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ANKUSH\Desktop\"/>
    </mc:Choice>
  </mc:AlternateContent>
  <bookViews>
    <workbookView xWindow="-15" yWindow="45" windowWidth="20520" windowHeight="3390"/>
  </bookViews>
  <sheets>
    <sheet name="الفصل" sheetId="1" r:id="rId1"/>
  </sheets>
  <definedNames>
    <definedName name="_xlnm._FilterDatabase" localSheetId="0" hidden="1">الفصل!$A$2:$AH$40</definedName>
    <definedName name="total">الفصل!$AV$2:$BK$9</definedName>
    <definedName name="الثالث">الفصل!$AU$2:$AU$4</definedName>
    <definedName name="الفصل">الفصل!$AU$2:$AU$4</definedName>
  </definedNames>
  <calcPr calcId="152511"/>
</workbook>
</file>

<file path=xl/calcChain.xml><?xml version="1.0" encoding="utf-8"?>
<calcChain xmlns="http://schemas.openxmlformats.org/spreadsheetml/2006/main">
  <c r="BK83" i="1" l="1"/>
  <c r="BI83" i="1"/>
  <c r="AA7" i="1" l="1"/>
  <c r="AA8" i="1"/>
  <c r="AA9" i="1"/>
  <c r="AA10" i="1"/>
  <c r="AA11" i="1"/>
  <c r="AA12" i="1"/>
  <c r="AA13" i="1"/>
  <c r="AA14" i="1"/>
  <c r="AA15" i="1"/>
  <c r="Y7" i="1"/>
  <c r="Y10" i="1"/>
  <c r="Y13" i="1"/>
  <c r="Z7" i="1"/>
  <c r="Z10" i="1"/>
  <c r="Z13" i="1"/>
  <c r="Z370" i="1" l="1"/>
  <c r="Z373" i="1"/>
  <c r="Z376" i="1"/>
  <c r="Z379" i="1"/>
  <c r="Z382" i="1"/>
  <c r="Z385" i="1"/>
  <c r="Z388" i="1"/>
  <c r="Z391" i="1"/>
  <c r="Z394" i="1"/>
  <c r="Z367" i="1"/>
  <c r="Z330" i="1"/>
  <c r="Z333" i="1"/>
  <c r="Z336" i="1"/>
  <c r="Z339" i="1"/>
  <c r="Z342" i="1"/>
  <c r="Z345" i="1"/>
  <c r="Z348" i="1"/>
  <c r="Z351" i="1"/>
  <c r="Z354" i="1"/>
  <c r="Z327" i="1"/>
  <c r="Z290" i="1"/>
  <c r="Z293" i="1"/>
  <c r="Z296" i="1"/>
  <c r="Z299" i="1"/>
  <c r="Z302" i="1"/>
  <c r="Z305" i="1"/>
  <c r="Z308" i="1"/>
  <c r="Z311" i="1"/>
  <c r="Z314" i="1"/>
  <c r="Z287" i="1"/>
  <c r="Z250" i="1"/>
  <c r="Z253" i="1"/>
  <c r="Z256" i="1"/>
  <c r="Z259" i="1"/>
  <c r="Z262" i="1"/>
  <c r="Z265" i="1"/>
  <c r="Z268" i="1"/>
  <c r="Z271" i="1"/>
  <c r="Z274" i="1"/>
  <c r="Z247" i="1"/>
  <c r="Z210" i="1"/>
  <c r="Z213" i="1"/>
  <c r="Z216" i="1"/>
  <c r="Z219" i="1"/>
  <c r="Z222" i="1"/>
  <c r="Z225" i="1"/>
  <c r="Z228" i="1"/>
  <c r="Z231" i="1"/>
  <c r="Z234" i="1"/>
  <c r="Z207" i="1"/>
  <c r="Z170" i="1"/>
  <c r="Z173" i="1"/>
  <c r="Z176" i="1"/>
  <c r="Z179" i="1"/>
  <c r="Z182" i="1"/>
  <c r="Z185" i="1"/>
  <c r="Z188" i="1"/>
  <c r="Z191" i="1"/>
  <c r="Z194" i="1"/>
  <c r="Z167" i="1"/>
  <c r="Z130" i="1"/>
  <c r="Z133" i="1"/>
  <c r="Z136" i="1"/>
  <c r="Z139" i="1"/>
  <c r="Z142" i="1"/>
  <c r="Z145" i="1"/>
  <c r="Z148" i="1"/>
  <c r="Z151" i="1"/>
  <c r="Z154" i="1"/>
  <c r="Z127" i="1"/>
  <c r="Z90" i="1"/>
  <c r="Z93" i="1"/>
  <c r="Z96" i="1"/>
  <c r="Z99" i="1"/>
  <c r="Z102" i="1"/>
  <c r="Z105" i="1"/>
  <c r="Z108" i="1"/>
  <c r="Z111" i="1"/>
  <c r="Z114" i="1"/>
  <c r="Z87" i="1"/>
  <c r="Z50" i="1"/>
  <c r="Z53" i="1"/>
  <c r="Z56" i="1"/>
  <c r="Z59" i="1"/>
  <c r="Z62" i="1"/>
  <c r="Z65" i="1"/>
  <c r="Z68" i="1"/>
  <c r="Z71" i="1"/>
  <c r="Z74" i="1"/>
  <c r="Z16" i="1"/>
  <c r="Z19" i="1"/>
  <c r="Z22" i="1"/>
  <c r="Z25" i="1"/>
  <c r="Z28" i="1"/>
  <c r="Z31" i="1"/>
  <c r="T73" i="1" l="1"/>
  <c r="S73" i="1"/>
  <c r="R73" i="1"/>
  <c r="Q73" i="1"/>
  <c r="P73" i="1"/>
  <c r="O73" i="1"/>
  <c r="N73" i="1"/>
  <c r="M73" i="1"/>
  <c r="L73" i="1"/>
  <c r="K73" i="1"/>
  <c r="J73" i="1"/>
  <c r="I73" i="1"/>
  <c r="H73" i="1"/>
  <c r="G73" i="1"/>
  <c r="F73" i="1"/>
  <c r="E73" i="1"/>
  <c r="T72" i="1"/>
  <c r="R72" i="1"/>
  <c r="P72" i="1"/>
  <c r="N72" i="1"/>
  <c r="L72" i="1"/>
  <c r="J72" i="1"/>
  <c r="H72" i="1"/>
  <c r="F72" i="1"/>
  <c r="T71" i="1"/>
  <c r="R71" i="1"/>
  <c r="P71" i="1"/>
  <c r="N71" i="1"/>
  <c r="L71" i="1"/>
  <c r="J71" i="1"/>
  <c r="H71" i="1"/>
  <c r="F71" i="1"/>
  <c r="T116" i="1"/>
  <c r="S116" i="1"/>
  <c r="R116" i="1"/>
  <c r="Q116" i="1"/>
  <c r="P116" i="1"/>
  <c r="O116" i="1"/>
  <c r="N116" i="1"/>
  <c r="M116" i="1"/>
  <c r="L116" i="1"/>
  <c r="K116" i="1"/>
  <c r="J116" i="1"/>
  <c r="I116" i="1"/>
  <c r="H116" i="1"/>
  <c r="G116" i="1"/>
  <c r="F116" i="1"/>
  <c r="E116" i="1"/>
  <c r="T115" i="1"/>
  <c r="R115" i="1"/>
  <c r="P115" i="1"/>
  <c r="N115" i="1"/>
  <c r="L115" i="1"/>
  <c r="J115" i="1"/>
  <c r="H115" i="1"/>
  <c r="F115" i="1"/>
  <c r="T114" i="1"/>
  <c r="R114" i="1"/>
  <c r="P114" i="1"/>
  <c r="N114" i="1"/>
  <c r="L114" i="1"/>
  <c r="J114" i="1"/>
  <c r="H114" i="1"/>
  <c r="F114" i="1"/>
  <c r="G4" i="1" l="1"/>
  <c r="I4" i="1"/>
  <c r="K4" i="1"/>
  <c r="M4" i="1"/>
  <c r="O4" i="1"/>
  <c r="Q4" i="1"/>
  <c r="S4" i="1"/>
  <c r="E4" i="1"/>
  <c r="E364" i="1" s="1"/>
  <c r="G5" i="1"/>
  <c r="I5" i="1"/>
  <c r="K5" i="1"/>
  <c r="M5" i="1"/>
  <c r="O5" i="1"/>
  <c r="Q5" i="1"/>
  <c r="E5" i="1"/>
  <c r="E85" i="1" s="1"/>
  <c r="E44" i="1" l="1"/>
  <c r="E125" i="1"/>
  <c r="E205" i="1"/>
  <c r="E285" i="1"/>
  <c r="E365" i="1"/>
  <c r="E84" i="1"/>
  <c r="E165" i="1"/>
  <c r="E245" i="1"/>
  <c r="E325" i="1"/>
  <c r="E45" i="1"/>
  <c r="E124" i="1"/>
  <c r="E164" i="1"/>
  <c r="E204" i="1"/>
  <c r="E244" i="1"/>
  <c r="E284" i="1"/>
  <c r="E324" i="1"/>
  <c r="BK3" i="1" l="1"/>
  <c r="BI3" i="1"/>
  <c r="G365" i="1" l="1"/>
  <c r="I365" i="1"/>
  <c r="K365" i="1"/>
  <c r="M365" i="1"/>
  <c r="O365" i="1"/>
  <c r="Q365" i="1"/>
  <c r="G325" i="1"/>
  <c r="I325" i="1"/>
  <c r="K325" i="1"/>
  <c r="M325" i="1"/>
  <c r="O325" i="1"/>
  <c r="Q325" i="1"/>
  <c r="G285" i="1"/>
  <c r="I285" i="1"/>
  <c r="K285" i="1"/>
  <c r="M285" i="1"/>
  <c r="O285" i="1"/>
  <c r="Q285" i="1"/>
  <c r="G245" i="1"/>
  <c r="I245" i="1"/>
  <c r="K245" i="1"/>
  <c r="M245" i="1"/>
  <c r="O245" i="1"/>
  <c r="Q245" i="1"/>
  <c r="G205" i="1"/>
  <c r="I205" i="1"/>
  <c r="K205" i="1"/>
  <c r="M205" i="1"/>
  <c r="O205" i="1"/>
  <c r="Q205" i="1"/>
  <c r="G165" i="1"/>
  <c r="I165" i="1"/>
  <c r="K165" i="1"/>
  <c r="M165" i="1"/>
  <c r="O165" i="1"/>
  <c r="Q165" i="1"/>
  <c r="G125" i="1"/>
  <c r="I125" i="1"/>
  <c r="K125" i="1"/>
  <c r="M125" i="1"/>
  <c r="O125" i="1"/>
  <c r="Q125" i="1"/>
  <c r="G85" i="1"/>
  <c r="I85" i="1"/>
  <c r="K85" i="1"/>
  <c r="M85" i="1"/>
  <c r="O85" i="1"/>
  <c r="Q85" i="1"/>
  <c r="G45" i="1"/>
  <c r="I45" i="1"/>
  <c r="K45" i="1"/>
  <c r="M45" i="1"/>
  <c r="O45" i="1"/>
  <c r="Q45" i="1"/>
  <c r="O364" i="1" l="1"/>
  <c r="Q364" i="1"/>
  <c r="I324" i="1"/>
  <c r="M324" i="1"/>
  <c r="Q284" i="1"/>
  <c r="I244" i="1"/>
  <c r="M244" i="1"/>
  <c r="Q204" i="1"/>
  <c r="I164" i="1"/>
  <c r="M164" i="1"/>
  <c r="Q124" i="1"/>
  <c r="O84" i="1"/>
  <c r="I84" i="1"/>
  <c r="F87" i="1"/>
  <c r="F88" i="1"/>
  <c r="E89" i="1"/>
  <c r="F89" i="1" s="1"/>
  <c r="F90" i="1"/>
  <c r="F91" i="1"/>
  <c r="E92" i="1"/>
  <c r="F92" i="1" s="1"/>
  <c r="F93" i="1"/>
  <c r="F94" i="1"/>
  <c r="E95" i="1"/>
  <c r="F95" i="1" s="1"/>
  <c r="F96" i="1"/>
  <c r="F97" i="1"/>
  <c r="E98" i="1"/>
  <c r="F98" i="1" s="1"/>
  <c r="F99" i="1"/>
  <c r="I44" i="1"/>
  <c r="M44" i="1"/>
  <c r="G324" i="1"/>
  <c r="I364" i="1"/>
  <c r="K324" i="1"/>
  <c r="M364" i="1"/>
  <c r="S364" i="1"/>
  <c r="Q324" i="1"/>
  <c r="S44" i="1" l="1"/>
  <c r="S84" i="1"/>
  <c r="K124" i="1"/>
  <c r="G124" i="1"/>
  <c r="S164" i="1"/>
  <c r="K204" i="1"/>
  <c r="G204" i="1"/>
  <c r="S244" i="1"/>
  <c r="K284" i="1"/>
  <c r="G284" i="1"/>
  <c r="S324" i="1"/>
  <c r="K364" i="1"/>
  <c r="G364" i="1"/>
  <c r="Q44" i="1"/>
  <c r="K44" i="1"/>
  <c r="G44" i="1"/>
  <c r="G84" i="1"/>
  <c r="K84" i="1"/>
  <c r="Q84" i="1"/>
  <c r="M84" i="1"/>
  <c r="S124" i="1"/>
  <c r="M124" i="1"/>
  <c r="I124" i="1"/>
  <c r="Q164" i="1"/>
  <c r="K164" i="1"/>
  <c r="G164" i="1"/>
  <c r="S204" i="1"/>
  <c r="M204" i="1"/>
  <c r="I204" i="1"/>
  <c r="Q244" i="1"/>
  <c r="K244" i="1"/>
  <c r="G244" i="1"/>
  <c r="S284" i="1"/>
  <c r="M284" i="1"/>
  <c r="I284" i="1"/>
  <c r="O44" i="1"/>
  <c r="O124" i="1"/>
  <c r="O164" i="1"/>
  <c r="O204" i="1"/>
  <c r="O244" i="1"/>
  <c r="O284" i="1"/>
  <c r="O324" i="1"/>
  <c r="F367" i="1"/>
  <c r="H367" i="1"/>
  <c r="J367" i="1"/>
  <c r="L367" i="1"/>
  <c r="N367" i="1"/>
  <c r="P367" i="1"/>
  <c r="R367" i="1"/>
  <c r="T367" i="1"/>
  <c r="F368" i="1"/>
  <c r="H368" i="1"/>
  <c r="J368" i="1"/>
  <c r="L368" i="1"/>
  <c r="N368" i="1"/>
  <c r="P368" i="1"/>
  <c r="R368" i="1"/>
  <c r="T368" i="1"/>
  <c r="AA368" i="1"/>
  <c r="E369" i="1"/>
  <c r="G369" i="1"/>
  <c r="H369" i="1" s="1"/>
  <c r="I369" i="1"/>
  <c r="J369" i="1" s="1"/>
  <c r="K369" i="1"/>
  <c r="L369" i="1" s="1"/>
  <c r="M369" i="1"/>
  <c r="N369" i="1" s="1"/>
  <c r="O369" i="1"/>
  <c r="P369" i="1" s="1"/>
  <c r="Q369" i="1"/>
  <c r="R369" i="1" s="1"/>
  <c r="S369" i="1"/>
  <c r="T369" i="1" s="1"/>
  <c r="AA369" i="1"/>
  <c r="Y367" i="1" l="1"/>
  <c r="AA367" i="1"/>
  <c r="F369" i="1"/>
  <c r="S76" i="1"/>
  <c r="T76" i="1" s="1"/>
  <c r="Q76" i="1"/>
  <c r="R76" i="1" s="1"/>
  <c r="O76" i="1"/>
  <c r="P76" i="1" s="1"/>
  <c r="M76" i="1"/>
  <c r="N76" i="1" s="1"/>
  <c r="K76" i="1"/>
  <c r="L76" i="1" s="1"/>
  <c r="I76" i="1"/>
  <c r="J76" i="1" s="1"/>
  <c r="G76" i="1"/>
  <c r="H76" i="1" s="1"/>
  <c r="F74" i="1"/>
  <c r="H74" i="1"/>
  <c r="J74" i="1"/>
  <c r="L74" i="1"/>
  <c r="N74" i="1"/>
  <c r="P74" i="1"/>
  <c r="R74" i="1"/>
  <c r="T74" i="1"/>
  <c r="F75" i="1"/>
  <c r="H75" i="1"/>
  <c r="J75" i="1"/>
  <c r="L75" i="1"/>
  <c r="N75" i="1"/>
  <c r="P75" i="1"/>
  <c r="R75" i="1"/>
  <c r="T75" i="1"/>
  <c r="E76" i="1"/>
  <c r="F76" i="1" s="1"/>
  <c r="AA396" i="1" l="1"/>
  <c r="S396" i="1"/>
  <c r="T396" i="1" s="1"/>
  <c r="Q396" i="1"/>
  <c r="R396" i="1" s="1"/>
  <c r="O396" i="1"/>
  <c r="P396" i="1" s="1"/>
  <c r="M396" i="1"/>
  <c r="N396" i="1" s="1"/>
  <c r="K396" i="1"/>
  <c r="L396" i="1" s="1"/>
  <c r="I396" i="1"/>
  <c r="J396" i="1" s="1"/>
  <c r="G396" i="1"/>
  <c r="H396" i="1" s="1"/>
  <c r="E396" i="1"/>
  <c r="F396" i="1" s="1"/>
  <c r="AA395" i="1"/>
  <c r="T395" i="1"/>
  <c r="R395" i="1"/>
  <c r="P395" i="1"/>
  <c r="N395" i="1"/>
  <c r="L395" i="1"/>
  <c r="J395" i="1"/>
  <c r="H395" i="1"/>
  <c r="F395" i="1"/>
  <c r="T394" i="1"/>
  <c r="R394" i="1"/>
  <c r="P394" i="1"/>
  <c r="N394" i="1"/>
  <c r="L394" i="1"/>
  <c r="J394" i="1"/>
  <c r="H394" i="1"/>
  <c r="F394" i="1"/>
  <c r="AA393" i="1"/>
  <c r="S393" i="1"/>
  <c r="T393" i="1" s="1"/>
  <c r="Q393" i="1"/>
  <c r="R393" i="1" s="1"/>
  <c r="O393" i="1"/>
  <c r="P393" i="1" s="1"/>
  <c r="M393" i="1"/>
  <c r="N393" i="1" s="1"/>
  <c r="K393" i="1"/>
  <c r="L393" i="1" s="1"/>
  <c r="I393" i="1"/>
  <c r="J393" i="1" s="1"/>
  <c r="G393" i="1"/>
  <c r="H393" i="1" s="1"/>
  <c r="E393" i="1"/>
  <c r="F393" i="1" s="1"/>
  <c r="AA392" i="1"/>
  <c r="T392" i="1"/>
  <c r="R392" i="1"/>
  <c r="P392" i="1"/>
  <c r="N392" i="1"/>
  <c r="L392" i="1"/>
  <c r="J392" i="1"/>
  <c r="H392" i="1"/>
  <c r="F392" i="1"/>
  <c r="T391" i="1"/>
  <c r="R391" i="1"/>
  <c r="P391" i="1"/>
  <c r="N391" i="1"/>
  <c r="L391" i="1"/>
  <c r="J391" i="1"/>
  <c r="H391" i="1"/>
  <c r="F391" i="1"/>
  <c r="AA390" i="1"/>
  <c r="S390" i="1"/>
  <c r="T390" i="1" s="1"/>
  <c r="Q390" i="1"/>
  <c r="R390" i="1" s="1"/>
  <c r="O390" i="1"/>
  <c r="P390" i="1" s="1"/>
  <c r="M390" i="1"/>
  <c r="N390" i="1" s="1"/>
  <c r="K390" i="1"/>
  <c r="L390" i="1" s="1"/>
  <c r="I390" i="1"/>
  <c r="J390" i="1" s="1"/>
  <c r="G390" i="1"/>
  <c r="H390" i="1" s="1"/>
  <c r="E390" i="1"/>
  <c r="F390" i="1" s="1"/>
  <c r="AA389" i="1"/>
  <c r="T389" i="1"/>
  <c r="R389" i="1"/>
  <c r="P389" i="1"/>
  <c r="N389" i="1"/>
  <c r="L389" i="1"/>
  <c r="J389" i="1"/>
  <c r="H389" i="1"/>
  <c r="F389" i="1"/>
  <c r="T388" i="1"/>
  <c r="R388" i="1"/>
  <c r="P388" i="1"/>
  <c r="N388" i="1"/>
  <c r="L388" i="1"/>
  <c r="J388" i="1"/>
  <c r="H388" i="1"/>
  <c r="F388" i="1"/>
  <c r="AA387" i="1"/>
  <c r="S387" i="1"/>
  <c r="T387" i="1" s="1"/>
  <c r="Q387" i="1"/>
  <c r="R387" i="1" s="1"/>
  <c r="O387" i="1"/>
  <c r="P387" i="1" s="1"/>
  <c r="M387" i="1"/>
  <c r="N387" i="1" s="1"/>
  <c r="K387" i="1"/>
  <c r="L387" i="1" s="1"/>
  <c r="I387" i="1"/>
  <c r="J387" i="1" s="1"/>
  <c r="G387" i="1"/>
  <c r="H387" i="1" s="1"/>
  <c r="E387" i="1"/>
  <c r="F387" i="1" s="1"/>
  <c r="AA386" i="1"/>
  <c r="T386" i="1"/>
  <c r="R386" i="1"/>
  <c r="P386" i="1"/>
  <c r="N386" i="1"/>
  <c r="L386" i="1"/>
  <c r="J386" i="1"/>
  <c r="H386" i="1"/>
  <c r="F386" i="1"/>
  <c r="T385" i="1"/>
  <c r="R385" i="1"/>
  <c r="P385" i="1"/>
  <c r="N385" i="1"/>
  <c r="L385" i="1"/>
  <c r="J385" i="1"/>
  <c r="H385" i="1"/>
  <c r="F385" i="1"/>
  <c r="AA384" i="1"/>
  <c r="S384" i="1"/>
  <c r="T384" i="1" s="1"/>
  <c r="Q384" i="1"/>
  <c r="R384" i="1" s="1"/>
  <c r="O384" i="1"/>
  <c r="P384" i="1" s="1"/>
  <c r="M384" i="1"/>
  <c r="N384" i="1" s="1"/>
  <c r="K384" i="1"/>
  <c r="L384" i="1" s="1"/>
  <c r="I384" i="1"/>
  <c r="J384" i="1" s="1"/>
  <c r="G384" i="1"/>
  <c r="H384" i="1" s="1"/>
  <c r="E384" i="1"/>
  <c r="F384" i="1" s="1"/>
  <c r="AA383" i="1"/>
  <c r="T383" i="1"/>
  <c r="R383" i="1"/>
  <c r="P383" i="1"/>
  <c r="N383" i="1"/>
  <c r="L383" i="1"/>
  <c r="J383" i="1"/>
  <c r="H383" i="1"/>
  <c r="F383" i="1"/>
  <c r="T382" i="1"/>
  <c r="R382" i="1"/>
  <c r="P382" i="1"/>
  <c r="N382" i="1"/>
  <c r="L382" i="1"/>
  <c r="J382" i="1"/>
  <c r="H382" i="1"/>
  <c r="F382" i="1"/>
  <c r="AA381" i="1"/>
  <c r="S381" i="1"/>
  <c r="T381" i="1" s="1"/>
  <c r="Q381" i="1"/>
  <c r="R381" i="1" s="1"/>
  <c r="O381" i="1"/>
  <c r="P381" i="1" s="1"/>
  <c r="M381" i="1"/>
  <c r="N381" i="1" s="1"/>
  <c r="K381" i="1"/>
  <c r="L381" i="1" s="1"/>
  <c r="I381" i="1"/>
  <c r="J381" i="1" s="1"/>
  <c r="G381" i="1"/>
  <c r="H381" i="1" s="1"/>
  <c r="E381" i="1"/>
  <c r="F381" i="1" s="1"/>
  <c r="AA380" i="1"/>
  <c r="T380" i="1"/>
  <c r="R380" i="1"/>
  <c r="P380" i="1"/>
  <c r="N380" i="1"/>
  <c r="L380" i="1"/>
  <c r="J380" i="1"/>
  <c r="H380" i="1"/>
  <c r="F380" i="1"/>
  <c r="T379" i="1"/>
  <c r="R379" i="1"/>
  <c r="P379" i="1"/>
  <c r="N379" i="1"/>
  <c r="L379" i="1"/>
  <c r="J379" i="1"/>
  <c r="H379" i="1"/>
  <c r="F379" i="1"/>
  <c r="AA378" i="1"/>
  <c r="S378" i="1"/>
  <c r="T378" i="1" s="1"/>
  <c r="Q378" i="1"/>
  <c r="R378" i="1" s="1"/>
  <c r="O378" i="1"/>
  <c r="P378" i="1" s="1"/>
  <c r="M378" i="1"/>
  <c r="N378" i="1" s="1"/>
  <c r="K378" i="1"/>
  <c r="L378" i="1" s="1"/>
  <c r="I378" i="1"/>
  <c r="J378" i="1" s="1"/>
  <c r="G378" i="1"/>
  <c r="H378" i="1" s="1"/>
  <c r="E378" i="1"/>
  <c r="F378" i="1" s="1"/>
  <c r="AA377" i="1"/>
  <c r="T377" i="1"/>
  <c r="R377" i="1"/>
  <c r="P377" i="1"/>
  <c r="N377" i="1"/>
  <c r="L377" i="1"/>
  <c r="J377" i="1"/>
  <c r="H377" i="1"/>
  <c r="F377" i="1"/>
  <c r="T376" i="1"/>
  <c r="R376" i="1"/>
  <c r="P376" i="1"/>
  <c r="N376" i="1"/>
  <c r="L376" i="1"/>
  <c r="J376" i="1"/>
  <c r="H376" i="1"/>
  <c r="F376" i="1"/>
  <c r="AA375" i="1"/>
  <c r="S375" i="1"/>
  <c r="T375" i="1" s="1"/>
  <c r="Q375" i="1"/>
  <c r="R375" i="1" s="1"/>
  <c r="O375" i="1"/>
  <c r="P375" i="1" s="1"/>
  <c r="M375" i="1"/>
  <c r="N375" i="1" s="1"/>
  <c r="K375" i="1"/>
  <c r="L375" i="1" s="1"/>
  <c r="I375" i="1"/>
  <c r="J375" i="1" s="1"/>
  <c r="G375" i="1"/>
  <c r="H375" i="1" s="1"/>
  <c r="E375" i="1"/>
  <c r="F375" i="1" s="1"/>
  <c r="AA374" i="1"/>
  <c r="T374" i="1"/>
  <c r="R374" i="1"/>
  <c r="P374" i="1"/>
  <c r="N374" i="1"/>
  <c r="L374" i="1"/>
  <c r="J374" i="1"/>
  <c r="H374" i="1"/>
  <c r="F374" i="1"/>
  <c r="T373" i="1"/>
  <c r="R373" i="1"/>
  <c r="P373" i="1"/>
  <c r="N373" i="1"/>
  <c r="L373" i="1"/>
  <c r="J373" i="1"/>
  <c r="H373" i="1"/>
  <c r="F373" i="1"/>
  <c r="AA372" i="1"/>
  <c r="S372" i="1"/>
  <c r="T372" i="1" s="1"/>
  <c r="Q372" i="1"/>
  <c r="R372" i="1" s="1"/>
  <c r="O372" i="1"/>
  <c r="P372" i="1" s="1"/>
  <c r="M372" i="1"/>
  <c r="N372" i="1" s="1"/>
  <c r="K372" i="1"/>
  <c r="L372" i="1" s="1"/>
  <c r="I372" i="1"/>
  <c r="J372" i="1" s="1"/>
  <c r="G372" i="1"/>
  <c r="H372" i="1" s="1"/>
  <c r="E372" i="1"/>
  <c r="F372" i="1" s="1"/>
  <c r="AA371" i="1"/>
  <c r="T371" i="1"/>
  <c r="R371" i="1"/>
  <c r="P371" i="1"/>
  <c r="N371" i="1"/>
  <c r="L371" i="1"/>
  <c r="J371" i="1"/>
  <c r="H371" i="1"/>
  <c r="F371" i="1"/>
  <c r="T370" i="1"/>
  <c r="R370" i="1"/>
  <c r="P370" i="1"/>
  <c r="N370" i="1"/>
  <c r="L370" i="1"/>
  <c r="J370" i="1"/>
  <c r="H370" i="1"/>
  <c r="F370" i="1"/>
  <c r="AA356" i="1"/>
  <c r="S356" i="1"/>
  <c r="T356" i="1" s="1"/>
  <c r="Q356" i="1"/>
  <c r="R356" i="1" s="1"/>
  <c r="O356" i="1"/>
  <c r="P356" i="1" s="1"/>
  <c r="M356" i="1"/>
  <c r="N356" i="1" s="1"/>
  <c r="K356" i="1"/>
  <c r="L356" i="1" s="1"/>
  <c r="I356" i="1"/>
  <c r="J356" i="1" s="1"/>
  <c r="G356" i="1"/>
  <c r="H356" i="1" s="1"/>
  <c r="E356" i="1"/>
  <c r="F356" i="1" s="1"/>
  <c r="AA355" i="1"/>
  <c r="T355" i="1"/>
  <c r="R355" i="1"/>
  <c r="P355" i="1"/>
  <c r="N355" i="1"/>
  <c r="L355" i="1"/>
  <c r="J355" i="1"/>
  <c r="H355" i="1"/>
  <c r="F355" i="1"/>
  <c r="T354" i="1"/>
  <c r="R354" i="1"/>
  <c r="P354" i="1"/>
  <c r="N354" i="1"/>
  <c r="L354" i="1"/>
  <c r="J354" i="1"/>
  <c r="H354" i="1"/>
  <c r="F354" i="1"/>
  <c r="AA353" i="1"/>
  <c r="S353" i="1"/>
  <c r="T353" i="1" s="1"/>
  <c r="Q353" i="1"/>
  <c r="R353" i="1" s="1"/>
  <c r="O353" i="1"/>
  <c r="P353" i="1" s="1"/>
  <c r="M353" i="1"/>
  <c r="N353" i="1" s="1"/>
  <c r="K353" i="1"/>
  <c r="L353" i="1" s="1"/>
  <c r="I353" i="1"/>
  <c r="J353" i="1" s="1"/>
  <c r="G353" i="1"/>
  <c r="H353" i="1" s="1"/>
  <c r="E353" i="1"/>
  <c r="F353" i="1" s="1"/>
  <c r="AA352" i="1"/>
  <c r="T352" i="1"/>
  <c r="R352" i="1"/>
  <c r="P352" i="1"/>
  <c r="N352" i="1"/>
  <c r="L352" i="1"/>
  <c r="J352" i="1"/>
  <c r="H352" i="1"/>
  <c r="F352" i="1"/>
  <c r="T351" i="1"/>
  <c r="R351" i="1"/>
  <c r="P351" i="1"/>
  <c r="N351" i="1"/>
  <c r="L351" i="1"/>
  <c r="J351" i="1"/>
  <c r="H351" i="1"/>
  <c r="F351" i="1"/>
  <c r="AA350" i="1"/>
  <c r="S350" i="1"/>
  <c r="T350" i="1" s="1"/>
  <c r="Q350" i="1"/>
  <c r="R350" i="1" s="1"/>
  <c r="O350" i="1"/>
  <c r="P350" i="1" s="1"/>
  <c r="M350" i="1"/>
  <c r="N350" i="1" s="1"/>
  <c r="K350" i="1"/>
  <c r="L350" i="1" s="1"/>
  <c r="I350" i="1"/>
  <c r="J350" i="1" s="1"/>
  <c r="G350" i="1"/>
  <c r="H350" i="1" s="1"/>
  <c r="E350" i="1"/>
  <c r="F350" i="1" s="1"/>
  <c r="AA349" i="1"/>
  <c r="T349" i="1"/>
  <c r="R349" i="1"/>
  <c r="P349" i="1"/>
  <c r="N349" i="1"/>
  <c r="L349" i="1"/>
  <c r="J349" i="1"/>
  <c r="H349" i="1"/>
  <c r="F349" i="1"/>
  <c r="T348" i="1"/>
  <c r="R348" i="1"/>
  <c r="P348" i="1"/>
  <c r="N348" i="1"/>
  <c r="L348" i="1"/>
  <c r="J348" i="1"/>
  <c r="H348" i="1"/>
  <c r="F348" i="1"/>
  <c r="AA347" i="1"/>
  <c r="S347" i="1"/>
  <c r="T347" i="1" s="1"/>
  <c r="Q347" i="1"/>
  <c r="R347" i="1" s="1"/>
  <c r="O347" i="1"/>
  <c r="P347" i="1" s="1"/>
  <c r="M347" i="1"/>
  <c r="N347" i="1" s="1"/>
  <c r="K347" i="1"/>
  <c r="L347" i="1" s="1"/>
  <c r="I347" i="1"/>
  <c r="J347" i="1" s="1"/>
  <c r="G347" i="1"/>
  <c r="H347" i="1" s="1"/>
  <c r="E347" i="1"/>
  <c r="F347" i="1" s="1"/>
  <c r="AA346" i="1"/>
  <c r="T346" i="1"/>
  <c r="R346" i="1"/>
  <c r="P346" i="1"/>
  <c r="N346" i="1"/>
  <c r="L346" i="1"/>
  <c r="J346" i="1"/>
  <c r="H346" i="1"/>
  <c r="F346" i="1"/>
  <c r="T345" i="1"/>
  <c r="R345" i="1"/>
  <c r="P345" i="1"/>
  <c r="N345" i="1"/>
  <c r="L345" i="1"/>
  <c r="J345" i="1"/>
  <c r="H345" i="1"/>
  <c r="F345" i="1"/>
  <c r="AA344" i="1"/>
  <c r="S344" i="1"/>
  <c r="T344" i="1" s="1"/>
  <c r="Q344" i="1"/>
  <c r="R344" i="1" s="1"/>
  <c r="O344" i="1"/>
  <c r="P344" i="1" s="1"/>
  <c r="M344" i="1"/>
  <c r="N344" i="1" s="1"/>
  <c r="K344" i="1"/>
  <c r="L344" i="1" s="1"/>
  <c r="I344" i="1"/>
  <c r="J344" i="1" s="1"/>
  <c r="G344" i="1"/>
  <c r="H344" i="1" s="1"/>
  <c r="E344" i="1"/>
  <c r="F344" i="1" s="1"/>
  <c r="AA343" i="1"/>
  <c r="T343" i="1"/>
  <c r="R343" i="1"/>
  <c r="P343" i="1"/>
  <c r="N343" i="1"/>
  <c r="L343" i="1"/>
  <c r="J343" i="1"/>
  <c r="H343" i="1"/>
  <c r="F343" i="1"/>
  <c r="T342" i="1"/>
  <c r="R342" i="1"/>
  <c r="P342" i="1"/>
  <c r="N342" i="1"/>
  <c r="L342" i="1"/>
  <c r="J342" i="1"/>
  <c r="H342" i="1"/>
  <c r="F342" i="1"/>
  <c r="AA341" i="1"/>
  <c r="S341" i="1"/>
  <c r="T341" i="1" s="1"/>
  <c r="Q341" i="1"/>
  <c r="R341" i="1" s="1"/>
  <c r="O341" i="1"/>
  <c r="P341" i="1" s="1"/>
  <c r="M341" i="1"/>
  <c r="N341" i="1" s="1"/>
  <c r="K341" i="1"/>
  <c r="L341" i="1" s="1"/>
  <c r="I341" i="1"/>
  <c r="J341" i="1" s="1"/>
  <c r="G341" i="1"/>
  <c r="H341" i="1" s="1"/>
  <c r="E341" i="1"/>
  <c r="F341" i="1" s="1"/>
  <c r="AA340" i="1"/>
  <c r="T340" i="1"/>
  <c r="R340" i="1"/>
  <c r="P340" i="1"/>
  <c r="N340" i="1"/>
  <c r="L340" i="1"/>
  <c r="J340" i="1"/>
  <c r="H340" i="1"/>
  <c r="F340" i="1"/>
  <c r="T339" i="1"/>
  <c r="R339" i="1"/>
  <c r="P339" i="1"/>
  <c r="N339" i="1"/>
  <c r="L339" i="1"/>
  <c r="J339" i="1"/>
  <c r="H339" i="1"/>
  <c r="F339" i="1"/>
  <c r="AA338" i="1"/>
  <c r="S338" i="1"/>
  <c r="T338" i="1" s="1"/>
  <c r="Q338" i="1"/>
  <c r="R338" i="1" s="1"/>
  <c r="O338" i="1"/>
  <c r="P338" i="1" s="1"/>
  <c r="M338" i="1"/>
  <c r="N338" i="1" s="1"/>
  <c r="K338" i="1"/>
  <c r="L338" i="1" s="1"/>
  <c r="I338" i="1"/>
  <c r="J338" i="1" s="1"/>
  <c r="G338" i="1"/>
  <c r="H338" i="1" s="1"/>
  <c r="E338" i="1"/>
  <c r="F338" i="1" s="1"/>
  <c r="AA337" i="1"/>
  <c r="T337" i="1"/>
  <c r="R337" i="1"/>
  <c r="P337" i="1"/>
  <c r="N337" i="1"/>
  <c r="L337" i="1"/>
  <c r="J337" i="1"/>
  <c r="H337" i="1"/>
  <c r="F337" i="1"/>
  <c r="T336" i="1"/>
  <c r="R336" i="1"/>
  <c r="P336" i="1"/>
  <c r="N336" i="1"/>
  <c r="L336" i="1"/>
  <c r="J336" i="1"/>
  <c r="H336" i="1"/>
  <c r="F336" i="1"/>
  <c r="AA335" i="1"/>
  <c r="S335" i="1"/>
  <c r="T335" i="1" s="1"/>
  <c r="Q335" i="1"/>
  <c r="R335" i="1" s="1"/>
  <c r="O335" i="1"/>
  <c r="P335" i="1" s="1"/>
  <c r="M335" i="1"/>
  <c r="N335" i="1" s="1"/>
  <c r="K335" i="1"/>
  <c r="L335" i="1" s="1"/>
  <c r="I335" i="1"/>
  <c r="J335" i="1" s="1"/>
  <c r="G335" i="1"/>
  <c r="H335" i="1" s="1"/>
  <c r="E335" i="1"/>
  <c r="F335" i="1" s="1"/>
  <c r="AA334" i="1"/>
  <c r="T334" i="1"/>
  <c r="R334" i="1"/>
  <c r="P334" i="1"/>
  <c r="N334" i="1"/>
  <c r="L334" i="1"/>
  <c r="J334" i="1"/>
  <c r="H334" i="1"/>
  <c r="F334" i="1"/>
  <c r="T333" i="1"/>
  <c r="R333" i="1"/>
  <c r="P333" i="1"/>
  <c r="N333" i="1"/>
  <c r="L333" i="1"/>
  <c r="J333" i="1"/>
  <c r="H333" i="1"/>
  <c r="F333" i="1"/>
  <c r="AA332" i="1"/>
  <c r="S332" i="1"/>
  <c r="T332" i="1" s="1"/>
  <c r="Q332" i="1"/>
  <c r="R332" i="1" s="1"/>
  <c r="O332" i="1"/>
  <c r="P332" i="1" s="1"/>
  <c r="M332" i="1"/>
  <c r="N332" i="1" s="1"/>
  <c r="K332" i="1"/>
  <c r="L332" i="1" s="1"/>
  <c r="I332" i="1"/>
  <c r="J332" i="1" s="1"/>
  <c r="G332" i="1"/>
  <c r="H332" i="1" s="1"/>
  <c r="E332" i="1"/>
  <c r="F332" i="1" s="1"/>
  <c r="AA331" i="1"/>
  <c r="T331" i="1"/>
  <c r="R331" i="1"/>
  <c r="P331" i="1"/>
  <c r="N331" i="1"/>
  <c r="L331" i="1"/>
  <c r="J331" i="1"/>
  <c r="H331" i="1"/>
  <c r="F331" i="1"/>
  <c r="T330" i="1"/>
  <c r="R330" i="1"/>
  <c r="P330" i="1"/>
  <c r="N330" i="1"/>
  <c r="L330" i="1"/>
  <c r="J330" i="1"/>
  <c r="H330" i="1"/>
  <c r="F330" i="1"/>
  <c r="AA329" i="1"/>
  <c r="S329" i="1"/>
  <c r="T329" i="1" s="1"/>
  <c r="Q329" i="1"/>
  <c r="R329" i="1" s="1"/>
  <c r="O329" i="1"/>
  <c r="P329" i="1" s="1"/>
  <c r="M329" i="1"/>
  <c r="N329" i="1" s="1"/>
  <c r="K329" i="1"/>
  <c r="L329" i="1" s="1"/>
  <c r="I329" i="1"/>
  <c r="J329" i="1" s="1"/>
  <c r="G329" i="1"/>
  <c r="H329" i="1" s="1"/>
  <c r="E329" i="1"/>
  <c r="F329" i="1" s="1"/>
  <c r="AA328" i="1"/>
  <c r="T328" i="1"/>
  <c r="R328" i="1"/>
  <c r="P328" i="1"/>
  <c r="N328" i="1"/>
  <c r="L328" i="1"/>
  <c r="J328" i="1"/>
  <c r="H328" i="1"/>
  <c r="F328" i="1"/>
  <c r="T327" i="1"/>
  <c r="R327" i="1"/>
  <c r="P327" i="1"/>
  <c r="N327" i="1"/>
  <c r="L327" i="1"/>
  <c r="J327" i="1"/>
  <c r="H327" i="1"/>
  <c r="F327" i="1"/>
  <c r="AA316" i="1"/>
  <c r="S316" i="1"/>
  <c r="T316" i="1" s="1"/>
  <c r="Q316" i="1"/>
  <c r="R316" i="1" s="1"/>
  <c r="O316" i="1"/>
  <c r="P316" i="1" s="1"/>
  <c r="M316" i="1"/>
  <c r="N316" i="1" s="1"/>
  <c r="K316" i="1"/>
  <c r="L316" i="1" s="1"/>
  <c r="I316" i="1"/>
  <c r="J316" i="1" s="1"/>
  <c r="G316" i="1"/>
  <c r="H316" i="1" s="1"/>
  <c r="E316" i="1"/>
  <c r="F316" i="1" s="1"/>
  <c r="AA315" i="1"/>
  <c r="T315" i="1"/>
  <c r="R315" i="1"/>
  <c r="P315" i="1"/>
  <c r="N315" i="1"/>
  <c r="L315" i="1"/>
  <c r="J315" i="1"/>
  <c r="H315" i="1"/>
  <c r="F315" i="1"/>
  <c r="T314" i="1"/>
  <c r="R314" i="1"/>
  <c r="P314" i="1"/>
  <c r="N314" i="1"/>
  <c r="L314" i="1"/>
  <c r="J314" i="1"/>
  <c r="H314" i="1"/>
  <c r="F314" i="1"/>
  <c r="AA313" i="1"/>
  <c r="S313" i="1"/>
  <c r="T313" i="1" s="1"/>
  <c r="Q313" i="1"/>
  <c r="R313" i="1" s="1"/>
  <c r="O313" i="1"/>
  <c r="P313" i="1" s="1"/>
  <c r="M313" i="1"/>
  <c r="N313" i="1" s="1"/>
  <c r="K313" i="1"/>
  <c r="L313" i="1" s="1"/>
  <c r="I313" i="1"/>
  <c r="J313" i="1" s="1"/>
  <c r="G313" i="1"/>
  <c r="H313" i="1" s="1"/>
  <c r="E313" i="1"/>
  <c r="F313" i="1" s="1"/>
  <c r="AA312" i="1"/>
  <c r="T312" i="1"/>
  <c r="R312" i="1"/>
  <c r="P312" i="1"/>
  <c r="N312" i="1"/>
  <c r="L312" i="1"/>
  <c r="J312" i="1"/>
  <c r="H312" i="1"/>
  <c r="F312" i="1"/>
  <c r="T311" i="1"/>
  <c r="R311" i="1"/>
  <c r="P311" i="1"/>
  <c r="N311" i="1"/>
  <c r="L311" i="1"/>
  <c r="J311" i="1"/>
  <c r="H311" i="1"/>
  <c r="F311" i="1"/>
  <c r="AA310" i="1"/>
  <c r="S310" i="1"/>
  <c r="T310" i="1" s="1"/>
  <c r="Q310" i="1"/>
  <c r="R310" i="1" s="1"/>
  <c r="O310" i="1"/>
  <c r="P310" i="1" s="1"/>
  <c r="M310" i="1"/>
  <c r="N310" i="1" s="1"/>
  <c r="K310" i="1"/>
  <c r="L310" i="1" s="1"/>
  <c r="I310" i="1"/>
  <c r="J310" i="1" s="1"/>
  <c r="G310" i="1"/>
  <c r="H310" i="1" s="1"/>
  <c r="E310" i="1"/>
  <c r="F310" i="1" s="1"/>
  <c r="AA309" i="1"/>
  <c r="T309" i="1"/>
  <c r="R309" i="1"/>
  <c r="P309" i="1"/>
  <c r="N309" i="1"/>
  <c r="L309" i="1"/>
  <c r="J309" i="1"/>
  <c r="H309" i="1"/>
  <c r="F309" i="1"/>
  <c r="T308" i="1"/>
  <c r="R308" i="1"/>
  <c r="P308" i="1"/>
  <c r="N308" i="1"/>
  <c r="L308" i="1"/>
  <c r="J308" i="1"/>
  <c r="H308" i="1"/>
  <c r="F308" i="1"/>
  <c r="AA307" i="1"/>
  <c r="S307" i="1"/>
  <c r="T307" i="1" s="1"/>
  <c r="Q307" i="1"/>
  <c r="R307" i="1" s="1"/>
  <c r="O307" i="1"/>
  <c r="P307" i="1" s="1"/>
  <c r="M307" i="1"/>
  <c r="N307" i="1" s="1"/>
  <c r="K307" i="1"/>
  <c r="L307" i="1" s="1"/>
  <c r="I307" i="1"/>
  <c r="J307" i="1" s="1"/>
  <c r="G307" i="1"/>
  <c r="H307" i="1" s="1"/>
  <c r="E307" i="1"/>
  <c r="F307" i="1" s="1"/>
  <c r="AA306" i="1"/>
  <c r="T306" i="1"/>
  <c r="R306" i="1"/>
  <c r="P306" i="1"/>
  <c r="N306" i="1"/>
  <c r="L306" i="1"/>
  <c r="J306" i="1"/>
  <c r="H306" i="1"/>
  <c r="F306" i="1"/>
  <c r="T305" i="1"/>
  <c r="R305" i="1"/>
  <c r="P305" i="1"/>
  <c r="N305" i="1"/>
  <c r="L305" i="1"/>
  <c r="J305" i="1"/>
  <c r="H305" i="1"/>
  <c r="F305" i="1"/>
  <c r="AA304" i="1"/>
  <c r="S304" i="1"/>
  <c r="T304" i="1" s="1"/>
  <c r="Q304" i="1"/>
  <c r="R304" i="1" s="1"/>
  <c r="O304" i="1"/>
  <c r="P304" i="1" s="1"/>
  <c r="M304" i="1"/>
  <c r="N304" i="1" s="1"/>
  <c r="K304" i="1"/>
  <c r="L304" i="1" s="1"/>
  <c r="I304" i="1"/>
  <c r="J304" i="1" s="1"/>
  <c r="G304" i="1"/>
  <c r="H304" i="1" s="1"/>
  <c r="E304" i="1"/>
  <c r="F304" i="1" s="1"/>
  <c r="AA303" i="1"/>
  <c r="T303" i="1"/>
  <c r="R303" i="1"/>
  <c r="P303" i="1"/>
  <c r="N303" i="1"/>
  <c r="L303" i="1"/>
  <c r="J303" i="1"/>
  <c r="H303" i="1"/>
  <c r="F303" i="1"/>
  <c r="T302" i="1"/>
  <c r="R302" i="1"/>
  <c r="P302" i="1"/>
  <c r="N302" i="1"/>
  <c r="L302" i="1"/>
  <c r="J302" i="1"/>
  <c r="H302" i="1"/>
  <c r="F302" i="1"/>
  <c r="AA301" i="1"/>
  <c r="S301" i="1"/>
  <c r="T301" i="1" s="1"/>
  <c r="Q301" i="1"/>
  <c r="R301" i="1" s="1"/>
  <c r="O301" i="1"/>
  <c r="P301" i="1" s="1"/>
  <c r="M301" i="1"/>
  <c r="N301" i="1" s="1"/>
  <c r="K301" i="1"/>
  <c r="L301" i="1" s="1"/>
  <c r="I301" i="1"/>
  <c r="J301" i="1" s="1"/>
  <c r="G301" i="1"/>
  <c r="H301" i="1" s="1"/>
  <c r="E301" i="1"/>
  <c r="F301" i="1" s="1"/>
  <c r="AA300" i="1"/>
  <c r="T300" i="1"/>
  <c r="R300" i="1"/>
  <c r="P300" i="1"/>
  <c r="N300" i="1"/>
  <c r="L300" i="1"/>
  <c r="J300" i="1"/>
  <c r="H300" i="1"/>
  <c r="F300" i="1"/>
  <c r="T299" i="1"/>
  <c r="R299" i="1"/>
  <c r="P299" i="1"/>
  <c r="N299" i="1"/>
  <c r="L299" i="1"/>
  <c r="J299" i="1"/>
  <c r="H299" i="1"/>
  <c r="F299" i="1"/>
  <c r="AA298" i="1"/>
  <c r="S298" i="1"/>
  <c r="T298" i="1" s="1"/>
  <c r="Q298" i="1"/>
  <c r="R298" i="1" s="1"/>
  <c r="O298" i="1"/>
  <c r="P298" i="1" s="1"/>
  <c r="M298" i="1"/>
  <c r="N298" i="1" s="1"/>
  <c r="K298" i="1"/>
  <c r="L298" i="1" s="1"/>
  <c r="I298" i="1"/>
  <c r="J298" i="1" s="1"/>
  <c r="G298" i="1"/>
  <c r="H298" i="1" s="1"/>
  <c r="E298" i="1"/>
  <c r="F298" i="1" s="1"/>
  <c r="AA297" i="1"/>
  <c r="T297" i="1"/>
  <c r="R297" i="1"/>
  <c r="P297" i="1"/>
  <c r="N297" i="1"/>
  <c r="L297" i="1"/>
  <c r="J297" i="1"/>
  <c r="H297" i="1"/>
  <c r="F297" i="1"/>
  <c r="T296" i="1"/>
  <c r="R296" i="1"/>
  <c r="P296" i="1"/>
  <c r="N296" i="1"/>
  <c r="L296" i="1"/>
  <c r="J296" i="1"/>
  <c r="H296" i="1"/>
  <c r="F296" i="1"/>
  <c r="AA295" i="1"/>
  <c r="S295" i="1"/>
  <c r="T295" i="1" s="1"/>
  <c r="Q295" i="1"/>
  <c r="R295" i="1" s="1"/>
  <c r="O295" i="1"/>
  <c r="P295" i="1" s="1"/>
  <c r="M295" i="1"/>
  <c r="N295" i="1" s="1"/>
  <c r="K295" i="1"/>
  <c r="L295" i="1" s="1"/>
  <c r="I295" i="1"/>
  <c r="J295" i="1" s="1"/>
  <c r="G295" i="1"/>
  <c r="H295" i="1" s="1"/>
  <c r="E295" i="1"/>
  <c r="F295" i="1" s="1"/>
  <c r="AA294" i="1"/>
  <c r="T294" i="1"/>
  <c r="R294" i="1"/>
  <c r="P294" i="1"/>
  <c r="N294" i="1"/>
  <c r="L294" i="1"/>
  <c r="J294" i="1"/>
  <c r="H294" i="1"/>
  <c r="F294" i="1"/>
  <c r="T293" i="1"/>
  <c r="R293" i="1"/>
  <c r="P293" i="1"/>
  <c r="N293" i="1"/>
  <c r="L293" i="1"/>
  <c r="J293" i="1"/>
  <c r="H293" i="1"/>
  <c r="F293" i="1"/>
  <c r="AA292" i="1"/>
  <c r="S292" i="1"/>
  <c r="T292" i="1" s="1"/>
  <c r="Q292" i="1"/>
  <c r="R292" i="1" s="1"/>
  <c r="O292" i="1"/>
  <c r="P292" i="1" s="1"/>
  <c r="M292" i="1"/>
  <c r="N292" i="1" s="1"/>
  <c r="K292" i="1"/>
  <c r="L292" i="1" s="1"/>
  <c r="I292" i="1"/>
  <c r="J292" i="1" s="1"/>
  <c r="G292" i="1"/>
  <c r="H292" i="1" s="1"/>
  <c r="E292" i="1"/>
  <c r="F292" i="1" s="1"/>
  <c r="AA291" i="1"/>
  <c r="T291" i="1"/>
  <c r="R291" i="1"/>
  <c r="P291" i="1"/>
  <c r="N291" i="1"/>
  <c r="L291" i="1"/>
  <c r="J291" i="1"/>
  <c r="H291" i="1"/>
  <c r="F291" i="1"/>
  <c r="T290" i="1"/>
  <c r="R290" i="1"/>
  <c r="P290" i="1"/>
  <c r="N290" i="1"/>
  <c r="L290" i="1"/>
  <c r="J290" i="1"/>
  <c r="H290" i="1"/>
  <c r="F290" i="1"/>
  <c r="AA289" i="1"/>
  <c r="S289" i="1"/>
  <c r="T289" i="1" s="1"/>
  <c r="Q289" i="1"/>
  <c r="R289" i="1" s="1"/>
  <c r="O289" i="1"/>
  <c r="P289" i="1" s="1"/>
  <c r="M289" i="1"/>
  <c r="N289" i="1" s="1"/>
  <c r="K289" i="1"/>
  <c r="L289" i="1" s="1"/>
  <c r="I289" i="1"/>
  <c r="J289" i="1" s="1"/>
  <c r="G289" i="1"/>
  <c r="H289" i="1" s="1"/>
  <c r="E289" i="1"/>
  <c r="F289" i="1" s="1"/>
  <c r="AA288" i="1"/>
  <c r="T288" i="1"/>
  <c r="R288" i="1"/>
  <c r="P288" i="1"/>
  <c r="N288" i="1"/>
  <c r="L288" i="1"/>
  <c r="J288" i="1"/>
  <c r="H288" i="1"/>
  <c r="F288" i="1"/>
  <c r="T287" i="1"/>
  <c r="R287" i="1"/>
  <c r="P287" i="1"/>
  <c r="N287" i="1"/>
  <c r="L287" i="1"/>
  <c r="J287" i="1"/>
  <c r="H287" i="1"/>
  <c r="F287" i="1"/>
  <c r="AA276" i="1"/>
  <c r="S276" i="1"/>
  <c r="T276" i="1" s="1"/>
  <c r="Q276" i="1"/>
  <c r="R276" i="1" s="1"/>
  <c r="O276" i="1"/>
  <c r="P276" i="1" s="1"/>
  <c r="M276" i="1"/>
  <c r="N276" i="1" s="1"/>
  <c r="K276" i="1"/>
  <c r="L276" i="1" s="1"/>
  <c r="I276" i="1"/>
  <c r="J276" i="1" s="1"/>
  <c r="G276" i="1"/>
  <c r="H276" i="1" s="1"/>
  <c r="E276" i="1"/>
  <c r="F276" i="1" s="1"/>
  <c r="AA275" i="1"/>
  <c r="T275" i="1"/>
  <c r="R275" i="1"/>
  <c r="P275" i="1"/>
  <c r="N275" i="1"/>
  <c r="L275" i="1"/>
  <c r="J275" i="1"/>
  <c r="H275" i="1"/>
  <c r="F275" i="1"/>
  <c r="T274" i="1"/>
  <c r="R274" i="1"/>
  <c r="P274" i="1"/>
  <c r="N274" i="1"/>
  <c r="L274" i="1"/>
  <c r="J274" i="1"/>
  <c r="H274" i="1"/>
  <c r="F274" i="1"/>
  <c r="AA273" i="1"/>
  <c r="S273" i="1"/>
  <c r="T273" i="1" s="1"/>
  <c r="Q273" i="1"/>
  <c r="R273" i="1" s="1"/>
  <c r="O273" i="1"/>
  <c r="P273" i="1" s="1"/>
  <c r="M273" i="1"/>
  <c r="N273" i="1" s="1"/>
  <c r="K273" i="1"/>
  <c r="L273" i="1" s="1"/>
  <c r="I273" i="1"/>
  <c r="J273" i="1" s="1"/>
  <c r="G273" i="1"/>
  <c r="H273" i="1" s="1"/>
  <c r="E273" i="1"/>
  <c r="F273" i="1" s="1"/>
  <c r="AA272" i="1"/>
  <c r="T272" i="1"/>
  <c r="R272" i="1"/>
  <c r="P272" i="1"/>
  <c r="N272" i="1"/>
  <c r="L272" i="1"/>
  <c r="J272" i="1"/>
  <c r="H272" i="1"/>
  <c r="F272" i="1"/>
  <c r="T271" i="1"/>
  <c r="R271" i="1"/>
  <c r="P271" i="1"/>
  <c r="N271" i="1"/>
  <c r="L271" i="1"/>
  <c r="J271" i="1"/>
  <c r="H271" i="1"/>
  <c r="F271" i="1"/>
  <c r="AA270" i="1"/>
  <c r="S270" i="1"/>
  <c r="T270" i="1" s="1"/>
  <c r="Q270" i="1"/>
  <c r="R270" i="1" s="1"/>
  <c r="O270" i="1"/>
  <c r="P270" i="1" s="1"/>
  <c r="M270" i="1"/>
  <c r="N270" i="1" s="1"/>
  <c r="K270" i="1"/>
  <c r="L270" i="1" s="1"/>
  <c r="I270" i="1"/>
  <c r="J270" i="1" s="1"/>
  <c r="G270" i="1"/>
  <c r="H270" i="1" s="1"/>
  <c r="E270" i="1"/>
  <c r="F270" i="1" s="1"/>
  <c r="AA269" i="1"/>
  <c r="T269" i="1"/>
  <c r="R269" i="1"/>
  <c r="P269" i="1"/>
  <c r="N269" i="1"/>
  <c r="L269" i="1"/>
  <c r="J269" i="1"/>
  <c r="H269" i="1"/>
  <c r="F269" i="1"/>
  <c r="T268" i="1"/>
  <c r="R268" i="1"/>
  <c r="P268" i="1"/>
  <c r="N268" i="1"/>
  <c r="L268" i="1"/>
  <c r="J268" i="1"/>
  <c r="H268" i="1"/>
  <c r="F268" i="1"/>
  <c r="AA267" i="1"/>
  <c r="S267" i="1"/>
  <c r="T267" i="1" s="1"/>
  <c r="Q267" i="1"/>
  <c r="R267" i="1" s="1"/>
  <c r="O267" i="1"/>
  <c r="P267" i="1" s="1"/>
  <c r="M267" i="1"/>
  <c r="N267" i="1" s="1"/>
  <c r="K267" i="1"/>
  <c r="L267" i="1" s="1"/>
  <c r="I267" i="1"/>
  <c r="J267" i="1" s="1"/>
  <c r="G267" i="1"/>
  <c r="H267" i="1" s="1"/>
  <c r="E267" i="1"/>
  <c r="AA266" i="1"/>
  <c r="T266" i="1"/>
  <c r="R266" i="1"/>
  <c r="P266" i="1"/>
  <c r="N266" i="1"/>
  <c r="L266" i="1"/>
  <c r="J266" i="1"/>
  <c r="H266" i="1"/>
  <c r="F266" i="1"/>
  <c r="T265" i="1"/>
  <c r="R265" i="1"/>
  <c r="P265" i="1"/>
  <c r="N265" i="1"/>
  <c r="L265" i="1"/>
  <c r="J265" i="1"/>
  <c r="H265" i="1"/>
  <c r="F265" i="1"/>
  <c r="AA264" i="1"/>
  <c r="S264" i="1"/>
  <c r="T264" i="1" s="1"/>
  <c r="Q264" i="1"/>
  <c r="R264" i="1" s="1"/>
  <c r="O264" i="1"/>
  <c r="P264" i="1" s="1"/>
  <c r="M264" i="1"/>
  <c r="N264" i="1" s="1"/>
  <c r="K264" i="1"/>
  <c r="L264" i="1" s="1"/>
  <c r="I264" i="1"/>
  <c r="J264" i="1" s="1"/>
  <c r="G264" i="1"/>
  <c r="H264" i="1" s="1"/>
  <c r="E264" i="1"/>
  <c r="F264" i="1" s="1"/>
  <c r="AA263" i="1"/>
  <c r="T263" i="1"/>
  <c r="R263" i="1"/>
  <c r="P263" i="1"/>
  <c r="N263" i="1"/>
  <c r="L263" i="1"/>
  <c r="J263" i="1"/>
  <c r="H263" i="1"/>
  <c r="F263" i="1"/>
  <c r="T262" i="1"/>
  <c r="R262" i="1"/>
  <c r="P262" i="1"/>
  <c r="N262" i="1"/>
  <c r="L262" i="1"/>
  <c r="J262" i="1"/>
  <c r="H262" i="1"/>
  <c r="F262" i="1"/>
  <c r="AA261" i="1"/>
  <c r="S261" i="1"/>
  <c r="T261" i="1" s="1"/>
  <c r="Q261" i="1"/>
  <c r="R261" i="1" s="1"/>
  <c r="O261" i="1"/>
  <c r="P261" i="1" s="1"/>
  <c r="M261" i="1"/>
  <c r="N261" i="1" s="1"/>
  <c r="K261" i="1"/>
  <c r="L261" i="1" s="1"/>
  <c r="I261" i="1"/>
  <c r="J261" i="1" s="1"/>
  <c r="G261" i="1"/>
  <c r="H261" i="1" s="1"/>
  <c r="E261" i="1"/>
  <c r="F261" i="1" s="1"/>
  <c r="AA260" i="1"/>
  <c r="T260" i="1"/>
  <c r="R260" i="1"/>
  <c r="P260" i="1"/>
  <c r="N260" i="1"/>
  <c r="L260" i="1"/>
  <c r="J260" i="1"/>
  <c r="H260" i="1"/>
  <c r="F260" i="1"/>
  <c r="T259" i="1"/>
  <c r="R259" i="1"/>
  <c r="P259" i="1"/>
  <c r="N259" i="1"/>
  <c r="L259" i="1"/>
  <c r="J259" i="1"/>
  <c r="H259" i="1"/>
  <c r="F259" i="1"/>
  <c r="AA258" i="1"/>
  <c r="S258" i="1"/>
  <c r="T258" i="1" s="1"/>
  <c r="Q258" i="1"/>
  <c r="R258" i="1" s="1"/>
  <c r="O258" i="1"/>
  <c r="P258" i="1" s="1"/>
  <c r="M258" i="1"/>
  <c r="N258" i="1" s="1"/>
  <c r="K258" i="1"/>
  <c r="L258" i="1" s="1"/>
  <c r="I258" i="1"/>
  <c r="J258" i="1" s="1"/>
  <c r="G258" i="1"/>
  <c r="H258" i="1" s="1"/>
  <c r="E258" i="1"/>
  <c r="AA257" i="1"/>
  <c r="T257" i="1"/>
  <c r="R257" i="1"/>
  <c r="P257" i="1"/>
  <c r="N257" i="1"/>
  <c r="L257" i="1"/>
  <c r="J257" i="1"/>
  <c r="H257" i="1"/>
  <c r="F257" i="1"/>
  <c r="T256" i="1"/>
  <c r="R256" i="1"/>
  <c r="P256" i="1"/>
  <c r="N256" i="1"/>
  <c r="L256" i="1"/>
  <c r="J256" i="1"/>
  <c r="H256" i="1"/>
  <c r="F256" i="1"/>
  <c r="AA255" i="1"/>
  <c r="S255" i="1"/>
  <c r="T255" i="1" s="1"/>
  <c r="Q255" i="1"/>
  <c r="R255" i="1" s="1"/>
  <c r="O255" i="1"/>
  <c r="P255" i="1" s="1"/>
  <c r="M255" i="1"/>
  <c r="N255" i="1" s="1"/>
  <c r="K255" i="1"/>
  <c r="L255" i="1" s="1"/>
  <c r="I255" i="1"/>
  <c r="J255" i="1" s="1"/>
  <c r="G255" i="1"/>
  <c r="H255" i="1" s="1"/>
  <c r="E255" i="1"/>
  <c r="F255" i="1" s="1"/>
  <c r="AA254" i="1"/>
  <c r="T254" i="1"/>
  <c r="R254" i="1"/>
  <c r="P254" i="1"/>
  <c r="N254" i="1"/>
  <c r="L254" i="1"/>
  <c r="J254" i="1"/>
  <c r="H254" i="1"/>
  <c r="F254" i="1"/>
  <c r="T253" i="1"/>
  <c r="R253" i="1"/>
  <c r="P253" i="1"/>
  <c r="N253" i="1"/>
  <c r="L253" i="1"/>
  <c r="J253" i="1"/>
  <c r="H253" i="1"/>
  <c r="F253" i="1"/>
  <c r="AA252" i="1"/>
  <c r="S252" i="1"/>
  <c r="T252" i="1" s="1"/>
  <c r="Q252" i="1"/>
  <c r="R252" i="1" s="1"/>
  <c r="O252" i="1"/>
  <c r="P252" i="1" s="1"/>
  <c r="M252" i="1"/>
  <c r="N252" i="1" s="1"/>
  <c r="K252" i="1"/>
  <c r="L252" i="1" s="1"/>
  <c r="I252" i="1"/>
  <c r="J252" i="1" s="1"/>
  <c r="G252" i="1"/>
  <c r="H252" i="1" s="1"/>
  <c r="E252" i="1"/>
  <c r="F252" i="1" s="1"/>
  <c r="AA251" i="1"/>
  <c r="T251" i="1"/>
  <c r="R251" i="1"/>
  <c r="P251" i="1"/>
  <c r="N251" i="1"/>
  <c r="L251" i="1"/>
  <c r="J251" i="1"/>
  <c r="H251" i="1"/>
  <c r="F251" i="1"/>
  <c r="T250" i="1"/>
  <c r="R250" i="1"/>
  <c r="P250" i="1"/>
  <c r="N250" i="1"/>
  <c r="L250" i="1"/>
  <c r="J250" i="1"/>
  <c r="H250" i="1"/>
  <c r="F250" i="1"/>
  <c r="AA249" i="1"/>
  <c r="S249" i="1"/>
  <c r="T249" i="1" s="1"/>
  <c r="Q249" i="1"/>
  <c r="R249" i="1" s="1"/>
  <c r="O249" i="1"/>
  <c r="P249" i="1" s="1"/>
  <c r="M249" i="1"/>
  <c r="N249" i="1" s="1"/>
  <c r="K249" i="1"/>
  <c r="L249" i="1" s="1"/>
  <c r="I249" i="1"/>
  <c r="J249" i="1" s="1"/>
  <c r="G249" i="1"/>
  <c r="H249" i="1" s="1"/>
  <c r="E249" i="1"/>
  <c r="AA248" i="1"/>
  <c r="T248" i="1"/>
  <c r="R248" i="1"/>
  <c r="P248" i="1"/>
  <c r="N248" i="1"/>
  <c r="L248" i="1"/>
  <c r="J248" i="1"/>
  <c r="H248" i="1"/>
  <c r="F248" i="1"/>
  <c r="T247" i="1"/>
  <c r="R247" i="1"/>
  <c r="P247" i="1"/>
  <c r="N247" i="1"/>
  <c r="L247" i="1"/>
  <c r="J247" i="1"/>
  <c r="H247" i="1"/>
  <c r="F247" i="1"/>
  <c r="AA236" i="1"/>
  <c r="S236" i="1"/>
  <c r="T236" i="1" s="1"/>
  <c r="Q236" i="1"/>
  <c r="R236" i="1" s="1"/>
  <c r="O236" i="1"/>
  <c r="P236" i="1" s="1"/>
  <c r="M236" i="1"/>
  <c r="N236" i="1" s="1"/>
  <c r="K236" i="1"/>
  <c r="L236" i="1" s="1"/>
  <c r="I236" i="1"/>
  <c r="J236" i="1" s="1"/>
  <c r="G236" i="1"/>
  <c r="H236" i="1" s="1"/>
  <c r="E236" i="1"/>
  <c r="F236" i="1" s="1"/>
  <c r="AA235" i="1"/>
  <c r="T235" i="1"/>
  <c r="R235" i="1"/>
  <c r="P235" i="1"/>
  <c r="N235" i="1"/>
  <c r="L235" i="1"/>
  <c r="J235" i="1"/>
  <c r="H235" i="1"/>
  <c r="F235" i="1"/>
  <c r="T234" i="1"/>
  <c r="R234" i="1"/>
  <c r="P234" i="1"/>
  <c r="N234" i="1"/>
  <c r="L234" i="1"/>
  <c r="J234" i="1"/>
  <c r="H234" i="1"/>
  <c r="F234" i="1"/>
  <c r="AA233" i="1"/>
  <c r="S233" i="1"/>
  <c r="T233" i="1" s="1"/>
  <c r="Q233" i="1"/>
  <c r="R233" i="1" s="1"/>
  <c r="O233" i="1"/>
  <c r="P233" i="1" s="1"/>
  <c r="M233" i="1"/>
  <c r="N233" i="1" s="1"/>
  <c r="K233" i="1"/>
  <c r="L233" i="1" s="1"/>
  <c r="I233" i="1"/>
  <c r="J233" i="1" s="1"/>
  <c r="G233" i="1"/>
  <c r="H233" i="1" s="1"/>
  <c r="E233" i="1"/>
  <c r="F233" i="1" s="1"/>
  <c r="AA232" i="1"/>
  <c r="T232" i="1"/>
  <c r="R232" i="1"/>
  <c r="P232" i="1"/>
  <c r="N232" i="1"/>
  <c r="L232" i="1"/>
  <c r="J232" i="1"/>
  <c r="H232" i="1"/>
  <c r="F232" i="1"/>
  <c r="T231" i="1"/>
  <c r="R231" i="1"/>
  <c r="P231" i="1"/>
  <c r="N231" i="1"/>
  <c r="L231" i="1"/>
  <c r="J231" i="1"/>
  <c r="H231" i="1"/>
  <c r="F231" i="1"/>
  <c r="AA230" i="1"/>
  <c r="S230" i="1"/>
  <c r="T230" i="1" s="1"/>
  <c r="Q230" i="1"/>
  <c r="R230" i="1" s="1"/>
  <c r="O230" i="1"/>
  <c r="P230" i="1" s="1"/>
  <c r="M230" i="1"/>
  <c r="N230" i="1" s="1"/>
  <c r="K230" i="1"/>
  <c r="L230" i="1" s="1"/>
  <c r="I230" i="1"/>
  <c r="J230" i="1" s="1"/>
  <c r="G230" i="1"/>
  <c r="H230" i="1" s="1"/>
  <c r="E230" i="1"/>
  <c r="F230" i="1" s="1"/>
  <c r="AA229" i="1"/>
  <c r="T229" i="1"/>
  <c r="R229" i="1"/>
  <c r="P229" i="1"/>
  <c r="N229" i="1"/>
  <c r="L229" i="1"/>
  <c r="J229" i="1"/>
  <c r="H229" i="1"/>
  <c r="F229" i="1"/>
  <c r="T228" i="1"/>
  <c r="R228" i="1"/>
  <c r="P228" i="1"/>
  <c r="N228" i="1"/>
  <c r="L228" i="1"/>
  <c r="J228" i="1"/>
  <c r="H228" i="1"/>
  <c r="F228" i="1"/>
  <c r="AA227" i="1"/>
  <c r="S227" i="1"/>
  <c r="T227" i="1" s="1"/>
  <c r="Q227" i="1"/>
  <c r="R227" i="1" s="1"/>
  <c r="O227" i="1"/>
  <c r="P227" i="1" s="1"/>
  <c r="M227" i="1"/>
  <c r="N227" i="1" s="1"/>
  <c r="K227" i="1"/>
  <c r="L227" i="1" s="1"/>
  <c r="I227" i="1"/>
  <c r="J227" i="1" s="1"/>
  <c r="G227" i="1"/>
  <c r="H227" i="1" s="1"/>
  <c r="E227" i="1"/>
  <c r="F227" i="1" s="1"/>
  <c r="AA226" i="1"/>
  <c r="T226" i="1"/>
  <c r="R226" i="1"/>
  <c r="P226" i="1"/>
  <c r="N226" i="1"/>
  <c r="L226" i="1"/>
  <c r="J226" i="1"/>
  <c r="H226" i="1"/>
  <c r="F226" i="1"/>
  <c r="T225" i="1"/>
  <c r="R225" i="1"/>
  <c r="P225" i="1"/>
  <c r="N225" i="1"/>
  <c r="L225" i="1"/>
  <c r="J225" i="1"/>
  <c r="H225" i="1"/>
  <c r="F225" i="1"/>
  <c r="AA224" i="1"/>
  <c r="S224" i="1"/>
  <c r="T224" i="1" s="1"/>
  <c r="Q224" i="1"/>
  <c r="R224" i="1" s="1"/>
  <c r="O224" i="1"/>
  <c r="P224" i="1" s="1"/>
  <c r="M224" i="1"/>
  <c r="N224" i="1" s="1"/>
  <c r="K224" i="1"/>
  <c r="L224" i="1" s="1"/>
  <c r="I224" i="1"/>
  <c r="J224" i="1" s="1"/>
  <c r="G224" i="1"/>
  <c r="H224" i="1" s="1"/>
  <c r="E224" i="1"/>
  <c r="F224" i="1" s="1"/>
  <c r="AA223" i="1"/>
  <c r="T223" i="1"/>
  <c r="R223" i="1"/>
  <c r="P223" i="1"/>
  <c r="N223" i="1"/>
  <c r="L223" i="1"/>
  <c r="J223" i="1"/>
  <c r="H223" i="1"/>
  <c r="F223" i="1"/>
  <c r="T222" i="1"/>
  <c r="R222" i="1"/>
  <c r="P222" i="1"/>
  <c r="N222" i="1"/>
  <c r="L222" i="1"/>
  <c r="J222" i="1"/>
  <c r="H222" i="1"/>
  <c r="F222" i="1"/>
  <c r="AA221" i="1"/>
  <c r="S221" i="1"/>
  <c r="T221" i="1" s="1"/>
  <c r="Q221" i="1"/>
  <c r="R221" i="1" s="1"/>
  <c r="O221" i="1"/>
  <c r="P221" i="1" s="1"/>
  <c r="M221" i="1"/>
  <c r="N221" i="1" s="1"/>
  <c r="K221" i="1"/>
  <c r="L221" i="1" s="1"/>
  <c r="I221" i="1"/>
  <c r="J221" i="1" s="1"/>
  <c r="G221" i="1"/>
  <c r="H221" i="1" s="1"/>
  <c r="E221" i="1"/>
  <c r="F221" i="1" s="1"/>
  <c r="AA220" i="1"/>
  <c r="T220" i="1"/>
  <c r="R220" i="1"/>
  <c r="P220" i="1"/>
  <c r="N220" i="1"/>
  <c r="L220" i="1"/>
  <c r="J220" i="1"/>
  <c r="H220" i="1"/>
  <c r="F220" i="1"/>
  <c r="T219" i="1"/>
  <c r="R219" i="1"/>
  <c r="P219" i="1"/>
  <c r="N219" i="1"/>
  <c r="L219" i="1"/>
  <c r="J219" i="1"/>
  <c r="H219" i="1"/>
  <c r="F219" i="1"/>
  <c r="AA218" i="1"/>
  <c r="S218" i="1"/>
  <c r="T218" i="1" s="1"/>
  <c r="Q218" i="1"/>
  <c r="R218" i="1" s="1"/>
  <c r="O218" i="1"/>
  <c r="P218" i="1" s="1"/>
  <c r="M218" i="1"/>
  <c r="N218" i="1" s="1"/>
  <c r="K218" i="1"/>
  <c r="L218" i="1" s="1"/>
  <c r="I218" i="1"/>
  <c r="J218" i="1" s="1"/>
  <c r="G218" i="1"/>
  <c r="H218" i="1" s="1"/>
  <c r="E218" i="1"/>
  <c r="F218" i="1" s="1"/>
  <c r="AA217" i="1"/>
  <c r="T217" i="1"/>
  <c r="R217" i="1"/>
  <c r="P217" i="1"/>
  <c r="N217" i="1"/>
  <c r="L217" i="1"/>
  <c r="J217" i="1"/>
  <c r="H217" i="1"/>
  <c r="F217" i="1"/>
  <c r="T216" i="1"/>
  <c r="R216" i="1"/>
  <c r="P216" i="1"/>
  <c r="N216" i="1"/>
  <c r="L216" i="1"/>
  <c r="J216" i="1"/>
  <c r="H216" i="1"/>
  <c r="F216" i="1"/>
  <c r="AA215" i="1"/>
  <c r="S215" i="1"/>
  <c r="T215" i="1" s="1"/>
  <c r="Q215" i="1"/>
  <c r="R215" i="1" s="1"/>
  <c r="O215" i="1"/>
  <c r="P215" i="1" s="1"/>
  <c r="M215" i="1"/>
  <c r="N215" i="1" s="1"/>
  <c r="K215" i="1"/>
  <c r="L215" i="1" s="1"/>
  <c r="I215" i="1"/>
  <c r="J215" i="1" s="1"/>
  <c r="G215" i="1"/>
  <c r="H215" i="1" s="1"/>
  <c r="E215" i="1"/>
  <c r="F215" i="1" s="1"/>
  <c r="AA214" i="1"/>
  <c r="T214" i="1"/>
  <c r="R214" i="1"/>
  <c r="P214" i="1"/>
  <c r="N214" i="1"/>
  <c r="L214" i="1"/>
  <c r="J214" i="1"/>
  <c r="H214" i="1"/>
  <c r="F214" i="1"/>
  <c r="T213" i="1"/>
  <c r="R213" i="1"/>
  <c r="P213" i="1"/>
  <c r="N213" i="1"/>
  <c r="L213" i="1"/>
  <c r="J213" i="1"/>
  <c r="H213" i="1"/>
  <c r="F213" i="1"/>
  <c r="AA212" i="1"/>
  <c r="S212" i="1"/>
  <c r="T212" i="1" s="1"/>
  <c r="Q212" i="1"/>
  <c r="R212" i="1" s="1"/>
  <c r="O212" i="1"/>
  <c r="P212" i="1" s="1"/>
  <c r="M212" i="1"/>
  <c r="N212" i="1" s="1"/>
  <c r="K212" i="1"/>
  <c r="L212" i="1" s="1"/>
  <c r="I212" i="1"/>
  <c r="J212" i="1" s="1"/>
  <c r="G212" i="1"/>
  <c r="H212" i="1" s="1"/>
  <c r="E212" i="1"/>
  <c r="F212" i="1" s="1"/>
  <c r="AA211" i="1"/>
  <c r="T211" i="1"/>
  <c r="R211" i="1"/>
  <c r="P211" i="1"/>
  <c r="N211" i="1"/>
  <c r="L211" i="1"/>
  <c r="J211" i="1"/>
  <c r="H211" i="1"/>
  <c r="F211" i="1"/>
  <c r="T210" i="1"/>
  <c r="R210" i="1"/>
  <c r="P210" i="1"/>
  <c r="N210" i="1"/>
  <c r="L210" i="1"/>
  <c r="J210" i="1"/>
  <c r="H210" i="1"/>
  <c r="F210" i="1"/>
  <c r="AA209" i="1"/>
  <c r="S209" i="1"/>
  <c r="T209" i="1" s="1"/>
  <c r="Q209" i="1"/>
  <c r="R209" i="1" s="1"/>
  <c r="O209" i="1"/>
  <c r="P209" i="1" s="1"/>
  <c r="M209" i="1"/>
  <c r="N209" i="1" s="1"/>
  <c r="K209" i="1"/>
  <c r="L209" i="1" s="1"/>
  <c r="I209" i="1"/>
  <c r="J209" i="1" s="1"/>
  <c r="G209" i="1"/>
  <c r="H209" i="1" s="1"/>
  <c r="E209" i="1"/>
  <c r="F209" i="1" s="1"/>
  <c r="AA208" i="1"/>
  <c r="T208" i="1"/>
  <c r="R208" i="1"/>
  <c r="P208" i="1"/>
  <c r="N208" i="1"/>
  <c r="L208" i="1"/>
  <c r="J208" i="1"/>
  <c r="H208" i="1"/>
  <c r="F208" i="1"/>
  <c r="T207" i="1"/>
  <c r="R207" i="1"/>
  <c r="P207" i="1"/>
  <c r="N207" i="1"/>
  <c r="L207" i="1"/>
  <c r="J207" i="1"/>
  <c r="H207" i="1"/>
  <c r="F207" i="1"/>
  <c r="AA196" i="1"/>
  <c r="S196" i="1"/>
  <c r="T196" i="1" s="1"/>
  <c r="Q196" i="1"/>
  <c r="R196" i="1" s="1"/>
  <c r="O196" i="1"/>
  <c r="P196" i="1" s="1"/>
  <c r="M196" i="1"/>
  <c r="N196" i="1" s="1"/>
  <c r="K196" i="1"/>
  <c r="L196" i="1" s="1"/>
  <c r="I196" i="1"/>
  <c r="J196" i="1" s="1"/>
  <c r="G196" i="1"/>
  <c r="H196" i="1" s="1"/>
  <c r="E196" i="1"/>
  <c r="F196" i="1" s="1"/>
  <c r="AA195" i="1"/>
  <c r="T195" i="1"/>
  <c r="R195" i="1"/>
  <c r="P195" i="1"/>
  <c r="N195" i="1"/>
  <c r="L195" i="1"/>
  <c r="J195" i="1"/>
  <c r="H195" i="1"/>
  <c r="F195" i="1"/>
  <c r="T194" i="1"/>
  <c r="R194" i="1"/>
  <c r="P194" i="1"/>
  <c r="N194" i="1"/>
  <c r="L194" i="1"/>
  <c r="J194" i="1"/>
  <c r="H194" i="1"/>
  <c r="F194" i="1"/>
  <c r="AA193" i="1"/>
  <c r="S193" i="1"/>
  <c r="T193" i="1" s="1"/>
  <c r="Q193" i="1"/>
  <c r="R193" i="1" s="1"/>
  <c r="O193" i="1"/>
  <c r="P193" i="1" s="1"/>
  <c r="M193" i="1"/>
  <c r="N193" i="1" s="1"/>
  <c r="K193" i="1"/>
  <c r="L193" i="1" s="1"/>
  <c r="I193" i="1"/>
  <c r="J193" i="1" s="1"/>
  <c r="G193" i="1"/>
  <c r="H193" i="1" s="1"/>
  <c r="E193" i="1"/>
  <c r="F193" i="1" s="1"/>
  <c r="AA192" i="1"/>
  <c r="T192" i="1"/>
  <c r="R192" i="1"/>
  <c r="P192" i="1"/>
  <c r="N192" i="1"/>
  <c r="L192" i="1"/>
  <c r="J192" i="1"/>
  <c r="H192" i="1"/>
  <c r="F192" i="1"/>
  <c r="T191" i="1"/>
  <c r="R191" i="1"/>
  <c r="P191" i="1"/>
  <c r="N191" i="1"/>
  <c r="L191" i="1"/>
  <c r="J191" i="1"/>
  <c r="H191" i="1"/>
  <c r="F191" i="1"/>
  <c r="AA190" i="1"/>
  <c r="S190" i="1"/>
  <c r="T190" i="1" s="1"/>
  <c r="Q190" i="1"/>
  <c r="R190" i="1" s="1"/>
  <c r="O190" i="1"/>
  <c r="P190" i="1" s="1"/>
  <c r="M190" i="1"/>
  <c r="N190" i="1" s="1"/>
  <c r="K190" i="1"/>
  <c r="L190" i="1" s="1"/>
  <c r="I190" i="1"/>
  <c r="J190" i="1" s="1"/>
  <c r="G190" i="1"/>
  <c r="H190" i="1" s="1"/>
  <c r="E190" i="1"/>
  <c r="F190" i="1" s="1"/>
  <c r="AA189" i="1"/>
  <c r="T189" i="1"/>
  <c r="R189" i="1"/>
  <c r="P189" i="1"/>
  <c r="N189" i="1"/>
  <c r="L189" i="1"/>
  <c r="J189" i="1"/>
  <c r="H189" i="1"/>
  <c r="F189" i="1"/>
  <c r="T188" i="1"/>
  <c r="R188" i="1"/>
  <c r="P188" i="1"/>
  <c r="N188" i="1"/>
  <c r="L188" i="1"/>
  <c r="J188" i="1"/>
  <c r="H188" i="1"/>
  <c r="F188" i="1"/>
  <c r="AA187" i="1"/>
  <c r="S187" i="1"/>
  <c r="T187" i="1" s="1"/>
  <c r="Q187" i="1"/>
  <c r="R187" i="1" s="1"/>
  <c r="O187" i="1"/>
  <c r="P187" i="1" s="1"/>
  <c r="M187" i="1"/>
  <c r="N187" i="1" s="1"/>
  <c r="K187" i="1"/>
  <c r="L187" i="1" s="1"/>
  <c r="I187" i="1"/>
  <c r="J187" i="1" s="1"/>
  <c r="G187" i="1"/>
  <c r="H187" i="1" s="1"/>
  <c r="E187" i="1"/>
  <c r="F187" i="1" s="1"/>
  <c r="AA186" i="1"/>
  <c r="T186" i="1"/>
  <c r="R186" i="1"/>
  <c r="P186" i="1"/>
  <c r="N186" i="1"/>
  <c r="L186" i="1"/>
  <c r="J186" i="1"/>
  <c r="H186" i="1"/>
  <c r="F186" i="1"/>
  <c r="T185" i="1"/>
  <c r="R185" i="1"/>
  <c r="P185" i="1"/>
  <c r="N185" i="1"/>
  <c r="L185" i="1"/>
  <c r="J185" i="1"/>
  <c r="H185" i="1"/>
  <c r="F185" i="1"/>
  <c r="AA184" i="1"/>
  <c r="S184" i="1"/>
  <c r="T184" i="1" s="1"/>
  <c r="Q184" i="1"/>
  <c r="R184" i="1" s="1"/>
  <c r="O184" i="1"/>
  <c r="P184" i="1" s="1"/>
  <c r="M184" i="1"/>
  <c r="N184" i="1" s="1"/>
  <c r="K184" i="1"/>
  <c r="L184" i="1" s="1"/>
  <c r="I184" i="1"/>
  <c r="J184" i="1" s="1"/>
  <c r="G184" i="1"/>
  <c r="H184" i="1" s="1"/>
  <c r="E184" i="1"/>
  <c r="F184" i="1" s="1"/>
  <c r="AA183" i="1"/>
  <c r="T183" i="1"/>
  <c r="R183" i="1"/>
  <c r="P183" i="1"/>
  <c r="N183" i="1"/>
  <c r="L183" i="1"/>
  <c r="J183" i="1"/>
  <c r="H183" i="1"/>
  <c r="F183" i="1"/>
  <c r="T182" i="1"/>
  <c r="R182" i="1"/>
  <c r="P182" i="1"/>
  <c r="N182" i="1"/>
  <c r="L182" i="1"/>
  <c r="J182" i="1"/>
  <c r="H182" i="1"/>
  <c r="F182" i="1"/>
  <c r="AA181" i="1"/>
  <c r="S181" i="1"/>
  <c r="T181" i="1" s="1"/>
  <c r="Q181" i="1"/>
  <c r="R181" i="1" s="1"/>
  <c r="O181" i="1"/>
  <c r="P181" i="1" s="1"/>
  <c r="M181" i="1"/>
  <c r="N181" i="1" s="1"/>
  <c r="K181" i="1"/>
  <c r="L181" i="1" s="1"/>
  <c r="I181" i="1"/>
  <c r="J181" i="1" s="1"/>
  <c r="G181" i="1"/>
  <c r="H181" i="1" s="1"/>
  <c r="E181" i="1"/>
  <c r="F181" i="1" s="1"/>
  <c r="AA180" i="1"/>
  <c r="T180" i="1"/>
  <c r="R180" i="1"/>
  <c r="P180" i="1"/>
  <c r="N180" i="1"/>
  <c r="L180" i="1"/>
  <c r="J180" i="1"/>
  <c r="H180" i="1"/>
  <c r="F180" i="1"/>
  <c r="T179" i="1"/>
  <c r="R179" i="1"/>
  <c r="P179" i="1"/>
  <c r="N179" i="1"/>
  <c r="L179" i="1"/>
  <c r="J179" i="1"/>
  <c r="H179" i="1"/>
  <c r="F179" i="1"/>
  <c r="AA178" i="1"/>
  <c r="S178" i="1"/>
  <c r="T178" i="1" s="1"/>
  <c r="Q178" i="1"/>
  <c r="R178" i="1" s="1"/>
  <c r="O178" i="1"/>
  <c r="P178" i="1" s="1"/>
  <c r="M178" i="1"/>
  <c r="N178" i="1" s="1"/>
  <c r="K178" i="1"/>
  <c r="L178" i="1" s="1"/>
  <c r="I178" i="1"/>
  <c r="J178" i="1" s="1"/>
  <c r="G178" i="1"/>
  <c r="H178" i="1" s="1"/>
  <c r="E178" i="1"/>
  <c r="F178" i="1" s="1"/>
  <c r="AA177" i="1"/>
  <c r="T177" i="1"/>
  <c r="R177" i="1"/>
  <c r="P177" i="1"/>
  <c r="N177" i="1"/>
  <c r="L177" i="1"/>
  <c r="J177" i="1"/>
  <c r="H177" i="1"/>
  <c r="F177" i="1"/>
  <c r="T176" i="1"/>
  <c r="R176" i="1"/>
  <c r="P176" i="1"/>
  <c r="N176" i="1"/>
  <c r="L176" i="1"/>
  <c r="J176" i="1"/>
  <c r="H176" i="1"/>
  <c r="F176" i="1"/>
  <c r="AA175" i="1"/>
  <c r="S175" i="1"/>
  <c r="T175" i="1" s="1"/>
  <c r="Q175" i="1"/>
  <c r="R175" i="1" s="1"/>
  <c r="O175" i="1"/>
  <c r="P175" i="1" s="1"/>
  <c r="M175" i="1"/>
  <c r="N175" i="1" s="1"/>
  <c r="K175" i="1"/>
  <c r="L175" i="1" s="1"/>
  <c r="I175" i="1"/>
  <c r="J175" i="1" s="1"/>
  <c r="G175" i="1"/>
  <c r="H175" i="1" s="1"/>
  <c r="E175" i="1"/>
  <c r="F175" i="1" s="1"/>
  <c r="AA174" i="1"/>
  <c r="T174" i="1"/>
  <c r="R174" i="1"/>
  <c r="P174" i="1"/>
  <c r="N174" i="1"/>
  <c r="L174" i="1"/>
  <c r="J174" i="1"/>
  <c r="H174" i="1"/>
  <c r="F174" i="1"/>
  <c r="T173" i="1"/>
  <c r="R173" i="1"/>
  <c r="P173" i="1"/>
  <c r="N173" i="1"/>
  <c r="L173" i="1"/>
  <c r="J173" i="1"/>
  <c r="H173" i="1"/>
  <c r="F173" i="1"/>
  <c r="AA172" i="1"/>
  <c r="S172" i="1"/>
  <c r="T172" i="1" s="1"/>
  <c r="Q172" i="1"/>
  <c r="R172" i="1" s="1"/>
  <c r="O172" i="1"/>
  <c r="P172" i="1" s="1"/>
  <c r="M172" i="1"/>
  <c r="N172" i="1" s="1"/>
  <c r="K172" i="1"/>
  <c r="L172" i="1" s="1"/>
  <c r="I172" i="1"/>
  <c r="J172" i="1" s="1"/>
  <c r="G172" i="1"/>
  <c r="H172" i="1" s="1"/>
  <c r="E172" i="1"/>
  <c r="F172" i="1" s="1"/>
  <c r="AA171" i="1"/>
  <c r="T171" i="1"/>
  <c r="R171" i="1"/>
  <c r="P171" i="1"/>
  <c r="N171" i="1"/>
  <c r="L171" i="1"/>
  <c r="J171" i="1"/>
  <c r="H171" i="1"/>
  <c r="F171" i="1"/>
  <c r="T170" i="1"/>
  <c r="R170" i="1"/>
  <c r="P170" i="1"/>
  <c r="N170" i="1"/>
  <c r="L170" i="1"/>
  <c r="J170" i="1"/>
  <c r="H170" i="1"/>
  <c r="F170" i="1"/>
  <c r="AA169" i="1"/>
  <c r="S169" i="1"/>
  <c r="T169" i="1" s="1"/>
  <c r="Q169" i="1"/>
  <c r="R169" i="1" s="1"/>
  <c r="O169" i="1"/>
  <c r="P169" i="1" s="1"/>
  <c r="M169" i="1"/>
  <c r="N169" i="1" s="1"/>
  <c r="K169" i="1"/>
  <c r="L169" i="1" s="1"/>
  <c r="I169" i="1"/>
  <c r="J169" i="1" s="1"/>
  <c r="G169" i="1"/>
  <c r="H169" i="1" s="1"/>
  <c r="E169" i="1"/>
  <c r="F169" i="1" s="1"/>
  <c r="AA168" i="1"/>
  <c r="T168" i="1"/>
  <c r="R168" i="1"/>
  <c r="P168" i="1"/>
  <c r="N168" i="1"/>
  <c r="L168" i="1"/>
  <c r="J168" i="1"/>
  <c r="H168" i="1"/>
  <c r="F168" i="1"/>
  <c r="T167" i="1"/>
  <c r="R167" i="1"/>
  <c r="P167" i="1"/>
  <c r="N167" i="1"/>
  <c r="L167" i="1"/>
  <c r="J167" i="1"/>
  <c r="H167" i="1"/>
  <c r="F167" i="1"/>
  <c r="AA156" i="1"/>
  <c r="S156" i="1"/>
  <c r="T156" i="1" s="1"/>
  <c r="Q156" i="1"/>
  <c r="R156" i="1" s="1"/>
  <c r="O156" i="1"/>
  <c r="P156" i="1" s="1"/>
  <c r="M156" i="1"/>
  <c r="N156" i="1" s="1"/>
  <c r="K156" i="1"/>
  <c r="L156" i="1" s="1"/>
  <c r="I156" i="1"/>
  <c r="J156" i="1" s="1"/>
  <c r="G156" i="1"/>
  <c r="H156" i="1" s="1"/>
  <c r="E156" i="1"/>
  <c r="F156" i="1" s="1"/>
  <c r="AA155" i="1"/>
  <c r="T155" i="1"/>
  <c r="R155" i="1"/>
  <c r="P155" i="1"/>
  <c r="N155" i="1"/>
  <c r="L155" i="1"/>
  <c r="J155" i="1"/>
  <c r="H155" i="1"/>
  <c r="F155" i="1"/>
  <c r="T154" i="1"/>
  <c r="R154" i="1"/>
  <c r="P154" i="1"/>
  <c r="N154" i="1"/>
  <c r="L154" i="1"/>
  <c r="J154" i="1"/>
  <c r="H154" i="1"/>
  <c r="F154" i="1"/>
  <c r="AA153" i="1"/>
  <c r="S153" i="1"/>
  <c r="T153" i="1" s="1"/>
  <c r="Q153" i="1"/>
  <c r="R153" i="1" s="1"/>
  <c r="O153" i="1"/>
  <c r="P153" i="1" s="1"/>
  <c r="M153" i="1"/>
  <c r="N153" i="1" s="1"/>
  <c r="K153" i="1"/>
  <c r="L153" i="1" s="1"/>
  <c r="I153" i="1"/>
  <c r="J153" i="1" s="1"/>
  <c r="G153" i="1"/>
  <c r="H153" i="1" s="1"/>
  <c r="E153" i="1"/>
  <c r="F153" i="1" s="1"/>
  <c r="AA152" i="1"/>
  <c r="T152" i="1"/>
  <c r="R152" i="1"/>
  <c r="P152" i="1"/>
  <c r="N152" i="1"/>
  <c r="L152" i="1"/>
  <c r="J152" i="1"/>
  <c r="H152" i="1"/>
  <c r="F152" i="1"/>
  <c r="T151" i="1"/>
  <c r="R151" i="1"/>
  <c r="P151" i="1"/>
  <c r="N151" i="1"/>
  <c r="L151" i="1"/>
  <c r="J151" i="1"/>
  <c r="H151" i="1"/>
  <c r="F151" i="1"/>
  <c r="AA150" i="1"/>
  <c r="S150" i="1"/>
  <c r="T150" i="1" s="1"/>
  <c r="Q150" i="1"/>
  <c r="R150" i="1" s="1"/>
  <c r="O150" i="1"/>
  <c r="P150" i="1" s="1"/>
  <c r="M150" i="1"/>
  <c r="N150" i="1" s="1"/>
  <c r="K150" i="1"/>
  <c r="L150" i="1" s="1"/>
  <c r="I150" i="1"/>
  <c r="J150" i="1" s="1"/>
  <c r="G150" i="1"/>
  <c r="H150" i="1" s="1"/>
  <c r="E150" i="1"/>
  <c r="F150" i="1" s="1"/>
  <c r="AA149" i="1"/>
  <c r="T149" i="1"/>
  <c r="R149" i="1"/>
  <c r="P149" i="1"/>
  <c r="N149" i="1"/>
  <c r="L149" i="1"/>
  <c r="J149" i="1"/>
  <c r="H149" i="1"/>
  <c r="F149" i="1"/>
  <c r="T148" i="1"/>
  <c r="R148" i="1"/>
  <c r="P148" i="1"/>
  <c r="N148" i="1"/>
  <c r="L148" i="1"/>
  <c r="J148" i="1"/>
  <c r="H148" i="1"/>
  <c r="F148" i="1"/>
  <c r="AA147" i="1"/>
  <c r="S147" i="1"/>
  <c r="T147" i="1" s="1"/>
  <c r="Q147" i="1"/>
  <c r="R147" i="1" s="1"/>
  <c r="O147" i="1"/>
  <c r="P147" i="1" s="1"/>
  <c r="M147" i="1"/>
  <c r="N147" i="1" s="1"/>
  <c r="K147" i="1"/>
  <c r="L147" i="1" s="1"/>
  <c r="I147" i="1"/>
  <c r="J147" i="1" s="1"/>
  <c r="G147" i="1"/>
  <c r="H147" i="1" s="1"/>
  <c r="E147" i="1"/>
  <c r="F147" i="1" s="1"/>
  <c r="AA146" i="1"/>
  <c r="T146" i="1"/>
  <c r="R146" i="1"/>
  <c r="P146" i="1"/>
  <c r="N146" i="1"/>
  <c r="L146" i="1"/>
  <c r="J146" i="1"/>
  <c r="H146" i="1"/>
  <c r="F146" i="1"/>
  <c r="T145" i="1"/>
  <c r="R145" i="1"/>
  <c r="P145" i="1"/>
  <c r="N145" i="1"/>
  <c r="L145" i="1"/>
  <c r="J145" i="1"/>
  <c r="H145" i="1"/>
  <c r="F145" i="1"/>
  <c r="AA144" i="1"/>
  <c r="S144" i="1"/>
  <c r="T144" i="1" s="1"/>
  <c r="Q144" i="1"/>
  <c r="R144" i="1" s="1"/>
  <c r="O144" i="1"/>
  <c r="P144" i="1" s="1"/>
  <c r="M144" i="1"/>
  <c r="N144" i="1" s="1"/>
  <c r="K144" i="1"/>
  <c r="L144" i="1" s="1"/>
  <c r="I144" i="1"/>
  <c r="J144" i="1" s="1"/>
  <c r="G144" i="1"/>
  <c r="H144" i="1" s="1"/>
  <c r="E144" i="1"/>
  <c r="F144" i="1" s="1"/>
  <c r="AA143" i="1"/>
  <c r="T143" i="1"/>
  <c r="R143" i="1"/>
  <c r="P143" i="1"/>
  <c r="N143" i="1"/>
  <c r="L143" i="1"/>
  <c r="J143" i="1"/>
  <c r="H143" i="1"/>
  <c r="F143" i="1"/>
  <c r="T142" i="1"/>
  <c r="R142" i="1"/>
  <c r="P142" i="1"/>
  <c r="N142" i="1"/>
  <c r="L142" i="1"/>
  <c r="J142" i="1"/>
  <c r="H142" i="1"/>
  <c r="F142" i="1"/>
  <c r="AA141" i="1"/>
  <c r="S141" i="1"/>
  <c r="T141" i="1" s="1"/>
  <c r="Q141" i="1"/>
  <c r="R141" i="1" s="1"/>
  <c r="O141" i="1"/>
  <c r="P141" i="1" s="1"/>
  <c r="M141" i="1"/>
  <c r="N141" i="1" s="1"/>
  <c r="K141" i="1"/>
  <c r="L141" i="1" s="1"/>
  <c r="I141" i="1"/>
  <c r="J141" i="1" s="1"/>
  <c r="G141" i="1"/>
  <c r="H141" i="1" s="1"/>
  <c r="E141" i="1"/>
  <c r="F141" i="1" s="1"/>
  <c r="AA140" i="1"/>
  <c r="T140" i="1"/>
  <c r="R140" i="1"/>
  <c r="P140" i="1"/>
  <c r="N140" i="1"/>
  <c r="L140" i="1"/>
  <c r="J140" i="1"/>
  <c r="H140" i="1"/>
  <c r="F140" i="1"/>
  <c r="T139" i="1"/>
  <c r="R139" i="1"/>
  <c r="P139" i="1"/>
  <c r="N139" i="1"/>
  <c r="L139" i="1"/>
  <c r="J139" i="1"/>
  <c r="H139" i="1"/>
  <c r="F139" i="1"/>
  <c r="AA138" i="1"/>
  <c r="S138" i="1"/>
  <c r="T138" i="1" s="1"/>
  <c r="Q138" i="1"/>
  <c r="R138" i="1" s="1"/>
  <c r="O138" i="1"/>
  <c r="P138" i="1" s="1"/>
  <c r="M138" i="1"/>
  <c r="N138" i="1" s="1"/>
  <c r="K138" i="1"/>
  <c r="L138" i="1" s="1"/>
  <c r="I138" i="1"/>
  <c r="J138" i="1" s="1"/>
  <c r="G138" i="1"/>
  <c r="H138" i="1" s="1"/>
  <c r="E138" i="1"/>
  <c r="F138" i="1" s="1"/>
  <c r="AA137" i="1"/>
  <c r="T137" i="1"/>
  <c r="R137" i="1"/>
  <c r="P137" i="1"/>
  <c r="N137" i="1"/>
  <c r="L137" i="1"/>
  <c r="J137" i="1"/>
  <c r="H137" i="1"/>
  <c r="F137" i="1"/>
  <c r="T136" i="1"/>
  <c r="R136" i="1"/>
  <c r="P136" i="1"/>
  <c r="N136" i="1"/>
  <c r="L136" i="1"/>
  <c r="J136" i="1"/>
  <c r="H136" i="1"/>
  <c r="F136" i="1"/>
  <c r="AA135" i="1"/>
  <c r="S135" i="1"/>
  <c r="T135" i="1" s="1"/>
  <c r="Q135" i="1"/>
  <c r="R135" i="1" s="1"/>
  <c r="O135" i="1"/>
  <c r="P135" i="1" s="1"/>
  <c r="M135" i="1"/>
  <c r="N135" i="1" s="1"/>
  <c r="K135" i="1"/>
  <c r="L135" i="1" s="1"/>
  <c r="I135" i="1"/>
  <c r="J135" i="1" s="1"/>
  <c r="G135" i="1"/>
  <c r="H135" i="1" s="1"/>
  <c r="E135" i="1"/>
  <c r="F135" i="1" s="1"/>
  <c r="AA134" i="1"/>
  <c r="T134" i="1"/>
  <c r="R134" i="1"/>
  <c r="P134" i="1"/>
  <c r="N134" i="1"/>
  <c r="L134" i="1"/>
  <c r="J134" i="1"/>
  <c r="H134" i="1"/>
  <c r="F134" i="1"/>
  <c r="T133" i="1"/>
  <c r="R133" i="1"/>
  <c r="P133" i="1"/>
  <c r="N133" i="1"/>
  <c r="L133" i="1"/>
  <c r="J133" i="1"/>
  <c r="H133" i="1"/>
  <c r="F133" i="1"/>
  <c r="AA132" i="1"/>
  <c r="S132" i="1"/>
  <c r="T132" i="1" s="1"/>
  <c r="Q132" i="1"/>
  <c r="R132" i="1" s="1"/>
  <c r="O132" i="1"/>
  <c r="P132" i="1" s="1"/>
  <c r="M132" i="1"/>
  <c r="N132" i="1" s="1"/>
  <c r="K132" i="1"/>
  <c r="L132" i="1" s="1"/>
  <c r="I132" i="1"/>
  <c r="J132" i="1" s="1"/>
  <c r="G132" i="1"/>
  <c r="H132" i="1" s="1"/>
  <c r="E132" i="1"/>
  <c r="F132" i="1" s="1"/>
  <c r="AA131" i="1"/>
  <c r="T131" i="1"/>
  <c r="R131" i="1"/>
  <c r="P131" i="1"/>
  <c r="N131" i="1"/>
  <c r="L131" i="1"/>
  <c r="J131" i="1"/>
  <c r="H131" i="1"/>
  <c r="F131" i="1"/>
  <c r="T130" i="1"/>
  <c r="R130" i="1"/>
  <c r="P130" i="1"/>
  <c r="N130" i="1"/>
  <c r="L130" i="1"/>
  <c r="J130" i="1"/>
  <c r="H130" i="1"/>
  <c r="F130" i="1"/>
  <c r="AA129" i="1"/>
  <c r="S129" i="1"/>
  <c r="T129" i="1" s="1"/>
  <c r="Q129" i="1"/>
  <c r="R129" i="1" s="1"/>
  <c r="O129" i="1"/>
  <c r="P129" i="1" s="1"/>
  <c r="M129" i="1"/>
  <c r="N129" i="1" s="1"/>
  <c r="K129" i="1"/>
  <c r="L129" i="1" s="1"/>
  <c r="I129" i="1"/>
  <c r="J129" i="1" s="1"/>
  <c r="G129" i="1"/>
  <c r="H129" i="1" s="1"/>
  <c r="E129" i="1"/>
  <c r="F129" i="1" s="1"/>
  <c r="AA128" i="1"/>
  <c r="T128" i="1"/>
  <c r="R128" i="1"/>
  <c r="P128" i="1"/>
  <c r="N128" i="1"/>
  <c r="L128" i="1"/>
  <c r="J128" i="1"/>
  <c r="H128" i="1"/>
  <c r="F128" i="1"/>
  <c r="T127" i="1"/>
  <c r="R127" i="1"/>
  <c r="P127" i="1"/>
  <c r="N127" i="1"/>
  <c r="L127" i="1"/>
  <c r="J127" i="1"/>
  <c r="H127" i="1"/>
  <c r="F127" i="1"/>
  <c r="AA113" i="1"/>
  <c r="S113" i="1"/>
  <c r="T113" i="1" s="1"/>
  <c r="Q113" i="1"/>
  <c r="R113" i="1" s="1"/>
  <c r="O113" i="1"/>
  <c r="P113" i="1" s="1"/>
  <c r="M113" i="1"/>
  <c r="N113" i="1" s="1"/>
  <c r="K113" i="1"/>
  <c r="L113" i="1" s="1"/>
  <c r="I113" i="1"/>
  <c r="J113" i="1" s="1"/>
  <c r="G113" i="1"/>
  <c r="H113" i="1" s="1"/>
  <c r="E113" i="1"/>
  <c r="F113" i="1" s="1"/>
  <c r="AA112" i="1"/>
  <c r="T112" i="1"/>
  <c r="R112" i="1"/>
  <c r="P112" i="1"/>
  <c r="N112" i="1"/>
  <c r="L112" i="1"/>
  <c r="J112" i="1"/>
  <c r="H112" i="1"/>
  <c r="F112" i="1"/>
  <c r="T111" i="1"/>
  <c r="R111" i="1"/>
  <c r="P111" i="1"/>
  <c r="N111" i="1"/>
  <c r="L111" i="1"/>
  <c r="J111" i="1"/>
  <c r="H111" i="1"/>
  <c r="F111" i="1"/>
  <c r="AA36" i="1"/>
  <c r="S36" i="1"/>
  <c r="T36" i="1" s="1"/>
  <c r="Q36" i="1"/>
  <c r="R36" i="1" s="1"/>
  <c r="O36" i="1"/>
  <c r="P36" i="1" s="1"/>
  <c r="M36" i="1"/>
  <c r="N36" i="1" s="1"/>
  <c r="K36" i="1"/>
  <c r="L36" i="1" s="1"/>
  <c r="I36" i="1"/>
  <c r="J36" i="1" s="1"/>
  <c r="G36" i="1"/>
  <c r="H36" i="1" s="1"/>
  <c r="E36" i="1"/>
  <c r="AA35" i="1"/>
  <c r="T35" i="1"/>
  <c r="R35" i="1"/>
  <c r="P35" i="1"/>
  <c r="N35" i="1"/>
  <c r="L35" i="1"/>
  <c r="J35" i="1"/>
  <c r="H35" i="1"/>
  <c r="F35" i="1"/>
  <c r="T34" i="1"/>
  <c r="R34" i="1"/>
  <c r="P34" i="1"/>
  <c r="N34" i="1"/>
  <c r="L34" i="1"/>
  <c r="J34" i="1"/>
  <c r="H34" i="1"/>
  <c r="F34" i="1"/>
  <c r="AA33" i="1"/>
  <c r="S33" i="1"/>
  <c r="T33" i="1" s="1"/>
  <c r="Q33" i="1"/>
  <c r="R33" i="1" s="1"/>
  <c r="O33" i="1"/>
  <c r="P33" i="1" s="1"/>
  <c r="M33" i="1"/>
  <c r="N33" i="1" s="1"/>
  <c r="K33" i="1"/>
  <c r="L33" i="1" s="1"/>
  <c r="I33" i="1"/>
  <c r="J33" i="1" s="1"/>
  <c r="G33" i="1"/>
  <c r="H33" i="1" s="1"/>
  <c r="E33" i="1"/>
  <c r="F33" i="1" s="1"/>
  <c r="AA32" i="1"/>
  <c r="T32" i="1"/>
  <c r="R32" i="1"/>
  <c r="P32" i="1"/>
  <c r="N32" i="1"/>
  <c r="L32" i="1"/>
  <c r="J32" i="1"/>
  <c r="H32" i="1"/>
  <c r="F32" i="1"/>
  <c r="T31" i="1"/>
  <c r="R31" i="1"/>
  <c r="P31" i="1"/>
  <c r="N31" i="1"/>
  <c r="L31" i="1"/>
  <c r="J31" i="1"/>
  <c r="H31" i="1"/>
  <c r="F31" i="1"/>
  <c r="F36" i="1" l="1"/>
  <c r="Z34" i="1"/>
  <c r="AD370" i="1"/>
  <c r="AG370" i="1" s="1"/>
  <c r="AH370" i="1" s="1"/>
  <c r="AA191" i="1"/>
  <c r="AD256" i="1"/>
  <c r="AG256" i="1" s="1"/>
  <c r="AH256" i="1" s="1"/>
  <c r="AA265" i="1"/>
  <c r="AD367" i="1"/>
  <c r="AG367" i="1" s="1"/>
  <c r="AH367" i="1" s="1"/>
  <c r="AA231" i="1"/>
  <c r="AA256" i="1"/>
  <c r="F258" i="1"/>
  <c r="AD354" i="1"/>
  <c r="AG354" i="1" s="1"/>
  <c r="AH354" i="1" s="1"/>
  <c r="AD391" i="1"/>
  <c r="AG391" i="1" s="1"/>
  <c r="AH391" i="1" s="1"/>
  <c r="AA234" i="1"/>
  <c r="AD394" i="1"/>
  <c r="AG394" i="1" s="1"/>
  <c r="AH394" i="1" s="1"/>
  <c r="AA228" i="1"/>
  <c r="AD351" i="1"/>
  <c r="AG351" i="1" s="1"/>
  <c r="AH351" i="1" s="1"/>
  <c r="AD373" i="1"/>
  <c r="AG373" i="1" s="1"/>
  <c r="AH373" i="1" s="1"/>
  <c r="AD388" i="1"/>
  <c r="AG388" i="1" s="1"/>
  <c r="AH388" i="1" s="1"/>
  <c r="AA247" i="1"/>
  <c r="Y247" i="1"/>
  <c r="AD330" i="1"/>
  <c r="AG330" i="1" s="1"/>
  <c r="AH330" i="1" s="1"/>
  <c r="AD213" i="1"/>
  <c r="AG213" i="1" s="1"/>
  <c r="AH213" i="1" s="1"/>
  <c r="AD247" i="1"/>
  <c r="AG247" i="1" s="1"/>
  <c r="AH247" i="1" s="1"/>
  <c r="F249" i="1"/>
  <c r="AD265" i="1"/>
  <c r="AG265" i="1" s="1"/>
  <c r="AH265" i="1" s="1"/>
  <c r="F267" i="1"/>
  <c r="AA330" i="1"/>
  <c r="AA351" i="1"/>
  <c r="AA354" i="1"/>
  <c r="AA370" i="1"/>
  <c r="AA373" i="1"/>
  <c r="AD376" i="1"/>
  <c r="AG376" i="1" s="1"/>
  <c r="AH376" i="1" s="1"/>
  <c r="AA388" i="1"/>
  <c r="AA391" i="1"/>
  <c r="AA394" i="1"/>
  <c r="AD191" i="1"/>
  <c r="AG191" i="1" s="1"/>
  <c r="AH191" i="1" s="1"/>
  <c r="AA225" i="1"/>
  <c r="AD228" i="1"/>
  <c r="AG228" i="1" s="1"/>
  <c r="AH228" i="1" s="1"/>
  <c r="AD231" i="1"/>
  <c r="AG231" i="1" s="1"/>
  <c r="AH231" i="1" s="1"/>
  <c r="AD234" i="1"/>
  <c r="AG234" i="1" s="1"/>
  <c r="AH234" i="1" s="1"/>
  <c r="AA308" i="1"/>
  <c r="AD382" i="1"/>
  <c r="AG382" i="1" s="1"/>
  <c r="AH382" i="1" s="1"/>
  <c r="AA213" i="1"/>
  <c r="AD222" i="1"/>
  <c r="AG222" i="1" s="1"/>
  <c r="AH222" i="1" s="1"/>
  <c r="AA305" i="1"/>
  <c r="AD308" i="1"/>
  <c r="AG308" i="1" s="1"/>
  <c r="AH308" i="1" s="1"/>
  <c r="AA379" i="1"/>
  <c r="AA133" i="1"/>
  <c r="AD348" i="1"/>
  <c r="AG348" i="1" s="1"/>
  <c r="AH348" i="1" s="1"/>
  <c r="AA348" i="1"/>
  <c r="Y345" i="1"/>
  <c r="AD342" i="1"/>
  <c r="AG342" i="1" s="1"/>
  <c r="AH342" i="1" s="1"/>
  <c r="AA339" i="1"/>
  <c r="AD336" i="1"/>
  <c r="AG336" i="1" s="1"/>
  <c r="AH336" i="1" s="1"/>
  <c r="AD333" i="1"/>
  <c r="AG333" i="1" s="1"/>
  <c r="AH333" i="1" s="1"/>
  <c r="AA333" i="1"/>
  <c r="AD327" i="1"/>
  <c r="AG327" i="1" s="1"/>
  <c r="AH327" i="1" s="1"/>
  <c r="AA327" i="1"/>
  <c r="AD314" i="1"/>
  <c r="AG314" i="1" s="1"/>
  <c r="AH314" i="1" s="1"/>
  <c r="AA314" i="1"/>
  <c r="AD311" i="1"/>
  <c r="AG311" i="1" s="1"/>
  <c r="AH311" i="1" s="1"/>
  <c r="AA311" i="1"/>
  <c r="AD302" i="1"/>
  <c r="AG302" i="1" s="1"/>
  <c r="AH302" i="1" s="1"/>
  <c r="AA299" i="1"/>
  <c r="AD296" i="1"/>
  <c r="AG296" i="1" s="1"/>
  <c r="AH296" i="1" s="1"/>
  <c r="AD293" i="1"/>
  <c r="AG293" i="1" s="1"/>
  <c r="AH293" i="1" s="1"/>
  <c r="AA293" i="1"/>
  <c r="AD290" i="1"/>
  <c r="AG290" i="1" s="1"/>
  <c r="AH290" i="1" s="1"/>
  <c r="AA290" i="1"/>
  <c r="AD287" i="1"/>
  <c r="AG287" i="1" s="1"/>
  <c r="AH287" i="1" s="1"/>
  <c r="AA287" i="1"/>
  <c r="AD274" i="1"/>
  <c r="AG274" i="1" s="1"/>
  <c r="AH274" i="1" s="1"/>
  <c r="AD271" i="1"/>
  <c r="AG271" i="1" s="1"/>
  <c r="AH271" i="1" s="1"/>
  <c r="AA271" i="1"/>
  <c r="AD268" i="1"/>
  <c r="AG268" i="1" s="1"/>
  <c r="AH268" i="1" s="1"/>
  <c r="AD262" i="1"/>
  <c r="AG262" i="1" s="1"/>
  <c r="AH262" i="1" s="1"/>
  <c r="AD259" i="1"/>
  <c r="AG259" i="1" s="1"/>
  <c r="AH259" i="1" s="1"/>
  <c r="AD253" i="1"/>
  <c r="AG253" i="1" s="1"/>
  <c r="AH253" i="1" s="1"/>
  <c r="AD250" i="1"/>
  <c r="AG250" i="1" s="1"/>
  <c r="AH250" i="1" s="1"/>
  <c r="AA219" i="1"/>
  <c r="AD216" i="1"/>
  <c r="AG216" i="1" s="1"/>
  <c r="AH216" i="1" s="1"/>
  <c r="AD210" i="1"/>
  <c r="AG210" i="1" s="1"/>
  <c r="AH210" i="1" s="1"/>
  <c r="AA210" i="1"/>
  <c r="AD207" i="1"/>
  <c r="AG207" i="1" s="1"/>
  <c r="AH207" i="1" s="1"/>
  <c r="AA207" i="1"/>
  <c r="AD194" i="1"/>
  <c r="AG194" i="1" s="1"/>
  <c r="AH194" i="1" s="1"/>
  <c r="AA194" i="1"/>
  <c r="AD188" i="1"/>
  <c r="AG188" i="1" s="1"/>
  <c r="AH188" i="1" s="1"/>
  <c r="AA188" i="1"/>
  <c r="AA185" i="1"/>
  <c r="AD182" i="1"/>
  <c r="AG182" i="1" s="1"/>
  <c r="AH182" i="1" s="1"/>
  <c r="Y179" i="1"/>
  <c r="AD176" i="1"/>
  <c r="AG176" i="1" s="1"/>
  <c r="AH176" i="1" s="1"/>
  <c r="AD173" i="1"/>
  <c r="AG173" i="1" s="1"/>
  <c r="AH173" i="1" s="1"/>
  <c r="AA173" i="1"/>
  <c r="AD170" i="1"/>
  <c r="AG170" i="1" s="1"/>
  <c r="AH170" i="1" s="1"/>
  <c r="AA170" i="1"/>
  <c r="AD167" i="1"/>
  <c r="AG167" i="1" s="1"/>
  <c r="AH167" i="1" s="1"/>
  <c r="AA167" i="1"/>
  <c r="AD154" i="1"/>
  <c r="AG154" i="1" s="1"/>
  <c r="AH154" i="1" s="1"/>
  <c r="AA154" i="1"/>
  <c r="AD151" i="1"/>
  <c r="AG151" i="1" s="1"/>
  <c r="AH151" i="1" s="1"/>
  <c r="AA151" i="1"/>
  <c r="AD148" i="1"/>
  <c r="AG148" i="1" s="1"/>
  <c r="AH148" i="1" s="1"/>
  <c r="AA148" i="1"/>
  <c r="AD145" i="1"/>
  <c r="AG145" i="1" s="1"/>
  <c r="AH145" i="1" s="1"/>
  <c r="AA145" i="1"/>
  <c r="AD142" i="1"/>
  <c r="AG142" i="1" s="1"/>
  <c r="AH142" i="1" s="1"/>
  <c r="AA142" i="1"/>
  <c r="AD139" i="1"/>
  <c r="AG139" i="1" s="1"/>
  <c r="AH139" i="1" s="1"/>
  <c r="AA139" i="1"/>
  <c r="AD136" i="1"/>
  <c r="AG136" i="1" s="1"/>
  <c r="AH136" i="1" s="1"/>
  <c r="AA136" i="1"/>
  <c r="AD133" i="1"/>
  <c r="AG133" i="1" s="1"/>
  <c r="AH133" i="1" s="1"/>
  <c r="AA130" i="1"/>
  <c r="AD130" i="1"/>
  <c r="AG130" i="1" s="1"/>
  <c r="AH130" i="1" s="1"/>
  <c r="AD127" i="1"/>
  <c r="AG127" i="1" s="1"/>
  <c r="AH127" i="1" s="1"/>
  <c r="AD111" i="1"/>
  <c r="AG111" i="1" s="1"/>
  <c r="AH111" i="1" s="1"/>
  <c r="AA111" i="1"/>
  <c r="Y373" i="1"/>
  <c r="AD379" i="1"/>
  <c r="AG379" i="1" s="1"/>
  <c r="AH379" i="1" s="1"/>
  <c r="AD385" i="1"/>
  <c r="AG385" i="1" s="1"/>
  <c r="AH385" i="1" s="1"/>
  <c r="AA385" i="1"/>
  <c r="Y385" i="1"/>
  <c r="Y333" i="1"/>
  <c r="AD339" i="1"/>
  <c r="AG339" i="1" s="1"/>
  <c r="AH339" i="1" s="1"/>
  <c r="AD345" i="1"/>
  <c r="AG345" i="1" s="1"/>
  <c r="AH345" i="1" s="1"/>
  <c r="AD299" i="1"/>
  <c r="AG299" i="1" s="1"/>
  <c r="AH299" i="1" s="1"/>
  <c r="AD305" i="1"/>
  <c r="AG305" i="1" s="1"/>
  <c r="AH305" i="1" s="1"/>
  <c r="AD219" i="1"/>
  <c r="AG219" i="1" s="1"/>
  <c r="AH219" i="1" s="1"/>
  <c r="AD225" i="1"/>
  <c r="AG225" i="1" s="1"/>
  <c r="AH225" i="1" s="1"/>
  <c r="AD179" i="1"/>
  <c r="AG179" i="1" s="1"/>
  <c r="AH179" i="1" s="1"/>
  <c r="AD185" i="1"/>
  <c r="AG185" i="1" s="1"/>
  <c r="AH185" i="1" s="1"/>
  <c r="Y191" i="1"/>
  <c r="AD34" i="1"/>
  <c r="AG34" i="1" s="1"/>
  <c r="AH34" i="1" s="1"/>
  <c r="AA34" i="1"/>
  <c r="AD31" i="1"/>
  <c r="AG31" i="1" s="1"/>
  <c r="AH31" i="1" s="1"/>
  <c r="AA31" i="1"/>
  <c r="Y351" i="1" l="1"/>
  <c r="Y231" i="1"/>
  <c r="Y228" i="1"/>
  <c r="AA345" i="1"/>
  <c r="Y154" i="1"/>
  <c r="Y213" i="1"/>
  <c r="Y379" i="1"/>
  <c r="Y287" i="1"/>
  <c r="Y394" i="1"/>
  <c r="Y265" i="1"/>
  <c r="AA179" i="1"/>
  <c r="Y330" i="1"/>
  <c r="Y370" i="1"/>
  <c r="Y391" i="1"/>
  <c r="Y207" i="1"/>
  <c r="Y142" i="1"/>
  <c r="Y111" i="1"/>
  <c r="Y354" i="1"/>
  <c r="Y234" i="1"/>
  <c r="Y136" i="1"/>
  <c r="Y188" i="1"/>
  <c r="Y299" i="1"/>
  <c r="Y256" i="1"/>
  <c r="Y167" i="1"/>
  <c r="Y339" i="1"/>
  <c r="Y305" i="1"/>
  <c r="Y388" i="1"/>
  <c r="Y31" i="1"/>
  <c r="Y148" i="1"/>
  <c r="Y308" i="1"/>
  <c r="Y225" i="1"/>
  <c r="Y130" i="1"/>
  <c r="Y185" i="1"/>
  <c r="Y133" i="1"/>
  <c r="Y348" i="1"/>
  <c r="Y327" i="1"/>
  <c r="Y314" i="1"/>
  <c r="Y311" i="1"/>
  <c r="Y293" i="1"/>
  <c r="Y290" i="1"/>
  <c r="AA274" i="1"/>
  <c r="Y274" i="1"/>
  <c r="Y271" i="1"/>
  <c r="AA268" i="1"/>
  <c r="Y268" i="1"/>
  <c r="AA262" i="1"/>
  <c r="Y262" i="1"/>
  <c r="AA259" i="1"/>
  <c r="Y259" i="1"/>
  <c r="AA253" i="1"/>
  <c r="Y253" i="1"/>
  <c r="AA250" i="1"/>
  <c r="Y250" i="1"/>
  <c r="Y219" i="1"/>
  <c r="Y210" i="1"/>
  <c r="Y194" i="1"/>
  <c r="Y173" i="1"/>
  <c r="Y170" i="1"/>
  <c r="Y151" i="1"/>
  <c r="Y145" i="1"/>
  <c r="Y139" i="1"/>
  <c r="AA127" i="1"/>
  <c r="Y127" i="1"/>
  <c r="AA382" i="1"/>
  <c r="Y382" i="1"/>
  <c r="AA376" i="1"/>
  <c r="Y376" i="1"/>
  <c r="AA342" i="1"/>
  <c r="Y342" i="1"/>
  <c r="AA336" i="1"/>
  <c r="Y336" i="1"/>
  <c r="AA302" i="1"/>
  <c r="Y302" i="1"/>
  <c r="AA296" i="1"/>
  <c r="Y296" i="1"/>
  <c r="AA222" i="1"/>
  <c r="Y222" i="1"/>
  <c r="AA216" i="1"/>
  <c r="Y216" i="1"/>
  <c r="AA182" i="1"/>
  <c r="Y182" i="1"/>
  <c r="AA176" i="1"/>
  <c r="Y176" i="1"/>
  <c r="Y34" i="1"/>
  <c r="AD114" i="1" l="1"/>
  <c r="AD74" i="1"/>
  <c r="AD71" i="1"/>
  <c r="AA76" i="1" l="1"/>
  <c r="AA75" i="1"/>
  <c r="AG74" i="1"/>
  <c r="AH74" i="1" s="1"/>
  <c r="AA74" i="1"/>
  <c r="AA73" i="1"/>
  <c r="AA72" i="1"/>
  <c r="AG71" i="1"/>
  <c r="AH71" i="1" s="1"/>
  <c r="AA71" i="1"/>
  <c r="AA70" i="1"/>
  <c r="S70" i="1"/>
  <c r="T70" i="1" s="1"/>
  <c r="Q70" i="1"/>
  <c r="R70" i="1" s="1"/>
  <c r="O70" i="1"/>
  <c r="P70" i="1" s="1"/>
  <c r="M70" i="1"/>
  <c r="N70" i="1" s="1"/>
  <c r="K70" i="1"/>
  <c r="L70" i="1" s="1"/>
  <c r="I70" i="1"/>
  <c r="J70" i="1" s="1"/>
  <c r="G70" i="1"/>
  <c r="H70" i="1" s="1"/>
  <c r="E70" i="1"/>
  <c r="AA69" i="1"/>
  <c r="T69" i="1"/>
  <c r="R69" i="1"/>
  <c r="P69" i="1"/>
  <c r="N69" i="1"/>
  <c r="L69" i="1"/>
  <c r="J69" i="1"/>
  <c r="H69" i="1"/>
  <c r="F69" i="1"/>
  <c r="T68" i="1"/>
  <c r="R68" i="1"/>
  <c r="P68" i="1"/>
  <c r="N68" i="1"/>
  <c r="L68" i="1"/>
  <c r="J68" i="1"/>
  <c r="H68" i="1"/>
  <c r="F68" i="1"/>
  <c r="AA67" i="1"/>
  <c r="S67" i="1"/>
  <c r="T67" i="1" s="1"/>
  <c r="Q67" i="1"/>
  <c r="R67" i="1" s="1"/>
  <c r="O67" i="1"/>
  <c r="P67" i="1" s="1"/>
  <c r="M67" i="1"/>
  <c r="N67" i="1" s="1"/>
  <c r="K67" i="1"/>
  <c r="L67" i="1" s="1"/>
  <c r="I67" i="1"/>
  <c r="J67" i="1" s="1"/>
  <c r="G67" i="1"/>
  <c r="H67" i="1" s="1"/>
  <c r="E67" i="1"/>
  <c r="AA66" i="1"/>
  <c r="T66" i="1"/>
  <c r="R66" i="1"/>
  <c r="P66" i="1"/>
  <c r="N66" i="1"/>
  <c r="L66" i="1"/>
  <c r="J66" i="1"/>
  <c r="H66" i="1"/>
  <c r="F66" i="1"/>
  <c r="T65" i="1"/>
  <c r="R65" i="1"/>
  <c r="P65" i="1"/>
  <c r="N65" i="1"/>
  <c r="L65" i="1"/>
  <c r="J65" i="1"/>
  <c r="H65" i="1"/>
  <c r="F65" i="1"/>
  <c r="AA64" i="1"/>
  <c r="S64" i="1"/>
  <c r="T64" i="1" s="1"/>
  <c r="Q64" i="1"/>
  <c r="R64" i="1" s="1"/>
  <c r="O64" i="1"/>
  <c r="P64" i="1" s="1"/>
  <c r="M64" i="1"/>
  <c r="N64" i="1" s="1"/>
  <c r="K64" i="1"/>
  <c r="L64" i="1" s="1"/>
  <c r="I64" i="1"/>
  <c r="J64" i="1" s="1"/>
  <c r="G64" i="1"/>
  <c r="H64" i="1" s="1"/>
  <c r="E64" i="1"/>
  <c r="AA63" i="1"/>
  <c r="T63" i="1"/>
  <c r="R63" i="1"/>
  <c r="P63" i="1"/>
  <c r="N63" i="1"/>
  <c r="L63" i="1"/>
  <c r="J63" i="1"/>
  <c r="H63" i="1"/>
  <c r="F63" i="1"/>
  <c r="T62" i="1"/>
  <c r="R62" i="1"/>
  <c r="P62" i="1"/>
  <c r="N62" i="1"/>
  <c r="L62" i="1"/>
  <c r="J62" i="1"/>
  <c r="H62" i="1"/>
  <c r="F62" i="1"/>
  <c r="AA61" i="1"/>
  <c r="S61" i="1"/>
  <c r="T61" i="1" s="1"/>
  <c r="Q61" i="1"/>
  <c r="R61" i="1" s="1"/>
  <c r="O61" i="1"/>
  <c r="P61" i="1" s="1"/>
  <c r="M61" i="1"/>
  <c r="N61" i="1" s="1"/>
  <c r="K61" i="1"/>
  <c r="L61" i="1" s="1"/>
  <c r="I61" i="1"/>
  <c r="J61" i="1" s="1"/>
  <c r="G61" i="1"/>
  <c r="H61" i="1" s="1"/>
  <c r="E61" i="1"/>
  <c r="AA60" i="1"/>
  <c r="T60" i="1"/>
  <c r="R60" i="1"/>
  <c r="P60" i="1"/>
  <c r="N60" i="1"/>
  <c r="L60" i="1"/>
  <c r="J60" i="1"/>
  <c r="H60" i="1"/>
  <c r="F60" i="1"/>
  <c r="T59" i="1"/>
  <c r="R59" i="1"/>
  <c r="P59" i="1"/>
  <c r="N59" i="1"/>
  <c r="L59" i="1"/>
  <c r="J59" i="1"/>
  <c r="H59" i="1"/>
  <c r="F59" i="1"/>
  <c r="AA58" i="1"/>
  <c r="S58" i="1"/>
  <c r="T58" i="1" s="1"/>
  <c r="Q58" i="1"/>
  <c r="R58" i="1" s="1"/>
  <c r="O58" i="1"/>
  <c r="P58" i="1" s="1"/>
  <c r="M58" i="1"/>
  <c r="N58" i="1" s="1"/>
  <c r="K58" i="1"/>
  <c r="L58" i="1" s="1"/>
  <c r="I58" i="1"/>
  <c r="J58" i="1" s="1"/>
  <c r="G58" i="1"/>
  <c r="H58" i="1" s="1"/>
  <c r="E58" i="1"/>
  <c r="AA57" i="1"/>
  <c r="T57" i="1"/>
  <c r="R57" i="1"/>
  <c r="P57" i="1"/>
  <c r="N57" i="1"/>
  <c r="L57" i="1"/>
  <c r="J57" i="1"/>
  <c r="H57" i="1"/>
  <c r="F57" i="1"/>
  <c r="T56" i="1"/>
  <c r="R56" i="1"/>
  <c r="P56" i="1"/>
  <c r="N56" i="1"/>
  <c r="L56" i="1"/>
  <c r="J56" i="1"/>
  <c r="H56" i="1"/>
  <c r="F56" i="1"/>
  <c r="AA55" i="1"/>
  <c r="S55" i="1"/>
  <c r="T55" i="1" s="1"/>
  <c r="Q55" i="1"/>
  <c r="R55" i="1" s="1"/>
  <c r="O55" i="1"/>
  <c r="P55" i="1" s="1"/>
  <c r="M55" i="1"/>
  <c r="N55" i="1" s="1"/>
  <c r="K55" i="1"/>
  <c r="L55" i="1" s="1"/>
  <c r="I55" i="1"/>
  <c r="J55" i="1" s="1"/>
  <c r="G55" i="1"/>
  <c r="H55" i="1" s="1"/>
  <c r="E55" i="1"/>
  <c r="AA54" i="1"/>
  <c r="T54" i="1"/>
  <c r="R54" i="1"/>
  <c r="P54" i="1"/>
  <c r="N54" i="1"/>
  <c r="L54" i="1"/>
  <c r="J54" i="1"/>
  <c r="H54" i="1"/>
  <c r="F54" i="1"/>
  <c r="T53" i="1"/>
  <c r="R53" i="1"/>
  <c r="P53" i="1"/>
  <c r="N53" i="1"/>
  <c r="L53" i="1"/>
  <c r="J53" i="1"/>
  <c r="H53" i="1"/>
  <c r="F53" i="1"/>
  <c r="AA52" i="1"/>
  <c r="S52" i="1"/>
  <c r="T52" i="1" s="1"/>
  <c r="Q52" i="1"/>
  <c r="R52" i="1" s="1"/>
  <c r="O52" i="1"/>
  <c r="P52" i="1" s="1"/>
  <c r="M52" i="1"/>
  <c r="N52" i="1" s="1"/>
  <c r="K52" i="1"/>
  <c r="L52" i="1" s="1"/>
  <c r="I52" i="1"/>
  <c r="J52" i="1" s="1"/>
  <c r="G52" i="1"/>
  <c r="H52" i="1" s="1"/>
  <c r="E52" i="1"/>
  <c r="AA51" i="1"/>
  <c r="T51" i="1"/>
  <c r="R51" i="1"/>
  <c r="P51" i="1"/>
  <c r="N51" i="1"/>
  <c r="L51" i="1"/>
  <c r="J51" i="1"/>
  <c r="H51" i="1"/>
  <c r="F51" i="1"/>
  <c r="T50" i="1"/>
  <c r="R50" i="1"/>
  <c r="P50" i="1"/>
  <c r="N50" i="1"/>
  <c r="L50" i="1"/>
  <c r="J50" i="1"/>
  <c r="H50" i="1"/>
  <c r="F50" i="1"/>
  <c r="AA49" i="1"/>
  <c r="S49" i="1"/>
  <c r="T49" i="1" s="1"/>
  <c r="Q49" i="1"/>
  <c r="R49" i="1" s="1"/>
  <c r="O49" i="1"/>
  <c r="P49" i="1" s="1"/>
  <c r="M49" i="1"/>
  <c r="N49" i="1" s="1"/>
  <c r="K49" i="1"/>
  <c r="L49" i="1" s="1"/>
  <c r="I49" i="1"/>
  <c r="J49" i="1" s="1"/>
  <c r="G49" i="1"/>
  <c r="H49" i="1" s="1"/>
  <c r="E49" i="1"/>
  <c r="AA48" i="1"/>
  <c r="T48" i="1"/>
  <c r="R48" i="1"/>
  <c r="P48" i="1"/>
  <c r="N48" i="1"/>
  <c r="L48" i="1"/>
  <c r="J48" i="1"/>
  <c r="H48" i="1"/>
  <c r="F48" i="1"/>
  <c r="T47" i="1"/>
  <c r="R47" i="1"/>
  <c r="P47" i="1"/>
  <c r="N47" i="1"/>
  <c r="L47" i="1"/>
  <c r="J47" i="1"/>
  <c r="H47" i="1"/>
  <c r="F47" i="1"/>
  <c r="AA30" i="1"/>
  <c r="S30" i="1"/>
  <c r="T30" i="1" s="1"/>
  <c r="Q30" i="1"/>
  <c r="R30" i="1" s="1"/>
  <c r="O30" i="1"/>
  <c r="P30" i="1" s="1"/>
  <c r="M30" i="1"/>
  <c r="N30" i="1" s="1"/>
  <c r="K30" i="1"/>
  <c r="L30" i="1" s="1"/>
  <c r="I30" i="1"/>
  <c r="J30" i="1" s="1"/>
  <c r="G30" i="1"/>
  <c r="H30" i="1" s="1"/>
  <c r="E30" i="1"/>
  <c r="F30" i="1" s="1"/>
  <c r="AA29" i="1"/>
  <c r="T29" i="1"/>
  <c r="R29" i="1"/>
  <c r="P29" i="1"/>
  <c r="N29" i="1"/>
  <c r="L29" i="1"/>
  <c r="J29" i="1"/>
  <c r="H29" i="1"/>
  <c r="F29" i="1"/>
  <c r="T28" i="1"/>
  <c r="R28" i="1"/>
  <c r="P28" i="1"/>
  <c r="N28" i="1"/>
  <c r="L28" i="1"/>
  <c r="J28" i="1"/>
  <c r="H28" i="1"/>
  <c r="F28" i="1"/>
  <c r="AA27" i="1"/>
  <c r="S27" i="1"/>
  <c r="T27" i="1" s="1"/>
  <c r="Q27" i="1"/>
  <c r="R27" i="1" s="1"/>
  <c r="O27" i="1"/>
  <c r="P27" i="1" s="1"/>
  <c r="M27" i="1"/>
  <c r="N27" i="1" s="1"/>
  <c r="K27" i="1"/>
  <c r="L27" i="1" s="1"/>
  <c r="I27" i="1"/>
  <c r="J27" i="1" s="1"/>
  <c r="G27" i="1"/>
  <c r="H27" i="1" s="1"/>
  <c r="E27" i="1"/>
  <c r="AA26" i="1"/>
  <c r="T26" i="1"/>
  <c r="R26" i="1"/>
  <c r="P26" i="1"/>
  <c r="N26" i="1"/>
  <c r="L26" i="1"/>
  <c r="J26" i="1"/>
  <c r="H26" i="1"/>
  <c r="F26" i="1"/>
  <c r="T25" i="1"/>
  <c r="R25" i="1"/>
  <c r="P25" i="1"/>
  <c r="N25" i="1"/>
  <c r="L25" i="1"/>
  <c r="J25" i="1"/>
  <c r="H25" i="1"/>
  <c r="F25" i="1"/>
  <c r="AA24" i="1"/>
  <c r="S24" i="1"/>
  <c r="T24" i="1" s="1"/>
  <c r="Q24" i="1"/>
  <c r="R24" i="1" s="1"/>
  <c r="O24" i="1"/>
  <c r="P24" i="1" s="1"/>
  <c r="M24" i="1"/>
  <c r="N24" i="1" s="1"/>
  <c r="K24" i="1"/>
  <c r="L24" i="1" s="1"/>
  <c r="I24" i="1"/>
  <c r="J24" i="1" s="1"/>
  <c r="G24" i="1"/>
  <c r="H24" i="1" s="1"/>
  <c r="E24" i="1"/>
  <c r="F24" i="1" s="1"/>
  <c r="AA23" i="1"/>
  <c r="T23" i="1"/>
  <c r="R23" i="1"/>
  <c r="P23" i="1"/>
  <c r="N23" i="1"/>
  <c r="L23" i="1"/>
  <c r="J23" i="1"/>
  <c r="H23" i="1"/>
  <c r="F23" i="1"/>
  <c r="T22" i="1"/>
  <c r="R22" i="1"/>
  <c r="P22" i="1"/>
  <c r="N22" i="1"/>
  <c r="L22" i="1"/>
  <c r="J22" i="1"/>
  <c r="H22" i="1"/>
  <c r="F22" i="1"/>
  <c r="AA21" i="1"/>
  <c r="S21" i="1"/>
  <c r="T21" i="1" s="1"/>
  <c r="Q21" i="1"/>
  <c r="R21" i="1" s="1"/>
  <c r="O21" i="1"/>
  <c r="P21" i="1" s="1"/>
  <c r="M21" i="1"/>
  <c r="N21" i="1" s="1"/>
  <c r="K21" i="1"/>
  <c r="L21" i="1" s="1"/>
  <c r="I21" i="1"/>
  <c r="J21" i="1" s="1"/>
  <c r="G21" i="1"/>
  <c r="H21" i="1" s="1"/>
  <c r="E21" i="1"/>
  <c r="AA20" i="1"/>
  <c r="T20" i="1"/>
  <c r="R20" i="1"/>
  <c r="P20" i="1"/>
  <c r="N20" i="1"/>
  <c r="L20" i="1"/>
  <c r="J20" i="1"/>
  <c r="H20" i="1"/>
  <c r="F20" i="1"/>
  <c r="T19" i="1"/>
  <c r="R19" i="1"/>
  <c r="P19" i="1"/>
  <c r="N19" i="1"/>
  <c r="L19" i="1"/>
  <c r="J19" i="1"/>
  <c r="H19" i="1"/>
  <c r="F19" i="1"/>
  <c r="AA18" i="1"/>
  <c r="S18" i="1"/>
  <c r="T18" i="1" s="1"/>
  <c r="Q18" i="1"/>
  <c r="R18" i="1" s="1"/>
  <c r="O18" i="1"/>
  <c r="P18" i="1" s="1"/>
  <c r="M18" i="1"/>
  <c r="N18" i="1" s="1"/>
  <c r="K18" i="1"/>
  <c r="L18" i="1" s="1"/>
  <c r="I18" i="1"/>
  <c r="J18" i="1" s="1"/>
  <c r="G18" i="1"/>
  <c r="H18" i="1" s="1"/>
  <c r="E18" i="1"/>
  <c r="F18" i="1" s="1"/>
  <c r="AA17" i="1"/>
  <c r="T17" i="1"/>
  <c r="R17" i="1"/>
  <c r="P17" i="1"/>
  <c r="N17" i="1"/>
  <c r="L17" i="1"/>
  <c r="J17" i="1"/>
  <c r="H17" i="1"/>
  <c r="F17" i="1"/>
  <c r="T16" i="1"/>
  <c r="R16" i="1"/>
  <c r="P16" i="1"/>
  <c r="N16" i="1"/>
  <c r="L16" i="1"/>
  <c r="J16" i="1"/>
  <c r="H16" i="1"/>
  <c r="F16" i="1"/>
  <c r="S15" i="1"/>
  <c r="T15" i="1" s="1"/>
  <c r="Q15" i="1"/>
  <c r="R15" i="1" s="1"/>
  <c r="O15" i="1"/>
  <c r="P15" i="1" s="1"/>
  <c r="M15" i="1"/>
  <c r="N15" i="1" s="1"/>
  <c r="K15" i="1"/>
  <c r="L15" i="1" s="1"/>
  <c r="I15" i="1"/>
  <c r="J15" i="1" s="1"/>
  <c r="G15" i="1"/>
  <c r="H15" i="1" s="1"/>
  <c r="E15" i="1"/>
  <c r="T14" i="1"/>
  <c r="R14" i="1"/>
  <c r="P14" i="1"/>
  <c r="N14" i="1"/>
  <c r="L14" i="1"/>
  <c r="J14" i="1"/>
  <c r="H14" i="1"/>
  <c r="F14" i="1"/>
  <c r="T13" i="1"/>
  <c r="R13" i="1"/>
  <c r="P13" i="1"/>
  <c r="N13" i="1"/>
  <c r="L13" i="1"/>
  <c r="J13" i="1"/>
  <c r="H13" i="1"/>
  <c r="F13" i="1"/>
  <c r="S12" i="1"/>
  <c r="T12" i="1" s="1"/>
  <c r="Q12" i="1"/>
  <c r="R12" i="1" s="1"/>
  <c r="O12" i="1"/>
  <c r="P12" i="1" s="1"/>
  <c r="M12" i="1"/>
  <c r="N12" i="1" s="1"/>
  <c r="K12" i="1"/>
  <c r="L12" i="1" s="1"/>
  <c r="I12" i="1"/>
  <c r="J12" i="1" s="1"/>
  <c r="G12" i="1"/>
  <c r="H12" i="1" s="1"/>
  <c r="E12" i="1"/>
  <c r="F12" i="1" s="1"/>
  <c r="T11" i="1"/>
  <c r="R11" i="1"/>
  <c r="P11" i="1"/>
  <c r="N11" i="1"/>
  <c r="L11" i="1"/>
  <c r="J11" i="1"/>
  <c r="H11" i="1"/>
  <c r="F11" i="1"/>
  <c r="T10" i="1"/>
  <c r="R10" i="1"/>
  <c r="P10" i="1"/>
  <c r="N10" i="1"/>
  <c r="L10" i="1"/>
  <c r="J10" i="1"/>
  <c r="H10" i="1"/>
  <c r="F10" i="1"/>
  <c r="S9" i="1"/>
  <c r="T9" i="1" s="1"/>
  <c r="Q9" i="1"/>
  <c r="R9" i="1" s="1"/>
  <c r="O9" i="1"/>
  <c r="P9" i="1" s="1"/>
  <c r="M9" i="1"/>
  <c r="N9" i="1" s="1"/>
  <c r="K9" i="1"/>
  <c r="L9" i="1" s="1"/>
  <c r="I9" i="1"/>
  <c r="J9" i="1" s="1"/>
  <c r="G9" i="1"/>
  <c r="H9" i="1" s="1"/>
  <c r="E9" i="1"/>
  <c r="T8" i="1"/>
  <c r="R8" i="1"/>
  <c r="P8" i="1"/>
  <c r="N8" i="1"/>
  <c r="L8" i="1"/>
  <c r="J8" i="1"/>
  <c r="H8" i="1"/>
  <c r="F8" i="1"/>
  <c r="T7" i="1"/>
  <c r="R7" i="1"/>
  <c r="P7" i="1"/>
  <c r="N7" i="1"/>
  <c r="L7" i="1"/>
  <c r="J7" i="1"/>
  <c r="H7" i="1"/>
  <c r="F7" i="1"/>
  <c r="Z47" i="1" l="1"/>
  <c r="F21" i="1"/>
  <c r="AD19" i="1"/>
  <c r="AG19" i="1" s="1"/>
  <c r="AH19" i="1" s="1"/>
  <c r="F70" i="1"/>
  <c r="AA68" i="1"/>
  <c r="AD68" i="1"/>
  <c r="AG68" i="1" s="1"/>
  <c r="AH68" i="1" s="1"/>
  <c r="F67" i="1"/>
  <c r="AD65" i="1"/>
  <c r="AG65" i="1" s="1"/>
  <c r="AH65" i="1" s="1"/>
  <c r="AA65" i="1"/>
  <c r="F64" i="1"/>
  <c r="AD62" i="1"/>
  <c r="AG62" i="1" s="1"/>
  <c r="AH62" i="1" s="1"/>
  <c r="Y62" i="1"/>
  <c r="F61" i="1"/>
  <c r="AD59" i="1"/>
  <c r="Y59" i="1"/>
  <c r="F58" i="1"/>
  <c r="AD56" i="1"/>
  <c r="AG56" i="1" s="1"/>
  <c r="AH56" i="1" s="1"/>
  <c r="F55" i="1"/>
  <c r="AD53" i="1"/>
  <c r="AG53" i="1" s="1"/>
  <c r="AH53" i="1" s="1"/>
  <c r="AA53" i="1"/>
  <c r="F52" i="1"/>
  <c r="AD50" i="1"/>
  <c r="AG50" i="1" s="1"/>
  <c r="AH50" i="1" s="1"/>
  <c r="F49" i="1"/>
  <c r="AD47" i="1"/>
  <c r="AA47" i="1"/>
  <c r="AD28" i="1"/>
  <c r="AG28" i="1" s="1"/>
  <c r="AH28" i="1" s="1"/>
  <c r="AA28" i="1"/>
  <c r="F27" i="1"/>
  <c r="AD25" i="1"/>
  <c r="AG25" i="1" s="1"/>
  <c r="AH25" i="1" s="1"/>
  <c r="AD22" i="1"/>
  <c r="AG22" i="1" s="1"/>
  <c r="AH22" i="1" s="1"/>
  <c r="AA22" i="1"/>
  <c r="AA16" i="1"/>
  <c r="AD16" i="1"/>
  <c r="AG16" i="1" s="1"/>
  <c r="AH16" i="1" s="1"/>
  <c r="F15" i="1"/>
  <c r="AD13" i="1"/>
  <c r="AG13" i="1" s="1"/>
  <c r="AH13" i="1" s="1"/>
  <c r="AD10" i="1"/>
  <c r="AG10" i="1" s="1"/>
  <c r="AH10" i="1" s="1"/>
  <c r="F9" i="1"/>
  <c r="AD7" i="1"/>
  <c r="AG7" i="1" s="1"/>
  <c r="AH7" i="1" s="1"/>
  <c r="AG47" i="1"/>
  <c r="AH47" i="1" s="1"/>
  <c r="AG59" i="1"/>
  <c r="AH59" i="1" s="1"/>
  <c r="Y71" i="1"/>
  <c r="Y74" i="1"/>
  <c r="AA116" i="1"/>
  <c r="AA115" i="1"/>
  <c r="AA114" i="1"/>
  <c r="AA110" i="1"/>
  <c r="S110" i="1"/>
  <c r="T110" i="1" s="1"/>
  <c r="Q110" i="1"/>
  <c r="R110" i="1" s="1"/>
  <c r="O110" i="1"/>
  <c r="P110" i="1" s="1"/>
  <c r="M110" i="1"/>
  <c r="N110" i="1" s="1"/>
  <c r="K110" i="1"/>
  <c r="L110" i="1" s="1"/>
  <c r="I110" i="1"/>
  <c r="J110" i="1" s="1"/>
  <c r="G110" i="1"/>
  <c r="H110" i="1" s="1"/>
  <c r="E110" i="1"/>
  <c r="AA109" i="1"/>
  <c r="T109" i="1"/>
  <c r="R109" i="1"/>
  <c r="P109" i="1"/>
  <c r="N109" i="1"/>
  <c r="L109" i="1"/>
  <c r="J109" i="1"/>
  <c r="H109" i="1"/>
  <c r="F109" i="1"/>
  <c r="T108" i="1"/>
  <c r="R108" i="1"/>
  <c r="P108" i="1"/>
  <c r="N108" i="1"/>
  <c r="L108" i="1"/>
  <c r="J108" i="1"/>
  <c r="H108" i="1"/>
  <c r="F108" i="1"/>
  <c r="AA107" i="1"/>
  <c r="S107" i="1"/>
  <c r="T107" i="1" s="1"/>
  <c r="Q107" i="1"/>
  <c r="R107" i="1" s="1"/>
  <c r="O107" i="1"/>
  <c r="P107" i="1" s="1"/>
  <c r="M107" i="1"/>
  <c r="N107" i="1" s="1"/>
  <c r="K107" i="1"/>
  <c r="L107" i="1" s="1"/>
  <c r="I107" i="1"/>
  <c r="J107" i="1" s="1"/>
  <c r="G107" i="1"/>
  <c r="H107" i="1" s="1"/>
  <c r="E107" i="1"/>
  <c r="AA106" i="1"/>
  <c r="T106" i="1"/>
  <c r="R106" i="1"/>
  <c r="P106" i="1"/>
  <c r="N106" i="1"/>
  <c r="L106" i="1"/>
  <c r="J106" i="1"/>
  <c r="H106" i="1"/>
  <c r="F106" i="1"/>
  <c r="T105" i="1"/>
  <c r="R105" i="1"/>
  <c r="P105" i="1"/>
  <c r="N105" i="1"/>
  <c r="L105" i="1"/>
  <c r="J105" i="1"/>
  <c r="H105" i="1"/>
  <c r="F105" i="1"/>
  <c r="AA104" i="1"/>
  <c r="S104" i="1"/>
  <c r="T104" i="1" s="1"/>
  <c r="Q104" i="1"/>
  <c r="R104" i="1" s="1"/>
  <c r="O104" i="1"/>
  <c r="P104" i="1" s="1"/>
  <c r="M104" i="1"/>
  <c r="N104" i="1" s="1"/>
  <c r="K104" i="1"/>
  <c r="L104" i="1" s="1"/>
  <c r="I104" i="1"/>
  <c r="J104" i="1" s="1"/>
  <c r="G104" i="1"/>
  <c r="H104" i="1" s="1"/>
  <c r="E104" i="1"/>
  <c r="AA103" i="1"/>
  <c r="T103" i="1"/>
  <c r="R103" i="1"/>
  <c r="P103" i="1"/>
  <c r="N103" i="1"/>
  <c r="L103" i="1"/>
  <c r="J103" i="1"/>
  <c r="H103" i="1"/>
  <c r="F103" i="1"/>
  <c r="T102" i="1"/>
  <c r="R102" i="1"/>
  <c r="P102" i="1"/>
  <c r="N102" i="1"/>
  <c r="L102" i="1"/>
  <c r="J102" i="1"/>
  <c r="H102" i="1"/>
  <c r="F102" i="1"/>
  <c r="AA101" i="1"/>
  <c r="S101" i="1"/>
  <c r="T101" i="1" s="1"/>
  <c r="Q101" i="1"/>
  <c r="R101" i="1" s="1"/>
  <c r="O101" i="1"/>
  <c r="P101" i="1" s="1"/>
  <c r="M101" i="1"/>
  <c r="N101" i="1" s="1"/>
  <c r="K101" i="1"/>
  <c r="L101" i="1" s="1"/>
  <c r="I101" i="1"/>
  <c r="J101" i="1" s="1"/>
  <c r="G101" i="1"/>
  <c r="H101" i="1" s="1"/>
  <c r="E101" i="1"/>
  <c r="AA100" i="1"/>
  <c r="T100" i="1"/>
  <c r="R100" i="1"/>
  <c r="P100" i="1"/>
  <c r="N100" i="1"/>
  <c r="L100" i="1"/>
  <c r="J100" i="1"/>
  <c r="H100" i="1"/>
  <c r="F100" i="1"/>
  <c r="T99" i="1"/>
  <c r="R99" i="1"/>
  <c r="P99" i="1"/>
  <c r="N99" i="1"/>
  <c r="L99" i="1"/>
  <c r="J99" i="1"/>
  <c r="H99" i="1"/>
  <c r="AA98" i="1"/>
  <c r="S98" i="1"/>
  <c r="T98" i="1" s="1"/>
  <c r="Q98" i="1"/>
  <c r="R98" i="1" s="1"/>
  <c r="O98" i="1"/>
  <c r="P98" i="1" s="1"/>
  <c r="M98" i="1"/>
  <c r="N98" i="1" s="1"/>
  <c r="K98" i="1"/>
  <c r="L98" i="1" s="1"/>
  <c r="I98" i="1"/>
  <c r="J98" i="1" s="1"/>
  <c r="G98" i="1"/>
  <c r="H98" i="1" s="1"/>
  <c r="AA97" i="1"/>
  <c r="T97" i="1"/>
  <c r="R97" i="1"/>
  <c r="P97" i="1"/>
  <c r="N97" i="1"/>
  <c r="L97" i="1"/>
  <c r="J97" i="1"/>
  <c r="H97" i="1"/>
  <c r="T96" i="1"/>
  <c r="R96" i="1"/>
  <c r="P96" i="1"/>
  <c r="N96" i="1"/>
  <c r="L96" i="1"/>
  <c r="J96" i="1"/>
  <c r="H96" i="1"/>
  <c r="AA95" i="1"/>
  <c r="S95" i="1"/>
  <c r="T95" i="1" s="1"/>
  <c r="Q95" i="1"/>
  <c r="R95" i="1" s="1"/>
  <c r="O95" i="1"/>
  <c r="P95" i="1" s="1"/>
  <c r="M95" i="1"/>
  <c r="N95" i="1" s="1"/>
  <c r="K95" i="1"/>
  <c r="L95" i="1" s="1"/>
  <c r="I95" i="1"/>
  <c r="J95" i="1" s="1"/>
  <c r="G95" i="1"/>
  <c r="H95" i="1" s="1"/>
  <c r="AA94" i="1"/>
  <c r="T94" i="1"/>
  <c r="R94" i="1"/>
  <c r="P94" i="1"/>
  <c r="N94" i="1"/>
  <c r="L94" i="1"/>
  <c r="J94" i="1"/>
  <c r="H94" i="1"/>
  <c r="T93" i="1"/>
  <c r="R93" i="1"/>
  <c r="P93" i="1"/>
  <c r="N93" i="1"/>
  <c r="L93" i="1"/>
  <c r="J93" i="1"/>
  <c r="H93" i="1"/>
  <c r="AA92" i="1"/>
  <c r="S92" i="1"/>
  <c r="T92" i="1" s="1"/>
  <c r="Q92" i="1"/>
  <c r="R92" i="1" s="1"/>
  <c r="O92" i="1"/>
  <c r="P92" i="1" s="1"/>
  <c r="M92" i="1"/>
  <c r="N92" i="1" s="1"/>
  <c r="K92" i="1"/>
  <c r="L92" i="1" s="1"/>
  <c r="I92" i="1"/>
  <c r="J92" i="1" s="1"/>
  <c r="G92" i="1"/>
  <c r="H92" i="1" s="1"/>
  <c r="AA91" i="1"/>
  <c r="T91" i="1"/>
  <c r="R91" i="1"/>
  <c r="P91" i="1"/>
  <c r="N91" i="1"/>
  <c r="L91" i="1"/>
  <c r="J91" i="1"/>
  <c r="H91" i="1"/>
  <c r="T90" i="1"/>
  <c r="R90" i="1"/>
  <c r="P90" i="1"/>
  <c r="N90" i="1"/>
  <c r="L90" i="1"/>
  <c r="J90" i="1"/>
  <c r="H90" i="1"/>
  <c r="AA89" i="1"/>
  <c r="S89" i="1"/>
  <c r="T89" i="1" s="1"/>
  <c r="Q89" i="1"/>
  <c r="R89" i="1" s="1"/>
  <c r="O89" i="1"/>
  <c r="P89" i="1" s="1"/>
  <c r="M89" i="1"/>
  <c r="N89" i="1" s="1"/>
  <c r="K89" i="1"/>
  <c r="L89" i="1" s="1"/>
  <c r="I89" i="1"/>
  <c r="J89" i="1" s="1"/>
  <c r="G89" i="1"/>
  <c r="H89" i="1" s="1"/>
  <c r="AA88" i="1"/>
  <c r="T88" i="1"/>
  <c r="R88" i="1"/>
  <c r="P88" i="1"/>
  <c r="N88" i="1"/>
  <c r="L88" i="1"/>
  <c r="J88" i="1"/>
  <c r="H88" i="1"/>
  <c r="T87" i="1"/>
  <c r="R87" i="1"/>
  <c r="P87" i="1"/>
  <c r="N87" i="1"/>
  <c r="L87" i="1"/>
  <c r="J87" i="1"/>
  <c r="H87" i="1"/>
  <c r="AG114" i="1"/>
  <c r="AH114" i="1" s="1"/>
  <c r="Y68" i="1" l="1"/>
  <c r="AA59" i="1"/>
  <c r="Y65" i="1"/>
  <c r="Y53" i="1"/>
  <c r="Y28" i="1"/>
  <c r="Y22" i="1"/>
  <c r="Y16" i="1"/>
  <c r="Y47" i="1"/>
  <c r="AA62" i="1"/>
  <c r="F110" i="1"/>
  <c r="AD108" i="1"/>
  <c r="AG108" i="1" s="1"/>
  <c r="AH108" i="1" s="1"/>
  <c r="F107" i="1"/>
  <c r="AD105" i="1"/>
  <c r="AG105" i="1" s="1"/>
  <c r="AH105" i="1" s="1"/>
  <c r="F104" i="1"/>
  <c r="AA102" i="1"/>
  <c r="AD102" i="1"/>
  <c r="AG102" i="1" s="1"/>
  <c r="AH102" i="1" s="1"/>
  <c r="F101" i="1"/>
  <c r="AD99" i="1"/>
  <c r="AG99" i="1" s="1"/>
  <c r="AH99" i="1" s="1"/>
  <c r="AD96" i="1"/>
  <c r="AD93" i="1"/>
  <c r="AG93" i="1" s="1"/>
  <c r="AH93" i="1" s="1"/>
  <c r="AD90" i="1"/>
  <c r="AG90" i="1" s="1"/>
  <c r="AH90" i="1" s="1"/>
  <c r="AD87" i="1"/>
  <c r="AG87" i="1" s="1"/>
  <c r="AH87" i="1" s="1"/>
  <c r="AA25" i="1"/>
  <c r="Y25" i="1"/>
  <c r="AA19" i="1"/>
  <c r="Y19" i="1"/>
  <c r="AA56" i="1"/>
  <c r="Y56" i="1"/>
  <c r="AA50" i="1"/>
  <c r="Y50" i="1"/>
  <c r="AG96" i="1"/>
  <c r="AH96" i="1" s="1"/>
  <c r="Y114" i="1"/>
  <c r="Y102" i="1" l="1"/>
  <c r="AA108" i="1"/>
  <c r="Y108" i="1"/>
  <c r="AA96" i="1"/>
  <c r="Y96" i="1"/>
  <c r="Y90" i="1"/>
  <c r="AA90" i="1"/>
  <c r="AA105" i="1"/>
  <c r="Y105" i="1"/>
  <c r="AA93" i="1"/>
  <c r="Y93" i="1"/>
  <c r="AA99" i="1"/>
  <c r="Y99" i="1"/>
  <c r="AA87" i="1"/>
  <c r="Y87" i="1"/>
  <c r="S5" i="1"/>
  <c r="S165" i="1" s="1"/>
  <c r="S125" i="1" l="1"/>
  <c r="S85" i="1"/>
  <c r="S45" i="1"/>
  <c r="S365" i="1"/>
  <c r="S325" i="1"/>
  <c r="S285" i="1"/>
  <c r="S245" i="1"/>
  <c r="S205" i="1"/>
</calcChain>
</file>

<file path=xl/sharedStrings.xml><?xml version="1.0" encoding="utf-8"?>
<sst xmlns="http://schemas.openxmlformats.org/spreadsheetml/2006/main" count="588" uniqueCount="90">
  <si>
    <t>التسلسل</t>
  </si>
  <si>
    <t>الوحدات</t>
  </si>
  <si>
    <t>اسم الطالب</t>
  </si>
  <si>
    <t>المواضيع الدراسية</t>
  </si>
  <si>
    <t>الدور</t>
  </si>
  <si>
    <t>الثاني</t>
  </si>
  <si>
    <t>النتيجة</t>
  </si>
  <si>
    <t>المعدل</t>
  </si>
  <si>
    <t>التقدير</t>
  </si>
  <si>
    <t>الترتيب</t>
  </si>
  <si>
    <t>الملاحظات</t>
  </si>
  <si>
    <t>الشعبة:</t>
  </si>
  <si>
    <t>ملاحظات</t>
  </si>
  <si>
    <t>الصف:</t>
  </si>
  <si>
    <t>القسم:</t>
  </si>
  <si>
    <t>الفصل:</t>
  </si>
  <si>
    <t>الرابع</t>
  </si>
  <si>
    <t>الأول</t>
  </si>
  <si>
    <t>أ</t>
  </si>
  <si>
    <t>الثالث</t>
  </si>
  <si>
    <t>عضو                     رئيس اللجنة الأمتحانية                     عميد الكلية</t>
  </si>
  <si>
    <t>المعدل السنوي</t>
  </si>
  <si>
    <t xml:space="preserve">مجموع الفصل الثاني
(الدرجات X الوحدات) </t>
  </si>
  <si>
    <t xml:space="preserve">مجموع الفصل الاول
(الدرجات X الوحدات) </t>
  </si>
  <si>
    <t>مجموع وحدات
الفصل الاول والثاني</t>
  </si>
  <si>
    <t>لغة انكليزية</t>
  </si>
  <si>
    <t>الدرجات النهائية للعام الدراسي (2013 - 2014)</t>
  </si>
  <si>
    <t>الاول</t>
  </si>
  <si>
    <t>رياضيات</t>
  </si>
  <si>
    <t>الفصل</t>
  </si>
  <si>
    <t>الصف</t>
  </si>
  <si>
    <t>* يمثل الحقل الأول إزاء اسم الطالب درجات الدور الأول والحقل الذي يليه درجات الدور الثاني والحقل الثالث درجة الاستحقاق.
* يثبت إزاء اسم الطالب سنة الرسوب ويوضع خط احمر تحت اسمه وتثبيت درجات المواد غير المطالب بها لنجاحه في سنة سابقة بحبر احمر.
* لا يقبل الحك والشطب بتاتا. (م = امتياز، ج ج = جيد جدا ، ج = جيد ، ط = متوسط ، ل = مقبول ، ر = راسب ).</t>
  </si>
  <si>
    <t>* يمثل الحقل الأول إزاء اسم الطالب درجات الدور الأول والحقل الذي يليه درجات الدور الثاني والحقل الثالث درجة الاستحقاق.
* يثبت إزاء اسم الطالب سنة الرسوب ويوضع خط احمر تحت اسمه وتثبيت درجات المواد غير المطالب بها لنجاحه في سنة سابقة بحبر احمر.
* لا يقبل الحك والشطب بتاتا.(م = امتياز، ج ج = جيد جدا ، ج = جيد ، ط = متوسط ، ل = مقبول ، ر = راسب ).</t>
  </si>
  <si>
    <t>التربية والتعليم</t>
  </si>
  <si>
    <t>كلية الفنون</t>
  </si>
  <si>
    <t>جامعة المدينة</t>
  </si>
  <si>
    <t>رياضة</t>
  </si>
  <si>
    <t>فنية</t>
  </si>
  <si>
    <t>رسم</t>
  </si>
  <si>
    <t>نحت</t>
  </si>
  <si>
    <t>نقش</t>
  </si>
  <si>
    <t>فيزياء</t>
  </si>
  <si>
    <t>نحت متقدم</t>
  </si>
  <si>
    <t>رسومات</t>
  </si>
  <si>
    <t>زينة</t>
  </si>
  <si>
    <t>زراعة</t>
  </si>
  <si>
    <t>تربية</t>
  </si>
  <si>
    <t>فنيات</t>
  </si>
  <si>
    <t>تلوين</t>
  </si>
  <si>
    <t>حجريات</t>
  </si>
  <si>
    <t>تفكير</t>
  </si>
  <si>
    <t>توزيع</t>
  </si>
  <si>
    <t>تلوين 1</t>
  </si>
  <si>
    <t>الات</t>
  </si>
  <si>
    <t>طيور</t>
  </si>
  <si>
    <t>بحر</t>
  </si>
  <si>
    <t>نهر</t>
  </si>
  <si>
    <t>حساب</t>
  </si>
  <si>
    <t>حياتية</t>
  </si>
  <si>
    <t>فيزي</t>
  </si>
  <si>
    <t>كيماوي</t>
  </si>
  <si>
    <t>مياه</t>
  </si>
  <si>
    <t>بحريات</t>
  </si>
  <si>
    <t>ابحار</t>
  </si>
  <si>
    <t>بحور</t>
  </si>
  <si>
    <t>تدوير</t>
  </si>
  <si>
    <t>تدوين</t>
  </si>
  <si>
    <t>تربة</t>
  </si>
  <si>
    <t>هواء</t>
  </si>
  <si>
    <t>ماء</t>
  </si>
  <si>
    <t>بخار</t>
  </si>
  <si>
    <t>مياه2</t>
  </si>
  <si>
    <t>حيوانات</t>
  </si>
  <si>
    <t>واحد</t>
  </si>
  <si>
    <t>اثنان</t>
  </si>
  <si>
    <t>ثلاثة</t>
  </si>
  <si>
    <t>اربعة</t>
  </si>
  <si>
    <t>خمسة</t>
  </si>
  <si>
    <t>سداسيات</t>
  </si>
  <si>
    <t>سبعة</t>
  </si>
  <si>
    <t>سباعيات</t>
  </si>
  <si>
    <t>خماسيات</t>
  </si>
  <si>
    <t>الخيمة</t>
  </si>
  <si>
    <t>الشجرة</t>
  </si>
  <si>
    <t>ميادين</t>
  </si>
  <si>
    <t>ميدان</t>
  </si>
  <si>
    <t>تروت</t>
  </si>
  <si>
    <t>نورات</t>
  </si>
  <si>
    <t>تسوي</t>
  </si>
  <si>
    <t>حقوه</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</si>
</sst>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sz val="8"/>
      <name val="Arial"/>
      <family val="2"/>
    </font>
    <font>
      <sz val="14"/>
      <name val="Arial"/>
      <family val="2"/>
    </font>
    <font>
      <b/>
      <sz val="14"/>
      <name val="Times New Roman"/>
      <family val="1"/>
    </font>
    <font>
      <b/>
      <sz val="16"/>
      <name val="Times New Roman"/>
      <family val="1"/>
    </font>
    <font>
      <b/>
      <sz val="14"/>
      <color indexed="8"/>
      <name val="Times New Roman"/>
      <family val="1"/>
    </font>
    <font>
      <b/>
      <sz val="13"/>
      <name val="Times New Roman"/>
      <family val="1"/>
    </font>
    <font>
      <b/>
      <sz val="12"/>
      <name val="Times New Roman"/>
      <family val="1"/>
    </font>
    <font>
      <b/>
      <sz val="10"/>
      <name val="Times New Roman"/>
      <family val="1"/>
    </font>
    <font>
      <b/>
      <sz val="14"/>
      <color theme="3"/>
      <name val="Times New Roman"/>
      <family val="1"/>
    </font>
    <font>
      <b/>
      <sz val="12"/>
      <color rgb="FF006200"/>
      <name val="Times New Roman"/>
      <family val="1"/>
    </font>
    <font>
      <b/>
      <sz val="10"/>
      <name val="Arial"/>
      <family val="2"/>
    </font>
    <font>
      <b/>
      <sz val="11"/>
      <name val="Arial"/>
      <family val="2"/>
    </font>
    <font>
      <b/>
      <sz val="16"/>
      <name val="Arial"/>
      <family val="2"/>
    </font>
  </fonts>
  <fills count="8">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C000"/>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right/>
      <top style="medium">
        <color indexed="64"/>
      </top>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thick">
        <color auto="1"/>
      </bottom>
      <diagonal/>
    </border>
    <border>
      <left style="dotted">
        <color auto="1"/>
      </left>
      <right style="dotted">
        <color auto="1"/>
      </right>
      <top style="thick">
        <color auto="1"/>
      </top>
      <bottom style="dotted">
        <color auto="1"/>
      </bottom>
      <diagonal/>
    </border>
    <border>
      <left style="dotted">
        <color auto="1"/>
      </left>
      <right style="dotted">
        <color auto="1"/>
      </right>
      <top style="dotted">
        <color auto="1"/>
      </top>
      <bottom/>
      <diagonal/>
    </border>
  </borders>
  <cellStyleXfs count="1">
    <xf numFmtId="0" fontId="0" fillId="0" borderId="0"/>
  </cellStyleXfs>
  <cellXfs count="132">
    <xf numFmtId="0" fontId="0" fillId="0" borderId="0" xfId="0"/>
    <xf numFmtId="0" fontId="5" fillId="0" borderId="1" xfId="0" applyFont="1" applyBorder="1" applyAlignment="1" applyProtection="1">
      <alignment horizontal="center" vertical="center"/>
      <protection locked="0"/>
    </xf>
    <xf numFmtId="0" fontId="5" fillId="0" borderId="2" xfId="0" applyFont="1" applyBorder="1" applyAlignment="1" applyProtection="1">
      <alignment horizontal="center" vertical="center"/>
    </xf>
    <xf numFmtId="0" fontId="3" fillId="0" borderId="0" xfId="0" applyFont="1" applyProtection="1"/>
    <xf numFmtId="0" fontId="2" fillId="0" borderId="0" xfId="0" applyFont="1" applyProtection="1"/>
    <xf numFmtId="0" fontId="3" fillId="0" borderId="3" xfId="0" applyFont="1" applyBorder="1" applyProtection="1"/>
    <xf numFmtId="0" fontId="3" fillId="0" borderId="4" xfId="0" applyFont="1" applyBorder="1" applyAlignment="1" applyProtection="1">
      <alignment horizontal="center"/>
    </xf>
    <xf numFmtId="0" fontId="3" fillId="0" borderId="5" xfId="0" applyFont="1" applyBorder="1" applyProtection="1"/>
    <xf numFmtId="0" fontId="3" fillId="0" borderId="6" xfId="0" applyFont="1" applyBorder="1" applyAlignment="1" applyProtection="1">
      <alignment horizontal="center"/>
    </xf>
    <xf numFmtId="0" fontId="3" fillId="0" borderId="7" xfId="0" applyFont="1" applyBorder="1" applyProtection="1"/>
    <xf numFmtId="0" fontId="3" fillId="0" borderId="8" xfId="0" applyFont="1" applyBorder="1" applyAlignment="1" applyProtection="1">
      <alignment horizontal="center"/>
    </xf>
    <xf numFmtId="0" fontId="3" fillId="0" borderId="0" xfId="0" applyFont="1" applyAlignment="1" applyProtection="1">
      <alignment horizontal="right"/>
      <protection locked="0"/>
    </xf>
    <xf numFmtId="0" fontId="3" fillId="0" borderId="9" xfId="0" applyFont="1" applyBorder="1" applyAlignment="1" applyProtection="1">
      <alignment horizontal="center"/>
      <protection locked="0"/>
    </xf>
    <xf numFmtId="0" fontId="3" fillId="0" borderId="10" xfId="0" applyFont="1" applyBorder="1" applyAlignment="1" applyProtection="1">
      <alignment horizontal="center"/>
      <protection locked="0"/>
    </xf>
    <xf numFmtId="0" fontId="3" fillId="0" borderId="4" xfId="0" applyFont="1" applyBorder="1" applyProtection="1">
      <protection locked="0"/>
    </xf>
    <xf numFmtId="0" fontId="3" fillId="0" borderId="9" xfId="0" applyFont="1" applyBorder="1" applyProtection="1">
      <protection locked="0"/>
    </xf>
    <xf numFmtId="0" fontId="3" fillId="0" borderId="6" xfId="0" applyFont="1" applyBorder="1" applyProtection="1">
      <protection locked="0"/>
    </xf>
    <xf numFmtId="0" fontId="3" fillId="0" borderId="2" xfId="0" applyFont="1" applyBorder="1" applyProtection="1">
      <protection locked="0"/>
    </xf>
    <xf numFmtId="0" fontId="3" fillId="0" borderId="11" xfId="0" applyFont="1" applyBorder="1" applyProtection="1">
      <protection locked="0"/>
    </xf>
    <xf numFmtId="0" fontId="3" fillId="0" borderId="0" xfId="0" applyFont="1" applyAlignment="1" applyProtection="1">
      <alignment horizontal="center" vertical="center"/>
    </xf>
    <xf numFmtId="0" fontId="3" fillId="0" borderId="0" xfId="0" applyFont="1" applyFill="1" applyProtection="1"/>
    <xf numFmtId="0" fontId="2" fillId="0" borderId="0" xfId="0" applyFont="1" applyFill="1" applyProtection="1"/>
    <xf numFmtId="0" fontId="3" fillId="0" borderId="0" xfId="0" applyFont="1" applyFill="1" applyAlignment="1" applyProtection="1">
      <alignment horizontal="right"/>
      <protection locked="0"/>
    </xf>
    <xf numFmtId="0" fontId="3" fillId="0" borderId="4"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5" fillId="0" borderId="2" xfId="0" applyFont="1" applyBorder="1" applyAlignment="1" applyProtection="1">
      <alignment horizontal="center" vertical="center"/>
      <protection locked="0"/>
    </xf>
    <xf numFmtId="0" fontId="3" fillId="0" borderId="8" xfId="0" applyFont="1" applyBorder="1" applyAlignment="1" applyProtection="1">
      <alignment horizontal="center"/>
      <protection locked="0"/>
    </xf>
    <xf numFmtId="0" fontId="4" fillId="0" borderId="0" xfId="0" applyFont="1" applyAlignment="1" applyProtection="1">
      <alignment horizontal="center"/>
    </xf>
    <xf numFmtId="0" fontId="3" fillId="0" borderId="0" xfId="0" applyFont="1" applyAlignment="1" applyProtection="1">
      <alignment horizontal="right"/>
      <protection locked="0"/>
    </xf>
    <xf numFmtId="0" fontId="3" fillId="0" borderId="0" xfId="0" applyFont="1" applyAlignment="1" applyProtection="1">
      <alignment horizontal="center" vertical="center"/>
    </xf>
    <xf numFmtId="0" fontId="9" fillId="0" borderId="9" xfId="0" applyFont="1" applyFill="1" applyBorder="1" applyAlignment="1" applyProtection="1">
      <alignment horizontal="center"/>
      <protection locked="0"/>
    </xf>
    <xf numFmtId="0" fontId="9" fillId="0" borderId="1" xfId="0" applyFont="1" applyFill="1" applyBorder="1" applyAlignment="1" applyProtection="1">
      <alignment horizontal="center" vertical="center"/>
      <protection locked="0"/>
    </xf>
    <xf numFmtId="0" fontId="2" fillId="0" borderId="0" xfId="0" applyFont="1" applyAlignment="1" applyProtection="1">
      <alignment horizontal="center" vertical="center"/>
    </xf>
    <xf numFmtId="0" fontId="11" fillId="0" borderId="0" xfId="0" applyFont="1" applyAlignment="1" applyProtection="1">
      <alignment horizontal="center" vertical="center"/>
    </xf>
    <xf numFmtId="0" fontId="2" fillId="0" borderId="30" xfId="0" applyFont="1" applyBorder="1" applyProtection="1"/>
    <xf numFmtId="0" fontId="2" fillId="0" borderId="31" xfId="0" applyFont="1" applyBorder="1" applyProtection="1"/>
    <xf numFmtId="0" fontId="2" fillId="0" borderId="32" xfId="0" applyFont="1" applyBorder="1" applyProtection="1"/>
    <xf numFmtId="0" fontId="12" fillId="0" borderId="0" xfId="0" applyFont="1" applyAlignment="1" applyProtection="1">
      <alignment horizontal="center" vertical="center"/>
    </xf>
    <xf numFmtId="0" fontId="12" fillId="0" borderId="0" xfId="0" applyFont="1" applyProtection="1"/>
    <xf numFmtId="0" fontId="12" fillId="2" borderId="0" xfId="0" applyFont="1" applyFill="1" applyAlignment="1" applyProtection="1">
      <alignment horizontal="center" vertical="center"/>
    </xf>
    <xf numFmtId="0" fontId="12" fillId="4" borderId="0" xfId="0" applyFont="1" applyFill="1" applyAlignment="1" applyProtection="1">
      <alignment horizontal="center" vertical="center"/>
    </xf>
    <xf numFmtId="0" fontId="12" fillId="2" borderId="0" xfId="0" applyFont="1" applyFill="1" applyBorder="1" applyAlignment="1" applyProtection="1">
      <alignment horizontal="center" vertical="center"/>
    </xf>
    <xf numFmtId="0" fontId="12" fillId="4" borderId="27" xfId="0" applyFont="1" applyFill="1" applyBorder="1" applyAlignment="1" applyProtection="1">
      <alignment horizontal="center" vertical="center"/>
    </xf>
    <xf numFmtId="0" fontId="12" fillId="2" borderId="33" xfId="0" applyFont="1" applyFill="1" applyBorder="1" applyAlignment="1" applyProtection="1">
      <alignment horizontal="center" vertical="center"/>
    </xf>
    <xf numFmtId="0" fontId="12" fillId="6" borderId="0" xfId="0" applyFont="1" applyFill="1" applyAlignment="1" applyProtection="1">
      <alignment horizontal="center" vertical="center"/>
    </xf>
    <xf numFmtId="0" fontId="12" fillId="7" borderId="34" xfId="0" applyFont="1" applyFill="1" applyBorder="1" applyAlignment="1" applyProtection="1">
      <alignment horizontal="center" vertical="center"/>
    </xf>
    <xf numFmtId="0" fontId="12" fillId="0" borderId="35" xfId="0" applyFont="1" applyBorder="1" applyAlignment="1" applyProtection="1">
      <alignment horizontal="center" vertical="center"/>
    </xf>
    <xf numFmtId="0" fontId="12" fillId="0" borderId="36" xfId="0" applyFont="1" applyBorder="1" applyAlignment="1" applyProtection="1">
      <alignment horizontal="center" vertical="center"/>
    </xf>
    <xf numFmtId="0" fontId="12" fillId="0" borderId="37" xfId="0" applyFont="1" applyBorder="1" applyAlignment="1" applyProtection="1">
      <alignment horizontal="center" vertical="center"/>
    </xf>
    <xf numFmtId="0" fontId="4" fillId="0" borderId="0" xfId="0" applyFont="1" applyAlignment="1" applyProtection="1">
      <alignment horizontal="center"/>
    </xf>
    <xf numFmtId="0" fontId="3" fillId="0" borderId="0" xfId="0" applyFont="1" applyAlignment="1" applyProtection="1">
      <alignment horizontal="right"/>
      <protection locked="0"/>
    </xf>
    <xf numFmtId="0" fontId="3" fillId="0" borderId="0" xfId="0" applyFont="1" applyAlignment="1" applyProtection="1">
      <alignment horizontal="right"/>
      <protection locked="0"/>
    </xf>
    <xf numFmtId="0" fontId="4" fillId="0" borderId="0" xfId="0" applyFont="1" applyAlignment="1" applyProtection="1">
      <alignment horizontal="center"/>
    </xf>
    <xf numFmtId="0" fontId="12" fillId="4" borderId="27" xfId="0" applyFont="1" applyFill="1" applyBorder="1" applyAlignment="1" applyProtection="1">
      <alignment horizontal="center" vertical="center"/>
    </xf>
    <xf numFmtId="0" fontId="12" fillId="4" borderId="0" xfId="0" applyFont="1" applyFill="1" applyBorder="1" applyAlignment="1" applyProtection="1">
      <alignment horizontal="center" vertical="center"/>
    </xf>
    <xf numFmtId="0" fontId="12" fillId="4" borderId="27" xfId="0" applyFont="1" applyFill="1" applyBorder="1" applyAlignment="1" applyProtection="1">
      <alignment horizontal="center" vertical="center"/>
    </xf>
    <xf numFmtId="0" fontId="12" fillId="3" borderId="33" xfId="0" applyFont="1" applyFill="1" applyBorder="1" applyAlignment="1" applyProtection="1">
      <alignment horizontal="center" vertical="center"/>
    </xf>
    <xf numFmtId="0" fontId="12" fillId="3" borderId="27" xfId="0" applyFont="1" applyFill="1" applyBorder="1" applyAlignment="1" applyProtection="1">
      <alignment horizontal="center" vertical="center"/>
    </xf>
    <xf numFmtId="0" fontId="12" fillId="5" borderId="33" xfId="0" applyFont="1" applyFill="1" applyBorder="1" applyAlignment="1" applyProtection="1">
      <alignment horizontal="center" vertical="center"/>
    </xf>
    <xf numFmtId="0" fontId="12" fillId="5" borderId="27" xfId="0" applyFont="1" applyFill="1" applyBorder="1" applyAlignment="1" applyProtection="1">
      <alignment horizontal="center" vertical="center"/>
    </xf>
    <xf numFmtId="0" fontId="12" fillId="6" borderId="0" xfId="0" applyFont="1" applyFill="1" applyAlignment="1" applyProtection="1">
      <alignment horizontal="center" vertical="center"/>
    </xf>
    <xf numFmtId="0" fontId="3" fillId="0" borderId="0" xfId="0" applyFont="1" applyBorder="1" applyAlignment="1" applyProtection="1">
      <alignment horizontal="center"/>
    </xf>
    <xf numFmtId="0" fontId="6" fillId="0" borderId="0" xfId="0" applyFont="1" applyAlignment="1" applyProtection="1">
      <alignment horizontal="right" vertical="center" wrapText="1" readingOrder="2"/>
    </xf>
    <xf numFmtId="0" fontId="3" fillId="0" borderId="0" xfId="0" applyFont="1" applyAlignment="1" applyProtection="1">
      <alignment horizontal="center" vertical="center"/>
    </xf>
    <xf numFmtId="0" fontId="3" fillId="0" borderId="17"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20" xfId="0" applyFont="1" applyBorder="1" applyAlignment="1" applyProtection="1">
      <alignment horizontal="right" vertical="center" wrapText="1"/>
      <protection locked="0"/>
    </xf>
    <xf numFmtId="0" fontId="3" fillId="0" borderId="13" xfId="0" applyFont="1" applyBorder="1" applyAlignment="1" applyProtection="1">
      <alignment horizontal="right" vertical="center" wrapText="1"/>
      <protection locked="0"/>
    </xf>
    <xf numFmtId="0" fontId="3" fillId="0" borderId="14" xfId="0" applyFont="1" applyBorder="1" applyAlignment="1" applyProtection="1">
      <alignment horizontal="center" vertical="center"/>
    </xf>
    <xf numFmtId="0" fontId="3" fillId="0" borderId="15" xfId="0" applyFont="1" applyBorder="1" applyAlignment="1" applyProtection="1">
      <alignment horizontal="center" vertical="center"/>
    </xf>
    <xf numFmtId="0" fontId="3" fillId="0" borderId="16" xfId="0" applyFont="1" applyBorder="1" applyAlignment="1" applyProtection="1">
      <alignment horizontal="center" vertical="center"/>
    </xf>
    <xf numFmtId="2" fontId="3" fillId="0" borderId="14" xfId="0" applyNumberFormat="1" applyFont="1" applyBorder="1" applyAlignment="1" applyProtection="1">
      <alignment horizontal="right" vertical="center"/>
      <protection locked="0"/>
    </xf>
    <xf numFmtId="2" fontId="3" fillId="0" borderId="15" xfId="0" applyNumberFormat="1" applyFont="1" applyBorder="1" applyAlignment="1" applyProtection="1">
      <alignment horizontal="right" vertical="center"/>
      <protection locked="0"/>
    </xf>
    <xf numFmtId="2" fontId="3" fillId="0" borderId="16" xfId="0" applyNumberFormat="1" applyFont="1" applyBorder="1" applyAlignment="1" applyProtection="1">
      <alignment horizontal="right" vertical="center"/>
      <protection locked="0"/>
    </xf>
    <xf numFmtId="0" fontId="7" fillId="0" borderId="14" xfId="0" applyFont="1" applyBorder="1" applyAlignment="1" applyProtection="1">
      <alignment horizontal="justify" vertical="center" wrapText="1" readingOrder="2"/>
      <protection locked="0"/>
    </xf>
    <xf numFmtId="0" fontId="7" fillId="0" borderId="15" xfId="0" applyFont="1" applyBorder="1" applyAlignment="1" applyProtection="1">
      <alignment horizontal="justify" vertical="center" wrapText="1" readingOrder="2"/>
      <protection locked="0"/>
    </xf>
    <xf numFmtId="0" fontId="7" fillId="0" borderId="16" xfId="0" applyFont="1" applyBorder="1" applyAlignment="1" applyProtection="1">
      <alignment horizontal="justify" vertical="center" wrapText="1" readingOrder="2"/>
      <protection locked="0"/>
    </xf>
    <xf numFmtId="2" fontId="3" fillId="0" borderId="14" xfId="0" applyNumberFormat="1" applyFont="1" applyBorder="1" applyAlignment="1" applyProtection="1">
      <alignment horizontal="center" vertical="center"/>
    </xf>
    <xf numFmtId="2" fontId="3" fillId="0" borderId="15" xfId="0" applyNumberFormat="1" applyFont="1" applyBorder="1" applyAlignment="1" applyProtection="1">
      <alignment horizontal="center" vertical="center"/>
    </xf>
    <xf numFmtId="2" fontId="3" fillId="0" borderId="16" xfId="0" applyNumberFormat="1" applyFont="1" applyBorder="1" applyAlignment="1" applyProtection="1">
      <alignment horizontal="center" vertical="center"/>
    </xf>
    <xf numFmtId="2" fontId="3" fillId="0" borderId="14" xfId="0" applyNumberFormat="1" applyFont="1" applyBorder="1" applyAlignment="1" applyProtection="1">
      <alignment horizontal="center" vertical="center"/>
      <protection locked="0"/>
    </xf>
    <xf numFmtId="2" fontId="3" fillId="0" borderId="15" xfId="0" applyNumberFormat="1" applyFont="1" applyBorder="1" applyAlignment="1" applyProtection="1">
      <alignment horizontal="center" vertical="center"/>
      <protection locked="0"/>
    </xf>
    <xf numFmtId="2" fontId="3" fillId="0" borderId="16" xfId="0" applyNumberFormat="1" applyFont="1" applyBorder="1" applyAlignment="1" applyProtection="1">
      <alignment horizontal="center" vertical="center"/>
      <protection locked="0"/>
    </xf>
    <xf numFmtId="0" fontId="7" fillId="0" borderId="13" xfId="0" applyFont="1" applyBorder="1" applyAlignment="1" applyProtection="1">
      <alignment horizontal="center" vertical="center" wrapText="1"/>
    </xf>
    <xf numFmtId="0" fontId="3" fillId="0" borderId="12" xfId="0" applyFont="1" applyBorder="1" applyAlignment="1" applyProtection="1">
      <alignment horizontal="left"/>
    </xf>
    <xf numFmtId="0" fontId="3" fillId="0" borderId="12" xfId="0" applyFont="1" applyBorder="1" applyAlignment="1" applyProtection="1">
      <alignment horizontal="center" vertical="center" textRotation="90"/>
    </xf>
    <xf numFmtId="0" fontId="8" fillId="0" borderId="22" xfId="0" applyFont="1" applyBorder="1" applyAlignment="1" applyProtection="1">
      <alignment horizontal="center" vertical="center" wrapText="1"/>
      <protection locked="0"/>
    </xf>
    <xf numFmtId="0" fontId="8" fillId="0" borderId="23" xfId="0" applyFont="1" applyBorder="1" applyAlignment="1" applyProtection="1">
      <alignment horizontal="center" vertical="center"/>
      <protection locked="0"/>
    </xf>
    <xf numFmtId="0" fontId="8" fillId="0" borderId="24" xfId="0" applyFont="1" applyBorder="1" applyAlignment="1" applyProtection="1">
      <alignment horizontal="center" vertical="center"/>
      <protection locked="0"/>
    </xf>
    <xf numFmtId="0" fontId="8" fillId="0" borderId="25" xfId="0" applyFont="1" applyBorder="1" applyAlignment="1" applyProtection="1">
      <alignment horizontal="center" vertical="center"/>
      <protection locked="0"/>
    </xf>
    <xf numFmtId="0" fontId="3" fillId="0" borderId="12" xfId="0" applyFont="1" applyBorder="1" applyAlignment="1" applyProtection="1">
      <alignment horizontal="center"/>
      <protection locked="0"/>
    </xf>
    <xf numFmtId="0" fontId="3" fillId="0" borderId="12" xfId="0" applyFont="1" applyBorder="1" applyAlignment="1" applyProtection="1">
      <alignment horizontal="right"/>
    </xf>
    <xf numFmtId="0" fontId="3" fillId="0" borderId="0" xfId="0" applyFont="1" applyAlignment="1" applyProtection="1">
      <alignment horizontal="center"/>
    </xf>
    <xf numFmtId="0" fontId="4" fillId="0" borderId="0" xfId="0" applyFont="1" applyAlignment="1" applyProtection="1">
      <alignment horizontal="center"/>
    </xf>
    <xf numFmtId="0" fontId="4" fillId="0" borderId="0" xfId="0" applyFont="1" applyAlignment="1" applyProtection="1">
      <alignment horizontal="right"/>
      <protection locked="0"/>
    </xf>
    <xf numFmtId="0" fontId="4" fillId="0" borderId="27" xfId="0" applyFont="1" applyBorder="1" applyAlignment="1" applyProtection="1">
      <alignment horizontal="center"/>
    </xf>
    <xf numFmtId="0" fontId="4" fillId="0" borderId="0" xfId="0" applyFont="1" applyBorder="1" applyAlignment="1" applyProtection="1">
      <alignment horizontal="center"/>
    </xf>
    <xf numFmtId="0" fontId="13" fillId="0" borderId="27" xfId="0" applyFont="1" applyBorder="1" applyAlignment="1" applyProtection="1">
      <alignment horizontal="center" vertical="center"/>
    </xf>
    <xf numFmtId="0" fontId="3" fillId="0" borderId="27" xfId="0" applyFont="1" applyBorder="1" applyAlignment="1" applyProtection="1">
      <alignment horizontal="right"/>
      <protection locked="0"/>
    </xf>
    <xf numFmtId="0" fontId="3" fillId="0" borderId="17" xfId="0" applyFont="1" applyBorder="1" applyAlignment="1" applyProtection="1">
      <alignment horizontal="center" vertical="center" textRotation="90"/>
    </xf>
    <xf numFmtId="0" fontId="3" fillId="0" borderId="18" xfId="0" applyFont="1" applyBorder="1" applyAlignment="1" applyProtection="1">
      <alignment horizontal="center" vertical="center" textRotation="90"/>
    </xf>
    <xf numFmtId="0" fontId="3" fillId="0" borderId="19" xfId="0" applyFont="1" applyBorder="1" applyAlignment="1" applyProtection="1">
      <alignment horizontal="center" vertical="center" textRotation="90"/>
    </xf>
    <xf numFmtId="0" fontId="3" fillId="0" borderId="12" xfId="0" applyFont="1" applyBorder="1" applyAlignment="1" applyProtection="1">
      <alignment horizontal="center"/>
    </xf>
    <xf numFmtId="0" fontId="3" fillId="0" borderId="26" xfId="0" applyFont="1" applyBorder="1" applyAlignment="1" applyProtection="1">
      <alignment horizontal="center" vertical="center" textRotation="90"/>
    </xf>
    <xf numFmtId="0" fontId="3" fillId="0" borderId="21" xfId="0" applyFont="1" applyBorder="1" applyAlignment="1" applyProtection="1">
      <alignment horizontal="center" vertical="center" textRotation="90"/>
    </xf>
    <xf numFmtId="0" fontId="3" fillId="0" borderId="13" xfId="0" applyFont="1" applyBorder="1" applyAlignment="1" applyProtection="1">
      <alignment horizontal="center" vertical="center"/>
    </xf>
    <xf numFmtId="0" fontId="10" fillId="0" borderId="14" xfId="0" applyFont="1" applyBorder="1" applyAlignment="1" applyProtection="1">
      <alignment horizontal="justify" vertical="center" wrapText="1" readingOrder="2"/>
      <protection locked="0"/>
    </xf>
    <xf numFmtId="0" fontId="10" fillId="0" borderId="15" xfId="0" applyFont="1" applyBorder="1" applyAlignment="1" applyProtection="1">
      <alignment horizontal="justify" vertical="center" wrapText="1" readingOrder="2"/>
      <protection locked="0"/>
    </xf>
    <xf numFmtId="0" fontId="10" fillId="0" borderId="16" xfId="0" applyFont="1" applyBorder="1" applyAlignment="1" applyProtection="1">
      <alignment horizontal="justify" vertical="center" wrapText="1" readingOrder="2"/>
      <protection locked="0"/>
    </xf>
    <xf numFmtId="0" fontId="8" fillId="0" borderId="12"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protection locked="0"/>
    </xf>
    <xf numFmtId="0" fontId="3" fillId="0" borderId="12" xfId="0" applyFont="1" applyBorder="1" applyAlignment="1" applyProtection="1">
      <alignment horizontal="center" vertical="center"/>
    </xf>
    <xf numFmtId="0" fontId="12" fillId="0" borderId="20" xfId="0" applyFont="1" applyBorder="1" applyAlignment="1" applyProtection="1">
      <alignment horizontal="center" vertical="center"/>
    </xf>
    <xf numFmtId="0" fontId="12" fillId="0" borderId="13" xfId="0" applyFont="1" applyBorder="1" applyAlignment="1" applyProtection="1">
      <alignment horizontal="center" vertical="center"/>
    </xf>
    <xf numFmtId="0" fontId="3" fillId="0" borderId="22" xfId="0" applyFont="1" applyBorder="1" applyAlignment="1" applyProtection="1">
      <alignment horizontal="right" vertical="center" wrapText="1"/>
      <protection locked="0"/>
    </xf>
    <xf numFmtId="0" fontId="3" fillId="0" borderId="23" xfId="0" applyFont="1" applyBorder="1" applyAlignment="1" applyProtection="1">
      <alignment horizontal="right" vertical="center" wrapText="1"/>
      <protection locked="0"/>
    </xf>
    <xf numFmtId="0" fontId="3" fillId="0" borderId="28" xfId="0" applyFont="1" applyBorder="1" applyAlignment="1" applyProtection="1">
      <alignment horizontal="right" vertical="center" wrapText="1"/>
      <protection locked="0"/>
    </xf>
    <xf numFmtId="0" fontId="3" fillId="0" borderId="29" xfId="0" applyFont="1" applyBorder="1" applyAlignment="1" applyProtection="1">
      <alignment horizontal="right" vertical="center" wrapText="1"/>
      <protection locked="0"/>
    </xf>
    <xf numFmtId="0" fontId="3" fillId="0" borderId="24" xfId="0" applyFont="1" applyBorder="1" applyAlignment="1" applyProtection="1">
      <alignment horizontal="right" vertical="center" wrapText="1"/>
      <protection locked="0"/>
    </xf>
    <xf numFmtId="0" fontId="3" fillId="0" borderId="25" xfId="0" applyFont="1" applyBorder="1" applyAlignment="1" applyProtection="1">
      <alignment horizontal="right" vertical="center" wrapText="1"/>
      <protection locked="0"/>
    </xf>
    <xf numFmtId="0" fontId="7" fillId="0" borderId="14" xfId="0" applyFont="1" applyBorder="1" applyAlignment="1" applyProtection="1">
      <alignment horizontal="justify" vertical="center" readingOrder="2"/>
      <protection locked="0"/>
    </xf>
    <xf numFmtId="0" fontId="7" fillId="0" borderId="15" xfId="0" applyFont="1" applyBorder="1" applyAlignment="1" applyProtection="1">
      <alignment horizontal="justify" vertical="center" readingOrder="2"/>
      <protection locked="0"/>
    </xf>
    <xf numFmtId="0" fontId="7" fillId="0" borderId="16" xfId="0" applyFont="1" applyBorder="1" applyAlignment="1" applyProtection="1">
      <alignment horizontal="justify" vertical="center" readingOrder="2"/>
      <protection locked="0"/>
    </xf>
    <xf numFmtId="0" fontId="10" fillId="0" borderId="14" xfId="0" applyFont="1" applyBorder="1" applyAlignment="1" applyProtection="1">
      <alignment horizontal="justify" vertical="center" readingOrder="2"/>
      <protection locked="0"/>
    </xf>
    <xf numFmtId="0" fontId="10" fillId="0" borderId="15" xfId="0" applyFont="1" applyBorder="1" applyAlignment="1" applyProtection="1">
      <alignment horizontal="justify" vertical="center" readingOrder="2"/>
      <protection locked="0"/>
    </xf>
    <xf numFmtId="0" fontId="10" fillId="0" borderId="16" xfId="0" applyFont="1" applyBorder="1" applyAlignment="1" applyProtection="1">
      <alignment horizontal="justify" vertical="center" readingOrder="2"/>
      <protection locked="0"/>
    </xf>
    <xf numFmtId="0" fontId="3" fillId="0" borderId="20" xfId="0" applyFont="1" applyBorder="1" applyAlignment="1" applyProtection="1">
      <alignment horizontal="center"/>
      <protection locked="0"/>
    </xf>
    <xf numFmtId="0" fontId="3" fillId="0" borderId="13" xfId="0" applyFont="1" applyBorder="1" applyAlignment="1" applyProtection="1">
      <alignment horizontal="center"/>
      <protection locked="0"/>
    </xf>
    <xf numFmtId="0" fontId="8" fillId="0" borderId="23" xfId="0" applyFont="1" applyBorder="1" applyAlignment="1" applyProtection="1">
      <alignment horizontal="center" vertical="center" wrapText="1"/>
      <protection locked="0"/>
    </xf>
    <xf numFmtId="0" fontId="8" fillId="0" borderId="24" xfId="0" applyFont="1" applyBorder="1" applyAlignment="1" applyProtection="1">
      <alignment horizontal="center" vertical="center" wrapText="1"/>
      <protection locked="0"/>
    </xf>
    <xf numFmtId="0" fontId="8" fillId="0" borderId="25" xfId="0" applyFont="1" applyBorder="1" applyAlignment="1" applyProtection="1">
      <alignment horizontal="center" vertical="center" wrapText="1"/>
      <protection locked="0"/>
    </xf>
  </cellXfs>
  <cellStyles count="1">
    <cellStyle name="Normal" xfId="0" builtinId="0"/>
  </cellStyles>
  <dxfs count="25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s>
  <tableStyles count="0" defaultTableStyle="TableStyleMedium9" defaultPivotStyle="PivotStyleLight16"/>
  <colors>
    <mruColors>
      <color rgb="FFFFFFCC"/>
      <color rgb="FF0062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N414"/>
  <sheetViews>
    <sheetView showZeros="0" rightToLeft="1" tabSelected="1" topLeftCell="C1" zoomScale="80" zoomScaleNormal="80" zoomScaleSheetLayoutView="80" workbookViewId="0">
      <selection activeCell="S265" sqref="S265"/>
    </sheetView>
  </sheetViews>
  <sheetFormatPr defaultColWidth="9.140625" defaultRowHeight="18" zeroHeight="1" x14ac:dyDescent="0.25"/>
  <cols>
    <col min="1" max="1" width="4.7109375" style="4" customWidth="1"/>
    <col min="2" max="2" width="9.140625" style="4" customWidth="1"/>
    <col min="3" max="3" width="15.7109375" style="4" customWidth="1"/>
    <col min="4" max="4" width="6" style="4" bestFit="1" customWidth="1"/>
    <col min="5" max="24" width="4.7109375" style="4" customWidth="1"/>
    <col min="25" max="25" width="6.7109375" style="4" customWidth="1"/>
    <col min="26" max="26" width="7.7109375" style="4" customWidth="1"/>
    <col min="27" max="27" width="5.7109375" style="4" customWidth="1"/>
    <col min="28" max="28" width="15.7109375" style="4" customWidth="1"/>
    <col min="29" max="29" width="31.7109375" style="4" customWidth="1"/>
    <col min="30" max="31" width="17.42578125" style="4" bestFit="1" customWidth="1"/>
    <col min="32" max="32" width="15.7109375" style="4" bestFit="1" customWidth="1"/>
    <col min="33" max="33" width="12.5703125" style="4" bestFit="1" customWidth="1"/>
    <col min="34" max="34" width="12" style="4" customWidth="1"/>
    <col min="35" max="35" width="13.140625" style="4"/>
    <col min="36" max="36" width="12.5703125" style="4" customWidth="1"/>
    <col min="37" max="37" width="9.5703125" style="4" customWidth="1"/>
    <col min="38" max="38" width="13.140625" style="4"/>
    <col min="39" max="39" width="9.140625" style="4"/>
    <col min="40" max="40" width="13.140625" style="4"/>
    <col min="41" max="41" width="9.140625" style="4"/>
    <col min="42" max="43" width="10.140625" style="4" customWidth="1"/>
    <col min="44" max="44" width="13.140625" style="4"/>
    <col min="45" max="45" width="9.140625" style="4"/>
    <col min="46" max="46" width="13.140625" style="4"/>
    <col min="47" max="47" width="9.85546875" style="4" bestFit="1" customWidth="1"/>
    <col min="48" max="48" width="11.42578125" style="4" customWidth="1"/>
    <col min="49" max="49" width="13.140625" style="4"/>
    <col min="50" max="50" width="9.140625" style="4"/>
    <col min="51" max="51" width="9.85546875" style="4" bestFit="1" customWidth="1"/>
    <col min="52" max="16384" width="9.140625" style="4"/>
  </cols>
  <sheetData>
    <row r="1" spans="1:65" ht="18.75" x14ac:dyDescent="0.3">
      <c r="A1" s="3"/>
      <c r="B1" s="3"/>
      <c r="C1" s="3"/>
      <c r="D1" s="3"/>
      <c r="E1" s="3"/>
      <c r="F1" s="3"/>
      <c r="G1" s="3"/>
      <c r="H1" s="3"/>
      <c r="I1" s="3"/>
      <c r="J1" s="3"/>
      <c r="K1" s="3"/>
      <c r="L1" s="3"/>
      <c r="M1" s="93"/>
      <c r="N1" s="93"/>
      <c r="O1" s="93"/>
      <c r="P1" s="3"/>
      <c r="Q1" s="3"/>
      <c r="R1" s="3"/>
      <c r="S1" s="3"/>
      <c r="T1" s="3"/>
      <c r="U1" s="3"/>
      <c r="V1" s="3"/>
      <c r="W1" s="3"/>
      <c r="X1" s="3"/>
      <c r="Y1" s="3"/>
      <c r="Z1" s="3"/>
      <c r="AA1" s="3"/>
      <c r="AB1" s="3"/>
      <c r="AC1" s="3"/>
      <c r="AD1" s="20"/>
      <c r="AE1" s="20"/>
      <c r="AF1" s="20"/>
      <c r="AG1" s="20"/>
      <c r="AH1" s="20"/>
      <c r="AI1" s="21"/>
      <c r="AJ1" s="21"/>
      <c r="AR1" s="37" t="s">
        <v>27</v>
      </c>
      <c r="AS1" s="37" t="s">
        <v>27</v>
      </c>
      <c r="AT1" s="37" t="s">
        <v>30</v>
      </c>
      <c r="AU1" s="4" t="s">
        <v>29</v>
      </c>
      <c r="BL1" s="32"/>
    </row>
    <row r="2" spans="1:65" ht="20.25" x14ac:dyDescent="0.3">
      <c r="A2" s="3"/>
      <c r="B2" s="3"/>
      <c r="C2" s="3"/>
      <c r="D2" s="3"/>
      <c r="E2" s="3"/>
      <c r="F2" s="3"/>
      <c r="G2" s="3"/>
      <c r="H2" s="3"/>
      <c r="I2" s="94" t="s">
        <v>35</v>
      </c>
      <c r="J2" s="94"/>
      <c r="K2" s="94"/>
      <c r="L2" s="94"/>
      <c r="M2" s="93"/>
      <c r="N2" s="93"/>
      <c r="O2" s="93"/>
      <c r="P2" s="94" t="s">
        <v>34</v>
      </c>
      <c r="Q2" s="94"/>
      <c r="R2" s="94"/>
      <c r="S2" s="94"/>
      <c r="T2" s="3"/>
      <c r="U2" s="94" t="s">
        <v>13</v>
      </c>
      <c r="V2" s="94"/>
      <c r="W2" s="95" t="s">
        <v>27</v>
      </c>
      <c r="X2" s="95"/>
      <c r="Y2" s="95"/>
      <c r="Z2" s="95"/>
      <c r="AA2" s="95"/>
      <c r="AB2" s="27" t="s">
        <v>11</v>
      </c>
      <c r="AC2" s="28" t="s">
        <v>18</v>
      </c>
      <c r="AD2" s="22"/>
      <c r="AE2" s="22"/>
      <c r="AF2" s="22"/>
      <c r="AG2" s="22"/>
      <c r="AH2" s="22"/>
      <c r="AI2" s="21"/>
      <c r="AJ2" s="21"/>
      <c r="AR2" s="37" t="s">
        <v>5</v>
      </c>
      <c r="AS2" s="37" t="s">
        <v>5</v>
      </c>
      <c r="AT2" s="54" t="s">
        <v>27</v>
      </c>
      <c r="AU2" s="41" t="s">
        <v>27</v>
      </c>
      <c r="AV2" s="45" t="s">
        <v>36</v>
      </c>
      <c r="AW2" s="45">
        <v>3</v>
      </c>
      <c r="AX2" s="45" t="s">
        <v>50</v>
      </c>
      <c r="AY2" s="45">
        <v>3.5</v>
      </c>
      <c r="AZ2" s="45" t="s">
        <v>51</v>
      </c>
      <c r="BA2" s="45">
        <v>2</v>
      </c>
      <c r="BB2" s="45" t="s">
        <v>66</v>
      </c>
      <c r="BC2" s="45">
        <v>2</v>
      </c>
      <c r="BD2" s="45" t="s">
        <v>67</v>
      </c>
      <c r="BE2" s="45">
        <v>3.5</v>
      </c>
      <c r="BF2" s="45" t="s">
        <v>82</v>
      </c>
      <c r="BG2" s="45">
        <v>2.5</v>
      </c>
      <c r="BH2" s="45" t="s">
        <v>83</v>
      </c>
      <c r="BI2" s="45">
        <v>2</v>
      </c>
      <c r="BJ2" s="45" t="s">
        <v>89</v>
      </c>
      <c r="BK2" s="45">
        <v>2</v>
      </c>
      <c r="BL2" s="32"/>
    </row>
    <row r="3" spans="1:65" ht="21" thickBot="1" x14ac:dyDescent="0.35">
      <c r="A3" s="3"/>
      <c r="B3" s="3"/>
      <c r="C3" s="96" t="s">
        <v>26</v>
      </c>
      <c r="D3" s="96"/>
      <c r="E3" s="96"/>
      <c r="F3" s="96"/>
      <c r="G3" s="96"/>
      <c r="H3" s="96"/>
      <c r="I3" s="96"/>
      <c r="J3" s="96"/>
      <c r="K3" s="96"/>
      <c r="L3" s="96"/>
      <c r="M3" s="61"/>
      <c r="N3" s="61"/>
      <c r="O3" s="61"/>
      <c r="P3" s="3"/>
      <c r="Q3" s="97" t="s">
        <v>15</v>
      </c>
      <c r="R3" s="97"/>
      <c r="S3" s="98" t="s">
        <v>5</v>
      </c>
      <c r="T3" s="98"/>
      <c r="U3" s="97" t="s">
        <v>14</v>
      </c>
      <c r="V3" s="97"/>
      <c r="W3" s="99" t="s">
        <v>33</v>
      </c>
      <c r="X3" s="99"/>
      <c r="Y3" s="99"/>
      <c r="Z3" s="99"/>
      <c r="AA3" s="99"/>
      <c r="AB3" s="3"/>
      <c r="AC3" s="3"/>
      <c r="AD3" s="20"/>
      <c r="AE3" s="20"/>
      <c r="AF3" s="20"/>
      <c r="AG3" s="20"/>
      <c r="AH3" s="20"/>
      <c r="AI3" s="21"/>
      <c r="AJ3" s="21"/>
      <c r="AR3" s="37" t="s">
        <v>19</v>
      </c>
      <c r="AS3" s="37"/>
      <c r="AT3" s="55"/>
      <c r="AU3" s="42" t="s">
        <v>5</v>
      </c>
      <c r="AV3" s="46" t="s">
        <v>37</v>
      </c>
      <c r="AW3" s="46">
        <v>3.5</v>
      </c>
      <c r="AX3" s="46" t="s">
        <v>49</v>
      </c>
      <c r="AY3" s="46">
        <v>2.5</v>
      </c>
      <c r="AZ3" s="46" t="s">
        <v>52</v>
      </c>
      <c r="BA3" s="46">
        <v>3.5</v>
      </c>
      <c r="BB3" s="46" t="s">
        <v>65</v>
      </c>
      <c r="BC3" s="46">
        <v>2</v>
      </c>
      <c r="BD3" s="46" t="s">
        <v>68</v>
      </c>
      <c r="BE3" s="46">
        <v>3.5</v>
      </c>
      <c r="BF3" s="46" t="s">
        <v>81</v>
      </c>
      <c r="BG3" s="46">
        <v>3.5</v>
      </c>
      <c r="BH3" s="46" t="s">
        <v>25</v>
      </c>
      <c r="BI3" s="46">
        <f>2</f>
        <v>2</v>
      </c>
      <c r="BJ3" s="46" t="s">
        <v>88</v>
      </c>
      <c r="BK3" s="46">
        <f xml:space="preserve"> 1.5</f>
        <v>1.5</v>
      </c>
      <c r="BL3" s="32"/>
    </row>
    <row r="4" spans="1:65" ht="20.100000000000001" customHeight="1" thickTop="1" thickBot="1" x14ac:dyDescent="0.35">
      <c r="A4" s="100" t="s">
        <v>0</v>
      </c>
      <c r="B4" s="103" t="s">
        <v>1</v>
      </c>
      <c r="C4" s="103"/>
      <c r="D4" s="103"/>
      <c r="E4" s="113">
        <f>IF(AND($W$2="الاول",$S$3="الاول"),AW$2,IF(AND($W$2="الاول",$S$3="الثاني"),AW$3,IF(AND($W$2="الثاني",$S$3="الاول"),AW$4,IF(AND($W$2="الثاني",$S$3="الثاني"),AW$5,IF(AND($W$2="الثالث",$S$3="الاول"),AW$6,IF(AND($W$2="الثالث",$S$3="الثاني"),AW$7,IF(AND($W$2="الرابع",$S$3="الاول"),AW$8,IF(AND($W$2="الرابع",$S$3="الثاني"),AW$9))))))))</f>
        <v>3.5</v>
      </c>
      <c r="F4" s="114"/>
      <c r="G4" s="113">
        <f t="shared" ref="G4" si="0">IF(AND($W$2="الاول",$S$3="الاول"),AY$2,IF(AND($W$2="الاول",$S$3="الثاني"),AY$3,IF(AND($W$2="الثاني",$S$3="الاول"),AY$4,IF(AND($W$2="الثاني",$S$3="الثاني"),AY$5,IF(AND($W$2="الثالث",$S$3="الاول"),AY$6,IF(AND($W$2="الثالث",$S$3="الثاني"),AY$7,IF(AND($W$2="الرابع",$S$3="الاول"),AY$8,IF(AND($W$2="الرابع",$S$3="الثاني"),AY$9))))))))</f>
        <v>2.5</v>
      </c>
      <c r="H4" s="114"/>
      <c r="I4" s="113">
        <f t="shared" ref="I4" si="1">IF(AND($W$2="الاول",$S$3="الاول"),BA$2,IF(AND($W$2="الاول",$S$3="الثاني"),BA$3,IF(AND($W$2="الثاني",$S$3="الاول"),BA$4,IF(AND($W$2="الثاني",$S$3="الثاني"),BA$5,IF(AND($W$2="الثالث",$S$3="الاول"),BA$6,IF(AND($W$2="الثالث",$S$3="الثاني"),BA$7,IF(AND($W$2="الرابع",$S$3="الاول"),BA$8,IF(AND($W$2="الرابع",$S$3="الثاني"),BA$9))))))))</f>
        <v>3.5</v>
      </c>
      <c r="J4" s="114"/>
      <c r="K4" s="113">
        <f t="shared" ref="K4" si="2">IF(AND($W$2="الاول",$S$3="الاول"),BC$2,IF(AND($W$2="الاول",$S$3="الثاني"),BC$3,IF(AND($W$2="الثاني",$S$3="الاول"),BC$4,IF(AND($W$2="الثاني",$S$3="الثاني"),BC$5,IF(AND($W$2="الثالث",$S$3="الاول"),BC$6,IF(AND($W$2="الثالث",$S$3="الثاني"),BC$7,IF(AND($W$2="الرابع",$S$3="الاول"),BC$8,IF(AND($W$2="الرابع",$S$3="الثاني"),BC$9))))))))</f>
        <v>2</v>
      </c>
      <c r="L4" s="114"/>
      <c r="M4" s="113">
        <f t="shared" ref="M4" si="3">IF(AND($W$2="الاول",$S$3="الاول"),BE$2,IF(AND($W$2="الاول",$S$3="الثاني"),BE$3,IF(AND($W$2="الثاني",$S$3="الاول"),BE$4,IF(AND($W$2="الثاني",$S$3="الثاني"),BE$5,IF(AND($W$2="الثالث",$S$3="الاول"),BE$6,IF(AND($W$2="الثالث",$S$3="الثاني"),BE$7,IF(AND($W$2="الرابع",$S$3="الاول"),BE$8,IF(AND($W$2="الرابع",$S$3="الثاني"),BE$9))))))))</f>
        <v>3.5</v>
      </c>
      <c r="N4" s="114"/>
      <c r="O4" s="113">
        <f t="shared" ref="O4" si="4">IF(AND($W$2="الاول",$S$3="الاول"),BG$2,IF(AND($W$2="الاول",$S$3="الثاني"),BG$3,IF(AND($W$2="الثاني",$S$3="الاول"),BG$4,IF(AND($W$2="الثاني",$S$3="الثاني"),BG$5,IF(AND($W$2="الثالث",$S$3="الاول"),BG$6,IF(AND($W$2="الثالث",$S$3="الثاني"),BG$7,IF(AND($W$2="الرابع",$S$3="الاول"),BG$8,IF(AND($W$2="الرابع",$S$3="الثاني"),BG$9))))))))</f>
        <v>3.5</v>
      </c>
      <c r="P4" s="114"/>
      <c r="Q4" s="113">
        <f t="shared" ref="Q4" si="5">IF(AND($W$2="الاول",$S$3="الاول"),BI$2,IF(AND($W$2="الاول",$S$3="الثاني"),BI$3,IF(AND($W$2="الثاني",$S$3="الاول"),BI$4,IF(AND($W$2="الثاني",$S$3="الثاني"),BI$5,IF(AND($W$2="الثالث",$S$3="الاول"),BI$6,IF(AND($W$2="الثالث",$S$3="الثاني"),BI$7,IF(AND($W$2="الرابع",$S$3="الاول"),BI$8,IF(AND($W$2="الرابع",$S$3="الثاني"),BI$9))))))))</f>
        <v>2</v>
      </c>
      <c r="R4" s="114"/>
      <c r="S4" s="113">
        <f t="shared" ref="S4" si="6">IF(AND($W$2="الاول",$S$3="الاول"),BK$2,IF(AND($W$2="الاول",$S$3="الثاني"),BK$3,IF(AND($W$2="الثاني",$S$3="الاول"),BK$4,IF(AND($W$2="الثاني",$S$3="الثاني"),BK$5,IF(AND($W$2="الثالث",$S$3="الاول"),BK$6,IF(AND($W$2="الثالث",$S$3="الثاني"),BK$7,IF(AND($W$2="الرابع",$S$3="الاول"),BK$8,IF(AND($W$2="الرابع",$S$3="الثاني"),BK$9))))))))</f>
        <v>1.5</v>
      </c>
      <c r="T4" s="114"/>
      <c r="U4" s="91"/>
      <c r="V4" s="91"/>
      <c r="W4" s="91"/>
      <c r="X4" s="91"/>
      <c r="Y4" s="86" t="s">
        <v>6</v>
      </c>
      <c r="Z4" s="86" t="s">
        <v>7</v>
      </c>
      <c r="AA4" s="104" t="s">
        <v>8</v>
      </c>
      <c r="AB4" s="105" t="s">
        <v>9</v>
      </c>
      <c r="AC4" s="106" t="s">
        <v>10</v>
      </c>
      <c r="AD4" s="84" t="s">
        <v>23</v>
      </c>
      <c r="AE4" s="84" t="s">
        <v>23</v>
      </c>
      <c r="AF4" s="84" t="s">
        <v>24</v>
      </c>
      <c r="AG4" s="84" t="s">
        <v>21</v>
      </c>
      <c r="AH4" s="84" t="s">
        <v>8</v>
      </c>
      <c r="AR4" s="37" t="s">
        <v>16</v>
      </c>
      <c r="AS4" s="37"/>
      <c r="AT4" s="56" t="s">
        <v>5</v>
      </c>
      <c r="AU4" s="43" t="s">
        <v>27</v>
      </c>
      <c r="AV4" s="47" t="s">
        <v>38</v>
      </c>
      <c r="AW4" s="47">
        <v>3.5</v>
      </c>
      <c r="AX4" s="47" t="s">
        <v>48</v>
      </c>
      <c r="AY4" s="47">
        <v>2.5</v>
      </c>
      <c r="AZ4" s="47" t="s">
        <v>53</v>
      </c>
      <c r="BA4" s="47">
        <v>3.5</v>
      </c>
      <c r="BB4" s="47" t="s">
        <v>64</v>
      </c>
      <c r="BC4" s="47">
        <v>3.5</v>
      </c>
      <c r="BD4" s="47" t="s">
        <v>69</v>
      </c>
      <c r="BE4" s="47">
        <v>3.5</v>
      </c>
      <c r="BF4" s="47" t="s">
        <v>80</v>
      </c>
      <c r="BG4" s="47">
        <v>3.5</v>
      </c>
      <c r="BH4" s="47" t="s">
        <v>84</v>
      </c>
      <c r="BI4" s="47">
        <v>1.5</v>
      </c>
      <c r="BJ4" s="37"/>
      <c r="BK4" s="37"/>
      <c r="BL4" s="32"/>
    </row>
    <row r="5" spans="1:65" ht="20.100000000000001" customHeight="1" thickBot="1" x14ac:dyDescent="0.35">
      <c r="A5" s="101"/>
      <c r="B5" s="85" t="s">
        <v>3</v>
      </c>
      <c r="C5" s="85"/>
      <c r="D5" s="86" t="s">
        <v>4</v>
      </c>
      <c r="E5" s="110" t="str">
        <f>IF(AND($W$2="الاول",$S$3="الاول"),AV$2,IF(AND($W$2="الاول",$S$3="الثاني"),AV$3,IF(AND($W$2="الثاني",$S$3="الاول"),AV$4,IF(AND($W$2="الثاني",$S$3="الثاني"),AV$5,IF(AND($W$2="الثالث",$S$3="الاول"),AV$6,IF(AND($W$2="الثالث",$S$3="الثاني"),AV$7,IF(AND($W$2="الرابع",$S$3="الاول"),AV$8,IF(AND($W$2="الرابع",$S$3="الثاني"),AV$9))))))))</f>
        <v>فنية</v>
      </c>
      <c r="F5" s="111"/>
      <c r="G5" s="110" t="str">
        <f t="shared" ref="G5" si="7">IF(AND($W$2="الاول",$S$3="الاول"),AX$2,IF(AND($W$2="الاول",$S$3="الثاني"),AX$3,IF(AND($W$2="الثاني",$S$3="الاول"),AX$4,IF(AND($W$2="الثاني",$S$3="الثاني"),AX$5,IF(AND($W$2="الثالث",$S$3="الاول"),AX$6,IF(AND($W$2="الثالث",$S$3="الثاني"),AX$7,IF(AND($W$2="الرابع",$S$3="الاول"),AX$8,IF(AND($W$2="الرابع",$S$3="الثاني"),AX$9))))))))</f>
        <v>حجريات</v>
      </c>
      <c r="H5" s="111"/>
      <c r="I5" s="110" t="str">
        <f t="shared" ref="I5" si="8">IF(AND($W$2="الاول",$S$3="الاول"),AZ$2,IF(AND($W$2="الاول",$S$3="الثاني"),AZ$3,IF(AND($W$2="الثاني",$S$3="الاول"),AZ$4,IF(AND($W$2="الثاني",$S$3="الثاني"),AZ$5,IF(AND($W$2="الثالث",$S$3="الاول"),AZ$6,IF(AND($W$2="الثالث",$S$3="الثاني"),AZ$7,IF(AND($W$2="الرابع",$S$3="الاول"),AZ$8,IF(AND($W$2="الرابع",$S$3="الثاني"),AZ$9))))))))</f>
        <v>تلوين 1</v>
      </c>
      <c r="J5" s="111"/>
      <c r="K5" s="110" t="str">
        <f t="shared" ref="K5" si="9">IF(AND($W$2="الاول",$S$3="الاول"),BB$2,IF(AND($W$2="الاول",$S$3="الثاني"),BB$3,IF(AND($W$2="الثاني",$S$3="الاول"),BB$4,IF(AND($W$2="الثاني",$S$3="الثاني"),BB$5,IF(AND($W$2="الثالث",$S$3="الاول"),BB$6,IF(AND($W$2="الثالث",$S$3="الثاني"),BB$7,IF(AND($W$2="الرابع",$S$3="الاول"),BB$8,IF(AND($W$2="الرابع",$S$3="الثاني"),BB$9))))))))</f>
        <v>تدوير</v>
      </c>
      <c r="L5" s="111"/>
      <c r="M5" s="110" t="str">
        <f t="shared" ref="M5" si="10">IF(AND($W$2="الاول",$S$3="الاول"),BD$2,IF(AND($W$2="الاول",$S$3="الثاني"),BD$3,IF(AND($W$2="الثاني",$S$3="الاول"),BD$4,IF(AND($W$2="الثاني",$S$3="الثاني"),BD$5,IF(AND($W$2="الثالث",$S$3="الاول"),BD$6,IF(AND($W$2="الثالث",$S$3="الثاني"),BD$7,IF(AND($W$2="الرابع",$S$3="الاول"),BD$8,IF(AND($W$2="الرابع",$S$3="الثاني"),BD$9))))))))</f>
        <v>هواء</v>
      </c>
      <c r="N5" s="111"/>
      <c r="O5" s="110" t="str">
        <f t="shared" ref="O5" si="11">IF(AND($W$2="الاول",$S$3="الاول"),BF$2,IF(AND($W$2="الاول",$S$3="الثاني"),BF$3,IF(AND($W$2="الثاني",$S$3="الاول"),BF$4,IF(AND($W$2="الثاني",$S$3="الثاني"),BF$5,IF(AND($W$2="الثالث",$S$3="الاول"),BF$6,IF(AND($W$2="الثالث",$S$3="الثاني"),BF$7,IF(AND($W$2="الرابع",$S$3="الاول"),BF$8,IF(AND($W$2="الرابع",$S$3="الثاني"),BF$9))))))))</f>
        <v>خماسيات</v>
      </c>
      <c r="P5" s="111"/>
      <c r="Q5" s="110" t="str">
        <f t="shared" ref="Q5" si="12">IF(AND($W$2="الاول",$S$3="الاول"),BH$2,IF(AND($W$2="الاول",$S$3="الثاني"),BH$3,IF(AND($W$2="الثاني",$S$3="الاول"),BH$4,IF(AND($W$2="الثاني",$S$3="الثاني"),BH$5,IF(AND($W$2="الثالث",$S$3="الاول"),BH$6,IF(AND($W$2="الثالث",$S$3="الثاني"),BH$7,IF(AND($W$2="الرابع",$S$3="الاول"),BH$8,IF(AND($W$2="الرابع",$S$3="الثاني"),BH$9))))))))</f>
        <v>لغة انكليزية</v>
      </c>
      <c r="R5" s="111"/>
      <c r="S5" s="110" t="str">
        <f>IF(AND($W$2="الاول",$S$3="الاول"),BJ$2,IF(AND($W$2="الاول",$S$3="الثاني"),BJ$3,IF(AND($W$2="الثاني",$S$3="الاول"),BJ$4,IF(AND($W$2="الثاني",$S$3="الثاني"),BJ$5,IF(AND($W$2="الثالث",$S$3="الاول"),BJ$6,IF(AND($W$2="الثالث",$S$3="الثاني"),BJ$7,IF(AND($W$2="الرابع",$S$3="الاول"),BJ$8,IF(AND($W$2="الرابع",$S$3="الثاني"),BJ$9))))))))</f>
        <v>تسوي</v>
      </c>
      <c r="T5" s="111"/>
      <c r="U5" s="91"/>
      <c r="V5" s="91"/>
      <c r="W5" s="91"/>
      <c r="X5" s="91"/>
      <c r="Y5" s="86"/>
      <c r="Z5" s="86"/>
      <c r="AA5" s="104"/>
      <c r="AB5" s="105"/>
      <c r="AC5" s="106"/>
      <c r="AD5" s="84"/>
      <c r="AE5" s="84"/>
      <c r="AF5" s="84"/>
      <c r="AG5" s="84"/>
      <c r="AH5" s="84"/>
      <c r="AT5" s="57"/>
      <c r="AU5" s="42" t="s">
        <v>5</v>
      </c>
      <c r="AV5" s="46" t="s">
        <v>39</v>
      </c>
      <c r="AW5" s="46">
        <v>3.5</v>
      </c>
      <c r="AX5" s="46" t="s">
        <v>47</v>
      </c>
      <c r="AY5" s="46">
        <v>2.5</v>
      </c>
      <c r="AZ5" s="46" t="s">
        <v>54</v>
      </c>
      <c r="BA5" s="46">
        <v>3.5</v>
      </c>
      <c r="BB5" s="46" t="s">
        <v>63</v>
      </c>
      <c r="BC5" s="46">
        <v>3.5</v>
      </c>
      <c r="BD5" s="46" t="s">
        <v>70</v>
      </c>
      <c r="BE5" s="46">
        <v>3.5</v>
      </c>
      <c r="BF5" s="46" t="s">
        <v>79</v>
      </c>
      <c r="BG5" s="46">
        <v>3.5</v>
      </c>
      <c r="BH5" s="46" t="s">
        <v>85</v>
      </c>
      <c r="BI5" s="46">
        <v>1.5</v>
      </c>
      <c r="BJ5" s="37"/>
      <c r="BK5" s="37"/>
      <c r="BL5" s="37"/>
      <c r="BM5" s="37"/>
    </row>
    <row r="6" spans="1:65" ht="20.100000000000001" customHeight="1" thickTop="1" thickBot="1" x14ac:dyDescent="0.3">
      <c r="A6" s="102"/>
      <c r="B6" s="112" t="s">
        <v>2</v>
      </c>
      <c r="C6" s="112"/>
      <c r="D6" s="86"/>
      <c r="E6" s="111"/>
      <c r="F6" s="111"/>
      <c r="G6" s="111"/>
      <c r="H6" s="111"/>
      <c r="I6" s="111"/>
      <c r="J6" s="111"/>
      <c r="K6" s="111"/>
      <c r="L6" s="111"/>
      <c r="M6" s="111"/>
      <c r="N6" s="111"/>
      <c r="O6" s="111"/>
      <c r="P6" s="111"/>
      <c r="Q6" s="111"/>
      <c r="R6" s="111"/>
      <c r="S6" s="111"/>
      <c r="T6" s="111"/>
      <c r="U6" s="91"/>
      <c r="V6" s="91"/>
      <c r="W6" s="91"/>
      <c r="X6" s="91"/>
      <c r="Y6" s="86"/>
      <c r="Z6" s="86"/>
      <c r="AA6" s="104"/>
      <c r="AB6" s="105"/>
      <c r="AC6" s="106"/>
      <c r="AD6" s="84"/>
      <c r="AE6" s="84"/>
      <c r="AF6" s="84"/>
      <c r="AG6" s="84"/>
      <c r="AH6" s="84"/>
      <c r="AT6" s="58" t="s">
        <v>19</v>
      </c>
      <c r="AU6" s="43" t="s">
        <v>27</v>
      </c>
      <c r="AV6" s="47" t="s">
        <v>40</v>
      </c>
      <c r="AW6" s="47">
        <v>3.5</v>
      </c>
      <c r="AX6" s="47" t="s">
        <v>46</v>
      </c>
      <c r="AY6" s="47">
        <v>3.5</v>
      </c>
      <c r="AZ6" s="47" t="s">
        <v>55</v>
      </c>
      <c r="BA6" s="47">
        <v>3.5</v>
      </c>
      <c r="BB6" s="47" t="s">
        <v>62</v>
      </c>
      <c r="BC6" s="47">
        <v>3.5</v>
      </c>
      <c r="BD6" s="47" t="s">
        <v>71</v>
      </c>
      <c r="BE6" s="47">
        <v>3.5</v>
      </c>
      <c r="BF6" s="47" t="s">
        <v>78</v>
      </c>
      <c r="BG6" s="47">
        <v>3.5</v>
      </c>
      <c r="BH6" s="37"/>
      <c r="BI6" s="37"/>
      <c r="BJ6" s="37"/>
      <c r="BK6" s="37"/>
      <c r="BL6" s="37"/>
      <c r="BM6" s="37"/>
    </row>
    <row r="7" spans="1:65" ht="19.5" customHeight="1" thickBot="1" x14ac:dyDescent="0.35">
      <c r="A7" s="64"/>
      <c r="B7" s="67"/>
      <c r="C7" s="68"/>
      <c r="D7" s="5" t="s">
        <v>17</v>
      </c>
      <c r="E7" s="1"/>
      <c r="F7" s="6" t="str">
        <f>IF(E7&gt;=90,"م",IF(E7&gt;=80,"ج ج",IF(E7&gt;=70,"ج",IF(E7&gt;=60,"ط",IF(E7&gt;=50,"ل",IF(E7&lt;&gt;"","ر",""))))))</f>
        <v/>
      </c>
      <c r="G7" s="1"/>
      <c r="H7" s="6" t="str">
        <f>IF(G7&gt;=90,"م",IF(G7&gt;=80,"ج ج",IF(G7&gt;=70,"ج",IF(G7&gt;=60,"ط",IF(G7&gt;=50,"ل",IF(G7&lt;&gt;"","ر",""))))))</f>
        <v/>
      </c>
      <c r="I7" s="1"/>
      <c r="J7" s="6" t="str">
        <f>IF(I7&gt;=90,"م",IF(I7&gt;=80,"ج ج",IF(I7&gt;=70,"ج",IF(I7&gt;=60,"ط",IF(I7&gt;=50,"ل",IF(I7&lt;&gt;"","ر",""))))))</f>
        <v/>
      </c>
      <c r="K7" s="1"/>
      <c r="L7" s="6" t="str">
        <f>IF(K7&gt;=90,"م",IF(K7&gt;=80,"ج ج",IF(K7&gt;=70,"ج",IF(K7&gt;=60,"ط",IF(K7&gt;=50,"ل",IF(K7&lt;&gt;"","ر",""))))))</f>
        <v/>
      </c>
      <c r="M7" s="1"/>
      <c r="N7" s="6" t="str">
        <f>IF(M7&gt;=90,"م",IF(M7&gt;=80,"ج ج",IF(M7&gt;=70,"ج",IF(M7&gt;=60,"ط",IF(M7&gt;=50,"ل",IF(M7&lt;&gt;"","ر",""))))))</f>
        <v/>
      </c>
      <c r="O7" s="1"/>
      <c r="P7" s="6" t="str">
        <f>IF(O7&gt;=90,"م",IF(O7&gt;=80,"ج ج",IF(O7&gt;=70,"ج",IF(O7&gt;=60,"ط",IF(O7&gt;=50,"ل",IF(O7&lt;&gt;"","ر",""))))))</f>
        <v/>
      </c>
      <c r="Q7" s="1"/>
      <c r="R7" s="6" t="str">
        <f>IF(Q7&gt;=90,"م",IF(Q7&gt;=80,"ج ج",IF(Q7&gt;=70,"ج",IF(Q7&gt;=60,"ط",IF(Q7&gt;=50,"ل",IF(Q7&lt;&gt;"","ر",""))))))</f>
        <v/>
      </c>
      <c r="S7" s="1"/>
      <c r="T7" s="23" t="str">
        <f>IF(S7&gt;=90,"م",IF(S7&gt;=80,"ج ج",IF(S7&gt;=70,"ج",IF(S7&gt;=60,"ط",IF(S7&gt;=50,"ل",IF(S7&lt;&gt;"","ر",""))))))</f>
        <v/>
      </c>
      <c r="U7" s="13"/>
      <c r="V7" s="14"/>
      <c r="W7" s="13"/>
      <c r="X7" s="14"/>
      <c r="Y7" s="69" t="str">
        <f t="shared" ref="Y7" si="13">IF(AND(Z7&lt;&gt;"",Z7&gt;=50),"ناجح",IF(OR(E9&lt;&gt;"",G9&lt;&gt;"",I9&lt;&gt;"",K9&lt;&gt;"",M9&lt;&gt;"",O9&lt;&gt;"",Q9&lt;&gt;""),"راسب",""))</f>
        <v/>
      </c>
      <c r="Z7" s="69" t="str">
        <f t="shared" ref="Z7:Z13" si="14">IF(AND(E9&lt;&gt;"",E9&gt;=50,G9&lt;&gt;"",G9&gt;=50,I9&lt;&gt;"",I9&gt;=50,K9&lt;&gt;"",K9&gt;=50,M9&lt;&gt;"",M9&gt;=50,O9&lt;&gt;"",O9&gt;=50,Q9&lt;&gt;"",Q9&gt;=50,S9&lt;&gt;"",S9&gt;=50),((E9*$E$4)+(G9*$G$4)+(I9*$I$4)+(K9*$K$4)+(M9*$M$4)+(O9*$O$4)+(Q9*$Q$4)+(S9*$S$4)+(U9*$U$4)+(W9*$W$4))/(SUM($E$4:$X$4)),"")</f>
        <v/>
      </c>
      <c r="AA7" s="69" t="str">
        <f t="shared" ref="AA7" si="15">IF(AND(Z7&lt;&gt;"",Z7&gt;=90),"م",IF(AND(Z7&lt;&gt;"",Z7&gt;=80),"ج ج",IF(AND(Z7&lt;&gt;"",Z7&gt;=70),"ج",IF(AND(Z7&lt;&gt;"",Z7&gt;=60),"ط",IF(AND(Z7&lt;&gt;"",Z7&gt;=50),"ل",IF(AND(Z7&lt;&gt;"",Z7&lt;=50),"ر",""))))))</f>
        <v/>
      </c>
      <c r="AB7" s="72"/>
      <c r="AC7" s="75"/>
      <c r="AD7" s="78" t="str">
        <f>IF(AND(E9&lt;&gt;"",E9&gt;=50,G9&lt;&gt;"",G9&gt;=50,I9&lt;&gt;"",I9&gt;=50,K9&lt;&gt;"",K9&gt;=50,M9&lt;&gt;"",M9&gt;=50,O9&lt;&gt;"",O9&gt;=50,Q9&lt;&gt;"",Q9&gt;=50,S9&lt;&gt;"",S9&gt;=50),((E9*3.5)+(G9*2.5)+(I9*3.5)+(K9*2)+(M9*3.5)+(O9*3.5)+(Q9*2)+(S9*1.5)),"")</f>
        <v/>
      </c>
      <c r="AE7" s="81"/>
      <c r="AF7" s="81"/>
      <c r="AG7" s="78" t="str">
        <f>IF(AND(AD7&lt;&gt;"",AE7&lt;&gt;"",AF7&lt;&gt;""),(AD7+AE7)/AF7,"")</f>
        <v/>
      </c>
      <c r="AH7" s="69" t="str">
        <f>IF(AND(AG7&lt;&gt;"",AG7&gt;=90),"م",IF(AND(AG7&lt;&gt;"",AG7&gt;=80),"ج ج",IF(AND(AG7&lt;&gt;"",AG7&gt;=70),"ج",IF(AND(AG7&lt;&gt;"",AG7&gt;=60),"ط",IF(AND(AG7&lt;&gt;"",AG7&gt;=50),"ل",IF(AND(AG7&lt;&gt;"",AG7&lt;=50),"ر",""))))))</f>
        <v/>
      </c>
      <c r="AT7" s="59"/>
      <c r="AU7" s="42" t="s">
        <v>5</v>
      </c>
      <c r="AV7" s="48" t="s">
        <v>28</v>
      </c>
      <c r="AW7" s="48">
        <v>3.5</v>
      </c>
      <c r="AX7" s="48" t="s">
        <v>45</v>
      </c>
      <c r="AY7" s="48">
        <v>2</v>
      </c>
      <c r="AZ7" s="48" t="s">
        <v>56</v>
      </c>
      <c r="BA7" s="48">
        <v>3.5</v>
      </c>
      <c r="BB7" s="48" t="s">
        <v>61</v>
      </c>
      <c r="BC7" s="48">
        <v>3.5</v>
      </c>
      <c r="BD7" s="48" t="s">
        <v>72</v>
      </c>
      <c r="BE7" s="48">
        <v>3.5</v>
      </c>
      <c r="BF7" s="48" t="s">
        <v>77</v>
      </c>
      <c r="BG7" s="48">
        <v>3.5</v>
      </c>
      <c r="BH7" s="37"/>
      <c r="BI7" s="37"/>
      <c r="BJ7" s="37"/>
      <c r="BK7" s="37"/>
      <c r="BL7" s="32"/>
    </row>
    <row r="8" spans="1:65" ht="19.5" customHeight="1" thickTop="1" thickBot="1" x14ac:dyDescent="0.35">
      <c r="A8" s="65"/>
      <c r="B8" s="67"/>
      <c r="C8" s="68"/>
      <c r="D8" s="7" t="s">
        <v>5</v>
      </c>
      <c r="E8" s="12"/>
      <c r="F8" s="8" t="str">
        <f>IF(E8&gt;=90,"م",IF(E8&gt;=80,"ج ج",IF(E8&gt;=70,"ج",IF(E8&gt;=60,"ط",IF(E8&gt;=50,"ل",IF(E8&lt;&gt;"","ر",""))))))</f>
        <v/>
      </c>
      <c r="G8" s="12"/>
      <c r="H8" s="8" t="str">
        <f>IF(G8&gt;=90,"م",IF(G8&gt;=80,"ج ج",IF(G8&gt;=70,"ج",IF(G8&gt;=60,"ط",IF(G8&gt;=50,"ل",IF(G8&lt;&gt;"","ر",""))))))</f>
        <v/>
      </c>
      <c r="I8" s="12"/>
      <c r="J8" s="8" t="str">
        <f>IF(I8&gt;=90,"م",IF(I8&gt;=80,"ج ج",IF(I8&gt;=70,"ج",IF(I8&gt;=60,"ط",IF(I8&gt;=50,"ل",IF(I8&lt;&gt;"","ر",""))))))</f>
        <v/>
      </c>
      <c r="K8" s="12"/>
      <c r="L8" s="8" t="str">
        <f>IF(K8&gt;=90,"م",IF(K8&gt;=80,"ج ج",IF(K8&gt;=70,"ج",IF(K8&gt;=60,"ط",IF(K8&gt;=50,"ل",IF(K8&lt;&gt;"","ر",""))))))</f>
        <v/>
      </c>
      <c r="M8" s="12"/>
      <c r="N8" s="8" t="str">
        <f>IF(M8&gt;=90,"م",IF(M8&gt;=80,"ج ج",IF(M8&gt;=70,"ج",IF(M8&gt;=60,"ط",IF(M8&gt;=50,"ل",IF(M8&lt;&gt;"","ر",""))))))</f>
        <v/>
      </c>
      <c r="O8" s="12"/>
      <c r="P8" s="8" t="str">
        <f>IF(O8&gt;=90,"م",IF(O8&gt;=80,"ج ج",IF(O8&gt;=70,"ج",IF(O8&gt;=60,"ط",IF(O8&gt;=50,"ل",IF(O8&lt;&gt;"","ر",""))))))</f>
        <v/>
      </c>
      <c r="Q8" s="12"/>
      <c r="R8" s="8" t="str">
        <f>IF(Q8&gt;=90,"م",IF(Q8&gt;=80,"ج ج",IF(Q8&gt;=70,"ج",IF(Q8&gt;=60,"ط",IF(Q8&gt;=50,"ل",IF(Q8&lt;&gt;"","ر",""))))))</f>
        <v/>
      </c>
      <c r="S8" s="12"/>
      <c r="T8" s="24" t="str">
        <f>IF(S8&gt;=90,"م",IF(S8&gt;=80,"ج ج",IF(S8&gt;=70,"ج",IF(S8&gt;=60,"ط",IF(S8&gt;=50,"ل",IF(S8&lt;&gt;"","ر",""))))))</f>
        <v/>
      </c>
      <c r="U8" s="15"/>
      <c r="V8" s="16"/>
      <c r="W8" s="15"/>
      <c r="X8" s="16"/>
      <c r="Y8" s="70"/>
      <c r="Z8" s="70"/>
      <c r="AA8" s="70" t="str">
        <f t="shared" ref="AA8:AA9" si="16">IF(Z8&gt;=90,"م",IF(Z8&gt;=80,"ج ج",IF(Z8&gt;=70,"ج",IF(Z8&gt;=60,"ط",IF(Z8&gt;=50,"ل",IF(Z8=0,"","ر"))))))</f>
        <v/>
      </c>
      <c r="AB8" s="73"/>
      <c r="AC8" s="76"/>
      <c r="AD8" s="79"/>
      <c r="AE8" s="82"/>
      <c r="AF8" s="82"/>
      <c r="AG8" s="79"/>
      <c r="AH8" s="70"/>
      <c r="AT8" s="60" t="s">
        <v>16</v>
      </c>
      <c r="AU8" s="39" t="s">
        <v>27</v>
      </c>
      <c r="AV8" s="47" t="s">
        <v>41</v>
      </c>
      <c r="AW8" s="47">
        <v>3.5</v>
      </c>
      <c r="AX8" s="47" t="s">
        <v>44</v>
      </c>
      <c r="AY8" s="47">
        <v>2.5</v>
      </c>
      <c r="AZ8" s="47" t="s">
        <v>57</v>
      </c>
      <c r="BA8" s="47">
        <v>3.5</v>
      </c>
      <c r="BB8" s="47" t="s">
        <v>60</v>
      </c>
      <c r="BC8" s="47">
        <v>3.5</v>
      </c>
      <c r="BD8" s="47" t="s">
        <v>73</v>
      </c>
      <c r="BE8" s="47">
        <v>2</v>
      </c>
      <c r="BF8" s="47" t="s">
        <v>76</v>
      </c>
      <c r="BG8" s="47">
        <v>2.5</v>
      </c>
      <c r="BH8" s="47" t="s">
        <v>86</v>
      </c>
      <c r="BI8" s="47">
        <v>2.5</v>
      </c>
      <c r="BJ8" s="44"/>
      <c r="BK8" s="37"/>
      <c r="BL8" s="32"/>
    </row>
    <row r="9" spans="1:65" ht="19.5" thickBot="1" x14ac:dyDescent="0.35">
      <c r="A9" s="66"/>
      <c r="B9" s="67"/>
      <c r="C9" s="68"/>
      <c r="D9" s="9"/>
      <c r="E9" s="2" t="str">
        <f>IF(E7&gt;=50,E7,IF(E8&gt;=60,E8-10,IF(E8&gt;=50,50,IF(AND(E7&lt;50,E8&lt;50,E8&lt;&gt;""),E8,IF(E7&lt;&gt;"",E7,"")))))</f>
        <v/>
      </c>
      <c r="F9" s="10" t="str">
        <f>IF(LEN(E9)&gt;0,IF(E9&gt;=90,"م",IF(E9&gt;=80,"ج ج",IF(E9&gt;=70,"ج",IF(E9&gt;=60,"ط",IF(E9&gt;=50,"ل",IF(AND(E9&lt;&gt;"",E9&lt;50),"ر","")))))),"")</f>
        <v/>
      </c>
      <c r="G9" s="2" t="str">
        <f>IF(G7&gt;=50,G7,IF(G8&gt;=60,G8-10,IF(G8&gt;=50,50,IF(AND(G7&lt;50,G8&lt;50,G8&lt;&gt;""),G8,IF(G7&lt;&gt;"",G7,"")))))</f>
        <v/>
      </c>
      <c r="H9" s="10" t="str">
        <f>IF(LEN(G9)&gt;0,IF(G9&gt;=90,"م",IF(G9&gt;=80,"ج ج",IF(G9&gt;=70,"ج",IF(G9&gt;=60,"ط",IF(G9&gt;=50,"ل",IF(AND(G9&lt;&gt;"",G9&lt;50),"ر","")))))),"")</f>
        <v/>
      </c>
      <c r="I9" s="2" t="str">
        <f>IF(I7&gt;=50,I7,IF(I8&gt;=60,I8-10,IF(I8&gt;=50,50,IF(AND(I7&lt;50,I8&lt;50,I8&lt;&gt;""),I8,IF(I7&lt;&gt;"",I7,"")))))</f>
        <v/>
      </c>
      <c r="J9" s="10" t="str">
        <f>IF(LEN(I9)&gt;0,IF(I9&gt;=90,"م",IF(I9&gt;=80,"ج ج",IF(I9&gt;=70,"ج",IF(I9&gt;=60,"ط",IF(I9&gt;=50,"ل",IF(AND(I9&lt;&gt;"",I9&lt;50),"ر","")))))),"")</f>
        <v/>
      </c>
      <c r="K9" s="2" t="str">
        <f>IF(K7&gt;=50,K7,IF(K8&gt;=60,K8-10,IF(K8&gt;=50,50,IF(AND(K7&lt;50,K8&lt;50,K8&lt;&gt;""),K8,IF(K7&lt;&gt;"",K7,"")))))</f>
        <v/>
      </c>
      <c r="L9" s="10" t="str">
        <f>IF(LEN(K9)&gt;0,IF(K9&gt;=90,"م",IF(K9&gt;=80,"ج ج",IF(K9&gt;=70,"ج",IF(K9&gt;=60,"ط",IF(K9&gt;=50,"ل",IF(AND(K9&lt;&gt;"",K9&lt;50),"ر","")))))),"")</f>
        <v/>
      </c>
      <c r="M9" s="2" t="str">
        <f>IF(M7&gt;=50,M7,IF(M8&gt;=60,M8-10,IF(M8&gt;=50,50,IF(AND(M7&lt;50,M8&lt;50,M8&lt;&gt;""),M8,IF(M7&lt;&gt;"",M7,"")))))</f>
        <v/>
      </c>
      <c r="N9" s="10" t="str">
        <f>IF(LEN(M9)&gt;0,IF(M9&gt;=90,"م",IF(M9&gt;=80,"ج ج",IF(M9&gt;=70,"ج",IF(M9&gt;=60,"ط",IF(M9&gt;=50,"ل",IF(AND(M9&lt;&gt;"",M9&lt;50),"ر","")))))),"")</f>
        <v/>
      </c>
      <c r="O9" s="2" t="str">
        <f>IF(O7&gt;=50,O7,IF(O8&gt;=60,O8-10,IF(O8&gt;=50,50,IF(AND(O7&lt;50,O8&lt;50,O8&lt;&gt;""),O8,IF(O7&lt;&gt;"",O7,"")))))</f>
        <v/>
      </c>
      <c r="P9" s="10" t="str">
        <f>IF(LEN(O9)&gt;0,IF(O9&gt;=90,"م",IF(O9&gt;=80,"ج ج",IF(O9&gt;=70,"ج",IF(O9&gt;=60,"ط",IF(O9&gt;=50,"ل",IF(AND(O9&lt;&gt;"",O9&lt;50),"ر","")))))),"")</f>
        <v/>
      </c>
      <c r="Q9" s="2" t="str">
        <f>IF(Q7&gt;=50,Q7,IF(Q8&gt;=60,Q8-10,IF(Q8&gt;=50,50,IF(AND(Q7&lt;50,Q8&lt;50,Q8&lt;&gt;""),Q8,IF(Q7&lt;&gt;"",Q7,"")))))</f>
        <v/>
      </c>
      <c r="R9" s="10" t="str">
        <f>IF(LEN(Q9)&gt;0,IF(Q9&gt;=90,"م",IF(Q9&gt;=80,"ج ج",IF(Q9&gt;=70,"ج",IF(Q9&gt;=60,"ط",IF(Q9&gt;=50,"ل",IF(AND(Q9&lt;&gt;"",Q9&lt;50),"ر","")))))),"")</f>
        <v/>
      </c>
      <c r="S9" s="25" t="str">
        <f>IF(S7&gt;=50,S7,IF(S8&gt;=60,S8-10,IF(S8&gt;=50,50,IF(AND(S7&lt;50,S8&lt;50,S8&lt;&gt;""),S8,IF(S7&lt;&gt;"",S7,"")))))</f>
        <v/>
      </c>
      <c r="T9" s="26" t="str">
        <f>IF(LEN(S9)&gt;0,IF(S9&gt;=90,"م",IF(S9&gt;=80,"ج ج",IF(S9&gt;=70,"ج",IF(S9&gt;=60,"ط",IF(S9&gt;=50,"ل",IF(AND(S9&lt;&gt;"",S9&lt;50),"ر","")))))),"")</f>
        <v/>
      </c>
      <c r="U9" s="17"/>
      <c r="V9" s="18"/>
      <c r="W9" s="17"/>
      <c r="X9" s="18"/>
      <c r="Y9" s="71"/>
      <c r="Z9" s="71"/>
      <c r="AA9" s="71" t="str">
        <f t="shared" si="16"/>
        <v/>
      </c>
      <c r="AB9" s="74"/>
      <c r="AC9" s="77"/>
      <c r="AD9" s="80"/>
      <c r="AE9" s="83"/>
      <c r="AF9" s="83"/>
      <c r="AG9" s="80"/>
      <c r="AH9" s="71"/>
      <c r="AT9" s="60"/>
      <c r="AU9" s="40" t="s">
        <v>5</v>
      </c>
      <c r="AV9" s="46" t="s">
        <v>42</v>
      </c>
      <c r="AW9" s="46">
        <v>3.5</v>
      </c>
      <c r="AX9" s="46" t="s">
        <v>43</v>
      </c>
      <c r="AY9" s="46">
        <v>3.5</v>
      </c>
      <c r="AZ9" s="46" t="s">
        <v>58</v>
      </c>
      <c r="BA9" s="46">
        <v>3.5</v>
      </c>
      <c r="BB9" s="46" t="s">
        <v>59</v>
      </c>
      <c r="BC9" s="46">
        <v>3.5</v>
      </c>
      <c r="BD9" s="46" t="s">
        <v>74</v>
      </c>
      <c r="BE9" s="46">
        <v>3.5</v>
      </c>
      <c r="BF9" s="46" t="s">
        <v>75</v>
      </c>
      <c r="BG9" s="46">
        <v>2</v>
      </c>
      <c r="BH9" s="46" t="s">
        <v>87</v>
      </c>
      <c r="BI9" s="46">
        <v>1.5</v>
      </c>
      <c r="BJ9" s="37"/>
      <c r="BK9" s="37"/>
      <c r="BL9" s="32"/>
    </row>
    <row r="10" spans="1:65" ht="19.5" customHeight="1" thickBot="1" x14ac:dyDescent="0.35">
      <c r="A10" s="64"/>
      <c r="B10" s="67"/>
      <c r="C10" s="68"/>
      <c r="D10" s="5" t="s">
        <v>17</v>
      </c>
      <c r="E10" s="1"/>
      <c r="F10" s="6" t="str">
        <f>IF(E10&gt;=90,"م",IF(E10&gt;=80,"ج ج",IF(E10&gt;=70,"ج",IF(E10&gt;=60,"ط",IF(E10&gt;=50,"ل",IF(E10&lt;&gt;"","ر",""))))))</f>
        <v/>
      </c>
      <c r="G10" s="1"/>
      <c r="H10" s="6" t="str">
        <f>IF(G10&gt;=90,"م",IF(G10&gt;=80,"ج ج",IF(G10&gt;=70,"ج",IF(G10&gt;=60,"ط",IF(G10&gt;=50,"ل",IF(G10&lt;&gt;"","ر",""))))))</f>
        <v/>
      </c>
      <c r="I10" s="1"/>
      <c r="J10" s="6" t="str">
        <f>IF(I10&gt;=90,"م",IF(I10&gt;=80,"ج ج",IF(I10&gt;=70,"ج",IF(I10&gt;=60,"ط",IF(I10&gt;=50,"ل",IF(I10&lt;&gt;"","ر",""))))))</f>
        <v/>
      </c>
      <c r="K10" s="1"/>
      <c r="L10" s="6" t="str">
        <f>IF(K10&gt;=90,"م",IF(K10&gt;=80,"ج ج",IF(K10&gt;=70,"ج",IF(K10&gt;=60,"ط",IF(K10&gt;=50,"ل",IF(K10&lt;&gt;"","ر",""))))))</f>
        <v/>
      </c>
      <c r="M10" s="1"/>
      <c r="N10" s="6" t="str">
        <f>IF(M10&gt;=90,"م",IF(M10&gt;=80,"ج ج",IF(M10&gt;=70,"ج",IF(M10&gt;=60,"ط",IF(M10&gt;=50,"ل",IF(M10&lt;&gt;"","ر",""))))))</f>
        <v/>
      </c>
      <c r="O10" s="1"/>
      <c r="P10" s="6" t="str">
        <f>IF(O10&gt;=90,"م",IF(O10&gt;=80,"ج ج",IF(O10&gt;=70,"ج",IF(O10&gt;=60,"ط",IF(O10&gt;=50,"ل",IF(O10&lt;&gt;"","ر",""))))))</f>
        <v/>
      </c>
      <c r="Q10" s="1"/>
      <c r="R10" s="6" t="str">
        <f>IF(Q10&gt;=90,"م",IF(Q10&gt;=80,"ج ج",IF(Q10&gt;=70,"ج",IF(Q10&gt;=60,"ط",IF(Q10&gt;=50,"ل",IF(Q10&lt;&gt;"","ر",""))))))</f>
        <v/>
      </c>
      <c r="S10" s="1"/>
      <c r="T10" s="23" t="str">
        <f>IF(S10&gt;=90,"م",IF(S10&gt;=80,"ج ج",IF(S10&gt;=70,"ج",IF(S10&gt;=60,"ط",IF(S10&gt;=50,"ل",IF(S10&lt;&gt;"","ر",""))))))</f>
        <v/>
      </c>
      <c r="U10" s="13"/>
      <c r="V10" s="14"/>
      <c r="W10" s="13"/>
      <c r="X10" s="14"/>
      <c r="Y10" s="69" t="str">
        <f t="shared" ref="Y10" si="17">IF(AND(Z10&lt;&gt;"",Z10&gt;=50),"ناجح",IF(OR(E12&lt;&gt;"",G12&lt;&gt;"",I12&lt;&gt;"",K12&lt;&gt;"",M12&lt;&gt;"",O12&lt;&gt;"",Q12&lt;&gt;""),"راسب",""))</f>
        <v/>
      </c>
      <c r="Z10" s="69" t="str">
        <f t="shared" si="14"/>
        <v/>
      </c>
      <c r="AA10" s="69" t="str">
        <f t="shared" ref="AA10" si="18">IF(AND(Z10&lt;&gt;"",Z10&gt;=90),"م",IF(AND(Z10&lt;&gt;"",Z10&gt;=80),"ج ج",IF(AND(Z10&lt;&gt;"",Z10&gt;=70),"ج",IF(AND(Z10&lt;&gt;"",Z10&gt;=60),"ط",IF(AND(Z10&lt;&gt;"",Z10&gt;=50),"ل",IF(AND(Z10&lt;&gt;"",Z10&lt;=50),"ر",""))))))</f>
        <v/>
      </c>
      <c r="AB10" s="72"/>
      <c r="AC10" s="75"/>
      <c r="AD10" s="78" t="str">
        <f t="shared" ref="AD10" si="19">IF(AND(E12&lt;&gt;"",E12&gt;=50,G12&lt;&gt;"",G12&gt;=50,I12&lt;&gt;"",I12&gt;=50,K12&lt;&gt;"",K12&gt;=50,M12&lt;&gt;"",M12&gt;=50,O12&lt;&gt;"",O12&gt;=50,Q12&lt;&gt;"",Q12&gt;=50,S12&lt;&gt;"",S12&gt;=50),((E12*3.5)+(G12*2.5)+(I12*3.5)+(K12*2)+(M12*3.5)+(O12*3.5)+(Q12*2)+(S12*1.5)),"")</f>
        <v/>
      </c>
      <c r="AE10" s="81"/>
      <c r="AF10" s="81"/>
      <c r="AG10" s="78" t="str">
        <f>IF(AND(AD10&lt;&gt;"",AE10&lt;&gt;"",AF10&lt;&gt;""),(AD10+AE10)/AF10,"")</f>
        <v/>
      </c>
      <c r="AH10" s="69" t="str">
        <f>IF(AND(AG10&lt;&gt;"",AG10&gt;=90),"م",IF(AND(AG10&lt;&gt;"",AG10&gt;=80),"ج ج",IF(AND(AG10&lt;&gt;"",AG10&gt;=70),"ج",IF(AND(AG10&lt;&gt;"",AG10&gt;=60),"ط",IF(AND(AG10&lt;&gt;"",AG10&gt;=50),"ل",IF(AND(AG10&lt;&gt;"",AG10&lt;=50),"ر",""))))))</f>
        <v/>
      </c>
      <c r="AS10" s="37"/>
      <c r="AT10" s="37"/>
      <c r="AU10" s="37"/>
      <c r="AV10" s="37"/>
      <c r="AX10" s="37"/>
      <c r="AZ10" s="37"/>
      <c r="BB10" s="37"/>
      <c r="BD10" s="37"/>
      <c r="BF10" s="37"/>
      <c r="BH10" s="37"/>
      <c r="BJ10" s="37"/>
      <c r="BK10" s="37"/>
      <c r="BL10" s="32"/>
    </row>
    <row r="11" spans="1:65" ht="19.5" thickBot="1" x14ac:dyDescent="0.35">
      <c r="A11" s="65"/>
      <c r="B11" s="67"/>
      <c r="C11" s="68"/>
      <c r="D11" s="7" t="s">
        <v>5</v>
      </c>
      <c r="E11" s="12"/>
      <c r="F11" s="8" t="str">
        <f>IF(E11&gt;=90,"م",IF(E11&gt;=80,"ج ج",IF(E11&gt;=70,"ج",IF(E11&gt;=60,"ط",IF(E11&gt;=50,"ل",IF(E11&lt;&gt;"","ر",""))))))</f>
        <v/>
      </c>
      <c r="G11" s="12"/>
      <c r="H11" s="8" t="str">
        <f>IF(G11&gt;=90,"م",IF(G11&gt;=80,"ج ج",IF(G11&gt;=70,"ج",IF(G11&gt;=60,"ط",IF(G11&gt;=50,"ل",IF(G11&lt;&gt;"","ر",""))))))</f>
        <v/>
      </c>
      <c r="I11" s="12"/>
      <c r="J11" s="8" t="str">
        <f>IF(I11&gt;=90,"م",IF(I11&gt;=80,"ج ج",IF(I11&gt;=70,"ج",IF(I11&gt;=60,"ط",IF(I11&gt;=50,"ل",IF(I11&lt;&gt;"","ر",""))))))</f>
        <v/>
      </c>
      <c r="K11" s="12"/>
      <c r="L11" s="8" t="str">
        <f>IF(K11&gt;=90,"م",IF(K11&gt;=80,"ج ج",IF(K11&gt;=70,"ج",IF(K11&gt;=60,"ط",IF(K11&gt;=50,"ل",IF(K11&lt;&gt;"","ر",""))))))</f>
        <v/>
      </c>
      <c r="M11" s="12"/>
      <c r="N11" s="8" t="str">
        <f>IF(M11&gt;=90,"م",IF(M11&gt;=80,"ج ج",IF(M11&gt;=70,"ج",IF(M11&gt;=60,"ط",IF(M11&gt;=50,"ل",IF(M11&lt;&gt;"","ر",""))))))</f>
        <v/>
      </c>
      <c r="O11" s="12"/>
      <c r="P11" s="8" t="str">
        <f>IF(O11&gt;=90,"م",IF(O11&gt;=80,"ج ج",IF(O11&gt;=70,"ج",IF(O11&gt;=60,"ط",IF(O11&gt;=50,"ل",IF(O11&lt;&gt;"","ر",""))))))</f>
        <v/>
      </c>
      <c r="Q11" s="12"/>
      <c r="R11" s="8" t="str">
        <f>IF(Q11&gt;=90,"م",IF(Q11&gt;=80,"ج ج",IF(Q11&gt;=70,"ج",IF(Q11&gt;=60,"ط",IF(Q11&gt;=50,"ل",IF(Q11&lt;&gt;"","ر",""))))))</f>
        <v/>
      </c>
      <c r="S11" s="12"/>
      <c r="T11" s="24" t="str">
        <f>IF(S11&gt;=90,"م",IF(S11&gt;=80,"ج ج",IF(S11&gt;=70,"ج",IF(S11&gt;=60,"ط",IF(S11&gt;=50,"ل",IF(S11&lt;&gt;"","ر",""))))))</f>
        <v/>
      </c>
      <c r="U11" s="15"/>
      <c r="V11" s="16"/>
      <c r="W11" s="15"/>
      <c r="X11" s="16"/>
      <c r="Y11" s="70"/>
      <c r="Z11" s="70"/>
      <c r="AA11" s="70" t="str">
        <f t="shared" ref="AA11:AA12" si="20">IF(Z11&gt;=90,"م",IF(Z11&gt;=80,"ج ج",IF(Z11&gt;=70,"ج",IF(Z11&gt;=60,"ط",IF(Z11&gt;=50,"ل",IF(Z11=0,"","ر"))))))</f>
        <v/>
      </c>
      <c r="AB11" s="73"/>
      <c r="AC11" s="76"/>
      <c r="AD11" s="79"/>
      <c r="AE11" s="82"/>
      <c r="AF11" s="82"/>
      <c r="AG11" s="79"/>
      <c r="AH11" s="70"/>
      <c r="AS11" s="37"/>
      <c r="AW11" s="37"/>
      <c r="AX11" s="37"/>
      <c r="AY11" s="37"/>
      <c r="AZ11" s="37"/>
      <c r="BA11" s="37"/>
      <c r="BB11" s="37"/>
      <c r="BC11" s="37"/>
      <c r="BD11" s="37"/>
      <c r="BE11" s="37"/>
      <c r="BF11" s="37"/>
      <c r="BG11" s="37"/>
      <c r="BH11" s="37"/>
      <c r="BI11" s="37"/>
      <c r="BJ11" s="37"/>
      <c r="BK11" s="37"/>
      <c r="BL11" s="32"/>
    </row>
    <row r="12" spans="1:65" ht="19.5" customHeight="1" thickBot="1" x14ac:dyDescent="0.35">
      <c r="A12" s="66"/>
      <c r="B12" s="67"/>
      <c r="C12" s="68"/>
      <c r="D12" s="9"/>
      <c r="E12" s="2" t="str">
        <f>IF(E10&gt;=50,E10,IF(E11&gt;=60,E11-10,IF(E11&gt;=50,50,IF(AND(E10&lt;50,E11&lt;50,E11&lt;&gt;""),E11,IF(E10&lt;&gt;"",E10,"")))))</f>
        <v/>
      </c>
      <c r="F12" s="10" t="str">
        <f>IF(LEN(E12)&gt;0,IF(E12&gt;=90,"م",IF(E12&gt;=80,"ج ج",IF(E12&gt;=70,"ج",IF(E12&gt;=60,"ط",IF(E12&gt;=50,"ل",IF(AND(E12&lt;&gt;"",E12&lt;50),"ر","")))))),"")</f>
        <v/>
      </c>
      <c r="G12" s="2" t="str">
        <f>IF(G10&gt;=50,G10,IF(G11&gt;=60,G11-10,IF(G11&gt;=50,50,IF(AND(G10&lt;50,G11&lt;50,G11&lt;&gt;""),G11,IF(G10&lt;&gt;"",G10,"")))))</f>
        <v/>
      </c>
      <c r="H12" s="10" t="str">
        <f>IF(LEN(G12)&gt;0,IF(G12&gt;=90,"م",IF(G12&gt;=80,"ج ج",IF(G12&gt;=70,"ج",IF(G12&gt;=60,"ط",IF(G12&gt;=50,"ل",IF(AND(G12&lt;&gt;"",G12&lt;50),"ر","")))))),"")</f>
        <v/>
      </c>
      <c r="I12" s="2" t="str">
        <f>IF(I10&gt;=50,I10,IF(I11&gt;=60,I11-10,IF(I11&gt;=50,50,IF(AND(I10&lt;50,I11&lt;50,I11&lt;&gt;""),I11,IF(I10&lt;&gt;"",I10,"")))))</f>
        <v/>
      </c>
      <c r="J12" s="10" t="str">
        <f>IF(LEN(I12)&gt;0,IF(I12&gt;=90,"م",IF(I12&gt;=80,"ج ج",IF(I12&gt;=70,"ج",IF(I12&gt;=60,"ط",IF(I12&gt;=50,"ل",IF(AND(I12&lt;&gt;"",I12&lt;50),"ر","")))))),"")</f>
        <v/>
      </c>
      <c r="K12" s="2" t="str">
        <f>IF(K10&gt;=50,K10,IF(K11&gt;=60,K11-10,IF(K11&gt;=50,50,IF(AND(K10&lt;50,K11&lt;50,K11&lt;&gt;""),K11,IF(K10&lt;&gt;"",K10,"")))))</f>
        <v/>
      </c>
      <c r="L12" s="10" t="str">
        <f>IF(LEN(K12)&gt;0,IF(K12&gt;=90,"م",IF(K12&gt;=80,"ج ج",IF(K12&gt;=70,"ج",IF(K12&gt;=60,"ط",IF(K12&gt;=50,"ل",IF(AND(K12&lt;&gt;"",K12&lt;50),"ر","")))))),"")</f>
        <v/>
      </c>
      <c r="M12" s="2" t="str">
        <f>IF(M10&gt;=50,M10,IF(M11&gt;=60,M11-10,IF(M11&gt;=50,50,IF(AND(M10&lt;50,M11&lt;50,M11&lt;&gt;""),M11,IF(M10&lt;&gt;"",M10,"")))))</f>
        <v/>
      </c>
      <c r="N12" s="10" t="str">
        <f>IF(LEN(M12)&gt;0,IF(M12&gt;=90,"م",IF(M12&gt;=80,"ج ج",IF(M12&gt;=70,"ج",IF(M12&gt;=60,"ط",IF(M12&gt;=50,"ل",IF(AND(M12&lt;&gt;"",M12&lt;50),"ر","")))))),"")</f>
        <v/>
      </c>
      <c r="O12" s="2" t="str">
        <f>IF(O10&gt;=50,O10,IF(O11&gt;=60,O11-10,IF(O11&gt;=50,50,IF(AND(O10&lt;50,O11&lt;50,O11&lt;&gt;""),O11,IF(O10&lt;&gt;"",O10,"")))))</f>
        <v/>
      </c>
      <c r="P12" s="10" t="str">
        <f>IF(LEN(O12)&gt;0,IF(O12&gt;=90,"م",IF(O12&gt;=80,"ج ج",IF(O12&gt;=70,"ج",IF(O12&gt;=60,"ط",IF(O12&gt;=50,"ل",IF(AND(O12&lt;&gt;"",O12&lt;50),"ر","")))))),"")</f>
        <v/>
      </c>
      <c r="Q12" s="2" t="str">
        <f>IF(Q10&gt;=50,Q10,IF(Q11&gt;=60,Q11-10,IF(Q11&gt;=50,50,IF(AND(Q10&lt;50,Q11&lt;50,Q11&lt;&gt;""),Q11,IF(Q10&lt;&gt;"",Q10,"")))))</f>
        <v/>
      </c>
      <c r="R12" s="10" t="str">
        <f>IF(LEN(Q12)&gt;0,IF(Q12&gt;=90,"م",IF(Q12&gt;=80,"ج ج",IF(Q12&gt;=70,"ج",IF(Q12&gt;=60,"ط",IF(Q12&gt;=50,"ل",IF(AND(Q12&lt;&gt;"",Q12&lt;50),"ر","")))))),"")</f>
        <v/>
      </c>
      <c r="S12" s="25" t="str">
        <f>IF(S10&gt;=50,S10,IF(S11&gt;=60,S11-10,IF(S11&gt;=50,50,IF(AND(S10&lt;50,S11&lt;50,S11&lt;&gt;""),S11,IF(S10&lt;&gt;"",S10,"")))))</f>
        <v/>
      </c>
      <c r="T12" s="26" t="str">
        <f>IF(LEN(S12)&gt;0,IF(S12&gt;=90,"م",IF(S12&gt;=80,"ج ج",IF(S12&gt;=70,"ج",IF(S12&gt;=60,"ط",IF(S12&gt;=50,"ل",IF(AND(S12&lt;&gt;"",S12&lt;50),"ر","")))))),"")</f>
        <v/>
      </c>
      <c r="U12" s="17"/>
      <c r="V12" s="18"/>
      <c r="W12" s="17"/>
      <c r="X12" s="18"/>
      <c r="Y12" s="71"/>
      <c r="Z12" s="71"/>
      <c r="AA12" s="71" t="str">
        <f t="shared" si="20"/>
        <v/>
      </c>
      <c r="AB12" s="74"/>
      <c r="AC12" s="77"/>
      <c r="AD12" s="80"/>
      <c r="AE12" s="83"/>
      <c r="AF12" s="83"/>
      <c r="AG12" s="80"/>
      <c r="AH12" s="71"/>
      <c r="AS12" s="37"/>
      <c r="AT12" s="37"/>
      <c r="AZ12" s="32"/>
      <c r="BJ12" s="37"/>
      <c r="BK12" s="37"/>
      <c r="BL12" s="32"/>
    </row>
    <row r="13" spans="1:65" ht="19.5" customHeight="1" thickBot="1" x14ac:dyDescent="0.35">
      <c r="A13" s="64"/>
      <c r="B13" s="67"/>
      <c r="C13" s="68"/>
      <c r="D13" s="5" t="s">
        <v>17</v>
      </c>
      <c r="E13" s="1"/>
      <c r="F13" s="6" t="str">
        <f>IF(E13&gt;=90,"م",IF(E13&gt;=80,"ج ج",IF(E13&gt;=70,"ج",IF(E13&gt;=60,"ط",IF(E13&gt;=50,"ل",IF(E13&lt;&gt;"","ر",""))))))</f>
        <v/>
      </c>
      <c r="G13" s="1"/>
      <c r="H13" s="6" t="str">
        <f>IF(G13&gt;=90,"م",IF(G13&gt;=80,"ج ج",IF(G13&gt;=70,"ج",IF(G13&gt;=60,"ط",IF(G13&gt;=50,"ل",IF(G13&lt;&gt;"","ر",""))))))</f>
        <v/>
      </c>
      <c r="I13" s="1"/>
      <c r="J13" s="6" t="str">
        <f>IF(I13&gt;=90,"م",IF(I13&gt;=80,"ج ج",IF(I13&gt;=70,"ج",IF(I13&gt;=60,"ط",IF(I13&gt;=50,"ل",IF(I13&lt;&gt;"","ر",""))))))</f>
        <v/>
      </c>
      <c r="K13" s="1"/>
      <c r="L13" s="6" t="str">
        <f>IF(K13&gt;=90,"م",IF(K13&gt;=80,"ج ج",IF(K13&gt;=70,"ج",IF(K13&gt;=60,"ط",IF(K13&gt;=50,"ل",IF(K13&lt;&gt;"","ر",""))))))</f>
        <v/>
      </c>
      <c r="M13" s="1"/>
      <c r="N13" s="6" t="str">
        <f>IF(M13&gt;=90,"م",IF(M13&gt;=80,"ج ج",IF(M13&gt;=70,"ج",IF(M13&gt;=60,"ط",IF(M13&gt;=50,"ل",IF(M13&lt;&gt;"","ر",""))))))</f>
        <v/>
      </c>
      <c r="O13" s="1"/>
      <c r="P13" s="6" t="str">
        <f>IF(O13&gt;=90,"م",IF(O13&gt;=80,"ج ج",IF(O13&gt;=70,"ج",IF(O13&gt;=60,"ط",IF(O13&gt;=50,"ل",IF(O13&lt;&gt;"","ر",""))))))</f>
        <v/>
      </c>
      <c r="Q13" s="1"/>
      <c r="R13" s="6" t="str">
        <f>IF(Q13&gt;=90,"م",IF(Q13&gt;=80,"ج ج",IF(Q13&gt;=70,"ج",IF(Q13&gt;=60,"ط",IF(Q13&gt;=50,"ل",IF(Q13&lt;&gt;"","ر",""))))))</f>
        <v/>
      </c>
      <c r="S13" s="1"/>
      <c r="T13" s="23" t="str">
        <f>IF(S13&gt;=90,"م",IF(S13&gt;=80,"ج ج",IF(S13&gt;=70,"ج",IF(S13&gt;=60,"ط",IF(S13&gt;=50,"ل",IF(S13&lt;&gt;"","ر",""))))))</f>
        <v/>
      </c>
      <c r="U13" s="13"/>
      <c r="V13" s="14"/>
      <c r="W13" s="13"/>
      <c r="X13" s="14"/>
      <c r="Y13" s="69" t="str">
        <f t="shared" ref="Y13" si="21">IF(AND(Z13&lt;&gt;"",Z13&gt;=50),"ناجح",IF(OR(E15&lt;&gt;"",G15&lt;&gt;"",I15&lt;&gt;"",K15&lt;&gt;"",M15&lt;&gt;"",O15&lt;&gt;"",Q15&lt;&gt;""),"راسب",""))</f>
        <v/>
      </c>
      <c r="Z13" s="69" t="str">
        <f t="shared" si="14"/>
        <v/>
      </c>
      <c r="AA13" s="69" t="str">
        <f t="shared" ref="AA13" si="22">IF(AND(Z13&lt;&gt;"",Z13&gt;=90),"م",IF(AND(Z13&lt;&gt;"",Z13&gt;=80),"ج ج",IF(AND(Z13&lt;&gt;"",Z13&gt;=70),"ج",IF(AND(Z13&lt;&gt;"",Z13&gt;=60),"ط",IF(AND(Z13&lt;&gt;"",Z13&gt;=50),"ل",IF(AND(Z13&lt;&gt;"",Z13&lt;=50),"ر",""))))))</f>
        <v/>
      </c>
      <c r="AB13" s="72"/>
      <c r="AC13" s="75"/>
      <c r="AD13" s="78" t="str">
        <f t="shared" ref="AD13" si="23">IF(AND(E15&lt;&gt;"",E15&gt;=50,G15&lt;&gt;"",G15&gt;=50,I15&lt;&gt;"",I15&gt;=50,K15&lt;&gt;"",K15&gt;=50,M15&lt;&gt;"",M15&gt;=50,O15&lt;&gt;"",O15&gt;=50,Q15&lt;&gt;"",Q15&gt;=50,S15&lt;&gt;"",S15&gt;=50),((E15*3.5)+(G15*2.5)+(I15*3.5)+(K15*2)+(M15*3.5)+(O15*3.5)+(Q15*2)+(S15*1.5)),"")</f>
        <v/>
      </c>
      <c r="AE13" s="81"/>
      <c r="AF13" s="81"/>
      <c r="AG13" s="78" t="str">
        <f>IF(AND(AD13&lt;&gt;"",AE13&lt;&gt;"",AF13&lt;&gt;""),(AD13+AE13)/AF13,"")</f>
        <v/>
      </c>
      <c r="AH13" s="69" t="str">
        <f>IF(AND(AG13&lt;&gt;"",AG13&gt;=90),"م",IF(AND(AG13&lt;&gt;"",AG13&gt;=80),"ج ج",IF(AND(AG13&lt;&gt;"",AG13&gt;=70),"ج",IF(AND(AG13&lt;&gt;"",AG13&gt;=60),"ط",IF(AND(AG13&lt;&gt;"",AG13&gt;=50),"ل",IF(AND(AG13&lt;&gt;"",AG13&lt;=50),"ر",""))))))</f>
        <v/>
      </c>
      <c r="AS13" s="37"/>
      <c r="AT13" s="37"/>
      <c r="AU13" s="37"/>
      <c r="AV13" s="37"/>
      <c r="AW13" s="37"/>
      <c r="AX13" s="37"/>
      <c r="AY13" s="37"/>
      <c r="AZ13" s="37"/>
      <c r="BA13" s="37"/>
      <c r="BB13" s="37"/>
      <c r="BC13" s="37"/>
      <c r="BD13" s="37"/>
      <c r="BE13" s="37"/>
      <c r="BF13" s="37"/>
      <c r="BG13" s="37"/>
      <c r="BH13" s="37"/>
      <c r="BI13" s="37"/>
      <c r="BJ13" s="37"/>
      <c r="BK13" s="37"/>
      <c r="BL13" s="32"/>
    </row>
    <row r="14" spans="1:65" ht="19.5" customHeight="1" thickBot="1" x14ac:dyDescent="0.35">
      <c r="A14" s="65"/>
      <c r="B14" s="67"/>
      <c r="C14" s="68"/>
      <c r="D14" s="7" t="s">
        <v>5</v>
      </c>
      <c r="E14" s="12"/>
      <c r="F14" s="8" t="str">
        <f>IF(E14&gt;=90,"م",IF(E14&gt;=80,"ج ج",IF(E14&gt;=70,"ج",IF(E14&gt;=60,"ط",IF(E14&gt;=50,"ل",IF(E14&lt;&gt;"","ر",""))))))</f>
        <v/>
      </c>
      <c r="G14" s="12"/>
      <c r="H14" s="8" t="str">
        <f>IF(G14&gt;=90,"م",IF(G14&gt;=80,"ج ج",IF(G14&gt;=70,"ج",IF(G14&gt;=60,"ط",IF(G14&gt;=50,"ل",IF(G14&lt;&gt;"","ر",""))))))</f>
        <v/>
      </c>
      <c r="I14" s="12"/>
      <c r="J14" s="8" t="str">
        <f>IF(I14&gt;=90,"م",IF(I14&gt;=80,"ج ج",IF(I14&gt;=70,"ج",IF(I14&gt;=60,"ط",IF(I14&gt;=50,"ل",IF(I14&lt;&gt;"","ر",""))))))</f>
        <v/>
      </c>
      <c r="K14" s="12"/>
      <c r="L14" s="8" t="str">
        <f>IF(K14&gt;=90,"م",IF(K14&gt;=80,"ج ج",IF(K14&gt;=70,"ج",IF(K14&gt;=60,"ط",IF(K14&gt;=50,"ل",IF(K14&lt;&gt;"","ر",""))))))</f>
        <v/>
      </c>
      <c r="M14" s="12"/>
      <c r="N14" s="8" t="str">
        <f>IF(M14&gt;=90,"م",IF(M14&gt;=80,"ج ج",IF(M14&gt;=70,"ج",IF(M14&gt;=60,"ط",IF(M14&gt;=50,"ل",IF(M14&lt;&gt;"","ر",""))))))</f>
        <v/>
      </c>
      <c r="O14" s="12"/>
      <c r="P14" s="8" t="str">
        <f>IF(O14&gt;=90,"م",IF(O14&gt;=80,"ج ج",IF(O14&gt;=70,"ج",IF(O14&gt;=60,"ط",IF(O14&gt;=50,"ل",IF(O14&lt;&gt;"","ر",""))))))</f>
        <v/>
      </c>
      <c r="Q14" s="12"/>
      <c r="R14" s="8" t="str">
        <f>IF(Q14&gt;=90,"م",IF(Q14&gt;=80,"ج ج",IF(Q14&gt;=70,"ج",IF(Q14&gt;=60,"ط",IF(Q14&gt;=50,"ل",IF(Q14&lt;&gt;"","ر",""))))))</f>
        <v/>
      </c>
      <c r="S14" s="12"/>
      <c r="T14" s="24" t="str">
        <f>IF(S14&gt;=90,"م",IF(S14&gt;=80,"ج ج",IF(S14&gt;=70,"ج",IF(S14&gt;=60,"ط",IF(S14&gt;=50,"ل",IF(S14&lt;&gt;"","ر",""))))))</f>
        <v/>
      </c>
      <c r="U14" s="15"/>
      <c r="V14" s="16"/>
      <c r="W14" s="15"/>
      <c r="X14" s="16"/>
      <c r="Y14" s="70"/>
      <c r="Z14" s="70"/>
      <c r="AA14" s="70" t="str">
        <f t="shared" ref="AA14:AA15" si="24">IF(Z14&gt;=90,"م",IF(Z14&gt;=80,"ج ج",IF(Z14&gt;=70,"ج",IF(Z14&gt;=60,"ط",IF(Z14&gt;=50,"ل",IF(Z14=0,"","ر"))))))</f>
        <v/>
      </c>
      <c r="AB14" s="73"/>
      <c r="AC14" s="76"/>
      <c r="AD14" s="79"/>
      <c r="AE14" s="82"/>
      <c r="AF14" s="82"/>
      <c r="AG14" s="79"/>
      <c r="AH14" s="70"/>
      <c r="AT14" s="37"/>
      <c r="AU14" s="37"/>
      <c r="AV14" s="37"/>
      <c r="AW14" s="37"/>
      <c r="AX14" s="37"/>
      <c r="AY14" s="37"/>
      <c r="AZ14" s="37"/>
      <c r="BA14" s="37"/>
      <c r="BB14" s="37"/>
      <c r="BC14" s="37"/>
      <c r="BD14" s="37"/>
      <c r="BE14" s="37"/>
      <c r="BF14" s="37"/>
      <c r="BG14" s="37"/>
      <c r="BH14" s="37"/>
      <c r="BI14" s="37"/>
      <c r="BJ14" s="37"/>
      <c r="BK14" s="37"/>
      <c r="BL14" s="32"/>
    </row>
    <row r="15" spans="1:65" ht="19.5" thickBot="1" x14ac:dyDescent="0.35">
      <c r="A15" s="66"/>
      <c r="B15" s="67"/>
      <c r="C15" s="68"/>
      <c r="D15" s="9"/>
      <c r="E15" s="2" t="str">
        <f>IF(E13&gt;=50,E13,IF(E14&gt;=60,E14-10,IF(E14&gt;=50,50,IF(AND(E13&lt;50,E14&lt;50,E14&lt;&gt;""),E14,IF(E13&lt;&gt;"",E13,"")))))</f>
        <v/>
      </c>
      <c r="F15" s="10" t="str">
        <f>IF(LEN(E15)&gt;0,IF(E15&gt;=90,"م",IF(E15&gt;=80,"ج ج",IF(E15&gt;=70,"ج",IF(E15&gt;=60,"ط",IF(E15&gt;=50,"ل",IF(AND(E15&lt;&gt;"",E15&lt;50),"ر","")))))),"")</f>
        <v/>
      </c>
      <c r="G15" s="2" t="str">
        <f>IF(G13&gt;=50,G13,IF(G14&gt;=60,G14-10,IF(G14&gt;=50,50,IF(AND(G13&lt;50,G14&lt;50,G14&lt;&gt;""),G14,IF(G13&lt;&gt;"",G13,"")))))</f>
        <v/>
      </c>
      <c r="H15" s="10" t="str">
        <f>IF(LEN(G15)&gt;0,IF(G15&gt;=90,"م",IF(G15&gt;=80,"ج ج",IF(G15&gt;=70,"ج",IF(G15&gt;=60,"ط",IF(G15&gt;=50,"ل",IF(AND(G15&lt;&gt;"",G15&lt;50),"ر","")))))),"")</f>
        <v/>
      </c>
      <c r="I15" s="2" t="str">
        <f>IF(I13&gt;=50,I13,IF(I14&gt;=60,I14-10,IF(I14&gt;=50,50,IF(AND(I13&lt;50,I14&lt;50,I14&lt;&gt;""),I14,IF(I13&lt;&gt;"",I13,"")))))</f>
        <v/>
      </c>
      <c r="J15" s="10" t="str">
        <f>IF(LEN(I15)&gt;0,IF(I15&gt;=90,"م",IF(I15&gt;=80,"ج ج",IF(I15&gt;=70,"ج",IF(I15&gt;=60,"ط",IF(I15&gt;=50,"ل",IF(AND(I15&lt;&gt;"",I15&lt;50),"ر","")))))),"")</f>
        <v/>
      </c>
      <c r="K15" s="2" t="str">
        <f>IF(K13&gt;=50,K13,IF(K14&gt;=60,K14-10,IF(K14&gt;=50,50,IF(AND(K13&lt;50,K14&lt;50,K14&lt;&gt;""),K14,IF(K13&lt;&gt;"",K13,"")))))</f>
        <v/>
      </c>
      <c r="L15" s="10" t="str">
        <f>IF(LEN(K15)&gt;0,IF(K15&gt;=90,"م",IF(K15&gt;=80,"ج ج",IF(K15&gt;=70,"ج",IF(K15&gt;=60,"ط",IF(K15&gt;=50,"ل",IF(AND(K15&lt;&gt;"",K15&lt;50),"ر","")))))),"")</f>
        <v/>
      </c>
      <c r="M15" s="2" t="str">
        <f>IF(M13&gt;=50,M13,IF(M14&gt;=60,M14-10,IF(M14&gt;=50,50,IF(AND(M13&lt;50,M14&lt;50,M14&lt;&gt;""),M14,IF(M13&lt;&gt;"",M13,"")))))</f>
        <v/>
      </c>
      <c r="N15" s="10" t="str">
        <f>IF(LEN(M15)&gt;0,IF(M15&gt;=90,"م",IF(M15&gt;=80,"ج ج",IF(M15&gt;=70,"ج",IF(M15&gt;=60,"ط",IF(M15&gt;=50,"ل",IF(AND(M15&lt;&gt;"",M15&lt;50),"ر","")))))),"")</f>
        <v/>
      </c>
      <c r="O15" s="2" t="str">
        <f>IF(O13&gt;=50,O13,IF(O14&gt;=60,O14-10,IF(O14&gt;=50,50,IF(AND(O13&lt;50,O14&lt;50,O14&lt;&gt;""),O14,IF(O13&lt;&gt;"",O13,"")))))</f>
        <v/>
      </c>
      <c r="P15" s="10" t="str">
        <f>IF(LEN(O15)&gt;0,IF(O15&gt;=90,"م",IF(O15&gt;=80,"ج ج",IF(O15&gt;=70,"ج",IF(O15&gt;=60,"ط",IF(O15&gt;=50,"ل",IF(AND(O15&lt;&gt;"",O15&lt;50),"ر","")))))),"")</f>
        <v/>
      </c>
      <c r="Q15" s="2" t="str">
        <f>IF(Q13&gt;=50,Q13,IF(Q14&gt;=60,Q14-10,IF(Q14&gt;=50,50,IF(AND(Q13&lt;50,Q14&lt;50,Q14&lt;&gt;""),Q14,IF(Q13&lt;&gt;"",Q13,"")))))</f>
        <v/>
      </c>
      <c r="R15" s="10" t="str">
        <f>IF(LEN(Q15)&gt;0,IF(Q15&gt;=90,"م",IF(Q15&gt;=80,"ج ج",IF(Q15&gt;=70,"ج",IF(Q15&gt;=60,"ط",IF(Q15&gt;=50,"ل",IF(AND(Q15&lt;&gt;"",Q15&lt;50),"ر","")))))),"")</f>
        <v/>
      </c>
      <c r="S15" s="25" t="str">
        <f>IF(S13&gt;=50,S13,IF(S14&gt;=60,S14-10,IF(S14&gt;=50,50,IF(AND(S13&lt;50,S14&lt;50,S14&lt;&gt;""),S14,IF(S13&lt;&gt;"",S13,"")))))</f>
        <v/>
      </c>
      <c r="T15" s="26" t="str">
        <f>IF(LEN(S15)&gt;0,IF(S15&gt;=90,"م",IF(S15&gt;=80,"ج ج",IF(S15&gt;=70,"ج",IF(S15&gt;=60,"ط",IF(S15&gt;=50,"ل",IF(AND(S15&lt;&gt;"",S15&lt;50),"ر","")))))),"")</f>
        <v/>
      </c>
      <c r="U15" s="17"/>
      <c r="V15" s="18"/>
      <c r="W15" s="17"/>
      <c r="X15" s="18"/>
      <c r="Y15" s="71"/>
      <c r="Z15" s="71"/>
      <c r="AA15" s="71" t="str">
        <f t="shared" si="24"/>
        <v/>
      </c>
      <c r="AB15" s="74"/>
      <c r="AC15" s="77"/>
      <c r="AD15" s="80"/>
      <c r="AE15" s="83"/>
      <c r="AF15" s="83"/>
      <c r="AG15" s="80"/>
      <c r="AH15" s="71"/>
      <c r="AT15" s="37"/>
      <c r="AU15" s="37"/>
      <c r="AV15" s="37"/>
      <c r="AW15" s="37"/>
      <c r="AX15" s="37"/>
      <c r="AY15" s="37"/>
      <c r="AZ15" s="37"/>
      <c r="BA15" s="37"/>
      <c r="BB15" s="37"/>
      <c r="BC15" s="37"/>
      <c r="BD15" s="37"/>
      <c r="BE15" s="37"/>
      <c r="BF15" s="37"/>
      <c r="BG15" s="37"/>
      <c r="BH15" s="37"/>
      <c r="BI15" s="37"/>
      <c r="BJ15" s="37"/>
      <c r="BK15" s="37"/>
      <c r="BL15" s="32"/>
    </row>
    <row r="16" spans="1:65" ht="19.5" customHeight="1" thickBot="1" x14ac:dyDescent="0.35">
      <c r="A16" s="64"/>
      <c r="B16" s="67"/>
      <c r="C16" s="68"/>
      <c r="D16" s="5" t="s">
        <v>17</v>
      </c>
      <c r="E16" s="1"/>
      <c r="F16" s="6" t="str">
        <f>IF(E16&gt;=90,"م",IF(E16&gt;=80,"ج ج",IF(E16&gt;=70,"ج",IF(E16&gt;=60,"ط",IF(E16&gt;=50,"ل",IF(E16&lt;&gt;"","ر",""))))))</f>
        <v/>
      </c>
      <c r="G16" s="1"/>
      <c r="H16" s="6" t="str">
        <f>IF(G16&gt;=90,"م",IF(G16&gt;=80,"ج ج",IF(G16&gt;=70,"ج",IF(G16&gt;=60,"ط",IF(G16&gt;=50,"ل",IF(G16&lt;&gt;"","ر",""))))))</f>
        <v/>
      </c>
      <c r="I16" s="1"/>
      <c r="J16" s="6" t="str">
        <f>IF(I16&gt;=90,"م",IF(I16&gt;=80,"ج ج",IF(I16&gt;=70,"ج",IF(I16&gt;=60,"ط",IF(I16&gt;=50,"ل",IF(I16&lt;&gt;"","ر",""))))))</f>
        <v/>
      </c>
      <c r="K16" s="1"/>
      <c r="L16" s="6" t="str">
        <f>IF(K16&gt;=90,"م",IF(K16&gt;=80,"ج ج",IF(K16&gt;=70,"ج",IF(K16&gt;=60,"ط",IF(K16&gt;=50,"ل",IF(K16&lt;&gt;"","ر",""))))))</f>
        <v/>
      </c>
      <c r="M16" s="1"/>
      <c r="N16" s="6" t="str">
        <f>IF(M16&gt;=90,"م",IF(M16&gt;=80,"ج ج",IF(M16&gt;=70,"ج",IF(M16&gt;=60,"ط",IF(M16&gt;=50,"ل",IF(M16&lt;&gt;"","ر",""))))))</f>
        <v/>
      </c>
      <c r="O16" s="1"/>
      <c r="P16" s="6" t="str">
        <f>IF(O16&gt;=90,"م",IF(O16&gt;=80,"ج ج",IF(O16&gt;=70,"ج",IF(O16&gt;=60,"ط",IF(O16&gt;=50,"ل",IF(O16&lt;&gt;"","ر",""))))))</f>
        <v/>
      </c>
      <c r="Q16" s="1"/>
      <c r="R16" s="6" t="str">
        <f>IF(Q16&gt;=90,"م",IF(Q16&gt;=80,"ج ج",IF(Q16&gt;=70,"ج",IF(Q16&gt;=60,"ط",IF(Q16&gt;=50,"ل",IF(Q16&lt;&gt;"","ر",""))))))</f>
        <v/>
      </c>
      <c r="S16" s="1"/>
      <c r="T16" s="23" t="str">
        <f>IF(S16&gt;=90,"م",IF(S16&gt;=80,"ج ج",IF(S16&gt;=70,"ج",IF(S16&gt;=60,"ط",IF(S16&gt;=50,"ل",IF(S16&lt;&gt;"","ر",""))))))</f>
        <v/>
      </c>
      <c r="U16" s="13"/>
      <c r="V16" s="14"/>
      <c r="W16" s="13"/>
      <c r="X16" s="14"/>
      <c r="Y16" s="69" t="str">
        <f>IF(AND(Z16&lt;&gt;"",Z16&gt;=50),"ناجح",IF(OR(E18&lt;&gt;"",G18&lt;&gt;"",I18&lt;&gt;"",K18&lt;&gt;"",M18&lt;&gt;"",O18&lt;&gt;"",Q18&lt;&gt;""),"راسب",""))</f>
        <v/>
      </c>
      <c r="Z16" s="69" t="str">
        <f t="shared" ref="Z16" si="25">IF(AND(E18&lt;&gt;"",E18&gt;=50,G18&lt;&gt;"",G18&gt;=50,I18&lt;&gt;"",I18&gt;=50,K18&lt;&gt;"",K18&gt;=50,M18&lt;&gt;"",M18&gt;=50,O18&lt;&gt;"",O18&gt;=50,Q18&lt;&gt;"",Q18&gt;=50,S18&lt;&gt;"",S18&gt;=50),((E18*$E$4)+(G18*$G$4)+(I18*$I$4)+(K18*$K$4)+(M18*$M$4)+(O18*$O$4)+(Q18*$Q$4)+(S18*$S$4)+(U18*$U$4)+(W18*$W$4))/(SUM($E$4:$X$4)),"")</f>
        <v/>
      </c>
      <c r="AA16" s="69" t="str">
        <f>IF(AND(Z16&lt;&gt;"",Z16&gt;=90),"م",IF(AND(Z16&lt;&gt;"",Z16&gt;=80),"ج ج",IF(AND(Z16&lt;&gt;"",Z16&gt;=70),"ج",IF(AND(Z16&lt;&gt;"",Z16&gt;=60),"ط",IF(AND(Z16&lt;&gt;"",Z16&gt;=50),"ل",IF(AND(Z16&lt;&gt;"",Z16&lt;=50),"ر",""))))))</f>
        <v/>
      </c>
      <c r="AB16" s="72"/>
      <c r="AC16" s="75"/>
      <c r="AD16" s="78" t="str">
        <f t="shared" ref="AD16" si="26">IF(AND(E18&lt;&gt;"",E18&gt;=50,G18&lt;&gt;"",G18&gt;=50,I18&lt;&gt;"",I18&gt;=50,K18&lt;&gt;"",K18&gt;=50,M18&lt;&gt;"",M18&gt;=50,O18&lt;&gt;"",O18&gt;=50,Q18&lt;&gt;"",Q18&gt;=50,S18&lt;&gt;"",S18&gt;=50),((E18*3.5)+(G18*2.5)+(I18*3.5)+(K18*2)+(M18*3.5)+(O18*3.5)+(Q18*2)+(S18*1.5)),"")</f>
        <v/>
      </c>
      <c r="AE16" s="81"/>
      <c r="AF16" s="81"/>
      <c r="AG16" s="78" t="str">
        <f>IF(AND(AD16&lt;&gt;"",AE16&lt;&gt;"",AF16&lt;&gt;""),(AD16+AE16)/AF16,"")</f>
        <v/>
      </c>
      <c r="AH16" s="69" t="str">
        <f>IF(AND(AG16&lt;&gt;"",AG16&gt;=90),"م",IF(AND(AG16&lt;&gt;"",AG16&gt;=80),"ج ج",IF(AND(AG16&lt;&gt;"",AG16&gt;=70),"ج",IF(AND(AG16&lt;&gt;"",AG16&gt;=60),"ط",IF(AND(AG16&lt;&gt;"",AG16&gt;=50),"ل",IF(AND(AG16&lt;&gt;"",AG16&lt;=50),"ر",""))))))</f>
        <v/>
      </c>
      <c r="AT16" s="38"/>
      <c r="AU16" s="38"/>
      <c r="AV16" s="38"/>
      <c r="AW16" s="38"/>
      <c r="AX16" s="38"/>
      <c r="AY16" s="38"/>
      <c r="AZ16" s="38"/>
      <c r="BA16" s="38"/>
      <c r="BB16" s="38"/>
      <c r="BC16" s="38"/>
      <c r="BD16" s="38"/>
      <c r="BE16" s="38"/>
      <c r="BF16" s="38"/>
      <c r="BG16" s="38"/>
      <c r="BH16" s="38"/>
      <c r="BI16" s="38"/>
      <c r="BJ16" s="38"/>
      <c r="BK16" s="38"/>
    </row>
    <row r="17" spans="1:66" ht="19.5" thickBot="1" x14ac:dyDescent="0.35">
      <c r="A17" s="65"/>
      <c r="B17" s="67"/>
      <c r="C17" s="68"/>
      <c r="D17" s="7" t="s">
        <v>5</v>
      </c>
      <c r="E17" s="12"/>
      <c r="F17" s="8" t="str">
        <f>IF(E17&gt;=90,"م",IF(E17&gt;=80,"ج ج",IF(E17&gt;=70,"ج",IF(E17&gt;=60,"ط",IF(E17&gt;=50,"ل",IF(E17&lt;&gt;"","ر",""))))))</f>
        <v/>
      </c>
      <c r="G17" s="12"/>
      <c r="H17" s="8" t="str">
        <f>IF(G17&gt;=90,"م",IF(G17&gt;=80,"ج ج",IF(G17&gt;=70,"ج",IF(G17&gt;=60,"ط",IF(G17&gt;=50,"ل",IF(G17&lt;&gt;"","ر",""))))))</f>
        <v/>
      </c>
      <c r="I17" s="12"/>
      <c r="J17" s="8" t="str">
        <f>IF(I17&gt;=90,"م",IF(I17&gt;=80,"ج ج",IF(I17&gt;=70,"ج",IF(I17&gt;=60,"ط",IF(I17&gt;=50,"ل",IF(I17&lt;&gt;"","ر",""))))))</f>
        <v/>
      </c>
      <c r="K17" s="12"/>
      <c r="L17" s="8" t="str">
        <f>IF(K17&gt;=90,"م",IF(K17&gt;=80,"ج ج",IF(K17&gt;=70,"ج",IF(K17&gt;=60,"ط",IF(K17&gt;=50,"ل",IF(K17&lt;&gt;"","ر",""))))))</f>
        <v/>
      </c>
      <c r="M17" s="12"/>
      <c r="N17" s="8" t="str">
        <f>IF(M17&gt;=90,"م",IF(M17&gt;=80,"ج ج",IF(M17&gt;=70,"ج",IF(M17&gt;=60,"ط",IF(M17&gt;=50,"ل",IF(M17&lt;&gt;"","ر",""))))))</f>
        <v/>
      </c>
      <c r="O17" s="12"/>
      <c r="P17" s="8" t="str">
        <f>IF(O17&gt;=90,"م",IF(O17&gt;=80,"ج ج",IF(O17&gt;=70,"ج",IF(O17&gt;=60,"ط",IF(O17&gt;=50,"ل",IF(O17&lt;&gt;"","ر",""))))))</f>
        <v/>
      </c>
      <c r="Q17" s="12"/>
      <c r="R17" s="8" t="str">
        <f>IF(Q17&gt;=90,"م",IF(Q17&gt;=80,"ج ج",IF(Q17&gt;=70,"ج",IF(Q17&gt;=60,"ط",IF(Q17&gt;=50,"ل",IF(Q17&lt;&gt;"","ر",""))))))</f>
        <v/>
      </c>
      <c r="S17" s="12"/>
      <c r="T17" s="24" t="str">
        <f>IF(S17&gt;=90,"م",IF(S17&gt;=80,"ج ج",IF(S17&gt;=70,"ج",IF(S17&gt;=60,"ط",IF(S17&gt;=50,"ل",IF(S17&lt;&gt;"","ر",""))))))</f>
        <v/>
      </c>
      <c r="U17" s="15"/>
      <c r="V17" s="16"/>
      <c r="W17" s="15"/>
      <c r="X17" s="16"/>
      <c r="Y17" s="70"/>
      <c r="Z17" s="70"/>
      <c r="AA17" s="70" t="str">
        <f>IF(Z17&gt;=90,"م",IF(Z17&gt;=80,"ج ج",IF(Z17&gt;=70,"ج",IF(Z17&gt;=60,"ط",IF(Z17&gt;=50,"ل",IF(Z17=0,"","ر"))))))</f>
        <v/>
      </c>
      <c r="AB17" s="73"/>
      <c r="AC17" s="76"/>
      <c r="AD17" s="79"/>
      <c r="AE17" s="82"/>
      <c r="AF17" s="82"/>
      <c r="AG17" s="79"/>
      <c r="AH17" s="70"/>
    </row>
    <row r="18" spans="1:66" ht="19.5" customHeight="1" thickBot="1" x14ac:dyDescent="0.35">
      <c r="A18" s="66"/>
      <c r="B18" s="67"/>
      <c r="C18" s="68"/>
      <c r="D18" s="9"/>
      <c r="E18" s="2" t="str">
        <f>IF(E16&gt;=50,E16,IF(E17&gt;=60,E17-10,IF(E17&gt;=50,50,IF(AND(E16&lt;50,E17&lt;50,E17&lt;&gt;""),E17,IF(E16&lt;&gt;"",E16,"")))))</f>
        <v/>
      </c>
      <c r="F18" s="10" t="str">
        <f>IF(LEN(E18)&gt;0,IF(E18&gt;=90,"م",IF(E18&gt;=80,"ج ج",IF(E18&gt;=70,"ج",IF(E18&gt;=60,"ط",IF(E18&gt;=50,"ل",IF(AND(E18&lt;&gt;"",E18&lt;50),"ر","")))))),"")</f>
        <v/>
      </c>
      <c r="G18" s="2" t="str">
        <f>IF(G16&gt;=50,G16,IF(G17&gt;=60,G17-10,IF(G17&gt;=50,50,IF(AND(G16&lt;50,G17&lt;50,G17&lt;&gt;""),G17,IF(G16&lt;&gt;"",G16,"")))))</f>
        <v/>
      </c>
      <c r="H18" s="10" t="str">
        <f>IF(LEN(G18)&gt;0,IF(G18&gt;=90,"م",IF(G18&gt;=80,"ج ج",IF(G18&gt;=70,"ج",IF(G18&gt;=60,"ط",IF(G18&gt;=50,"ل",IF(AND(G18&lt;&gt;"",G18&lt;50),"ر","")))))),"")</f>
        <v/>
      </c>
      <c r="I18" s="2" t="str">
        <f>IF(I16&gt;=50,I16,IF(I17&gt;=60,I17-10,IF(I17&gt;=50,50,IF(AND(I16&lt;50,I17&lt;50,I17&lt;&gt;""),I17,IF(I16&lt;&gt;"",I16,"")))))</f>
        <v/>
      </c>
      <c r="J18" s="10" t="str">
        <f>IF(LEN(I18)&gt;0,IF(I18&gt;=90,"م",IF(I18&gt;=80,"ج ج",IF(I18&gt;=70,"ج",IF(I18&gt;=60,"ط",IF(I18&gt;=50,"ل",IF(AND(I18&lt;&gt;"",I18&lt;50),"ر","")))))),"")</f>
        <v/>
      </c>
      <c r="K18" s="2" t="str">
        <f>IF(K16&gt;=50,K16,IF(K17&gt;=60,K17-10,IF(K17&gt;=50,50,IF(AND(K16&lt;50,K17&lt;50,K17&lt;&gt;""),K17,IF(K16&lt;&gt;"",K16,"")))))</f>
        <v/>
      </c>
      <c r="L18" s="10" t="str">
        <f>IF(LEN(K18)&gt;0,IF(K18&gt;=90,"م",IF(K18&gt;=80,"ج ج",IF(K18&gt;=70,"ج",IF(K18&gt;=60,"ط",IF(K18&gt;=50,"ل",IF(AND(K18&lt;&gt;"",K18&lt;50),"ر","")))))),"")</f>
        <v/>
      </c>
      <c r="M18" s="2" t="str">
        <f>IF(M16&gt;=50,M16,IF(M17&gt;=60,M17-10,IF(M17&gt;=50,50,IF(AND(M16&lt;50,M17&lt;50,M17&lt;&gt;""),M17,IF(M16&lt;&gt;"",M16,"")))))</f>
        <v/>
      </c>
      <c r="N18" s="10" t="str">
        <f>IF(LEN(M18)&gt;0,IF(M18&gt;=90,"م",IF(M18&gt;=80,"ج ج",IF(M18&gt;=70,"ج",IF(M18&gt;=60,"ط",IF(M18&gt;=50,"ل",IF(AND(M18&lt;&gt;"",M18&lt;50),"ر","")))))),"")</f>
        <v/>
      </c>
      <c r="O18" s="2" t="str">
        <f>IF(O16&gt;=50,O16,IF(O17&gt;=60,O17-10,IF(O17&gt;=50,50,IF(AND(O16&lt;50,O17&lt;50,O17&lt;&gt;""),O17,IF(O16&lt;&gt;"",O16,"")))))</f>
        <v/>
      </c>
      <c r="P18" s="10" t="str">
        <f>IF(LEN(O18)&gt;0,IF(O18&gt;=90,"م",IF(O18&gt;=80,"ج ج",IF(O18&gt;=70,"ج",IF(O18&gt;=60,"ط",IF(O18&gt;=50,"ل",IF(AND(O18&lt;&gt;"",O18&lt;50),"ر","")))))),"")</f>
        <v/>
      </c>
      <c r="Q18" s="2" t="str">
        <f>IF(Q16&gt;=50,Q16,IF(Q17&gt;=60,Q17-10,IF(Q17&gt;=50,50,IF(AND(Q16&lt;50,Q17&lt;50,Q17&lt;&gt;""),Q17,IF(Q16&lt;&gt;"",Q16,"")))))</f>
        <v/>
      </c>
      <c r="R18" s="10" t="str">
        <f>IF(LEN(Q18)&gt;0,IF(Q18&gt;=90,"م",IF(Q18&gt;=80,"ج ج",IF(Q18&gt;=70,"ج",IF(Q18&gt;=60,"ط",IF(Q18&gt;=50,"ل",IF(AND(Q18&lt;&gt;"",Q18&lt;50),"ر","")))))),"")</f>
        <v/>
      </c>
      <c r="S18" s="25" t="str">
        <f>IF(S16&gt;=50,S16,IF(S17&gt;=60,S17-10,IF(S17&gt;=50,50,IF(AND(S16&lt;50,S17&lt;50,S17&lt;&gt;""),S17,IF(S16&lt;&gt;"",S16,"")))))</f>
        <v/>
      </c>
      <c r="T18" s="26" t="str">
        <f>IF(LEN(S18)&gt;0,IF(S18&gt;=90,"م",IF(S18&gt;=80,"ج ج",IF(S18&gt;=70,"ج",IF(S18&gt;=60,"ط",IF(S18&gt;=50,"ل",IF(AND(S18&lt;&gt;"",S18&lt;50),"ر","")))))),"")</f>
        <v/>
      </c>
      <c r="U18" s="17"/>
      <c r="V18" s="18"/>
      <c r="W18" s="17"/>
      <c r="X18" s="18"/>
      <c r="Y18" s="71"/>
      <c r="Z18" s="71"/>
      <c r="AA18" s="71" t="str">
        <f>IF(Z18&gt;=90,"م",IF(Z18&gt;=80,"ج ج",IF(Z18&gt;=70,"ج",IF(Z18&gt;=60,"ط",IF(Z18&gt;=50,"ل",IF(Z18=0,"","ر"))))))</f>
        <v/>
      </c>
      <c r="AB18" s="74"/>
      <c r="AC18" s="77"/>
      <c r="AD18" s="80"/>
      <c r="AE18" s="83"/>
      <c r="AF18" s="83"/>
      <c r="AG18" s="80"/>
      <c r="AH18" s="71"/>
    </row>
    <row r="19" spans="1:66" ht="19.5" customHeight="1" thickBot="1" x14ac:dyDescent="0.35">
      <c r="A19" s="64"/>
      <c r="B19" s="67"/>
      <c r="C19" s="68"/>
      <c r="D19" s="5" t="s">
        <v>17</v>
      </c>
      <c r="E19" s="1"/>
      <c r="F19" s="6" t="str">
        <f>IF(E19&gt;=90,"م",IF(E19&gt;=80,"ج ج",IF(E19&gt;=70,"ج",IF(E19&gt;=60,"ط",IF(E19&gt;=50,"ل",IF(E19&lt;&gt;"","ر",""))))))</f>
        <v/>
      </c>
      <c r="G19" s="1"/>
      <c r="H19" s="6" t="str">
        <f>IF(G19&gt;=90,"م",IF(G19&gt;=80,"ج ج",IF(G19&gt;=70,"ج",IF(G19&gt;=60,"ط",IF(G19&gt;=50,"ل",IF(G19&lt;&gt;"","ر",""))))))</f>
        <v/>
      </c>
      <c r="I19" s="1"/>
      <c r="J19" s="6" t="str">
        <f>IF(I19&gt;=90,"م",IF(I19&gt;=80,"ج ج",IF(I19&gt;=70,"ج",IF(I19&gt;=60,"ط",IF(I19&gt;=50,"ل",IF(I19&lt;&gt;"","ر",""))))))</f>
        <v/>
      </c>
      <c r="K19" s="1"/>
      <c r="L19" s="6" t="str">
        <f>IF(K19&gt;=90,"م",IF(K19&gt;=80,"ج ج",IF(K19&gt;=70,"ج",IF(K19&gt;=60,"ط",IF(K19&gt;=50,"ل",IF(K19&lt;&gt;"","ر",""))))))</f>
        <v/>
      </c>
      <c r="M19" s="1"/>
      <c r="N19" s="6" t="str">
        <f>IF(M19&gt;=90,"م",IF(M19&gt;=80,"ج ج",IF(M19&gt;=70,"ج",IF(M19&gt;=60,"ط",IF(M19&gt;=50,"ل",IF(M19&lt;&gt;"","ر",""))))))</f>
        <v/>
      </c>
      <c r="O19" s="1"/>
      <c r="P19" s="6" t="str">
        <f>IF(O19&gt;=90,"م",IF(O19&gt;=80,"ج ج",IF(O19&gt;=70,"ج",IF(O19&gt;=60,"ط",IF(O19&gt;=50,"ل",IF(O19&lt;&gt;"","ر",""))))))</f>
        <v/>
      </c>
      <c r="Q19" s="1"/>
      <c r="R19" s="6" t="str">
        <f>IF(Q19&gt;=90,"م",IF(Q19&gt;=80,"ج ج",IF(Q19&gt;=70,"ج",IF(Q19&gt;=60,"ط",IF(Q19&gt;=50,"ل",IF(Q19&lt;&gt;"","ر",""))))))</f>
        <v/>
      </c>
      <c r="S19" s="1"/>
      <c r="T19" s="23" t="str">
        <f>IF(S19&gt;=90,"م",IF(S19&gt;=80,"ج ج",IF(S19&gt;=70,"ج",IF(S19&gt;=60,"ط",IF(S19&gt;=50,"ل",IF(S19&lt;&gt;"","ر",""))))))</f>
        <v/>
      </c>
      <c r="U19" s="13"/>
      <c r="V19" s="14"/>
      <c r="W19" s="13"/>
      <c r="X19" s="14"/>
      <c r="Y19" s="69" t="str">
        <f>IF(AND(Z19&lt;&gt;"",Z19&gt;=50),"ناجح",IF(OR(E21&lt;&gt;"",G21&lt;&gt;"",I21&lt;&gt;"",K21&lt;&gt;"",M21&lt;&gt;"",O21&lt;&gt;"",Q21&lt;&gt;""),"راسب",""))</f>
        <v/>
      </c>
      <c r="Z19" s="69" t="str">
        <f t="shared" ref="Z19" si="27">IF(AND(E21&lt;&gt;"",E21&gt;=50,G21&lt;&gt;"",G21&gt;=50,I21&lt;&gt;"",I21&gt;=50,K21&lt;&gt;"",K21&gt;=50,M21&lt;&gt;"",M21&gt;=50,O21&lt;&gt;"",O21&gt;=50,Q21&lt;&gt;"",Q21&gt;=50,S21&lt;&gt;"",S21&gt;=50),((E21*$E$4)+(G21*$G$4)+(I21*$I$4)+(K21*$K$4)+(M21*$M$4)+(O21*$O$4)+(Q21*$Q$4)+(S21*$S$4)+(U21*$U$4)+(W21*$W$4))/(SUM($E$4:$X$4)),"")</f>
        <v/>
      </c>
      <c r="AA19" s="69" t="str">
        <f>IF(AND(Z19&lt;&gt;"",Z19&gt;=90),"م",IF(AND(Z19&lt;&gt;"",Z19&gt;=80),"ج ج",IF(AND(Z19&lt;&gt;"",Z19&gt;=70),"ج",IF(AND(Z19&lt;&gt;"",Z19&gt;=60),"ط",IF(AND(Z19&lt;&gt;"",Z19&gt;=50),"ل",IF(AND(Z19&lt;&gt;"",Z19&lt;=50),"ر",""))))))</f>
        <v/>
      </c>
      <c r="AB19" s="72"/>
      <c r="AC19" s="75"/>
      <c r="AD19" s="78" t="str">
        <f t="shared" ref="AD19" si="28">IF(AND(E21&lt;&gt;"",E21&gt;=50,G21&lt;&gt;"",G21&gt;=50,I21&lt;&gt;"",I21&gt;=50,K21&lt;&gt;"",K21&gt;=50,M21&lt;&gt;"",M21&gt;=50,O21&lt;&gt;"",O21&gt;=50,Q21&lt;&gt;"",Q21&gt;=50,S21&lt;&gt;"",S21&gt;=50),((E21*3.5)+(G21*2.5)+(I21*3.5)+(K21*2)+(M21*3.5)+(O21*3.5)+(Q21*2)+(S21*1.5)),"")</f>
        <v/>
      </c>
      <c r="AE19" s="81"/>
      <c r="AF19" s="81"/>
      <c r="AG19" s="78" t="str">
        <f>IF(AND(AD19&lt;&gt;"",AE19&lt;&gt;"",AF19&lt;&gt;""),(AD19+AE19)/AF19,"")</f>
        <v/>
      </c>
      <c r="AH19" s="69" t="str">
        <f>IF(AND(AG19&lt;&gt;"",AG19&gt;=90),"م",IF(AND(AG19&lt;&gt;"",AG19&gt;=80),"ج ج",IF(AND(AG19&lt;&gt;"",AG19&gt;=70),"ج",IF(AND(AG19&lt;&gt;"",AG19&gt;=60),"ط",IF(AND(AG19&lt;&gt;"",AG19&gt;=50),"ل",IF(AND(AG19&lt;&gt;"",AG19&lt;=50),"ر",""))))))</f>
        <v/>
      </c>
    </row>
    <row r="20" spans="1:66" ht="19.5" customHeight="1" thickBot="1" x14ac:dyDescent="0.35">
      <c r="A20" s="65"/>
      <c r="B20" s="67"/>
      <c r="C20" s="68"/>
      <c r="D20" s="7" t="s">
        <v>5</v>
      </c>
      <c r="E20" s="12"/>
      <c r="F20" s="8" t="str">
        <f>IF(E20&gt;=90,"م",IF(E20&gt;=80,"ج ج",IF(E20&gt;=70,"ج",IF(E20&gt;=60,"ط",IF(E20&gt;=50,"ل",IF(E20&lt;&gt;"","ر",""))))))</f>
        <v/>
      </c>
      <c r="G20" s="12"/>
      <c r="H20" s="8" t="str">
        <f>IF(G20&gt;=90,"م",IF(G20&gt;=80,"ج ج",IF(G20&gt;=70,"ج",IF(G20&gt;=60,"ط",IF(G20&gt;=50,"ل",IF(G20&lt;&gt;"","ر",""))))))</f>
        <v/>
      </c>
      <c r="I20" s="12"/>
      <c r="J20" s="8" t="str">
        <f>IF(I20&gt;=90,"م",IF(I20&gt;=80,"ج ج",IF(I20&gt;=70,"ج",IF(I20&gt;=60,"ط",IF(I20&gt;=50,"ل",IF(I20&lt;&gt;"","ر",""))))))</f>
        <v/>
      </c>
      <c r="K20" s="12"/>
      <c r="L20" s="8" t="str">
        <f>IF(K20&gt;=90,"م",IF(K20&gt;=80,"ج ج",IF(K20&gt;=70,"ج",IF(K20&gt;=60,"ط",IF(K20&gt;=50,"ل",IF(K20&lt;&gt;"","ر",""))))))</f>
        <v/>
      </c>
      <c r="M20" s="12"/>
      <c r="N20" s="8" t="str">
        <f>IF(M20&gt;=90,"م",IF(M20&gt;=80,"ج ج",IF(M20&gt;=70,"ج",IF(M20&gt;=60,"ط",IF(M20&gt;=50,"ل",IF(M20&lt;&gt;"","ر",""))))))</f>
        <v/>
      </c>
      <c r="O20" s="12"/>
      <c r="P20" s="8" t="str">
        <f>IF(O20&gt;=90,"م",IF(O20&gt;=80,"ج ج",IF(O20&gt;=70,"ج",IF(O20&gt;=60,"ط",IF(O20&gt;=50,"ل",IF(O20&lt;&gt;"","ر",""))))))</f>
        <v/>
      </c>
      <c r="Q20" s="12"/>
      <c r="R20" s="8" t="str">
        <f>IF(Q20&gt;=90,"م",IF(Q20&gt;=80,"ج ج",IF(Q20&gt;=70,"ج",IF(Q20&gt;=60,"ط",IF(Q20&gt;=50,"ل",IF(Q20&lt;&gt;"","ر",""))))))</f>
        <v/>
      </c>
      <c r="S20" s="12"/>
      <c r="T20" s="24" t="str">
        <f>IF(S20&gt;=90,"م",IF(S20&gt;=80,"ج ج",IF(S20&gt;=70,"ج",IF(S20&gt;=60,"ط",IF(S20&gt;=50,"ل",IF(S20&lt;&gt;"","ر",""))))))</f>
        <v/>
      </c>
      <c r="U20" s="15"/>
      <c r="V20" s="16"/>
      <c r="W20" s="15"/>
      <c r="X20" s="16"/>
      <c r="Y20" s="70"/>
      <c r="Z20" s="70"/>
      <c r="AA20" s="70" t="str">
        <f>IF(Z20&gt;=90,"م",IF(Z20&gt;=80,"ج ج",IF(Z20&gt;=70,"ج",IF(Z20&gt;=60,"ط",IF(Z20&gt;=50,"ل",IF(Z20=0,"","ر"))))))</f>
        <v/>
      </c>
      <c r="AB20" s="73"/>
      <c r="AC20" s="76"/>
      <c r="AD20" s="79"/>
      <c r="AE20" s="82"/>
      <c r="AF20" s="82"/>
      <c r="AG20" s="79"/>
      <c r="AH20" s="70"/>
    </row>
    <row r="21" spans="1:66" ht="19.5" thickBot="1" x14ac:dyDescent="0.35">
      <c r="A21" s="66"/>
      <c r="B21" s="67"/>
      <c r="C21" s="68"/>
      <c r="D21" s="9"/>
      <c r="E21" s="2" t="str">
        <f>IF(E19&gt;=50,E19,IF(E20&gt;=60,E20-10,IF(E20&gt;=50,50,IF(AND(E19&lt;50,E20&lt;50,E20&lt;&gt;""),E20,IF(E19&lt;&gt;"",E19,"")))))</f>
        <v/>
      </c>
      <c r="F21" s="10" t="str">
        <f>IF(LEN(E21)&gt;0,IF(E21&gt;=90,"م",IF(E21&gt;=80,"ج ج",IF(E21&gt;=70,"ج",IF(E21&gt;=60,"ط",IF(E21&gt;=50,"ل",IF(AND(E21&lt;&gt;"",E21&lt;50),"ر","")))))),"")</f>
        <v/>
      </c>
      <c r="G21" s="2" t="str">
        <f>IF(G19&gt;=50,G19,IF(G20&gt;=60,G20-10,IF(G20&gt;=50,50,IF(AND(G19&lt;50,G20&lt;50,G20&lt;&gt;""),G20,IF(G19&lt;&gt;"",G19,"")))))</f>
        <v/>
      </c>
      <c r="H21" s="10" t="str">
        <f>IF(LEN(G21)&gt;0,IF(G21&gt;=90,"م",IF(G21&gt;=80,"ج ج",IF(G21&gt;=70,"ج",IF(G21&gt;=60,"ط",IF(G21&gt;=50,"ل",IF(AND(G21&lt;&gt;"",G21&lt;50),"ر","")))))),"")</f>
        <v/>
      </c>
      <c r="I21" s="2" t="str">
        <f>IF(I19&gt;=50,I19,IF(I20&gt;=60,I20-10,IF(I20&gt;=50,50,IF(AND(I19&lt;50,I20&lt;50,I20&lt;&gt;""),I20,IF(I19&lt;&gt;"",I19,"")))))</f>
        <v/>
      </c>
      <c r="J21" s="10" t="str">
        <f>IF(LEN(I21)&gt;0,IF(I21&gt;=90,"م",IF(I21&gt;=80,"ج ج",IF(I21&gt;=70,"ج",IF(I21&gt;=60,"ط",IF(I21&gt;=50,"ل",IF(AND(I21&lt;&gt;"",I21&lt;50),"ر","")))))),"")</f>
        <v/>
      </c>
      <c r="K21" s="2" t="str">
        <f>IF(K19&gt;=50,K19,IF(K20&gt;=60,K20-10,IF(K20&gt;=50,50,IF(AND(K19&lt;50,K20&lt;50,K20&lt;&gt;""),K20,IF(K19&lt;&gt;"",K19,"")))))</f>
        <v/>
      </c>
      <c r="L21" s="10" t="str">
        <f>IF(LEN(K21)&gt;0,IF(K21&gt;=90,"م",IF(K21&gt;=80,"ج ج",IF(K21&gt;=70,"ج",IF(K21&gt;=60,"ط",IF(K21&gt;=50,"ل",IF(AND(K21&lt;&gt;"",K21&lt;50),"ر","")))))),"")</f>
        <v/>
      </c>
      <c r="M21" s="2" t="str">
        <f>IF(M19&gt;=50,M19,IF(M20&gt;=60,M20-10,IF(M20&gt;=50,50,IF(AND(M19&lt;50,M20&lt;50,M20&lt;&gt;""),M20,IF(M19&lt;&gt;"",M19,"")))))</f>
        <v/>
      </c>
      <c r="N21" s="10" t="str">
        <f>IF(LEN(M21)&gt;0,IF(M21&gt;=90,"م",IF(M21&gt;=80,"ج ج",IF(M21&gt;=70,"ج",IF(M21&gt;=60,"ط",IF(M21&gt;=50,"ل",IF(AND(M21&lt;&gt;"",M21&lt;50),"ر","")))))),"")</f>
        <v/>
      </c>
      <c r="O21" s="2" t="str">
        <f>IF(O19&gt;=50,O19,IF(O20&gt;=60,O20-10,IF(O20&gt;=50,50,IF(AND(O19&lt;50,O20&lt;50,O20&lt;&gt;""),O20,IF(O19&lt;&gt;"",O19,"")))))</f>
        <v/>
      </c>
      <c r="P21" s="10" t="str">
        <f>IF(LEN(O21)&gt;0,IF(O21&gt;=90,"م",IF(O21&gt;=80,"ج ج",IF(O21&gt;=70,"ج",IF(O21&gt;=60,"ط",IF(O21&gt;=50,"ل",IF(AND(O21&lt;&gt;"",O21&lt;50),"ر","")))))),"")</f>
        <v/>
      </c>
      <c r="Q21" s="2" t="str">
        <f>IF(Q19&gt;=50,Q19,IF(Q20&gt;=60,Q20-10,IF(Q20&gt;=50,50,IF(AND(Q19&lt;50,Q20&lt;50,Q20&lt;&gt;""),Q20,IF(Q19&lt;&gt;"",Q19,"")))))</f>
        <v/>
      </c>
      <c r="R21" s="10" t="str">
        <f>IF(LEN(Q21)&gt;0,IF(Q21&gt;=90,"م",IF(Q21&gt;=80,"ج ج",IF(Q21&gt;=70,"ج",IF(Q21&gt;=60,"ط",IF(Q21&gt;=50,"ل",IF(AND(Q21&lt;&gt;"",Q21&lt;50),"ر","")))))),"")</f>
        <v/>
      </c>
      <c r="S21" s="25" t="str">
        <f>IF(S19&gt;=50,S19,IF(S20&gt;=60,S20-10,IF(S20&gt;=50,50,IF(AND(S19&lt;50,S20&lt;50,S20&lt;&gt;""),S20,IF(S19&lt;&gt;"",S19,"")))))</f>
        <v/>
      </c>
      <c r="T21" s="26" t="str">
        <f>IF(LEN(S21)&gt;0,IF(S21&gt;=90,"م",IF(S21&gt;=80,"ج ج",IF(S21&gt;=70,"ج",IF(S21&gt;=60,"ط",IF(S21&gt;=50,"ل",IF(AND(S21&lt;&gt;"",S21&lt;50),"ر","")))))),"")</f>
        <v/>
      </c>
      <c r="U21" s="17"/>
      <c r="V21" s="18"/>
      <c r="W21" s="17"/>
      <c r="X21" s="18"/>
      <c r="Y21" s="71"/>
      <c r="Z21" s="71"/>
      <c r="AA21" s="71" t="str">
        <f>IF(Z21&gt;=90,"م",IF(Z21&gt;=80,"ج ج",IF(Z21&gt;=70,"ج",IF(Z21&gt;=60,"ط",IF(Z21&gt;=50,"ل",IF(Z21=0,"","ر"))))))</f>
        <v/>
      </c>
      <c r="AB21" s="74"/>
      <c r="AC21" s="77"/>
      <c r="AD21" s="80"/>
      <c r="AE21" s="83"/>
      <c r="AF21" s="83"/>
      <c r="AG21" s="80"/>
      <c r="AH21" s="71"/>
    </row>
    <row r="22" spans="1:66" ht="19.5" customHeight="1" thickBot="1" x14ac:dyDescent="0.35">
      <c r="A22" s="64"/>
      <c r="B22" s="67"/>
      <c r="C22" s="68"/>
      <c r="D22" s="5" t="s">
        <v>17</v>
      </c>
      <c r="E22" s="1"/>
      <c r="F22" s="6" t="str">
        <f>IF(E22&gt;=90,"م",IF(E22&gt;=80,"ج ج",IF(E22&gt;=70,"ج",IF(E22&gt;=60,"ط",IF(E22&gt;=50,"ل",IF(E22&lt;&gt;"","ر",""))))))</f>
        <v/>
      </c>
      <c r="G22" s="1"/>
      <c r="H22" s="6" t="str">
        <f>IF(G22&gt;=90,"م",IF(G22&gt;=80,"ج ج",IF(G22&gt;=70,"ج",IF(G22&gt;=60,"ط",IF(G22&gt;=50,"ل",IF(G22&lt;&gt;"","ر",""))))))</f>
        <v/>
      </c>
      <c r="I22" s="1"/>
      <c r="J22" s="6" t="str">
        <f>IF(I22&gt;=90,"م",IF(I22&gt;=80,"ج ج",IF(I22&gt;=70,"ج",IF(I22&gt;=60,"ط",IF(I22&gt;=50,"ل",IF(I22&lt;&gt;"","ر",""))))))</f>
        <v/>
      </c>
      <c r="K22" s="1"/>
      <c r="L22" s="6" t="str">
        <f>IF(K22&gt;=90,"م",IF(K22&gt;=80,"ج ج",IF(K22&gt;=70,"ج",IF(K22&gt;=60,"ط",IF(K22&gt;=50,"ل",IF(K22&lt;&gt;"","ر",""))))))</f>
        <v/>
      </c>
      <c r="M22" s="1"/>
      <c r="N22" s="6" t="str">
        <f>IF(M22&gt;=90,"م",IF(M22&gt;=80,"ج ج",IF(M22&gt;=70,"ج",IF(M22&gt;=60,"ط",IF(M22&gt;=50,"ل",IF(M22&lt;&gt;"","ر",""))))))</f>
        <v/>
      </c>
      <c r="O22" s="1"/>
      <c r="P22" s="6" t="str">
        <f>IF(O22&gt;=90,"م",IF(O22&gt;=80,"ج ج",IF(O22&gt;=70,"ج",IF(O22&gt;=60,"ط",IF(O22&gt;=50,"ل",IF(O22&lt;&gt;"","ر",""))))))</f>
        <v/>
      </c>
      <c r="Q22" s="1"/>
      <c r="R22" s="6" t="str">
        <f>IF(Q22&gt;=90,"م",IF(Q22&gt;=80,"ج ج",IF(Q22&gt;=70,"ج",IF(Q22&gt;=60,"ط",IF(Q22&gt;=50,"ل",IF(Q22&lt;&gt;"","ر",""))))))</f>
        <v/>
      </c>
      <c r="S22" s="1"/>
      <c r="T22" s="23" t="str">
        <f>IF(S22&gt;=90,"م",IF(S22&gt;=80,"ج ج",IF(S22&gt;=70,"ج",IF(S22&gt;=60,"ط",IF(S22&gt;=50,"ل",IF(S22&lt;&gt;"","ر",""))))))</f>
        <v/>
      </c>
      <c r="U22" s="13"/>
      <c r="V22" s="14"/>
      <c r="W22" s="13"/>
      <c r="X22" s="14"/>
      <c r="Y22" s="69" t="str">
        <f>IF(AND(Z22&lt;&gt;"",Z22&gt;=50),"ناجح",IF(OR(E24&lt;&gt;"",G24&lt;&gt;"",I24&lt;&gt;"",K24&lt;&gt;"",M24&lt;&gt;"",O24&lt;&gt;"",Q24&lt;&gt;""),"راسب",""))</f>
        <v/>
      </c>
      <c r="Z22" s="69" t="str">
        <f t="shared" ref="Z22" si="29">IF(AND(E24&lt;&gt;"",E24&gt;=50,G24&lt;&gt;"",G24&gt;=50,I24&lt;&gt;"",I24&gt;=50,K24&lt;&gt;"",K24&gt;=50,M24&lt;&gt;"",M24&gt;=50,O24&lt;&gt;"",O24&gt;=50,Q24&lt;&gt;"",Q24&gt;=50,S24&lt;&gt;"",S24&gt;=50),((E24*$E$4)+(G24*$G$4)+(I24*$I$4)+(K24*$K$4)+(M24*$M$4)+(O24*$O$4)+(Q24*$Q$4)+(S24*$S$4)+(U24*$U$4)+(W24*$W$4))/(SUM($E$4:$X$4)),"")</f>
        <v/>
      </c>
      <c r="AA22" s="69" t="str">
        <f>IF(AND(Z22&lt;&gt;"",Z22&gt;=90),"م",IF(AND(Z22&lt;&gt;"",Z22&gt;=80),"ج ج",IF(AND(Z22&lt;&gt;"",Z22&gt;=70),"ج",IF(AND(Z22&lt;&gt;"",Z22&gt;=60),"ط",IF(AND(Z22&lt;&gt;"",Z22&gt;=50),"ل",IF(AND(Z22&lt;&gt;"",Z22&lt;=50),"ر",""))))))</f>
        <v/>
      </c>
      <c r="AB22" s="72"/>
      <c r="AC22" s="75"/>
      <c r="AD22" s="78" t="str">
        <f t="shared" ref="AD22" si="30">IF(AND(E24&lt;&gt;"",E24&gt;=50,G24&lt;&gt;"",G24&gt;=50,I24&lt;&gt;"",I24&gt;=50,K24&lt;&gt;"",K24&gt;=50,M24&lt;&gt;"",M24&gt;=50,O24&lt;&gt;"",O24&gt;=50,Q24&lt;&gt;"",Q24&gt;=50,S24&lt;&gt;"",S24&gt;=50),((E24*3.5)+(G24*2.5)+(I24*3.5)+(K24*2)+(M24*3.5)+(O24*3.5)+(Q24*2)+(S24*1.5)),"")</f>
        <v/>
      </c>
      <c r="AE22" s="81"/>
      <c r="AF22" s="81"/>
      <c r="AG22" s="78" t="str">
        <f>IF(AND(AD22&lt;&gt;"",AE22&lt;&gt;"",AF22&lt;&gt;""),(AD22+AE22)/AF22,"")</f>
        <v/>
      </c>
      <c r="AH22" s="69" t="str">
        <f>IF(AND(AG22&lt;&gt;"",AG22&gt;=90),"م",IF(AND(AG22&lt;&gt;"",AG22&gt;=80),"ج ج",IF(AND(AG22&lt;&gt;"",AG22&gt;=70),"ج",IF(AND(AG22&lt;&gt;"",AG22&gt;=60),"ط",IF(AND(AG22&lt;&gt;"",AG22&gt;=50),"ل",IF(AND(AG22&lt;&gt;"",AG22&lt;=50),"ر",""))))))</f>
        <v/>
      </c>
    </row>
    <row r="23" spans="1:66" ht="19.5" thickBot="1" x14ac:dyDescent="0.35">
      <c r="A23" s="65"/>
      <c r="B23" s="67"/>
      <c r="C23" s="68"/>
      <c r="D23" s="7" t="s">
        <v>5</v>
      </c>
      <c r="E23" s="12"/>
      <c r="F23" s="8" t="str">
        <f>IF(E23&gt;=90,"م",IF(E23&gt;=80,"ج ج",IF(E23&gt;=70,"ج",IF(E23&gt;=60,"ط",IF(E23&gt;=50,"ل",IF(E23&lt;&gt;"","ر",""))))))</f>
        <v/>
      </c>
      <c r="G23" s="12"/>
      <c r="H23" s="8" t="str">
        <f>IF(G23&gt;=90,"م",IF(G23&gt;=80,"ج ج",IF(G23&gt;=70,"ج",IF(G23&gt;=60,"ط",IF(G23&gt;=50,"ل",IF(G23&lt;&gt;"","ر",""))))))</f>
        <v/>
      </c>
      <c r="I23" s="12"/>
      <c r="J23" s="8" t="str">
        <f>IF(I23&gt;=90,"م",IF(I23&gt;=80,"ج ج",IF(I23&gt;=70,"ج",IF(I23&gt;=60,"ط",IF(I23&gt;=50,"ل",IF(I23&lt;&gt;"","ر",""))))))</f>
        <v/>
      </c>
      <c r="K23" s="12"/>
      <c r="L23" s="8" t="str">
        <f>IF(K23&gt;=90,"م",IF(K23&gt;=80,"ج ج",IF(K23&gt;=70,"ج",IF(K23&gt;=60,"ط",IF(K23&gt;=50,"ل",IF(K23&lt;&gt;"","ر",""))))))</f>
        <v/>
      </c>
      <c r="M23" s="12"/>
      <c r="N23" s="8" t="str">
        <f>IF(M23&gt;=90,"م",IF(M23&gt;=80,"ج ج",IF(M23&gt;=70,"ج",IF(M23&gt;=60,"ط",IF(M23&gt;=50,"ل",IF(M23&lt;&gt;"","ر",""))))))</f>
        <v/>
      </c>
      <c r="O23" s="12"/>
      <c r="P23" s="8" t="str">
        <f>IF(O23&gt;=90,"م",IF(O23&gt;=80,"ج ج",IF(O23&gt;=70,"ج",IF(O23&gt;=60,"ط",IF(O23&gt;=50,"ل",IF(O23&lt;&gt;"","ر",""))))))</f>
        <v/>
      </c>
      <c r="Q23" s="12"/>
      <c r="R23" s="8" t="str">
        <f>IF(Q23&gt;=90,"م",IF(Q23&gt;=80,"ج ج",IF(Q23&gt;=70,"ج",IF(Q23&gt;=60,"ط",IF(Q23&gt;=50,"ل",IF(Q23&lt;&gt;"","ر",""))))))</f>
        <v/>
      </c>
      <c r="S23" s="12"/>
      <c r="T23" s="24" t="str">
        <f>IF(S23&gt;=90,"م",IF(S23&gt;=80,"ج ج",IF(S23&gt;=70,"ج",IF(S23&gt;=60,"ط",IF(S23&gt;=50,"ل",IF(S23&lt;&gt;"","ر",""))))))</f>
        <v/>
      </c>
      <c r="U23" s="15"/>
      <c r="V23" s="16"/>
      <c r="W23" s="15"/>
      <c r="X23" s="16"/>
      <c r="Y23" s="70"/>
      <c r="Z23" s="70"/>
      <c r="AA23" s="70" t="str">
        <f>IF(Z23&gt;=90,"م",IF(Z23&gt;=80,"ج ج",IF(Z23&gt;=70,"ج",IF(Z23&gt;=60,"ط",IF(Z23&gt;=50,"ل",IF(Z23=0,"","ر"))))))</f>
        <v/>
      </c>
      <c r="AB23" s="73"/>
      <c r="AC23" s="76"/>
      <c r="AD23" s="79"/>
      <c r="AE23" s="82"/>
      <c r="AF23" s="82"/>
      <c r="AG23" s="79"/>
      <c r="AH23" s="70"/>
      <c r="AJ23" s="33"/>
      <c r="AK23" s="33"/>
      <c r="AL23" s="33"/>
      <c r="AM23" s="33"/>
    </row>
    <row r="24" spans="1:66" ht="19.5" customHeight="1" thickBot="1" x14ac:dyDescent="0.35">
      <c r="A24" s="66"/>
      <c r="B24" s="67"/>
      <c r="C24" s="68"/>
      <c r="D24" s="9"/>
      <c r="E24" s="2" t="str">
        <f>IF(E22&gt;=50,E22,IF(E23&gt;=60,E23-10,IF(E23&gt;=50,50,IF(AND(E22&lt;50,E23&lt;50,E23&lt;&gt;""),E23,IF(E22&lt;&gt;"",E22,"")))))</f>
        <v/>
      </c>
      <c r="F24" s="10" t="str">
        <f>IF(LEN(E24)&gt;0,IF(E24&gt;=90,"م",IF(E24&gt;=80,"ج ج",IF(E24&gt;=70,"ج",IF(E24&gt;=60,"ط",IF(E24&gt;=50,"ل",IF(AND(E24&lt;&gt;"",E24&lt;50),"ر","")))))),"")</f>
        <v/>
      </c>
      <c r="G24" s="2" t="str">
        <f>IF(G22&gt;=50,G22,IF(G23&gt;=60,G23-10,IF(G23&gt;=50,50,IF(AND(G22&lt;50,G23&lt;50,G23&lt;&gt;""),G23,IF(G22&lt;&gt;"",G22,"")))))</f>
        <v/>
      </c>
      <c r="H24" s="10" t="str">
        <f>IF(LEN(G24)&gt;0,IF(G24&gt;=90,"م",IF(G24&gt;=80,"ج ج",IF(G24&gt;=70,"ج",IF(G24&gt;=60,"ط",IF(G24&gt;=50,"ل",IF(AND(G24&lt;&gt;"",G24&lt;50),"ر","")))))),"")</f>
        <v/>
      </c>
      <c r="I24" s="2" t="str">
        <f>IF(I22&gt;=50,I22,IF(I23&gt;=60,I23-10,IF(I23&gt;=50,50,IF(AND(I22&lt;50,I23&lt;50,I23&lt;&gt;""),I23,IF(I22&lt;&gt;"",I22,"")))))</f>
        <v/>
      </c>
      <c r="J24" s="10" t="str">
        <f>IF(LEN(I24)&gt;0,IF(I24&gt;=90,"م",IF(I24&gt;=80,"ج ج",IF(I24&gt;=70,"ج",IF(I24&gt;=60,"ط",IF(I24&gt;=50,"ل",IF(AND(I24&lt;&gt;"",I24&lt;50),"ر","")))))),"")</f>
        <v/>
      </c>
      <c r="K24" s="2" t="str">
        <f>IF(K22&gt;=50,K22,IF(K23&gt;=60,K23-10,IF(K23&gt;=50,50,IF(AND(K22&lt;50,K23&lt;50,K23&lt;&gt;""),K23,IF(K22&lt;&gt;"",K22,"")))))</f>
        <v/>
      </c>
      <c r="L24" s="10" t="str">
        <f>IF(LEN(K24)&gt;0,IF(K24&gt;=90,"م",IF(K24&gt;=80,"ج ج",IF(K24&gt;=70,"ج",IF(K24&gt;=60,"ط",IF(K24&gt;=50,"ل",IF(AND(K24&lt;&gt;"",K24&lt;50),"ر","")))))),"")</f>
        <v/>
      </c>
      <c r="M24" s="2" t="str">
        <f>IF(M22&gt;=50,M22,IF(M23&gt;=60,M23-10,IF(M23&gt;=50,50,IF(AND(M22&lt;50,M23&lt;50,M23&lt;&gt;""),M23,IF(M22&lt;&gt;"",M22,"")))))</f>
        <v/>
      </c>
      <c r="N24" s="10" t="str">
        <f>IF(LEN(M24)&gt;0,IF(M24&gt;=90,"م",IF(M24&gt;=80,"ج ج",IF(M24&gt;=70,"ج",IF(M24&gt;=60,"ط",IF(M24&gt;=50,"ل",IF(AND(M24&lt;&gt;"",M24&lt;50),"ر","")))))),"")</f>
        <v/>
      </c>
      <c r="O24" s="2" t="str">
        <f>IF(O22&gt;=50,O22,IF(O23&gt;=60,O23-10,IF(O23&gt;=50,50,IF(AND(O22&lt;50,O23&lt;50,O23&lt;&gt;""),O23,IF(O22&lt;&gt;"",O22,"")))))</f>
        <v/>
      </c>
      <c r="P24" s="10" t="str">
        <f>IF(LEN(O24)&gt;0,IF(O24&gt;=90,"م",IF(O24&gt;=80,"ج ج",IF(O24&gt;=70,"ج",IF(O24&gt;=60,"ط",IF(O24&gt;=50,"ل",IF(AND(O24&lt;&gt;"",O24&lt;50),"ر","")))))),"")</f>
        <v/>
      </c>
      <c r="Q24" s="2" t="str">
        <f>IF(Q22&gt;=50,Q22,IF(Q23&gt;=60,Q23-10,IF(Q23&gt;=50,50,IF(AND(Q22&lt;50,Q23&lt;50,Q23&lt;&gt;""),Q23,IF(Q22&lt;&gt;"",Q22,"")))))</f>
        <v/>
      </c>
      <c r="R24" s="10" t="str">
        <f>IF(LEN(Q24)&gt;0,IF(Q24&gt;=90,"م",IF(Q24&gt;=80,"ج ج",IF(Q24&gt;=70,"ج",IF(Q24&gt;=60,"ط",IF(Q24&gt;=50,"ل",IF(AND(Q24&lt;&gt;"",Q24&lt;50),"ر","")))))),"")</f>
        <v/>
      </c>
      <c r="S24" s="25" t="str">
        <f>IF(S22&gt;=50,S22,IF(S23&gt;=60,S23-10,IF(S23&gt;=50,50,IF(AND(S22&lt;50,S23&lt;50,S23&lt;&gt;""),S23,IF(S22&lt;&gt;"",S22,"")))))</f>
        <v/>
      </c>
      <c r="T24" s="26" t="str">
        <f>IF(LEN(S24)&gt;0,IF(S24&gt;=90,"م",IF(S24&gt;=80,"ج ج",IF(S24&gt;=70,"ج",IF(S24&gt;=60,"ط",IF(S24&gt;=50,"ل",IF(AND(S24&lt;&gt;"",S24&lt;50),"ر","")))))),"")</f>
        <v/>
      </c>
      <c r="U24" s="17"/>
      <c r="V24" s="18"/>
      <c r="W24" s="17"/>
      <c r="X24" s="18"/>
      <c r="Y24" s="71"/>
      <c r="Z24" s="71"/>
      <c r="AA24" s="71" t="str">
        <f>IF(Z24&gt;=90,"م",IF(Z24&gt;=80,"ج ج",IF(Z24&gt;=70,"ج",IF(Z24&gt;=60,"ط",IF(Z24&gt;=50,"ل",IF(Z24=0,"","ر"))))))</f>
        <v/>
      </c>
      <c r="AB24" s="74"/>
      <c r="AC24" s="77"/>
      <c r="AD24" s="80"/>
      <c r="AE24" s="83"/>
      <c r="AF24" s="83"/>
      <c r="AG24" s="80"/>
      <c r="AH24" s="71"/>
      <c r="BN24" s="34"/>
    </row>
    <row r="25" spans="1:66" ht="19.5" customHeight="1" thickBot="1" x14ac:dyDescent="0.35">
      <c r="A25" s="64"/>
      <c r="B25" s="67"/>
      <c r="C25" s="68"/>
      <c r="D25" s="5" t="s">
        <v>17</v>
      </c>
      <c r="E25" s="1"/>
      <c r="F25" s="6" t="str">
        <f>IF(E25&gt;=90,"م",IF(E25&gt;=80,"ج ج",IF(E25&gt;=70,"ج",IF(E25&gt;=60,"ط",IF(E25&gt;=50,"ل",IF(E25&lt;&gt;"","ر",""))))))</f>
        <v/>
      </c>
      <c r="G25" s="1"/>
      <c r="H25" s="6" t="str">
        <f>IF(G25&gt;=90,"م",IF(G25&gt;=80,"ج ج",IF(G25&gt;=70,"ج",IF(G25&gt;=60,"ط",IF(G25&gt;=50,"ل",IF(G25&lt;&gt;"","ر",""))))))</f>
        <v/>
      </c>
      <c r="I25" s="1"/>
      <c r="J25" s="6" t="str">
        <f>IF(I25&gt;=90,"م",IF(I25&gt;=80,"ج ج",IF(I25&gt;=70,"ج",IF(I25&gt;=60,"ط",IF(I25&gt;=50,"ل",IF(I25&lt;&gt;"","ر",""))))))</f>
        <v/>
      </c>
      <c r="K25" s="1"/>
      <c r="L25" s="6" t="str">
        <f>IF(K25&gt;=90,"م",IF(K25&gt;=80,"ج ج",IF(K25&gt;=70,"ج",IF(K25&gt;=60,"ط",IF(K25&gt;=50,"ل",IF(K25&lt;&gt;"","ر",""))))))</f>
        <v/>
      </c>
      <c r="M25" s="1"/>
      <c r="N25" s="6" t="str">
        <f>IF(M25&gt;=90,"م",IF(M25&gt;=80,"ج ج",IF(M25&gt;=70,"ج",IF(M25&gt;=60,"ط",IF(M25&gt;=50,"ل",IF(M25&lt;&gt;"","ر",""))))))</f>
        <v/>
      </c>
      <c r="O25" s="1"/>
      <c r="P25" s="6" t="str">
        <f>IF(O25&gt;=90,"م",IF(O25&gt;=80,"ج ج",IF(O25&gt;=70,"ج",IF(O25&gt;=60,"ط",IF(O25&gt;=50,"ل",IF(O25&lt;&gt;"","ر",""))))))</f>
        <v/>
      </c>
      <c r="Q25" s="1"/>
      <c r="R25" s="6" t="str">
        <f>IF(Q25&gt;=90,"م",IF(Q25&gt;=80,"ج ج",IF(Q25&gt;=70,"ج",IF(Q25&gt;=60,"ط",IF(Q25&gt;=50,"ل",IF(Q25&lt;&gt;"","ر",""))))))</f>
        <v/>
      </c>
      <c r="S25" s="1"/>
      <c r="T25" s="23" t="str">
        <f>IF(S25&gt;=90,"م",IF(S25&gt;=80,"ج ج",IF(S25&gt;=70,"ج",IF(S25&gt;=60,"ط",IF(S25&gt;=50,"ل",IF(S25&lt;&gt;"","ر",""))))))</f>
        <v/>
      </c>
      <c r="U25" s="13"/>
      <c r="V25" s="14"/>
      <c r="W25" s="13"/>
      <c r="X25" s="14"/>
      <c r="Y25" s="69" t="str">
        <f>IF(AND(Z25&lt;&gt;"",Z25&gt;=50),"ناجح",IF(OR(E27&lt;&gt;"",G27&lt;&gt;"",I27&lt;&gt;"",K27&lt;&gt;"",M27&lt;&gt;"",O27&lt;&gt;"",Q27&lt;&gt;""),"راسب",""))</f>
        <v/>
      </c>
      <c r="Z25" s="69" t="str">
        <f t="shared" ref="Z25" si="31">IF(AND(E27&lt;&gt;"",E27&gt;=50,G27&lt;&gt;"",G27&gt;=50,I27&lt;&gt;"",I27&gt;=50,K27&lt;&gt;"",K27&gt;=50,M27&lt;&gt;"",M27&gt;=50,O27&lt;&gt;"",O27&gt;=50,Q27&lt;&gt;"",Q27&gt;=50,S27&lt;&gt;"",S27&gt;=50),((E27*$E$4)+(G27*$G$4)+(I27*$I$4)+(K27*$K$4)+(M27*$M$4)+(O27*$O$4)+(Q27*$Q$4)+(S27*$S$4)+(U27*$U$4)+(W27*$W$4))/(SUM($E$4:$X$4)),"")</f>
        <v/>
      </c>
      <c r="AA25" s="69" t="str">
        <f>IF(AND(Z25&lt;&gt;"",Z25&gt;=90),"م",IF(AND(Z25&lt;&gt;"",Z25&gt;=80),"ج ج",IF(AND(Z25&lt;&gt;"",Z25&gt;=70),"ج",IF(AND(Z25&lt;&gt;"",Z25&gt;=60),"ط",IF(AND(Z25&lt;&gt;"",Z25&gt;=50),"ل",IF(AND(Z25&lt;&gt;"",Z25&lt;=50),"ر",""))))))</f>
        <v/>
      </c>
      <c r="AB25" s="72"/>
      <c r="AC25" s="75"/>
      <c r="AD25" s="78" t="str">
        <f t="shared" ref="AD25" si="32">IF(AND(E27&lt;&gt;"",E27&gt;=50,G27&lt;&gt;"",G27&gt;=50,I27&lt;&gt;"",I27&gt;=50,K27&lt;&gt;"",K27&gt;=50,M27&lt;&gt;"",M27&gt;=50,O27&lt;&gt;"",O27&gt;=50,Q27&lt;&gt;"",Q27&gt;=50,S27&lt;&gt;"",S27&gt;=50),((E27*3.5)+(G27*2.5)+(I27*3.5)+(K27*2)+(M27*3.5)+(O27*3.5)+(Q27*2)+(S27*1.5)),"")</f>
        <v/>
      </c>
      <c r="AE25" s="81"/>
      <c r="AF25" s="81"/>
      <c r="AG25" s="78" t="str">
        <f>IF(AND(AD25&lt;&gt;"",AE25&lt;&gt;"",AF25&lt;&gt;""),(AD25+AE25)/AF25,"")</f>
        <v/>
      </c>
      <c r="AH25" s="69" t="str">
        <f>IF(AND(AG25&lt;&gt;"",AG25&gt;=90),"م",IF(AND(AG25&lt;&gt;"",AG25&gt;=80),"ج ج",IF(AND(AG25&lt;&gt;"",AG25&gt;=70),"ج",IF(AND(AG25&lt;&gt;"",AG25&gt;=60),"ط",IF(AND(AG25&lt;&gt;"",AG25&gt;=50),"ل",IF(AND(AG25&lt;&gt;"",AG25&lt;=50),"ر",""))))))</f>
        <v/>
      </c>
      <c r="AJ25" s="33"/>
      <c r="AK25" s="33"/>
      <c r="AL25" s="33"/>
      <c r="AM25" s="33"/>
      <c r="BN25" s="35"/>
    </row>
    <row r="26" spans="1:66" ht="19.5" customHeight="1" thickBot="1" x14ac:dyDescent="0.35">
      <c r="A26" s="65"/>
      <c r="B26" s="67"/>
      <c r="C26" s="68"/>
      <c r="D26" s="7" t="s">
        <v>5</v>
      </c>
      <c r="E26" s="12"/>
      <c r="F26" s="8" t="str">
        <f>IF(E26&gt;=90,"م",IF(E26&gt;=80,"ج ج",IF(E26&gt;=70,"ج",IF(E26&gt;=60,"ط",IF(E26&gt;=50,"ل",IF(E26&lt;&gt;"","ر",""))))))</f>
        <v/>
      </c>
      <c r="G26" s="12"/>
      <c r="H26" s="8" t="str">
        <f>IF(G26&gt;=90,"م",IF(G26&gt;=80,"ج ج",IF(G26&gt;=70,"ج",IF(G26&gt;=60,"ط",IF(G26&gt;=50,"ل",IF(G26&lt;&gt;"","ر",""))))))</f>
        <v/>
      </c>
      <c r="I26" s="12"/>
      <c r="J26" s="8" t="str">
        <f>IF(I26&gt;=90,"م",IF(I26&gt;=80,"ج ج",IF(I26&gt;=70,"ج",IF(I26&gt;=60,"ط",IF(I26&gt;=50,"ل",IF(I26&lt;&gt;"","ر",""))))))</f>
        <v/>
      </c>
      <c r="K26" s="12"/>
      <c r="L26" s="8" t="str">
        <f>IF(K26&gt;=90,"م",IF(K26&gt;=80,"ج ج",IF(K26&gt;=70,"ج",IF(K26&gt;=60,"ط",IF(K26&gt;=50,"ل",IF(K26&lt;&gt;"","ر",""))))))</f>
        <v/>
      </c>
      <c r="M26" s="12"/>
      <c r="N26" s="8" t="str">
        <f>IF(M26&gt;=90,"م",IF(M26&gt;=80,"ج ج",IF(M26&gt;=70,"ج",IF(M26&gt;=60,"ط",IF(M26&gt;=50,"ل",IF(M26&lt;&gt;"","ر",""))))))</f>
        <v/>
      </c>
      <c r="O26" s="12"/>
      <c r="P26" s="8" t="str">
        <f>IF(O26&gt;=90,"م",IF(O26&gt;=80,"ج ج",IF(O26&gt;=70,"ج",IF(O26&gt;=60,"ط",IF(O26&gt;=50,"ل",IF(O26&lt;&gt;"","ر",""))))))</f>
        <v/>
      </c>
      <c r="Q26" s="12"/>
      <c r="R26" s="8" t="str">
        <f>IF(Q26&gt;=90,"م",IF(Q26&gt;=80,"ج ج",IF(Q26&gt;=70,"ج",IF(Q26&gt;=60,"ط",IF(Q26&gt;=50,"ل",IF(Q26&lt;&gt;"","ر",""))))))</f>
        <v/>
      </c>
      <c r="S26" s="12"/>
      <c r="T26" s="24" t="str">
        <f>IF(S26&gt;=90,"م",IF(S26&gt;=80,"ج ج",IF(S26&gt;=70,"ج",IF(S26&gt;=60,"ط",IF(S26&gt;=50,"ل",IF(S26&lt;&gt;"","ر",""))))))</f>
        <v/>
      </c>
      <c r="U26" s="15"/>
      <c r="V26" s="16"/>
      <c r="W26" s="15"/>
      <c r="X26" s="16"/>
      <c r="Y26" s="70"/>
      <c r="Z26" s="70"/>
      <c r="AA26" s="70" t="str">
        <f>IF(Z26&gt;=90,"م",IF(Z26&gt;=80,"ج ج",IF(Z26&gt;=70,"ج",IF(Z26&gt;=60,"ط",IF(Z26&gt;=50,"ل",IF(Z26=0,"","ر"))))))</f>
        <v/>
      </c>
      <c r="AB26" s="73"/>
      <c r="AC26" s="76"/>
      <c r="AD26" s="79"/>
      <c r="AE26" s="82"/>
      <c r="AF26" s="82"/>
      <c r="AG26" s="79"/>
      <c r="AH26" s="70"/>
      <c r="BN26" s="35"/>
    </row>
    <row r="27" spans="1:66" ht="19.5" thickBot="1" x14ac:dyDescent="0.35">
      <c r="A27" s="66"/>
      <c r="B27" s="67"/>
      <c r="C27" s="68"/>
      <c r="D27" s="9"/>
      <c r="E27" s="2" t="str">
        <f>IF(E25&gt;=50,E25,IF(E26&gt;=60,E26-10,IF(E26&gt;=50,50,IF(AND(E25&lt;50,E26&lt;50,E26&lt;&gt;""),E26,IF(E25&lt;&gt;"",E25,"")))))</f>
        <v/>
      </c>
      <c r="F27" s="10" t="str">
        <f>IF(LEN(E27)&gt;0,IF(E27&gt;=90,"م",IF(E27&gt;=80,"ج ج",IF(E27&gt;=70,"ج",IF(E27&gt;=60,"ط",IF(E27&gt;=50,"ل",IF(AND(E27&lt;&gt;"",E27&lt;50),"ر","")))))),"")</f>
        <v/>
      </c>
      <c r="G27" s="2" t="str">
        <f>IF(G25&gt;=50,G25,IF(G26&gt;=60,G26-10,IF(G26&gt;=50,50,IF(AND(G25&lt;50,G26&lt;50,G26&lt;&gt;""),G26,IF(G25&lt;&gt;"",G25,"")))))</f>
        <v/>
      </c>
      <c r="H27" s="10" t="str">
        <f>IF(LEN(G27)&gt;0,IF(G27&gt;=90,"م",IF(G27&gt;=80,"ج ج",IF(G27&gt;=70,"ج",IF(G27&gt;=60,"ط",IF(G27&gt;=50,"ل",IF(AND(G27&lt;&gt;"",G27&lt;50),"ر","")))))),"")</f>
        <v/>
      </c>
      <c r="I27" s="2" t="str">
        <f>IF(I25&gt;=50,I25,IF(I26&gt;=60,I26-10,IF(I26&gt;=50,50,IF(AND(I25&lt;50,I26&lt;50,I26&lt;&gt;""),I26,IF(I25&lt;&gt;"",I25,"")))))</f>
        <v/>
      </c>
      <c r="J27" s="10" t="str">
        <f>IF(LEN(I27)&gt;0,IF(I27&gt;=90,"م",IF(I27&gt;=80,"ج ج",IF(I27&gt;=70,"ج",IF(I27&gt;=60,"ط",IF(I27&gt;=50,"ل",IF(AND(I27&lt;&gt;"",I27&lt;50),"ر","")))))),"")</f>
        <v/>
      </c>
      <c r="K27" s="2" t="str">
        <f>IF(K25&gt;=50,K25,IF(K26&gt;=60,K26-10,IF(K26&gt;=50,50,IF(AND(K25&lt;50,K26&lt;50,K26&lt;&gt;""),K26,IF(K25&lt;&gt;"",K25,"")))))</f>
        <v/>
      </c>
      <c r="L27" s="10" t="str">
        <f>IF(LEN(K27)&gt;0,IF(K27&gt;=90,"م",IF(K27&gt;=80,"ج ج",IF(K27&gt;=70,"ج",IF(K27&gt;=60,"ط",IF(K27&gt;=50,"ل",IF(AND(K27&lt;&gt;"",K27&lt;50),"ر","")))))),"")</f>
        <v/>
      </c>
      <c r="M27" s="2" t="str">
        <f>IF(M25&gt;=50,M25,IF(M26&gt;=60,M26-10,IF(M26&gt;=50,50,IF(AND(M25&lt;50,M26&lt;50,M26&lt;&gt;""),M26,IF(M25&lt;&gt;"",M25,"")))))</f>
        <v/>
      </c>
      <c r="N27" s="10" t="str">
        <f>IF(LEN(M27)&gt;0,IF(M27&gt;=90,"م",IF(M27&gt;=80,"ج ج",IF(M27&gt;=70,"ج",IF(M27&gt;=60,"ط",IF(M27&gt;=50,"ل",IF(AND(M27&lt;&gt;"",M27&lt;50),"ر","")))))),"")</f>
        <v/>
      </c>
      <c r="O27" s="2" t="str">
        <f>IF(O25&gt;=50,O25,IF(O26&gt;=60,O26-10,IF(O26&gt;=50,50,IF(AND(O25&lt;50,O26&lt;50,O26&lt;&gt;""),O26,IF(O25&lt;&gt;"",O25,"")))))</f>
        <v/>
      </c>
      <c r="P27" s="10" t="str">
        <f>IF(LEN(O27)&gt;0,IF(O27&gt;=90,"م",IF(O27&gt;=80,"ج ج",IF(O27&gt;=70,"ج",IF(O27&gt;=60,"ط",IF(O27&gt;=50,"ل",IF(AND(O27&lt;&gt;"",O27&lt;50),"ر","")))))),"")</f>
        <v/>
      </c>
      <c r="Q27" s="2" t="str">
        <f>IF(Q25&gt;=50,Q25,IF(Q26&gt;=60,Q26-10,IF(Q26&gt;=50,50,IF(AND(Q25&lt;50,Q26&lt;50,Q26&lt;&gt;""),Q26,IF(Q25&lt;&gt;"",Q25,"")))))</f>
        <v/>
      </c>
      <c r="R27" s="10" t="str">
        <f>IF(LEN(Q27)&gt;0,IF(Q27&gt;=90,"م",IF(Q27&gt;=80,"ج ج",IF(Q27&gt;=70,"ج",IF(Q27&gt;=60,"ط",IF(Q27&gt;=50,"ل",IF(AND(Q27&lt;&gt;"",Q27&lt;50),"ر","")))))),"")</f>
        <v/>
      </c>
      <c r="S27" s="25" t="str">
        <f>IF(S25&gt;=50,S25,IF(S26&gt;=60,S26-10,IF(S26&gt;=50,50,IF(AND(S25&lt;50,S26&lt;50,S26&lt;&gt;""),S26,IF(S25&lt;&gt;"",S25,"")))))</f>
        <v/>
      </c>
      <c r="T27" s="26" t="str">
        <f>IF(LEN(S27)&gt;0,IF(S27&gt;=90,"م",IF(S27&gt;=80,"ج ج",IF(S27&gt;=70,"ج",IF(S27&gt;=60,"ط",IF(S27&gt;=50,"ل",IF(AND(S27&lt;&gt;"",S27&lt;50),"ر","")))))),"")</f>
        <v/>
      </c>
      <c r="U27" s="17"/>
      <c r="V27" s="18"/>
      <c r="W27" s="17"/>
      <c r="X27" s="18"/>
      <c r="Y27" s="71"/>
      <c r="Z27" s="71"/>
      <c r="AA27" s="71" t="str">
        <f>IF(Z27&gt;=90,"م",IF(Z27&gt;=80,"ج ج",IF(Z27&gt;=70,"ج",IF(Z27&gt;=60,"ط",IF(Z27&gt;=50,"ل",IF(Z27=0,"","ر"))))))</f>
        <v/>
      </c>
      <c r="AB27" s="74"/>
      <c r="AC27" s="77"/>
      <c r="AD27" s="80"/>
      <c r="AE27" s="83"/>
      <c r="AF27" s="83"/>
      <c r="AG27" s="80"/>
      <c r="AH27" s="71"/>
      <c r="BN27" s="35"/>
    </row>
    <row r="28" spans="1:66" ht="19.5" customHeight="1" thickBot="1" x14ac:dyDescent="0.35">
      <c r="A28" s="64"/>
      <c r="B28" s="67"/>
      <c r="C28" s="68"/>
      <c r="D28" s="5" t="s">
        <v>17</v>
      </c>
      <c r="E28" s="1"/>
      <c r="F28" s="6" t="str">
        <f>IF(E28&gt;=90,"م",IF(E28&gt;=80,"ج ج",IF(E28&gt;=70,"ج",IF(E28&gt;=60,"ط",IF(E28&gt;=50,"ل",IF(E28&lt;&gt;"","ر",""))))))</f>
        <v/>
      </c>
      <c r="G28" s="1"/>
      <c r="H28" s="6" t="str">
        <f>IF(G28&gt;=90,"م",IF(G28&gt;=80,"ج ج",IF(G28&gt;=70,"ج",IF(G28&gt;=60,"ط",IF(G28&gt;=50,"ل",IF(G28&lt;&gt;"","ر",""))))))</f>
        <v/>
      </c>
      <c r="I28" s="1"/>
      <c r="J28" s="6" t="str">
        <f>IF(I28&gt;=90,"م",IF(I28&gt;=80,"ج ج",IF(I28&gt;=70,"ج",IF(I28&gt;=60,"ط",IF(I28&gt;=50,"ل",IF(I28&lt;&gt;"","ر",""))))))</f>
        <v/>
      </c>
      <c r="K28" s="1"/>
      <c r="L28" s="6" t="str">
        <f>IF(K28&gt;=90,"م",IF(K28&gt;=80,"ج ج",IF(K28&gt;=70,"ج",IF(K28&gt;=60,"ط",IF(K28&gt;=50,"ل",IF(K28&lt;&gt;"","ر",""))))))</f>
        <v/>
      </c>
      <c r="M28" s="1"/>
      <c r="N28" s="6" t="str">
        <f>IF(M28&gt;=90,"م",IF(M28&gt;=80,"ج ج",IF(M28&gt;=70,"ج",IF(M28&gt;=60,"ط",IF(M28&gt;=50,"ل",IF(M28&lt;&gt;"","ر",""))))))</f>
        <v/>
      </c>
      <c r="O28" s="1"/>
      <c r="P28" s="6" t="str">
        <f>IF(O28&gt;=90,"م",IF(O28&gt;=80,"ج ج",IF(O28&gt;=70,"ج",IF(O28&gt;=60,"ط",IF(O28&gt;=50,"ل",IF(O28&lt;&gt;"","ر",""))))))</f>
        <v/>
      </c>
      <c r="Q28" s="1"/>
      <c r="R28" s="6" t="str">
        <f>IF(Q28&gt;=90,"م",IF(Q28&gt;=80,"ج ج",IF(Q28&gt;=70,"ج",IF(Q28&gt;=60,"ط",IF(Q28&gt;=50,"ل",IF(Q28&lt;&gt;"","ر",""))))))</f>
        <v/>
      </c>
      <c r="S28" s="1"/>
      <c r="T28" s="23" t="str">
        <f>IF(S28&gt;=90,"م",IF(S28&gt;=80,"ج ج",IF(S28&gt;=70,"ج",IF(S28&gt;=60,"ط",IF(S28&gt;=50,"ل",IF(S28&lt;&gt;"","ر",""))))))</f>
        <v/>
      </c>
      <c r="U28" s="13"/>
      <c r="V28" s="14"/>
      <c r="W28" s="13"/>
      <c r="X28" s="14"/>
      <c r="Y28" s="69" t="str">
        <f>IF(AND(Z28&lt;&gt;"",Z28&gt;=50),"ناجح",IF(OR(E30&lt;&gt;"",G30&lt;&gt;"",I30&lt;&gt;"",K30&lt;&gt;"",M30&lt;&gt;"",O30&lt;&gt;"",Q30&lt;&gt;""),"راسب",""))</f>
        <v/>
      </c>
      <c r="Z28" s="69" t="str">
        <f t="shared" ref="Z28" si="33">IF(AND(E30&lt;&gt;"",E30&gt;=50,G30&lt;&gt;"",G30&gt;=50,I30&lt;&gt;"",I30&gt;=50,K30&lt;&gt;"",K30&gt;=50,M30&lt;&gt;"",M30&gt;=50,O30&lt;&gt;"",O30&gt;=50,Q30&lt;&gt;"",Q30&gt;=50,S30&lt;&gt;"",S30&gt;=50),((E30*$E$4)+(G30*$G$4)+(I30*$I$4)+(K30*$K$4)+(M30*$M$4)+(O30*$O$4)+(Q30*$Q$4)+(S30*$S$4)+(U30*$U$4)+(W30*$W$4))/(SUM($E$4:$X$4)),"")</f>
        <v/>
      </c>
      <c r="AA28" s="69" t="str">
        <f>IF(AND(Z28&lt;&gt;"",Z28&gt;=90),"م",IF(AND(Z28&lt;&gt;"",Z28&gt;=80),"ج ج",IF(AND(Z28&lt;&gt;"",Z28&gt;=70),"ج",IF(AND(Z28&lt;&gt;"",Z28&gt;=60),"ط",IF(AND(Z28&lt;&gt;"",Z28&gt;=50),"ل",IF(AND(Z28&lt;&gt;"",Z28&lt;=50),"ر",""))))))</f>
        <v/>
      </c>
      <c r="AB28" s="72"/>
      <c r="AC28" s="75"/>
      <c r="AD28" s="78" t="str">
        <f t="shared" ref="AD28" si="34">IF(AND(E30&lt;&gt;"",E30&gt;=50,G30&lt;&gt;"",G30&gt;=50,I30&lt;&gt;"",I30&gt;=50,K30&lt;&gt;"",K30&gt;=50,M30&lt;&gt;"",M30&gt;=50,O30&lt;&gt;"",O30&gt;=50,Q30&lt;&gt;"",Q30&gt;=50,S30&lt;&gt;"",S30&gt;=50),((E30*3.5)+(G30*2.5)+(I30*3.5)+(K30*2)+(M30*3.5)+(O30*3.5)+(Q30*2)+(S30*1.5)),"")</f>
        <v/>
      </c>
      <c r="AE28" s="81"/>
      <c r="AF28" s="81"/>
      <c r="AG28" s="78" t="str">
        <f>IF(AND(AD28&lt;&gt;"",AE28&lt;&gt;"",AF28&lt;&gt;""),(AD28+AE28)/AF28,"")</f>
        <v/>
      </c>
      <c r="AH28" s="69" t="str">
        <f>IF(AND(AG28&lt;&gt;"",AG28&gt;=90),"م",IF(AND(AG28&lt;&gt;"",AG28&gt;=80),"ج ج",IF(AND(AG28&lt;&gt;"",AG28&gt;=70),"ج",IF(AND(AG28&lt;&gt;"",AG28&gt;=60),"ط",IF(AND(AG28&lt;&gt;"",AG28&gt;=50),"ل",IF(AND(AG28&lt;&gt;"",AG28&lt;=50),"ر",""))))))</f>
        <v/>
      </c>
      <c r="BN28" s="35"/>
    </row>
    <row r="29" spans="1:66" ht="19.5" thickBot="1" x14ac:dyDescent="0.35">
      <c r="A29" s="65"/>
      <c r="B29" s="67"/>
      <c r="C29" s="68"/>
      <c r="D29" s="7" t="s">
        <v>5</v>
      </c>
      <c r="E29" s="12"/>
      <c r="F29" s="8" t="str">
        <f>IF(E29&gt;=90,"م",IF(E29&gt;=80,"ج ج",IF(E29&gt;=70,"ج",IF(E29&gt;=60,"ط",IF(E29&gt;=50,"ل",IF(E29&lt;&gt;"","ر",""))))))</f>
        <v/>
      </c>
      <c r="G29" s="12"/>
      <c r="H29" s="8" t="str">
        <f>IF(G29&gt;=90,"م",IF(G29&gt;=80,"ج ج",IF(G29&gt;=70,"ج",IF(G29&gt;=60,"ط",IF(G29&gt;=50,"ل",IF(G29&lt;&gt;"","ر",""))))))</f>
        <v/>
      </c>
      <c r="I29" s="12"/>
      <c r="J29" s="8" t="str">
        <f>IF(I29&gt;=90,"م",IF(I29&gt;=80,"ج ج",IF(I29&gt;=70,"ج",IF(I29&gt;=60,"ط",IF(I29&gt;=50,"ل",IF(I29&lt;&gt;"","ر",""))))))</f>
        <v/>
      </c>
      <c r="K29" s="12"/>
      <c r="L29" s="8" t="str">
        <f>IF(K29&gt;=90,"م",IF(K29&gt;=80,"ج ج",IF(K29&gt;=70,"ج",IF(K29&gt;=60,"ط",IF(K29&gt;=50,"ل",IF(K29&lt;&gt;"","ر",""))))))</f>
        <v/>
      </c>
      <c r="M29" s="30"/>
      <c r="N29" s="8" t="str">
        <f>IF(M29&gt;=90,"م",IF(M29&gt;=80,"ج ج",IF(M29&gt;=70,"ج",IF(M29&gt;=60,"ط",IF(M29&gt;=50,"ل",IF(M29&lt;&gt;"","ر",""))))))</f>
        <v/>
      </c>
      <c r="O29" s="12"/>
      <c r="P29" s="8" t="str">
        <f>IF(O29&gt;=90,"م",IF(O29&gt;=80,"ج ج",IF(O29&gt;=70,"ج",IF(O29&gt;=60,"ط",IF(O29&gt;=50,"ل",IF(O29&lt;&gt;"","ر",""))))))</f>
        <v/>
      </c>
      <c r="Q29" s="12"/>
      <c r="R29" s="8" t="str">
        <f>IF(Q29&gt;=90,"م",IF(Q29&gt;=80,"ج ج",IF(Q29&gt;=70,"ج",IF(Q29&gt;=60,"ط",IF(Q29&gt;=50,"ل",IF(Q29&lt;&gt;"","ر",""))))))</f>
        <v/>
      </c>
      <c r="S29" s="12"/>
      <c r="T29" s="24" t="str">
        <f>IF(S29&gt;=90,"م",IF(S29&gt;=80,"ج ج",IF(S29&gt;=70,"ج",IF(S29&gt;=60,"ط",IF(S29&gt;=50,"ل",IF(S29&lt;&gt;"","ر",""))))))</f>
        <v/>
      </c>
      <c r="U29" s="15"/>
      <c r="V29" s="16"/>
      <c r="W29" s="15"/>
      <c r="X29" s="16"/>
      <c r="Y29" s="70"/>
      <c r="Z29" s="70"/>
      <c r="AA29" s="70" t="str">
        <f>IF(Z29&gt;=90,"م",IF(Z29&gt;=80,"ج ج",IF(Z29&gt;=70,"ج",IF(Z29&gt;=60,"ط",IF(Z29&gt;=50,"ل",IF(Z29=0,"","ر"))))))</f>
        <v/>
      </c>
      <c r="AB29" s="73"/>
      <c r="AC29" s="76"/>
      <c r="AD29" s="79"/>
      <c r="AE29" s="82"/>
      <c r="AF29" s="82"/>
      <c r="AG29" s="79"/>
      <c r="AH29" s="70"/>
      <c r="BN29" s="35"/>
    </row>
    <row r="30" spans="1:66" ht="19.5" thickBot="1" x14ac:dyDescent="0.35">
      <c r="A30" s="66"/>
      <c r="B30" s="67"/>
      <c r="C30" s="68"/>
      <c r="D30" s="9"/>
      <c r="E30" s="2" t="str">
        <f>IF(E28&gt;=50,E28,IF(E29&gt;=60,E29-10,IF(E29&gt;=50,50,IF(AND(E28&lt;50,E29&lt;50,E29&lt;&gt;""),E29,IF(E28&lt;&gt;"",E28,"")))))</f>
        <v/>
      </c>
      <c r="F30" s="10" t="str">
        <f>IF(LEN(E30)&gt;0,IF(E30&gt;=90,"م",IF(E30&gt;=80,"ج ج",IF(E30&gt;=70,"ج",IF(E30&gt;=60,"ط",IF(E30&gt;=50,"ل",IF(AND(E30&lt;&gt;"",E30&lt;50),"ر","")))))),"")</f>
        <v/>
      </c>
      <c r="G30" s="2" t="str">
        <f>IF(G28&gt;=50,G28,IF(G29&gt;=60,G29-10,IF(G29&gt;=50,50,IF(AND(G28&lt;50,G29&lt;50,G29&lt;&gt;""),G29,IF(G28&lt;&gt;"",G28,"")))))</f>
        <v/>
      </c>
      <c r="H30" s="10" t="str">
        <f>IF(LEN(G30)&gt;0,IF(G30&gt;=90,"م",IF(G30&gt;=80,"ج ج",IF(G30&gt;=70,"ج",IF(G30&gt;=60,"ط",IF(G30&gt;=50,"ل",IF(AND(G30&lt;&gt;"",G30&lt;50),"ر","")))))),"")</f>
        <v/>
      </c>
      <c r="I30" s="2" t="str">
        <f>IF(I28&gt;=50,I28,IF(I29&gt;=60,I29-10,IF(I29&gt;=50,50,IF(AND(I28&lt;50,I29&lt;50,I29&lt;&gt;""),I29,IF(I28&lt;&gt;"",I28,"")))))</f>
        <v/>
      </c>
      <c r="J30" s="10" t="str">
        <f>IF(LEN(I30)&gt;0,IF(I30&gt;=90,"م",IF(I30&gt;=80,"ج ج",IF(I30&gt;=70,"ج",IF(I30&gt;=60,"ط",IF(I30&gt;=50,"ل",IF(AND(I30&lt;&gt;"",I30&lt;50),"ر","")))))),"")</f>
        <v/>
      </c>
      <c r="K30" s="2" t="str">
        <f>IF(K28&gt;=50,K28,IF(K29&gt;=60,K29-10,IF(K29&gt;=50,50,IF(AND(K28&lt;50,K29&lt;50,K29&lt;&gt;""),K29,IF(K28&lt;&gt;"",K28,"")))))</f>
        <v/>
      </c>
      <c r="L30" s="10" t="str">
        <f>IF(LEN(K30)&gt;0,IF(K30&gt;=90,"م",IF(K30&gt;=80,"ج ج",IF(K30&gt;=70,"ج",IF(K30&gt;=60,"ط",IF(K30&gt;=50,"ل",IF(AND(K30&lt;&gt;"",K30&lt;50),"ر","")))))),"")</f>
        <v/>
      </c>
      <c r="M30" s="2" t="str">
        <f>IF(M28&gt;=50,M28,IF(M29&gt;=60,M29-10,IF(M29&gt;=50,50,IF(AND(M28&lt;50,M29&lt;50,M29&lt;&gt;""),M29,IF(M28&lt;&gt;"",M28,"")))))</f>
        <v/>
      </c>
      <c r="N30" s="10" t="str">
        <f>IF(LEN(M30)&gt;0,IF(M30&gt;=90,"م",IF(M30&gt;=80,"ج ج",IF(M30&gt;=70,"ج",IF(M30&gt;=60,"ط",IF(M30&gt;=50,"ل",IF(AND(M30&lt;&gt;"",M30&lt;50),"ر","")))))),"")</f>
        <v/>
      </c>
      <c r="O30" s="2" t="str">
        <f>IF(O28&gt;=50,O28,IF(O29&gt;=60,O29-10,IF(O29&gt;=50,50,IF(AND(O28&lt;50,O29&lt;50,O29&lt;&gt;""),O29,IF(O28&lt;&gt;"",O28,"")))))</f>
        <v/>
      </c>
      <c r="P30" s="10" t="str">
        <f>IF(LEN(O30)&gt;0,IF(O30&gt;=90,"م",IF(O30&gt;=80,"ج ج",IF(O30&gt;=70,"ج",IF(O30&gt;=60,"ط",IF(O30&gt;=50,"ل",IF(AND(O30&lt;&gt;"",O30&lt;50),"ر","")))))),"")</f>
        <v/>
      </c>
      <c r="Q30" s="2" t="str">
        <f>IF(Q28&gt;=50,Q28,IF(Q29&gt;=60,Q29-10,IF(Q29&gt;=50,50,IF(AND(Q28&lt;50,Q29&lt;50,Q29&lt;&gt;""),Q29,IF(Q28&lt;&gt;"",Q28,"")))))</f>
        <v/>
      </c>
      <c r="R30" s="10" t="str">
        <f>IF(LEN(Q30)&gt;0,IF(Q30&gt;=90,"م",IF(Q30&gt;=80,"ج ج",IF(Q30&gt;=70,"ج",IF(Q30&gt;=60,"ط",IF(Q30&gt;=50,"ل",IF(AND(Q30&lt;&gt;"",Q30&lt;50),"ر","")))))),"")</f>
        <v/>
      </c>
      <c r="S30" s="25" t="str">
        <f>IF(S28&gt;=50,S28,IF(S29&gt;=60,S29-10,IF(S29&gt;=50,50,IF(AND(S28&lt;50,S29&lt;50,S29&lt;&gt;""),S29,IF(S28&lt;&gt;"",S28,"")))))</f>
        <v/>
      </c>
      <c r="T30" s="26" t="str">
        <f>IF(LEN(S30)&gt;0,IF(S30&gt;=90,"م",IF(S30&gt;=80,"ج ج",IF(S30&gt;=70,"ج",IF(S30&gt;=60,"ط",IF(S30&gt;=50,"ل",IF(AND(S30&lt;&gt;"",S30&lt;50),"ر","")))))),"")</f>
        <v/>
      </c>
      <c r="U30" s="17"/>
      <c r="V30" s="18"/>
      <c r="W30" s="17"/>
      <c r="X30" s="18"/>
      <c r="Y30" s="71"/>
      <c r="Z30" s="71"/>
      <c r="AA30" s="71" t="str">
        <f>IF(Z30&gt;=90,"م",IF(Z30&gt;=80,"ج ج",IF(Z30&gt;=70,"ج",IF(Z30&gt;=60,"ط",IF(Z30&gt;=50,"ل",IF(Z30=0,"","ر"))))))</f>
        <v/>
      </c>
      <c r="AB30" s="74"/>
      <c r="AC30" s="77"/>
      <c r="AD30" s="80"/>
      <c r="AE30" s="83"/>
      <c r="AF30" s="83"/>
      <c r="AG30" s="80"/>
      <c r="AH30" s="71"/>
      <c r="BN30" s="35"/>
    </row>
    <row r="31" spans="1:66" ht="19.5" customHeight="1" thickBot="1" x14ac:dyDescent="0.35">
      <c r="A31" s="64"/>
      <c r="B31" s="67"/>
      <c r="C31" s="68"/>
      <c r="D31" s="5" t="s">
        <v>17</v>
      </c>
      <c r="E31" s="1"/>
      <c r="F31" s="6" t="str">
        <f>IF(E31&gt;=90,"م",IF(E31&gt;=80,"ج ج",IF(E31&gt;=70,"ج",IF(E31&gt;=60,"ط",IF(E31&gt;=50,"ل",IF(E31&lt;&gt;"","ر",""))))))</f>
        <v/>
      </c>
      <c r="G31" s="1"/>
      <c r="H31" s="6" t="str">
        <f>IF(G31&gt;=90,"م",IF(G31&gt;=80,"ج ج",IF(G31&gt;=70,"ج",IF(G31&gt;=60,"ط",IF(G31&gt;=50,"ل",IF(G31&lt;&gt;"","ر",""))))))</f>
        <v/>
      </c>
      <c r="I31" s="1"/>
      <c r="J31" s="6" t="str">
        <f>IF(I31&gt;=90,"م",IF(I31&gt;=80,"ج ج",IF(I31&gt;=70,"ج",IF(I31&gt;=60,"ط",IF(I31&gt;=50,"ل",IF(I31&lt;&gt;"","ر",""))))))</f>
        <v/>
      </c>
      <c r="K31" s="1"/>
      <c r="L31" s="6" t="str">
        <f>IF(K31&gt;=90,"م",IF(K31&gt;=80,"ج ج",IF(K31&gt;=70,"ج",IF(K31&gt;=60,"ط",IF(K31&gt;=50,"ل",IF(K31&lt;&gt;"","ر",""))))))</f>
        <v/>
      </c>
      <c r="M31" s="1"/>
      <c r="N31" s="6" t="str">
        <f>IF(M31&gt;=90,"م",IF(M31&gt;=80,"ج ج",IF(M31&gt;=70,"ج",IF(M31&gt;=60,"ط",IF(M31&gt;=50,"ل",IF(M31&lt;&gt;"","ر",""))))))</f>
        <v/>
      </c>
      <c r="O31" s="1"/>
      <c r="P31" s="6" t="str">
        <f>IF(O31&gt;=90,"م",IF(O31&gt;=80,"ج ج",IF(O31&gt;=70,"ج",IF(O31&gt;=60,"ط",IF(O31&gt;=50,"ل",IF(O31&lt;&gt;"","ر",""))))))</f>
        <v/>
      </c>
      <c r="Q31" s="1"/>
      <c r="R31" s="6" t="str">
        <f>IF(Q31&gt;=90,"م",IF(Q31&gt;=80,"ج ج",IF(Q31&gt;=70,"ج",IF(Q31&gt;=60,"ط",IF(Q31&gt;=50,"ل",IF(Q31&lt;&gt;"","ر",""))))))</f>
        <v/>
      </c>
      <c r="S31" s="1"/>
      <c r="T31" s="23" t="str">
        <f>IF(S31&gt;=90,"م",IF(S31&gt;=80,"ج ج",IF(S31&gt;=70,"ج",IF(S31&gt;=60,"ط",IF(S31&gt;=50,"ل",IF(S31&lt;&gt;"","ر",""))))))</f>
        <v/>
      </c>
      <c r="U31" s="13"/>
      <c r="V31" s="14"/>
      <c r="W31" s="13"/>
      <c r="X31" s="14"/>
      <c r="Y31" s="69" t="str">
        <f>IF(AND(Z31&lt;&gt;"",Z31&gt;=50),"ناجح",IF(OR(E33&lt;&gt;"",G33&lt;&gt;"",I33&lt;&gt;"",K33&lt;&gt;"",M33&lt;&gt;"",O33&lt;&gt;"",Q33&lt;&gt;""),"راسب",""))</f>
        <v/>
      </c>
      <c r="Z31" s="69" t="str">
        <f t="shared" ref="Z31" si="35">IF(AND(E33&lt;&gt;"",E33&gt;=50,G33&lt;&gt;"",G33&gt;=50,I33&lt;&gt;"",I33&gt;=50,K33&lt;&gt;"",K33&gt;=50,M33&lt;&gt;"",M33&gt;=50,O33&lt;&gt;"",O33&gt;=50,Q33&lt;&gt;"",Q33&gt;=50,S33&lt;&gt;"",S33&gt;=50),((E33*$E$4)+(G33*$G$4)+(I33*$I$4)+(K33*$K$4)+(M33*$M$4)+(O33*$O$4)+(Q33*$Q$4)+(S33*$S$4)+(U33*$U$4)+(W33*$W$4))/(SUM($E$4:$X$4)),"")</f>
        <v/>
      </c>
      <c r="AA31" s="69" t="str">
        <f>IF(AND(Z31&lt;&gt;"",Z31&gt;=90),"م",IF(AND(Z31&lt;&gt;"",Z31&gt;=80),"ج ج",IF(AND(Z31&lt;&gt;"",Z31&gt;=70),"ج",IF(AND(Z31&lt;&gt;"",Z31&gt;=60),"ط",IF(AND(Z31&lt;&gt;"",Z31&gt;=50),"ل",IF(AND(Z31&lt;&gt;"",Z31&lt;=50),"ر",""))))))</f>
        <v/>
      </c>
      <c r="AB31" s="72"/>
      <c r="AC31" s="107"/>
      <c r="AD31" s="78" t="str">
        <f t="shared" ref="AD31" si="36">IF(AND(E33&lt;&gt;"",E33&gt;=50,G33&lt;&gt;"",G33&gt;=50,I33&lt;&gt;"",I33&gt;=50,K33&lt;&gt;"",K33&gt;=50,M33&lt;&gt;"",M33&gt;=50,O33&lt;&gt;"",O33&gt;=50,Q33&lt;&gt;"",Q33&gt;=50,S33&lt;&gt;"",S33&gt;=50),((E33*3.5)+(G33*2.5)+(I33*3.5)+(K33*2)+(M33*3.5)+(O33*3.5)+(Q33*2)+(S33*1.5)),"")</f>
        <v/>
      </c>
      <c r="AE31" s="81"/>
      <c r="AF31" s="81"/>
      <c r="AG31" s="78" t="str">
        <f>IF(AND(AD31&lt;&gt;"",AE31&lt;&gt;"",AF31&lt;&gt;""),(AD31+AE31)/AF31,"")</f>
        <v/>
      </c>
      <c r="AH31" s="69" t="str">
        <f>IF(AND(AG31&lt;&gt;"",AG31&gt;=90),"م",IF(AND(AG31&lt;&gt;"",AG31&gt;=80),"ج ج",IF(AND(AG31&lt;&gt;"",AG31&gt;=70),"ج",IF(AND(AG31&lt;&gt;"",AG31&gt;=60),"ط",IF(AND(AG31&lt;&gt;"",AG31&gt;=50),"ل",IF(AND(AG31&lt;&gt;"",AG31&lt;=50),"ر",""))))))</f>
        <v/>
      </c>
      <c r="BN31" s="35"/>
    </row>
    <row r="32" spans="1:66" ht="19.5" thickBot="1" x14ac:dyDescent="0.35">
      <c r="A32" s="65"/>
      <c r="B32" s="67"/>
      <c r="C32" s="68"/>
      <c r="D32" s="7" t="s">
        <v>5</v>
      </c>
      <c r="E32" s="12"/>
      <c r="F32" s="8" t="str">
        <f>IF(E32&gt;=90,"م",IF(E32&gt;=80,"ج ج",IF(E32&gt;=70,"ج",IF(E32&gt;=60,"ط",IF(E32&gt;=50,"ل",IF(E32&lt;&gt;"","ر",""))))))</f>
        <v/>
      </c>
      <c r="G32" s="12"/>
      <c r="H32" s="8" t="str">
        <f>IF(G32&gt;=90,"م",IF(G32&gt;=80,"ج ج",IF(G32&gt;=70,"ج",IF(G32&gt;=60,"ط",IF(G32&gt;=50,"ل",IF(G32&lt;&gt;"","ر",""))))))</f>
        <v/>
      </c>
      <c r="I32" s="12"/>
      <c r="J32" s="8" t="str">
        <f>IF(I32&gt;=90,"م",IF(I32&gt;=80,"ج ج",IF(I32&gt;=70,"ج",IF(I32&gt;=60,"ط",IF(I32&gt;=50,"ل",IF(I32&lt;&gt;"","ر",""))))))</f>
        <v/>
      </c>
      <c r="K32" s="12"/>
      <c r="L32" s="8" t="str">
        <f>IF(K32&gt;=90,"م",IF(K32&gt;=80,"ج ج",IF(K32&gt;=70,"ج",IF(K32&gt;=60,"ط",IF(K32&gt;=50,"ل",IF(K32&lt;&gt;"","ر",""))))))</f>
        <v/>
      </c>
      <c r="M32" s="12"/>
      <c r="N32" s="8" t="str">
        <f>IF(M32&gt;=90,"م",IF(M32&gt;=80,"ج ج",IF(M32&gt;=70,"ج",IF(M32&gt;=60,"ط",IF(M32&gt;=50,"ل",IF(M32&lt;&gt;"","ر",""))))))</f>
        <v/>
      </c>
      <c r="O32" s="12"/>
      <c r="P32" s="8" t="str">
        <f>IF(O32&gt;=90,"م",IF(O32&gt;=80,"ج ج",IF(O32&gt;=70,"ج",IF(O32&gt;=60,"ط",IF(O32&gt;=50,"ل",IF(O32&lt;&gt;"","ر",""))))))</f>
        <v/>
      </c>
      <c r="Q32" s="12"/>
      <c r="R32" s="8" t="str">
        <f>IF(Q32&gt;=90,"م",IF(Q32&gt;=80,"ج ج",IF(Q32&gt;=70,"ج",IF(Q32&gt;=60,"ط",IF(Q32&gt;=50,"ل",IF(Q32&lt;&gt;"","ر",""))))))</f>
        <v/>
      </c>
      <c r="S32" s="12"/>
      <c r="T32" s="24" t="str">
        <f>IF(S32&gt;=90,"م",IF(S32&gt;=80,"ج ج",IF(S32&gt;=70,"ج",IF(S32&gt;=60,"ط",IF(S32&gt;=50,"ل",IF(S32&lt;&gt;"","ر",""))))))</f>
        <v/>
      </c>
      <c r="U32" s="15"/>
      <c r="V32" s="16"/>
      <c r="W32" s="15"/>
      <c r="X32" s="16"/>
      <c r="Y32" s="70"/>
      <c r="Z32" s="70"/>
      <c r="AA32" s="70" t="str">
        <f>IF(Z32&gt;=90,"م",IF(Z32&gt;=80,"ج ج",IF(Z32&gt;=70,"ج",IF(Z32&gt;=60,"ط",IF(Z32&gt;=50,"ل",IF(Z32=0,"","ر"))))))</f>
        <v/>
      </c>
      <c r="AB32" s="73"/>
      <c r="AC32" s="108"/>
      <c r="AD32" s="79"/>
      <c r="AE32" s="82"/>
      <c r="AF32" s="82"/>
      <c r="AG32" s="79"/>
      <c r="AH32" s="70"/>
      <c r="BN32" s="35"/>
    </row>
    <row r="33" spans="1:66" ht="19.5" thickBot="1" x14ac:dyDescent="0.35">
      <c r="A33" s="66"/>
      <c r="B33" s="67"/>
      <c r="C33" s="68"/>
      <c r="D33" s="9"/>
      <c r="E33" s="2" t="str">
        <f>IF(E31&gt;=50,E31,IF(E32&gt;=60,E32-10,IF(E32&gt;=50,50,IF(AND(E31&lt;50,E32&lt;50,E32&lt;&gt;""),E32,IF(E31&lt;&gt;"",E31,"")))))</f>
        <v/>
      </c>
      <c r="F33" s="10" t="str">
        <f>IF(LEN(E33)&gt;0,IF(E33&gt;=90,"م",IF(E33&gt;=80,"ج ج",IF(E33&gt;=70,"ج",IF(E33&gt;=60,"ط",IF(E33&gt;=50,"ل",IF(AND(E33&lt;&gt;"",E33&lt;50),"ر","")))))),"")</f>
        <v/>
      </c>
      <c r="G33" s="2" t="str">
        <f>IF(G31&gt;=50,G31,IF(G32&gt;=60,G32-10,IF(G32&gt;=50,50,IF(AND(G31&lt;50,G32&lt;50,G32&lt;&gt;""),G32,IF(G31&lt;&gt;"",G31,"")))))</f>
        <v/>
      </c>
      <c r="H33" s="10" t="str">
        <f>IF(LEN(G33)&gt;0,IF(G33&gt;=90,"م",IF(G33&gt;=80,"ج ج",IF(G33&gt;=70,"ج",IF(G33&gt;=60,"ط",IF(G33&gt;=50,"ل",IF(AND(G33&lt;&gt;"",G33&lt;50),"ر","")))))),"")</f>
        <v/>
      </c>
      <c r="I33" s="2" t="str">
        <f>IF(I31&gt;=50,I31,IF(I32&gt;=60,I32-10,IF(I32&gt;=50,50,IF(AND(I31&lt;50,I32&lt;50,I32&lt;&gt;""),I32,IF(I31&lt;&gt;"",I31,"")))))</f>
        <v/>
      </c>
      <c r="J33" s="10" t="str">
        <f>IF(LEN(I33)&gt;0,IF(I33&gt;=90,"م",IF(I33&gt;=80,"ج ج",IF(I33&gt;=70,"ج",IF(I33&gt;=60,"ط",IF(I33&gt;=50,"ل",IF(AND(I33&lt;&gt;"",I33&lt;50),"ر","")))))),"")</f>
        <v/>
      </c>
      <c r="K33" s="2" t="str">
        <f>IF(K31&gt;=50,K31,IF(K32&gt;=60,K32-10,IF(K32&gt;=50,50,IF(AND(K31&lt;50,K32&lt;50,K32&lt;&gt;""),K32,IF(K31&lt;&gt;"",K31,"")))))</f>
        <v/>
      </c>
      <c r="L33" s="10" t="str">
        <f>IF(LEN(K33)&gt;0,IF(K33&gt;=90,"م",IF(K33&gt;=80,"ج ج",IF(K33&gt;=70,"ج",IF(K33&gt;=60,"ط",IF(K33&gt;=50,"ل",IF(AND(K33&lt;&gt;"",K33&lt;50),"ر","")))))),"")</f>
        <v/>
      </c>
      <c r="M33" s="2" t="str">
        <f>IF(M31&gt;=50,M31,IF(M32&gt;=60,M32-10,IF(M32&gt;=50,50,IF(AND(M31&lt;50,M32&lt;50,M32&lt;&gt;""),M32,IF(M31&lt;&gt;"",M31,"")))))</f>
        <v/>
      </c>
      <c r="N33" s="10" t="str">
        <f>IF(LEN(M33)&gt;0,IF(M33&gt;=90,"م",IF(M33&gt;=80,"ج ج",IF(M33&gt;=70,"ج",IF(M33&gt;=60,"ط",IF(M33&gt;=50,"ل",IF(AND(M33&lt;&gt;"",M33&lt;50),"ر","")))))),"")</f>
        <v/>
      </c>
      <c r="O33" s="2" t="str">
        <f>IF(O31&gt;=50,O31,IF(O32&gt;=60,O32-10,IF(O32&gt;=50,50,IF(AND(O31&lt;50,O32&lt;50,O32&lt;&gt;""),O32,IF(O31&lt;&gt;"",O31,"")))))</f>
        <v/>
      </c>
      <c r="P33" s="10" t="str">
        <f>IF(LEN(O33)&gt;0,IF(O33&gt;=90,"م",IF(O33&gt;=80,"ج ج",IF(O33&gt;=70,"ج",IF(O33&gt;=60,"ط",IF(O33&gt;=50,"ل",IF(AND(O33&lt;&gt;"",O33&lt;50),"ر","")))))),"")</f>
        <v/>
      </c>
      <c r="Q33" s="2" t="str">
        <f>IF(Q31&gt;=50,Q31,IF(Q32&gt;=60,Q32-10,IF(Q32&gt;=50,50,IF(AND(Q31&lt;50,Q32&lt;50,Q32&lt;&gt;""),Q32,IF(Q31&lt;&gt;"",Q31,"")))))</f>
        <v/>
      </c>
      <c r="R33" s="10" t="str">
        <f>IF(LEN(Q33)&gt;0,IF(Q33&gt;=90,"م",IF(Q33&gt;=80,"ج ج",IF(Q33&gt;=70,"ج",IF(Q33&gt;=60,"ط",IF(Q33&gt;=50,"ل",IF(AND(Q33&lt;&gt;"",Q33&lt;50),"ر","")))))),"")</f>
        <v/>
      </c>
      <c r="S33" s="25" t="str">
        <f>IF(S31&gt;=50,S31,IF(S32&gt;=60,S32-10,IF(S32&gt;=50,50,IF(AND(S31&lt;50,S32&lt;50,S32&lt;&gt;""),S32,IF(S31&lt;&gt;"",S31,"")))))</f>
        <v/>
      </c>
      <c r="T33" s="26" t="str">
        <f>IF(LEN(S33)&gt;0,IF(S33&gt;=90,"م",IF(S33&gt;=80,"ج ج",IF(S33&gt;=70,"ج",IF(S33&gt;=60,"ط",IF(S33&gt;=50,"ل",IF(AND(S33&lt;&gt;"",S33&lt;50),"ر","")))))),"")</f>
        <v/>
      </c>
      <c r="U33" s="17"/>
      <c r="V33" s="18"/>
      <c r="W33" s="17"/>
      <c r="X33" s="18"/>
      <c r="Y33" s="71"/>
      <c r="Z33" s="71"/>
      <c r="AA33" s="71" t="str">
        <f>IF(Z33&gt;=90,"م",IF(Z33&gt;=80,"ج ج",IF(Z33&gt;=70,"ج",IF(Z33&gt;=60,"ط",IF(Z33&gt;=50,"ل",IF(Z33=0,"","ر"))))))</f>
        <v/>
      </c>
      <c r="AB33" s="74"/>
      <c r="AC33" s="109"/>
      <c r="AD33" s="80"/>
      <c r="AE33" s="83"/>
      <c r="AF33" s="83"/>
      <c r="AG33" s="80"/>
      <c r="AH33" s="71"/>
      <c r="BN33" s="35"/>
    </row>
    <row r="34" spans="1:66" ht="19.5" customHeight="1" thickBot="1" x14ac:dyDescent="0.35">
      <c r="A34" s="64"/>
      <c r="B34" s="67"/>
      <c r="C34" s="68"/>
      <c r="D34" s="5" t="s">
        <v>17</v>
      </c>
      <c r="E34" s="1"/>
      <c r="F34" s="6" t="str">
        <f>IF(E34&gt;=90,"م",IF(E34&gt;=80,"ج ج",IF(E34&gt;=70,"ج",IF(E34&gt;=60,"ط",IF(E34&gt;=50,"ل",IF(E34&lt;&gt;"","ر",""))))))</f>
        <v/>
      </c>
      <c r="G34" s="1"/>
      <c r="H34" s="6" t="str">
        <f>IF(G34&gt;=90,"م",IF(G34&gt;=80,"ج ج",IF(G34&gt;=70,"ج",IF(G34&gt;=60,"ط",IF(G34&gt;=50,"ل",IF(G34&lt;&gt;"","ر",""))))))</f>
        <v/>
      </c>
      <c r="I34" s="1"/>
      <c r="J34" s="6" t="str">
        <f>IF(I34&gt;=90,"م",IF(I34&gt;=80,"ج ج",IF(I34&gt;=70,"ج",IF(I34&gt;=60,"ط",IF(I34&gt;=50,"ل",IF(I34&lt;&gt;"","ر",""))))))</f>
        <v/>
      </c>
      <c r="K34" s="1"/>
      <c r="L34" s="6" t="str">
        <f>IF(K34&gt;=90,"م",IF(K34&gt;=80,"ج ج",IF(K34&gt;=70,"ج",IF(K34&gt;=60,"ط",IF(K34&gt;=50,"ل",IF(K34&lt;&gt;"","ر",""))))))</f>
        <v/>
      </c>
      <c r="M34" s="1"/>
      <c r="N34" s="6" t="str">
        <f>IF(M34&gt;=90,"م",IF(M34&gt;=80,"ج ج",IF(M34&gt;=70,"ج",IF(M34&gt;=60,"ط",IF(M34&gt;=50,"ل",IF(M34&lt;&gt;"","ر",""))))))</f>
        <v/>
      </c>
      <c r="O34" s="1"/>
      <c r="P34" s="6" t="str">
        <f>IF(O34&gt;=90,"م",IF(O34&gt;=80,"ج ج",IF(O34&gt;=70,"ج",IF(O34&gt;=60,"ط",IF(O34&gt;=50,"ل",IF(O34&lt;&gt;"","ر",""))))))</f>
        <v/>
      </c>
      <c r="Q34" s="1"/>
      <c r="R34" s="6" t="str">
        <f>IF(Q34&gt;=90,"م",IF(Q34&gt;=80,"ج ج",IF(Q34&gt;=70,"ج",IF(Q34&gt;=60,"ط",IF(Q34&gt;=50,"ل",IF(Q34&lt;&gt;"","ر",""))))))</f>
        <v/>
      </c>
      <c r="S34" s="1"/>
      <c r="T34" s="23" t="str">
        <f>IF(S34&gt;=90,"م",IF(S34&gt;=80,"ج ج",IF(S34&gt;=70,"ج",IF(S34&gt;=60,"ط",IF(S34&gt;=50,"ل",IF(S34&lt;&gt;"","ر",""))))))</f>
        <v/>
      </c>
      <c r="U34" s="13"/>
      <c r="V34" s="14"/>
      <c r="W34" s="13"/>
      <c r="X34" s="14"/>
      <c r="Y34" s="69" t="str">
        <f>IF(AND(Z34&lt;&gt;"",Z34&gt;=50),"ناجح",IF(OR(E36&lt;&gt;"",G36&lt;&gt;"",I36&lt;&gt;"",K36&lt;&gt;"",M36&lt;&gt;"",O36&lt;&gt;"",Q36&lt;&gt;""),"راسب",""))</f>
        <v/>
      </c>
      <c r="Z34" s="69" t="str">
        <f t="shared" ref="Z34" si="37">IF(AND(E36&lt;&gt;"",E36&gt;=50,G36&lt;&gt;"",G36&gt;=50,I36&lt;&gt;"",I36&gt;=50,K36&lt;&gt;"",K36&gt;=50,M36&lt;&gt;"",M36&gt;=50,O36&lt;&gt;"",O36&gt;=50,Q36&lt;&gt;"",Q36&gt;=50,S36&lt;&gt;"",S36&gt;=50),((E36*$E$4)+(G36*$G$4)+(I36*$I$4)+(K36*$K$4)+(M36*$M$4)+(O36*$O$4)+(Q36*$Q$4)+(S36*$S$4)+(U36*$U$4)+(W36*$W$4))/(SUM($E$4:$X$4)),"")</f>
        <v/>
      </c>
      <c r="AA34" s="69" t="str">
        <f>IF(AND(Z34&lt;&gt;"",Z34&gt;=90),"م",IF(AND(Z34&lt;&gt;"",Z34&gt;=80),"ج ج",IF(AND(Z34&lt;&gt;"",Z34&gt;=70),"ج",IF(AND(Z34&lt;&gt;"",Z34&gt;=60),"ط",IF(AND(Z34&lt;&gt;"",Z34&gt;=50),"ل",IF(AND(Z34&lt;&gt;"",Z34&lt;=50),"ر",""))))))</f>
        <v/>
      </c>
      <c r="AB34" s="72"/>
      <c r="AC34" s="75"/>
      <c r="AD34" s="78" t="str">
        <f t="shared" ref="AD34" si="38">IF(AND(E36&lt;&gt;"",E36&gt;=50,G36&lt;&gt;"",G36&gt;=50,I36&lt;&gt;"",I36&gt;=50,K36&lt;&gt;"",K36&gt;=50,M36&lt;&gt;"",M36&gt;=50,O36&lt;&gt;"",O36&gt;=50,Q36&lt;&gt;"",Q36&gt;=50,S36&lt;&gt;"",S36&gt;=50),((E36*3.5)+(G36*2.5)+(I36*3.5)+(K36*2)+(M36*3.5)+(O36*3.5)+(Q36*2)+(S36*1.5)),"")</f>
        <v/>
      </c>
      <c r="AE34" s="81"/>
      <c r="AF34" s="81"/>
      <c r="AG34" s="78" t="str">
        <f>IF(AND(AD34&lt;&gt;"",AE34&lt;&gt;"",AF34&lt;&gt;""),(AD34+AE34)/AF34,"")</f>
        <v/>
      </c>
      <c r="AH34" s="69" t="str">
        <f>IF(AND(AG34&lt;&gt;"",AG34&gt;=90),"م",IF(AND(AG34&lt;&gt;"",AG34&gt;=80),"ج ج",IF(AND(AG34&lt;&gt;"",AG34&gt;=70),"ج",IF(AND(AG34&lt;&gt;"",AG34&gt;=60),"ط",IF(AND(AG34&lt;&gt;"",AG34&gt;=50),"ل",IF(AND(AG34&lt;&gt;"",AG34&lt;=50),"ر",""))))))</f>
        <v/>
      </c>
      <c r="BN34" s="35"/>
    </row>
    <row r="35" spans="1:66" ht="19.5" thickBot="1" x14ac:dyDescent="0.35">
      <c r="A35" s="65"/>
      <c r="B35" s="67"/>
      <c r="C35" s="68"/>
      <c r="D35" s="7" t="s">
        <v>5</v>
      </c>
      <c r="E35" s="12"/>
      <c r="F35" s="8" t="str">
        <f>IF(E35&gt;=90,"م",IF(E35&gt;=80,"ج ج",IF(E35&gt;=70,"ج",IF(E35&gt;=60,"ط",IF(E35&gt;=50,"ل",IF(E35&lt;&gt;"","ر",""))))))</f>
        <v/>
      </c>
      <c r="G35" s="12"/>
      <c r="H35" s="8" t="str">
        <f>IF(G35&gt;=90,"م",IF(G35&gt;=80,"ج ج",IF(G35&gt;=70,"ج",IF(G35&gt;=60,"ط",IF(G35&gt;=50,"ل",IF(G35&lt;&gt;"","ر",""))))))</f>
        <v/>
      </c>
      <c r="I35" s="12"/>
      <c r="J35" s="8" t="str">
        <f>IF(I35&gt;=90,"م",IF(I35&gt;=80,"ج ج",IF(I35&gt;=70,"ج",IF(I35&gt;=60,"ط",IF(I35&gt;=50,"ل",IF(I35&lt;&gt;"","ر",""))))))</f>
        <v/>
      </c>
      <c r="K35" s="12"/>
      <c r="L35" s="8" t="str">
        <f>IF(K35&gt;=90,"م",IF(K35&gt;=80,"ج ج",IF(K35&gt;=70,"ج",IF(K35&gt;=60,"ط",IF(K35&gt;=50,"ل",IF(K35&lt;&gt;"","ر",""))))))</f>
        <v/>
      </c>
      <c r="M35" s="12"/>
      <c r="N35" s="8" t="str">
        <f>IF(M35&gt;=90,"م",IF(M35&gt;=80,"ج ج",IF(M35&gt;=70,"ج",IF(M35&gt;=60,"ط",IF(M35&gt;=50,"ل",IF(M35&lt;&gt;"","ر",""))))))</f>
        <v/>
      </c>
      <c r="O35" s="12"/>
      <c r="P35" s="8" t="str">
        <f>IF(O35&gt;=90,"م",IF(O35&gt;=80,"ج ج",IF(O35&gt;=70,"ج",IF(O35&gt;=60,"ط",IF(O35&gt;=50,"ل",IF(O35&lt;&gt;"","ر",""))))))</f>
        <v/>
      </c>
      <c r="Q35" s="12"/>
      <c r="R35" s="8" t="str">
        <f>IF(Q35&gt;=90,"م",IF(Q35&gt;=80,"ج ج",IF(Q35&gt;=70,"ج",IF(Q35&gt;=60,"ط",IF(Q35&gt;=50,"ل",IF(Q35&lt;&gt;"","ر",""))))))</f>
        <v/>
      </c>
      <c r="S35" s="30"/>
      <c r="T35" s="24" t="str">
        <f>IF(S35&gt;=90,"م",IF(S35&gt;=80,"ج ج",IF(S35&gt;=70,"ج",IF(S35&gt;=60,"ط",IF(S35&gt;=50,"ل",IF(S35&lt;&gt;"","ر",""))))))</f>
        <v/>
      </c>
      <c r="U35" s="15"/>
      <c r="V35" s="16"/>
      <c r="W35" s="15"/>
      <c r="X35" s="16"/>
      <c r="Y35" s="70"/>
      <c r="Z35" s="70"/>
      <c r="AA35" s="70" t="str">
        <f>IF(Z35&gt;=90,"م",IF(Z35&gt;=80,"ج ج",IF(Z35&gt;=70,"ج",IF(Z35&gt;=60,"ط",IF(Z35&gt;=50,"ل",IF(Z35=0,"","ر"))))))</f>
        <v/>
      </c>
      <c r="AB35" s="73"/>
      <c r="AC35" s="76"/>
      <c r="AD35" s="79"/>
      <c r="AE35" s="82"/>
      <c r="AF35" s="82"/>
      <c r="AG35" s="79"/>
      <c r="AH35" s="70"/>
      <c r="BN35" s="35"/>
    </row>
    <row r="36" spans="1:66" ht="19.5" thickBot="1" x14ac:dyDescent="0.35">
      <c r="A36" s="66"/>
      <c r="B36" s="67"/>
      <c r="C36" s="68"/>
      <c r="D36" s="9"/>
      <c r="E36" s="2" t="str">
        <f>IF(E34&gt;=50,E34,IF(E35&gt;=60,E35-10,IF(E35&gt;=50,50,IF(AND(E34&lt;50,E35&lt;50,E35&lt;&gt;""),E35,IF(E34&lt;&gt;"",E34,"")))))</f>
        <v/>
      </c>
      <c r="F36" s="10" t="str">
        <f>IF(LEN(E36)&gt;0,IF(E36&gt;=90,"م",IF(E36&gt;=80,"ج ج",IF(E36&gt;=70,"ج",IF(E36&gt;=60,"ط",IF(E36&gt;=50,"ل",IF(AND(E36&lt;&gt;"",E36&lt;50),"ر","")))))),"")</f>
        <v/>
      </c>
      <c r="G36" s="2" t="str">
        <f>IF(G34&gt;=50,G34,IF(G35&gt;=60,G35-10,IF(G35&gt;=50,50,IF(AND(G34&lt;50,G35&lt;50,G35&lt;&gt;""),G35,IF(G34&lt;&gt;"",G34,"")))))</f>
        <v/>
      </c>
      <c r="H36" s="10" t="str">
        <f>IF(LEN(G36)&gt;0,IF(G36&gt;=90,"م",IF(G36&gt;=80,"ج ج",IF(G36&gt;=70,"ج",IF(G36&gt;=60,"ط",IF(G36&gt;=50,"ل",IF(AND(G36&lt;&gt;"",G36&lt;50),"ر","")))))),"")</f>
        <v/>
      </c>
      <c r="I36" s="2" t="str">
        <f>IF(I34&gt;=50,I34,IF(I35&gt;=60,I35-10,IF(I35&gt;=50,50,IF(AND(I34&lt;50,I35&lt;50,I35&lt;&gt;""),I35,IF(I34&lt;&gt;"",I34,"")))))</f>
        <v/>
      </c>
      <c r="J36" s="10" t="str">
        <f>IF(LEN(I36)&gt;0,IF(I36&gt;=90,"م",IF(I36&gt;=80,"ج ج",IF(I36&gt;=70,"ج",IF(I36&gt;=60,"ط",IF(I36&gt;=50,"ل",IF(AND(I36&lt;&gt;"",I36&lt;50),"ر","")))))),"")</f>
        <v/>
      </c>
      <c r="K36" s="2" t="str">
        <f>IF(K34&gt;=50,K34,IF(K35&gt;=60,K35-10,IF(K35&gt;=50,50,IF(AND(K34&lt;50,K35&lt;50,K35&lt;&gt;""),K35,IF(K34&lt;&gt;"",K34,"")))))</f>
        <v/>
      </c>
      <c r="L36" s="10" t="str">
        <f>IF(LEN(K36)&gt;0,IF(K36&gt;=90,"م",IF(K36&gt;=80,"ج ج",IF(K36&gt;=70,"ج",IF(K36&gt;=60,"ط",IF(K36&gt;=50,"ل",IF(AND(K36&lt;&gt;"",K36&lt;50),"ر","")))))),"")</f>
        <v/>
      </c>
      <c r="M36" s="2" t="str">
        <f>IF(M34&gt;=50,M34,IF(M35&gt;=60,M35-10,IF(M35&gt;=50,50,IF(AND(M34&lt;50,M35&lt;50,M35&lt;&gt;""),M35,IF(M34&lt;&gt;"",M34,"")))))</f>
        <v/>
      </c>
      <c r="N36" s="10" t="str">
        <f>IF(LEN(M36)&gt;0,IF(M36&gt;=90,"م",IF(M36&gt;=80,"ج ج",IF(M36&gt;=70,"ج",IF(M36&gt;=60,"ط",IF(M36&gt;=50,"ل",IF(AND(M36&lt;&gt;"",M36&lt;50),"ر","")))))),"")</f>
        <v/>
      </c>
      <c r="O36" s="2" t="str">
        <f>IF(O34&gt;=50,O34,IF(O35&gt;=60,O35-10,IF(O35&gt;=50,50,IF(AND(O34&lt;50,O35&lt;50,O35&lt;&gt;""),O35,IF(O34&lt;&gt;"",O34,"")))))</f>
        <v/>
      </c>
      <c r="P36" s="10" t="str">
        <f>IF(LEN(O36)&gt;0,IF(O36&gt;=90,"م",IF(O36&gt;=80,"ج ج",IF(O36&gt;=70,"ج",IF(O36&gt;=60,"ط",IF(O36&gt;=50,"ل",IF(AND(O36&lt;&gt;"",O36&lt;50),"ر","")))))),"")</f>
        <v/>
      </c>
      <c r="Q36" s="2" t="str">
        <f>IF(Q34&gt;=50,Q34,IF(Q35&gt;=60,Q35-10,IF(Q35&gt;=50,50,IF(AND(Q34&lt;50,Q35&lt;50,Q35&lt;&gt;""),Q35,IF(Q34&lt;&gt;"",Q34,"")))))</f>
        <v/>
      </c>
      <c r="R36" s="10" t="str">
        <f>IF(LEN(Q36)&gt;0,IF(Q36&gt;=90,"م",IF(Q36&gt;=80,"ج ج",IF(Q36&gt;=70,"ج",IF(Q36&gt;=60,"ط",IF(Q36&gt;=50,"ل",IF(AND(Q36&lt;&gt;"",Q36&lt;50),"ر","")))))),"")</f>
        <v/>
      </c>
      <c r="S36" s="25" t="str">
        <f>IF(S34&gt;=50,S34,IF(S35&gt;=60,S35-10,IF(S35&gt;=50,50,IF(AND(S34&lt;50,S35&lt;50,S35&lt;&gt;""),S35,IF(S34&lt;&gt;"",S34,"")))))</f>
        <v/>
      </c>
      <c r="T36" s="26" t="str">
        <f>IF(LEN(S36)&gt;0,IF(S36&gt;=90,"م",IF(S36&gt;=80,"ج ج",IF(S36&gt;=70,"ج",IF(S36&gt;=60,"ط",IF(S36&gt;=50,"ل",IF(AND(S36&lt;&gt;"",S36&lt;50),"ر","")))))),"")</f>
        <v/>
      </c>
      <c r="U36" s="17"/>
      <c r="V36" s="18"/>
      <c r="W36" s="17"/>
      <c r="X36" s="18"/>
      <c r="Y36" s="71"/>
      <c r="Z36" s="71"/>
      <c r="AA36" s="71" t="str">
        <f>IF(Z36&gt;=90,"م",IF(Z36&gt;=80,"ج ج",IF(Z36&gt;=70,"ج",IF(Z36&gt;=60,"ط",IF(Z36&gt;=50,"ل",IF(Z36=0,"","ر"))))))</f>
        <v/>
      </c>
      <c r="AB36" s="74"/>
      <c r="AC36" s="77"/>
      <c r="AD36" s="80"/>
      <c r="AE36" s="83"/>
      <c r="AF36" s="83"/>
      <c r="AG36" s="80"/>
      <c r="AH36" s="71"/>
      <c r="BN36" s="35"/>
    </row>
    <row r="37" spans="1:66" ht="19.5" customHeight="1" thickBot="1" x14ac:dyDescent="0.35">
      <c r="A37" s="61" t="s">
        <v>12</v>
      </c>
      <c r="B37" s="61"/>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BN37" s="35"/>
    </row>
    <row r="38" spans="1:66" ht="18.75" customHeight="1" thickTop="1" thickBot="1" x14ac:dyDescent="0.3">
      <c r="A38" s="62" t="s">
        <v>31</v>
      </c>
      <c r="B38" s="62"/>
      <c r="C38" s="62"/>
      <c r="D38" s="62"/>
      <c r="E38" s="62"/>
      <c r="F38" s="62"/>
      <c r="G38" s="62"/>
      <c r="H38" s="62"/>
      <c r="I38" s="62"/>
      <c r="J38" s="62"/>
      <c r="K38" s="62"/>
      <c r="L38" s="62"/>
      <c r="M38" s="62"/>
      <c r="N38" s="62"/>
      <c r="O38" s="62"/>
      <c r="P38" s="62"/>
      <c r="Q38" s="62"/>
      <c r="R38" s="62"/>
      <c r="S38" s="62"/>
      <c r="T38" s="62"/>
      <c r="U38" s="62"/>
      <c r="V38" s="63" t="s">
        <v>20</v>
      </c>
      <c r="W38" s="63"/>
      <c r="X38" s="63"/>
      <c r="Y38" s="63"/>
      <c r="Z38" s="63"/>
      <c r="AA38" s="63"/>
      <c r="AB38" s="63"/>
      <c r="AC38" s="63"/>
      <c r="AD38" s="29"/>
      <c r="AE38" s="29"/>
      <c r="AF38" s="29"/>
      <c r="AG38" s="29"/>
      <c r="AH38" s="29"/>
      <c r="BN38" s="35"/>
    </row>
    <row r="39" spans="1:66" ht="18.75" customHeight="1" thickTop="1" thickBot="1" x14ac:dyDescent="0.3">
      <c r="A39" s="62"/>
      <c r="B39" s="62"/>
      <c r="C39" s="62"/>
      <c r="D39" s="62"/>
      <c r="E39" s="62"/>
      <c r="F39" s="62"/>
      <c r="G39" s="62"/>
      <c r="H39" s="62"/>
      <c r="I39" s="62"/>
      <c r="J39" s="62"/>
      <c r="K39" s="62"/>
      <c r="L39" s="62"/>
      <c r="M39" s="62"/>
      <c r="N39" s="62"/>
      <c r="O39" s="62"/>
      <c r="P39" s="62"/>
      <c r="Q39" s="62"/>
      <c r="R39" s="62"/>
      <c r="S39" s="62"/>
      <c r="T39" s="62"/>
      <c r="U39" s="62"/>
      <c r="V39" s="63"/>
      <c r="W39" s="63"/>
      <c r="X39" s="63"/>
      <c r="Y39" s="63"/>
      <c r="Z39" s="63"/>
      <c r="AA39" s="63"/>
      <c r="AB39" s="63"/>
      <c r="AC39" s="63"/>
      <c r="AD39" s="29"/>
      <c r="AE39" s="29"/>
      <c r="AF39" s="29"/>
      <c r="AG39" s="29"/>
      <c r="AH39" s="29"/>
      <c r="BN39" s="36"/>
    </row>
    <row r="40" spans="1:66" ht="18.75" customHeight="1" thickTop="1" x14ac:dyDescent="0.25">
      <c r="A40" s="62"/>
      <c r="B40" s="62"/>
      <c r="C40" s="62"/>
      <c r="D40" s="62"/>
      <c r="E40" s="62"/>
      <c r="F40" s="62"/>
      <c r="G40" s="62"/>
      <c r="H40" s="62"/>
      <c r="I40" s="62"/>
      <c r="J40" s="62"/>
      <c r="K40" s="62"/>
      <c r="L40" s="62"/>
      <c r="M40" s="62"/>
      <c r="N40" s="62"/>
      <c r="O40" s="62"/>
      <c r="P40" s="62"/>
      <c r="Q40" s="62"/>
      <c r="R40" s="62"/>
      <c r="S40" s="62"/>
      <c r="T40" s="62"/>
      <c r="U40" s="62"/>
      <c r="V40" s="63"/>
      <c r="W40" s="63"/>
      <c r="X40" s="63"/>
      <c r="Y40" s="63"/>
      <c r="Z40" s="63"/>
      <c r="AA40" s="63"/>
      <c r="AB40" s="63"/>
      <c r="AC40" s="63"/>
      <c r="AD40" s="29"/>
      <c r="AE40" s="29"/>
      <c r="AF40" s="29"/>
      <c r="AG40" s="29"/>
      <c r="AH40" s="29"/>
    </row>
    <row r="41" spans="1:66" ht="18.75" customHeight="1" x14ac:dyDescent="0.3">
      <c r="A41" s="3"/>
      <c r="B41" s="3"/>
      <c r="C41" s="3"/>
      <c r="D41" s="3"/>
      <c r="E41" s="3"/>
      <c r="F41" s="3"/>
      <c r="G41" s="3"/>
      <c r="H41" s="3"/>
      <c r="I41" s="3"/>
      <c r="J41" s="3"/>
      <c r="K41" s="3"/>
      <c r="L41" s="3"/>
      <c r="M41" s="93"/>
      <c r="N41" s="93"/>
      <c r="O41" s="93"/>
      <c r="P41" s="3"/>
      <c r="Q41" s="3"/>
      <c r="R41" s="3"/>
      <c r="S41" s="3"/>
      <c r="T41" s="3"/>
      <c r="U41" s="3"/>
      <c r="V41" s="3"/>
      <c r="W41" s="3"/>
      <c r="X41" s="3"/>
      <c r="Y41" s="3"/>
      <c r="Z41" s="3"/>
      <c r="AA41" s="3"/>
      <c r="AB41" s="3"/>
      <c r="AC41" s="3"/>
      <c r="AD41" s="20"/>
      <c r="AE41" s="20"/>
      <c r="AF41" s="20"/>
      <c r="AG41" s="20"/>
      <c r="AH41" s="20"/>
      <c r="AI41" s="21"/>
      <c r="AJ41" s="21"/>
    </row>
    <row r="42" spans="1:66" ht="20.25" customHeight="1" x14ac:dyDescent="0.3">
      <c r="A42" s="3"/>
      <c r="B42" s="3"/>
      <c r="C42" s="3"/>
      <c r="D42" s="3"/>
      <c r="E42" s="3"/>
      <c r="F42" s="3"/>
      <c r="G42" s="3"/>
      <c r="H42" s="3"/>
      <c r="I42" s="94" t="s">
        <v>35</v>
      </c>
      <c r="J42" s="94"/>
      <c r="K42" s="94"/>
      <c r="L42" s="94"/>
      <c r="M42" s="93"/>
      <c r="N42" s="93"/>
      <c r="O42" s="93"/>
      <c r="P42" s="94" t="s">
        <v>34</v>
      </c>
      <c r="Q42" s="94"/>
      <c r="R42" s="94"/>
      <c r="S42" s="94"/>
      <c r="T42" s="3"/>
      <c r="U42" s="94" t="s">
        <v>13</v>
      </c>
      <c r="V42" s="94"/>
      <c r="W42" s="95" t="s">
        <v>27</v>
      </c>
      <c r="X42" s="95"/>
      <c r="Y42" s="95"/>
      <c r="Z42" s="95"/>
      <c r="AA42" s="95"/>
      <c r="AB42" s="49" t="s">
        <v>11</v>
      </c>
      <c r="AC42" s="50" t="s">
        <v>18</v>
      </c>
      <c r="AD42" s="22"/>
      <c r="AE42" s="22"/>
      <c r="AF42" s="22"/>
      <c r="AG42" s="22"/>
      <c r="AH42" s="22"/>
      <c r="AI42" s="21"/>
      <c r="AJ42" s="21"/>
    </row>
    <row r="43" spans="1:66" ht="21" customHeight="1" thickBot="1" x14ac:dyDescent="0.35">
      <c r="A43" s="3"/>
      <c r="B43" s="3"/>
      <c r="C43" s="96" t="s">
        <v>26</v>
      </c>
      <c r="D43" s="96"/>
      <c r="E43" s="96"/>
      <c r="F43" s="96"/>
      <c r="G43" s="96"/>
      <c r="H43" s="96"/>
      <c r="I43" s="96"/>
      <c r="J43" s="96"/>
      <c r="K43" s="96"/>
      <c r="L43" s="96"/>
      <c r="M43" s="61"/>
      <c r="N43" s="61"/>
      <c r="O43" s="61"/>
      <c r="P43" s="3"/>
      <c r="Q43" s="97" t="s">
        <v>15</v>
      </c>
      <c r="R43" s="97"/>
      <c r="S43" s="98" t="s">
        <v>27</v>
      </c>
      <c r="T43" s="98"/>
      <c r="U43" s="97" t="s">
        <v>14</v>
      </c>
      <c r="V43" s="97"/>
      <c r="W43" s="99" t="s">
        <v>33</v>
      </c>
      <c r="X43" s="99"/>
      <c r="Y43" s="99"/>
      <c r="Z43" s="99"/>
      <c r="AA43" s="99"/>
      <c r="AB43" s="3"/>
      <c r="AC43" s="3"/>
      <c r="AD43" s="20"/>
      <c r="AE43" s="20"/>
      <c r="AF43" s="20"/>
      <c r="AG43" s="20"/>
      <c r="AH43" s="20"/>
      <c r="AI43" s="21"/>
      <c r="AJ43" s="21"/>
    </row>
    <row r="44" spans="1:66" ht="19.5" customHeight="1" thickBot="1" x14ac:dyDescent="0.35">
      <c r="A44" s="100" t="s">
        <v>0</v>
      </c>
      <c r="B44" s="103" t="s">
        <v>1</v>
      </c>
      <c r="C44" s="103"/>
      <c r="D44" s="103"/>
      <c r="E44" s="91">
        <f t="shared" ref="E44:G45" si="39">E4</f>
        <v>3.5</v>
      </c>
      <c r="F44" s="91"/>
      <c r="G44" s="91">
        <f t="shared" si="39"/>
        <v>2.5</v>
      </c>
      <c r="H44" s="91"/>
      <c r="I44" s="91">
        <f t="shared" ref="I44:I45" si="40">I4</f>
        <v>3.5</v>
      </c>
      <c r="J44" s="91"/>
      <c r="K44" s="91">
        <f t="shared" ref="K44:K45" si="41">K4</f>
        <v>2</v>
      </c>
      <c r="L44" s="91"/>
      <c r="M44" s="91">
        <f t="shared" ref="M44:M45" si="42">M4</f>
        <v>3.5</v>
      </c>
      <c r="N44" s="91"/>
      <c r="O44" s="91">
        <f t="shared" ref="O44:O45" si="43">O4</f>
        <v>3.5</v>
      </c>
      <c r="P44" s="91"/>
      <c r="Q44" s="91">
        <f>Q4</f>
        <v>2</v>
      </c>
      <c r="R44" s="91"/>
      <c r="S44" s="91">
        <f xml:space="preserve"> S4</f>
        <v>1.5</v>
      </c>
      <c r="T44" s="91"/>
      <c r="U44" s="91"/>
      <c r="V44" s="91"/>
      <c r="W44" s="91"/>
      <c r="X44" s="91"/>
      <c r="Y44" s="86" t="s">
        <v>6</v>
      </c>
      <c r="Z44" s="86" t="s">
        <v>7</v>
      </c>
      <c r="AA44" s="104" t="s">
        <v>8</v>
      </c>
      <c r="AB44" s="105" t="s">
        <v>9</v>
      </c>
      <c r="AC44" s="106" t="s">
        <v>10</v>
      </c>
      <c r="AD44" s="84" t="s">
        <v>23</v>
      </c>
      <c r="AE44" s="84" t="s">
        <v>23</v>
      </c>
      <c r="AF44" s="84" t="s">
        <v>24</v>
      </c>
      <c r="AG44" s="84" t="s">
        <v>21</v>
      </c>
      <c r="AH44" s="84" t="s">
        <v>8</v>
      </c>
    </row>
    <row r="45" spans="1:66" ht="19.5" customHeight="1" thickBot="1" x14ac:dyDescent="0.35">
      <c r="A45" s="101"/>
      <c r="B45" s="85" t="s">
        <v>3</v>
      </c>
      <c r="C45" s="85"/>
      <c r="D45" s="86" t="s">
        <v>4</v>
      </c>
      <c r="E45" s="87" t="str">
        <f t="shared" si="39"/>
        <v>فنية</v>
      </c>
      <c r="F45" s="88"/>
      <c r="G45" s="87" t="str">
        <f t="shared" si="39"/>
        <v>حجريات</v>
      </c>
      <c r="H45" s="88"/>
      <c r="I45" s="87" t="str">
        <f t="shared" si="40"/>
        <v>تلوين 1</v>
      </c>
      <c r="J45" s="88"/>
      <c r="K45" s="87" t="str">
        <f t="shared" si="41"/>
        <v>تدوير</v>
      </c>
      <c r="L45" s="88"/>
      <c r="M45" s="87" t="str">
        <f t="shared" si="42"/>
        <v>هواء</v>
      </c>
      <c r="N45" s="88"/>
      <c r="O45" s="87" t="str">
        <f t="shared" si="43"/>
        <v>خماسيات</v>
      </c>
      <c r="P45" s="88"/>
      <c r="Q45" s="87" t="str">
        <f t="shared" ref="Q45" si="44">Q5</f>
        <v>لغة انكليزية</v>
      </c>
      <c r="R45" s="88"/>
      <c r="S45" s="87" t="str">
        <f t="shared" ref="S45" si="45">S5</f>
        <v>تسوي</v>
      </c>
      <c r="T45" s="88"/>
      <c r="U45" s="91"/>
      <c r="V45" s="91"/>
      <c r="W45" s="91"/>
      <c r="X45" s="91"/>
      <c r="Y45" s="86"/>
      <c r="Z45" s="86"/>
      <c r="AA45" s="104"/>
      <c r="AB45" s="105"/>
      <c r="AC45" s="106"/>
      <c r="AD45" s="84"/>
      <c r="AE45" s="84"/>
      <c r="AF45" s="84"/>
      <c r="AG45" s="84"/>
      <c r="AH45" s="84"/>
    </row>
    <row r="46" spans="1:66" ht="19.5" customHeight="1" thickBot="1" x14ac:dyDescent="0.35">
      <c r="A46" s="102"/>
      <c r="B46" s="92" t="s">
        <v>2</v>
      </c>
      <c r="C46" s="92"/>
      <c r="D46" s="86"/>
      <c r="E46" s="89"/>
      <c r="F46" s="90"/>
      <c r="G46" s="89"/>
      <c r="H46" s="90"/>
      <c r="I46" s="89"/>
      <c r="J46" s="90"/>
      <c r="K46" s="89"/>
      <c r="L46" s="90"/>
      <c r="M46" s="89"/>
      <c r="N46" s="90"/>
      <c r="O46" s="89"/>
      <c r="P46" s="90"/>
      <c r="Q46" s="89"/>
      <c r="R46" s="90"/>
      <c r="S46" s="89"/>
      <c r="T46" s="90"/>
      <c r="U46" s="91"/>
      <c r="V46" s="91"/>
      <c r="W46" s="91"/>
      <c r="X46" s="91"/>
      <c r="Y46" s="86"/>
      <c r="Z46" s="86"/>
      <c r="AA46" s="104"/>
      <c r="AB46" s="105"/>
      <c r="AC46" s="106"/>
      <c r="AD46" s="84"/>
      <c r="AE46" s="84"/>
      <c r="AF46" s="84"/>
      <c r="AG46" s="84"/>
      <c r="AH46" s="84"/>
    </row>
    <row r="47" spans="1:66" ht="19.5" thickBot="1" x14ac:dyDescent="0.35">
      <c r="A47" s="64"/>
      <c r="B47" s="67"/>
      <c r="C47" s="68"/>
      <c r="D47" s="5" t="s">
        <v>17</v>
      </c>
      <c r="E47" s="1"/>
      <c r="F47" s="6" t="str">
        <f>IF(E47&gt;=90,"م",IF(E47&gt;=80,"ج ج",IF(E47&gt;=70,"ج",IF(E47&gt;=60,"ط",IF(E47&gt;=50,"ل",IF(E47&lt;&gt;"","ر",""))))))</f>
        <v/>
      </c>
      <c r="G47" s="1"/>
      <c r="H47" s="6" t="str">
        <f>IF(G47&gt;=90,"م",IF(G47&gt;=80,"ج ج",IF(G47&gt;=70,"ج",IF(G47&gt;=60,"ط",IF(G47&gt;=50,"ل",IF(G47&lt;&gt;"","ر",""))))))</f>
        <v/>
      </c>
      <c r="I47" s="1"/>
      <c r="J47" s="6" t="str">
        <f>IF(I47&gt;=90,"م",IF(I47&gt;=80,"ج ج",IF(I47&gt;=70,"ج",IF(I47&gt;=60,"ط",IF(I47&gt;=50,"ل",IF(I47&lt;&gt;"","ر",""))))))</f>
        <v/>
      </c>
      <c r="K47" s="1"/>
      <c r="L47" s="6" t="str">
        <f>IF(K47&gt;=90,"م",IF(K47&gt;=80,"ج ج",IF(K47&gt;=70,"ج",IF(K47&gt;=60,"ط",IF(K47&gt;=50,"ل",IF(K47&lt;&gt;"","ر",""))))))</f>
        <v/>
      </c>
      <c r="M47" s="1"/>
      <c r="N47" s="6" t="str">
        <f>IF(M47&gt;=90,"م",IF(M47&gt;=80,"ج ج",IF(M47&gt;=70,"ج",IF(M47&gt;=60,"ط",IF(M47&gt;=50,"ل",IF(M47&lt;&gt;"","ر",""))))))</f>
        <v/>
      </c>
      <c r="O47" s="1"/>
      <c r="P47" s="6" t="str">
        <f>IF(O47&gt;=90,"م",IF(O47&gt;=80,"ج ج",IF(O47&gt;=70,"ج",IF(O47&gt;=60,"ط",IF(O47&gt;=50,"ل",IF(O47&lt;&gt;"","ر",""))))))</f>
        <v/>
      </c>
      <c r="Q47" s="1"/>
      <c r="R47" s="6" t="str">
        <f>IF(Q47&gt;=90,"م",IF(Q47&gt;=80,"ج ج",IF(Q47&gt;=70,"ج",IF(Q47&gt;=60,"ط",IF(Q47&gt;=50,"ل",IF(Q47&lt;&gt;"","ر",""))))))</f>
        <v/>
      </c>
      <c r="S47" s="1"/>
      <c r="T47" s="23" t="str">
        <f>IF(S47&gt;=90,"م",IF(S47&gt;=80,"ج ج",IF(S47&gt;=70,"ج",IF(S47&gt;=60,"ط",IF(S47&gt;=50,"ل",IF(S47&lt;&gt;"","ر",""))))))</f>
        <v/>
      </c>
      <c r="U47" s="13"/>
      <c r="V47" s="14"/>
      <c r="W47" s="13"/>
      <c r="X47" s="14"/>
      <c r="Y47" s="69" t="str">
        <f>IF(AND(Z47&lt;&gt;"",Z47&gt;=50),"ناجح",IF(OR(E49&lt;&gt;"",G49&lt;&gt;"",I49&lt;&gt;"",K49&lt;&gt;"",M49&lt;&gt;"",O49&lt;&gt;"",Q49&lt;&gt;""),"راسب",""))</f>
        <v/>
      </c>
      <c r="Z47" s="69" t="str">
        <f t="shared" ref="Z47" si="46">IF(AND(E49&lt;&gt;"",E49&gt;=50,G49&lt;&gt;"",G49&gt;=50,I49&lt;&gt;"",I49&gt;=50,K49&lt;&gt;"",K49&gt;=50,M49&lt;&gt;"",M49&gt;=50,O49&lt;&gt;"",O49&gt;=50,Q49&lt;&gt;"",Q49&gt;=50,S49&lt;&gt;"",S49&gt;=50),((E49*$E$4)+(G49*$G$4)+(I49*$I$4)+(K49*$K$4)+(M49*$M$4)+(O49*$O$4)+(Q49*$Q$4)+(S49*$S$4)+(U49*$U$4)+(W49*$W$4))/(SUM($E$4:$X$4)),"")</f>
        <v/>
      </c>
      <c r="AA47" s="69" t="str">
        <f>IF(AND(Z47&lt;&gt;"",Z47&gt;=90),"م",IF(AND(Z47&lt;&gt;"",Z47&gt;=80),"ج ج",IF(AND(Z47&lt;&gt;"",Z47&gt;=70),"ج",IF(AND(Z47&lt;&gt;"",Z47&gt;=60),"ط",IF(AND(Z47&lt;&gt;"",Z47&gt;=50),"ل",IF(AND(Z47&lt;&gt;"",Z47&lt;=50),"ر",""))))))</f>
        <v/>
      </c>
      <c r="AB47" s="72"/>
      <c r="AC47" s="75"/>
      <c r="AD47" s="78" t="str">
        <f>IF(AND(E49&lt;&gt;"",E49&gt;=50,G49&lt;&gt;"",G49&gt;=50,I49&lt;&gt;"",I49&gt;=50,K49&lt;&gt;"",K49&gt;=50,M49&lt;&gt;"",M49&gt;=50,O49&lt;&gt;"",O49&gt;=50,Q49&lt;&gt;"",Q49&gt;=50,S49&lt;&gt;"",S49&gt;=50),((E49*3.5)+(G49*2.5)+(I49*3.5)+(K49*2)+(M49*3.5)+(O49*3.5)+(Q49*2)+(S49*1.5)),"")</f>
        <v/>
      </c>
      <c r="AE47" s="81"/>
      <c r="AF47" s="81"/>
      <c r="AG47" s="78" t="str">
        <f>IF(AND(AD47&lt;&gt;"",AE47&lt;&gt;"",AF47&lt;&gt;""),(AD47+AE47)/AF47,"")</f>
        <v/>
      </c>
      <c r="AH47" s="69" t="str">
        <f>IF(AND(AG47&lt;&gt;"",AG47&gt;=90),"م",IF(AND(AG47&lt;&gt;"",AG47&gt;=80),"ج ج",IF(AND(AG47&lt;&gt;"",AG47&gt;=70),"ج",IF(AND(AG47&lt;&gt;"",AG47&gt;=60),"ط",IF(AND(AG47&lt;&gt;"",AG47&gt;=50),"ل",IF(AND(AG47&lt;&gt;"",AG47&lt;=50),"ر",""))))))</f>
        <v/>
      </c>
    </row>
    <row r="48" spans="1:66" ht="19.5" thickBot="1" x14ac:dyDescent="0.35">
      <c r="A48" s="65"/>
      <c r="B48" s="67"/>
      <c r="C48" s="68"/>
      <c r="D48" s="7" t="s">
        <v>5</v>
      </c>
      <c r="E48" s="12"/>
      <c r="F48" s="8" t="str">
        <f>IF(E48&gt;=90,"م",IF(E48&gt;=80,"ج ج",IF(E48&gt;=70,"ج",IF(E48&gt;=60,"ط",IF(E48&gt;=50,"ل",IF(E48&lt;&gt;"","ر",""))))))</f>
        <v/>
      </c>
      <c r="G48" s="12"/>
      <c r="H48" s="8" t="str">
        <f>IF(G48&gt;=90,"م",IF(G48&gt;=80,"ج ج",IF(G48&gt;=70,"ج",IF(G48&gt;=60,"ط",IF(G48&gt;=50,"ل",IF(G48&lt;&gt;"","ر",""))))))</f>
        <v/>
      </c>
      <c r="I48" s="12"/>
      <c r="J48" s="8" t="str">
        <f>IF(I48&gt;=90,"م",IF(I48&gt;=80,"ج ج",IF(I48&gt;=70,"ج",IF(I48&gt;=60,"ط",IF(I48&gt;=50,"ل",IF(I48&lt;&gt;"","ر",""))))))</f>
        <v/>
      </c>
      <c r="K48" s="12"/>
      <c r="L48" s="8" t="str">
        <f>IF(K48&gt;=90,"م",IF(K48&gt;=80,"ج ج",IF(K48&gt;=70,"ج",IF(K48&gt;=60,"ط",IF(K48&gt;=50,"ل",IF(K48&lt;&gt;"","ر",""))))))</f>
        <v/>
      </c>
      <c r="M48" s="12"/>
      <c r="N48" s="8" t="str">
        <f>IF(M48&gt;=90,"م",IF(M48&gt;=80,"ج ج",IF(M48&gt;=70,"ج",IF(M48&gt;=60,"ط",IF(M48&gt;=50,"ل",IF(M48&lt;&gt;"","ر",""))))))</f>
        <v/>
      </c>
      <c r="O48" s="12"/>
      <c r="P48" s="8" t="str">
        <f>IF(O48&gt;=90,"م",IF(O48&gt;=80,"ج ج",IF(O48&gt;=70,"ج",IF(O48&gt;=60,"ط",IF(O48&gt;=50,"ل",IF(O48&lt;&gt;"","ر",""))))))</f>
        <v/>
      </c>
      <c r="Q48" s="12"/>
      <c r="R48" s="8" t="str">
        <f>IF(Q48&gt;=90,"م",IF(Q48&gt;=80,"ج ج",IF(Q48&gt;=70,"ج",IF(Q48&gt;=60,"ط",IF(Q48&gt;=50,"ل",IF(Q48&lt;&gt;"","ر",""))))))</f>
        <v/>
      </c>
      <c r="S48" s="12"/>
      <c r="T48" s="24" t="str">
        <f>IF(S48&gt;=90,"م",IF(S48&gt;=80,"ج ج",IF(S48&gt;=70,"ج",IF(S48&gt;=60,"ط",IF(S48&gt;=50,"ل",IF(S48&lt;&gt;"","ر",""))))))</f>
        <v/>
      </c>
      <c r="U48" s="15"/>
      <c r="V48" s="16"/>
      <c r="W48" s="15"/>
      <c r="X48" s="16"/>
      <c r="Y48" s="70"/>
      <c r="Z48" s="70"/>
      <c r="AA48" s="70" t="str">
        <f>IF(Z48&gt;=90,"م",IF(Z48&gt;=80,"ج ج",IF(Z48&gt;=70,"ج",IF(Z48&gt;=60,"ط",IF(Z48&gt;=50,"ل",IF(Z48=0,"","ر"))))))</f>
        <v/>
      </c>
      <c r="AB48" s="73"/>
      <c r="AC48" s="76"/>
      <c r="AD48" s="79"/>
      <c r="AE48" s="82"/>
      <c r="AF48" s="82"/>
      <c r="AG48" s="79"/>
      <c r="AH48" s="70"/>
    </row>
    <row r="49" spans="1:34" ht="19.5" thickBot="1" x14ac:dyDescent="0.35">
      <c r="A49" s="66"/>
      <c r="B49" s="67"/>
      <c r="C49" s="68"/>
      <c r="D49" s="9"/>
      <c r="E49" s="2" t="str">
        <f>IF(E47&gt;=50,E47,IF(E48&gt;=60,E48-10,IF(E48&gt;=50,50,IF(AND(E47&lt;50,E48&lt;50,E48&lt;&gt;""),E48,IF(E47&lt;&gt;"",E47,"")))))</f>
        <v/>
      </c>
      <c r="F49" s="10" t="str">
        <f>IF(LEN(E49)&gt;0,IF(E49&gt;=90,"م",IF(E49&gt;=80,"ج ج",IF(E49&gt;=70,"ج",IF(E49&gt;=60,"ط",IF(E49&gt;=50,"ل",IF(AND(E49&lt;&gt;"",E49&lt;50),"ر","")))))),"")</f>
        <v/>
      </c>
      <c r="G49" s="2" t="str">
        <f>IF(G47&gt;=50,G47,IF(G48&gt;=60,G48-10,IF(G48&gt;=50,50,IF(AND(G47&lt;50,G48&lt;50,G48&lt;&gt;""),G48,IF(G47&lt;&gt;"",G47,"")))))</f>
        <v/>
      </c>
      <c r="H49" s="10" t="str">
        <f>IF(LEN(G49)&gt;0,IF(G49&gt;=90,"م",IF(G49&gt;=80,"ج ج",IF(G49&gt;=70,"ج",IF(G49&gt;=60,"ط",IF(G49&gt;=50,"ل",IF(AND(G49&lt;&gt;"",G49&lt;50),"ر","")))))),"")</f>
        <v/>
      </c>
      <c r="I49" s="2" t="str">
        <f>IF(I47&gt;=50,I47,IF(I48&gt;=60,I48-10,IF(I48&gt;=50,50,IF(AND(I47&lt;50,I48&lt;50,I48&lt;&gt;""),I48,IF(I47&lt;&gt;"",I47,"")))))</f>
        <v/>
      </c>
      <c r="J49" s="10" t="str">
        <f>IF(LEN(I49)&gt;0,IF(I49&gt;=90,"م",IF(I49&gt;=80,"ج ج",IF(I49&gt;=70,"ج",IF(I49&gt;=60,"ط",IF(I49&gt;=50,"ل",IF(AND(I49&lt;&gt;"",I49&lt;50),"ر","")))))),"")</f>
        <v/>
      </c>
      <c r="K49" s="2" t="str">
        <f>IF(K47&gt;=50,K47,IF(K48&gt;=60,K48-10,IF(K48&gt;=50,50,IF(AND(K47&lt;50,K48&lt;50,K48&lt;&gt;""),K48,IF(K47&lt;&gt;"",K47,"")))))</f>
        <v/>
      </c>
      <c r="L49" s="10" t="str">
        <f>IF(LEN(K49)&gt;0,IF(K49&gt;=90,"م",IF(K49&gt;=80,"ج ج",IF(K49&gt;=70,"ج",IF(K49&gt;=60,"ط",IF(K49&gt;=50,"ل",IF(AND(K49&lt;&gt;"",K49&lt;50),"ر","")))))),"")</f>
        <v/>
      </c>
      <c r="M49" s="2" t="str">
        <f>IF(M47&gt;=50,M47,IF(M48&gt;=60,M48-10,IF(M48&gt;=50,50,IF(AND(M47&lt;50,M48&lt;50,M48&lt;&gt;""),M48,IF(M47&lt;&gt;"",M47,"")))))</f>
        <v/>
      </c>
      <c r="N49" s="10" t="str">
        <f>IF(LEN(M49)&gt;0,IF(M49&gt;=90,"م",IF(M49&gt;=80,"ج ج",IF(M49&gt;=70,"ج",IF(M49&gt;=60,"ط",IF(M49&gt;=50,"ل",IF(AND(M49&lt;&gt;"",M49&lt;50),"ر","")))))),"")</f>
        <v/>
      </c>
      <c r="O49" s="2" t="str">
        <f>IF(O47&gt;=50,O47,IF(O48&gt;=60,O48-10,IF(O48&gt;=50,50,IF(AND(O47&lt;50,O48&lt;50,O48&lt;&gt;""),O48,IF(O47&lt;&gt;"",O47,"")))))</f>
        <v/>
      </c>
      <c r="P49" s="10" t="str">
        <f>IF(LEN(O49)&gt;0,IF(O49&gt;=90,"م",IF(O49&gt;=80,"ج ج",IF(O49&gt;=70,"ج",IF(O49&gt;=60,"ط",IF(O49&gt;=50,"ل",IF(AND(O49&lt;&gt;"",O49&lt;50),"ر","")))))),"")</f>
        <v/>
      </c>
      <c r="Q49" s="2" t="str">
        <f>IF(Q47&gt;=50,Q47,IF(Q48&gt;=60,Q48-10,IF(Q48&gt;=50,50,IF(AND(Q47&lt;50,Q48&lt;50,Q48&lt;&gt;""),Q48,IF(Q47&lt;&gt;"",Q47,"")))))</f>
        <v/>
      </c>
      <c r="R49" s="10" t="str">
        <f>IF(LEN(Q49)&gt;0,IF(Q49&gt;=90,"م",IF(Q49&gt;=80,"ج ج",IF(Q49&gt;=70,"ج",IF(Q49&gt;=60,"ط",IF(Q49&gt;=50,"ل",IF(AND(Q49&lt;&gt;"",Q49&lt;50),"ر","")))))),"")</f>
        <v/>
      </c>
      <c r="S49" s="25" t="str">
        <f>IF(S47&gt;=50,S47,IF(S48&gt;=60,S48-10,IF(S48&gt;=50,50,IF(AND(S47&lt;50,S48&lt;50,S48&lt;&gt;""),S48,IF(S47&lt;&gt;"",S47,"")))))</f>
        <v/>
      </c>
      <c r="T49" s="26" t="str">
        <f>IF(LEN(S49)&gt;0,IF(S49&gt;=90,"م",IF(S49&gt;=80,"ج ج",IF(S49&gt;=70,"ج",IF(S49&gt;=60,"ط",IF(S49&gt;=50,"ل",IF(AND(S49&lt;&gt;"",S49&lt;50),"ر","")))))),"")</f>
        <v/>
      </c>
      <c r="U49" s="17"/>
      <c r="V49" s="18"/>
      <c r="W49" s="17"/>
      <c r="X49" s="18"/>
      <c r="Y49" s="71"/>
      <c r="Z49" s="71"/>
      <c r="AA49" s="71" t="str">
        <f>IF(Z49&gt;=90,"م",IF(Z49&gt;=80,"ج ج",IF(Z49&gt;=70,"ج",IF(Z49&gt;=60,"ط",IF(Z49&gt;=50,"ل",IF(Z49=0,"","ر"))))))</f>
        <v/>
      </c>
      <c r="AB49" s="74"/>
      <c r="AC49" s="77"/>
      <c r="AD49" s="80"/>
      <c r="AE49" s="83"/>
      <c r="AF49" s="83"/>
      <c r="AG49" s="80"/>
      <c r="AH49" s="71"/>
    </row>
    <row r="50" spans="1:34" ht="19.5" thickBot="1" x14ac:dyDescent="0.35">
      <c r="A50" s="64"/>
      <c r="B50" s="67"/>
      <c r="C50" s="68"/>
      <c r="D50" s="5" t="s">
        <v>17</v>
      </c>
      <c r="E50" s="1"/>
      <c r="F50" s="6" t="str">
        <f>IF(E50&gt;=90,"م",IF(E50&gt;=80,"ج ج",IF(E50&gt;=70,"ج",IF(E50&gt;=60,"ط",IF(E50&gt;=50,"ل",IF(E50&lt;&gt;"","ر",""))))))</f>
        <v/>
      </c>
      <c r="G50" s="1"/>
      <c r="H50" s="6" t="str">
        <f>IF(G50&gt;=90,"م",IF(G50&gt;=80,"ج ج",IF(G50&gt;=70,"ج",IF(G50&gt;=60,"ط",IF(G50&gt;=50,"ل",IF(G50&lt;&gt;"","ر",""))))))</f>
        <v/>
      </c>
      <c r="I50" s="1"/>
      <c r="J50" s="6" t="str">
        <f>IF(I50&gt;=90,"م",IF(I50&gt;=80,"ج ج",IF(I50&gt;=70,"ج",IF(I50&gt;=60,"ط",IF(I50&gt;=50,"ل",IF(I50&lt;&gt;"","ر",""))))))</f>
        <v/>
      </c>
      <c r="K50" s="1"/>
      <c r="L50" s="6" t="str">
        <f>IF(K50&gt;=90,"م",IF(K50&gt;=80,"ج ج",IF(K50&gt;=70,"ج",IF(K50&gt;=60,"ط",IF(K50&gt;=50,"ل",IF(K50&lt;&gt;"","ر",""))))))</f>
        <v/>
      </c>
      <c r="M50" s="1"/>
      <c r="N50" s="6" t="str">
        <f>IF(M50&gt;=90,"م",IF(M50&gt;=80,"ج ج",IF(M50&gt;=70,"ج",IF(M50&gt;=60,"ط",IF(M50&gt;=50,"ل",IF(M50&lt;&gt;"","ر",""))))))</f>
        <v/>
      </c>
      <c r="O50" s="1"/>
      <c r="P50" s="6" t="str">
        <f>IF(O50&gt;=90,"م",IF(O50&gt;=80,"ج ج",IF(O50&gt;=70,"ج",IF(O50&gt;=60,"ط",IF(O50&gt;=50,"ل",IF(O50&lt;&gt;"","ر",""))))))</f>
        <v/>
      </c>
      <c r="Q50" s="1"/>
      <c r="R50" s="6" t="str">
        <f>IF(Q50&gt;=90,"م",IF(Q50&gt;=80,"ج ج",IF(Q50&gt;=70,"ج",IF(Q50&gt;=60,"ط",IF(Q50&gt;=50,"ل",IF(Q50&lt;&gt;"","ر",""))))))</f>
        <v/>
      </c>
      <c r="S50" s="1"/>
      <c r="T50" s="23" t="str">
        <f>IF(S50&gt;=90,"م",IF(S50&gt;=80,"ج ج",IF(S50&gt;=70,"ج",IF(S50&gt;=60,"ط",IF(S50&gt;=50,"ل",IF(S50&lt;&gt;"","ر",""))))))</f>
        <v/>
      </c>
      <c r="U50" s="13"/>
      <c r="V50" s="14"/>
      <c r="W50" s="13"/>
      <c r="X50" s="14"/>
      <c r="Y50" s="69" t="str">
        <f>IF(AND(Z50&lt;&gt;"",Z50&gt;=50),"ناجح",IF(OR(E52&lt;&gt;"",G52&lt;&gt;"",I52&lt;&gt;"",K52&lt;&gt;"",M52&lt;&gt;"",O52&lt;&gt;"",Q52&lt;&gt;""),"راسب",""))</f>
        <v/>
      </c>
      <c r="Z50" s="69" t="str">
        <f t="shared" ref="Z50:Z74" si="47">IF(AND(E52&lt;&gt;"",E52&gt;=50,G52&lt;&gt;"",G52&gt;=50,I52&lt;&gt;"",I52&gt;=50,K52&lt;&gt;"",K52&gt;=50,M52&lt;&gt;"",M52&gt;=50,O52&lt;&gt;"",O52&gt;=50,Q52&lt;&gt;"",Q52&gt;=50,S52&lt;&gt;"",S52&gt;=50),((E52*$E$4)+(G52*$G$4)+(I52*$I$4)+(K52*$K$4)+(M52*$M$4)+(O52*$O$4)+(Q52*$Q$4)+(S52*$S$4)+(U52*$U$4)+(W52*$W$4))/(SUM($E$4:$X$4)),"")</f>
        <v/>
      </c>
      <c r="AA50" s="69" t="str">
        <f>IF(AND(Z50&lt;&gt;"",Z50&gt;=90),"م",IF(AND(Z50&lt;&gt;"",Z50&gt;=80),"ج ج",IF(AND(Z50&lt;&gt;"",Z50&gt;=70),"ج",IF(AND(Z50&lt;&gt;"",Z50&gt;=60),"ط",IF(AND(Z50&lt;&gt;"",Z50&gt;=50),"ل",IF(AND(Z50&lt;&gt;"",Z50&lt;=50),"ر",""))))))</f>
        <v/>
      </c>
      <c r="AB50" s="72"/>
      <c r="AC50" s="75"/>
      <c r="AD50" s="78" t="str">
        <f t="shared" ref="AD50" si="48">IF(AND(E52&lt;&gt;"",E52&gt;=50,G52&lt;&gt;"",G52&gt;=50,I52&lt;&gt;"",I52&gt;=50,K52&lt;&gt;"",K52&gt;=50,M52&lt;&gt;"",M52&gt;=50,O52&lt;&gt;"",O52&gt;=50,Q52&lt;&gt;"",Q52&gt;=50,S52&lt;&gt;"",S52&gt;=50),((E52*3.5)+(G52*2.5)+(I52*3.5)+(K52*2)+(M52*3.5)+(O52*3.5)+(Q52*2)+(S52*1.5)),"")</f>
        <v/>
      </c>
      <c r="AE50" s="81"/>
      <c r="AF50" s="81"/>
      <c r="AG50" s="78" t="str">
        <f>IF(AND(AD50&lt;&gt;"",AE50&lt;&gt;"",AF50&lt;&gt;""),(AD50+AE50)/AF50,"")</f>
        <v/>
      </c>
      <c r="AH50" s="69" t="str">
        <f>IF(AND(AG50&lt;&gt;"",AG50&gt;=90),"م",IF(AND(AG50&lt;&gt;"",AG50&gt;=80),"ج ج",IF(AND(AG50&lt;&gt;"",AG50&gt;=70),"ج",IF(AND(AG50&lt;&gt;"",AG50&gt;=60),"ط",IF(AND(AG50&lt;&gt;"",AG50&gt;=50),"ل",IF(AND(AG50&lt;&gt;"",AG50&lt;=50),"ر",""))))))</f>
        <v/>
      </c>
    </row>
    <row r="51" spans="1:34" ht="19.5" thickBot="1" x14ac:dyDescent="0.35">
      <c r="A51" s="65"/>
      <c r="B51" s="67"/>
      <c r="C51" s="68"/>
      <c r="D51" s="7" t="s">
        <v>5</v>
      </c>
      <c r="E51" s="12"/>
      <c r="F51" s="8" t="str">
        <f>IF(E51&gt;=90,"م",IF(E51&gt;=80,"ج ج",IF(E51&gt;=70,"ج",IF(E51&gt;=60,"ط",IF(E51&gt;=50,"ل",IF(E51&lt;&gt;"","ر",""))))))</f>
        <v/>
      </c>
      <c r="G51" s="12"/>
      <c r="H51" s="8" t="str">
        <f>IF(G51&gt;=90,"م",IF(G51&gt;=80,"ج ج",IF(G51&gt;=70,"ج",IF(G51&gt;=60,"ط",IF(G51&gt;=50,"ل",IF(G51&lt;&gt;"","ر",""))))))</f>
        <v/>
      </c>
      <c r="I51" s="12"/>
      <c r="J51" s="8" t="str">
        <f>IF(I51&gt;=90,"م",IF(I51&gt;=80,"ج ج",IF(I51&gt;=70,"ج",IF(I51&gt;=60,"ط",IF(I51&gt;=50,"ل",IF(I51&lt;&gt;"","ر",""))))))</f>
        <v/>
      </c>
      <c r="K51" s="12"/>
      <c r="L51" s="8" t="str">
        <f>IF(K51&gt;=90,"م",IF(K51&gt;=80,"ج ج",IF(K51&gt;=70,"ج",IF(K51&gt;=60,"ط",IF(K51&gt;=50,"ل",IF(K51&lt;&gt;"","ر",""))))))</f>
        <v/>
      </c>
      <c r="M51" s="12"/>
      <c r="N51" s="8" t="str">
        <f>IF(M51&gt;=90,"م",IF(M51&gt;=80,"ج ج",IF(M51&gt;=70,"ج",IF(M51&gt;=60,"ط",IF(M51&gt;=50,"ل",IF(M51&lt;&gt;"","ر",""))))))</f>
        <v/>
      </c>
      <c r="O51" s="12"/>
      <c r="P51" s="8" t="str">
        <f>IF(O51&gt;=90,"م",IF(O51&gt;=80,"ج ج",IF(O51&gt;=70,"ج",IF(O51&gt;=60,"ط",IF(O51&gt;=50,"ل",IF(O51&lt;&gt;"","ر",""))))))</f>
        <v/>
      </c>
      <c r="Q51" s="12"/>
      <c r="R51" s="8" t="str">
        <f>IF(Q51&gt;=90,"م",IF(Q51&gt;=80,"ج ج",IF(Q51&gt;=70,"ج",IF(Q51&gt;=60,"ط",IF(Q51&gt;=50,"ل",IF(Q51&lt;&gt;"","ر",""))))))</f>
        <v/>
      </c>
      <c r="S51" s="12"/>
      <c r="T51" s="24" t="str">
        <f>IF(S51&gt;=90,"م",IF(S51&gt;=80,"ج ج",IF(S51&gt;=70,"ج",IF(S51&gt;=60,"ط",IF(S51&gt;=50,"ل",IF(S51&lt;&gt;"","ر",""))))))</f>
        <v/>
      </c>
      <c r="U51" s="15"/>
      <c r="V51" s="16"/>
      <c r="W51" s="15"/>
      <c r="X51" s="16"/>
      <c r="Y51" s="70"/>
      <c r="Z51" s="70"/>
      <c r="AA51" s="70" t="str">
        <f>IF(Z51&gt;=90,"م",IF(Z51&gt;=80,"ج ج",IF(Z51&gt;=70,"ج",IF(Z51&gt;=60,"ط",IF(Z51&gt;=50,"ل",IF(Z51=0,"","ر"))))))</f>
        <v/>
      </c>
      <c r="AB51" s="73"/>
      <c r="AC51" s="76"/>
      <c r="AD51" s="79"/>
      <c r="AE51" s="82"/>
      <c r="AF51" s="82"/>
      <c r="AG51" s="79"/>
      <c r="AH51" s="70"/>
    </row>
    <row r="52" spans="1:34" ht="19.5" thickBot="1" x14ac:dyDescent="0.35">
      <c r="A52" s="66"/>
      <c r="B52" s="67"/>
      <c r="C52" s="68"/>
      <c r="D52" s="9"/>
      <c r="E52" s="2" t="str">
        <f>IF(E50&gt;=50,E50,IF(E51&gt;=60,E51-10,IF(E51&gt;=50,50,IF(AND(E50&lt;50,E51&lt;50,E51&lt;&gt;""),E51,IF(E50&lt;&gt;"",E50,"")))))</f>
        <v/>
      </c>
      <c r="F52" s="10" t="str">
        <f>IF(LEN(E52)&gt;0,IF(E52&gt;=90,"م",IF(E52&gt;=80,"ج ج",IF(E52&gt;=70,"ج",IF(E52&gt;=60,"ط",IF(E52&gt;=50,"ل",IF(AND(E52&lt;&gt;"",E52&lt;50),"ر","")))))),"")</f>
        <v/>
      </c>
      <c r="G52" s="2" t="str">
        <f>IF(G50&gt;=50,G50,IF(G51&gt;=60,G51-10,IF(G51&gt;=50,50,IF(AND(G50&lt;50,G51&lt;50,G51&lt;&gt;""),G51,IF(G50&lt;&gt;"",G50,"")))))</f>
        <v/>
      </c>
      <c r="H52" s="10" t="str">
        <f>IF(LEN(G52)&gt;0,IF(G52&gt;=90,"م",IF(G52&gt;=80,"ج ج",IF(G52&gt;=70,"ج",IF(G52&gt;=60,"ط",IF(G52&gt;=50,"ل",IF(AND(G52&lt;&gt;"",G52&lt;50),"ر","")))))),"")</f>
        <v/>
      </c>
      <c r="I52" s="2" t="str">
        <f>IF(I50&gt;=50,I50,IF(I51&gt;=60,I51-10,IF(I51&gt;=50,50,IF(AND(I50&lt;50,I51&lt;50,I51&lt;&gt;""),I51,IF(I50&lt;&gt;"",I50,"")))))</f>
        <v/>
      </c>
      <c r="J52" s="10" t="str">
        <f>IF(LEN(I52)&gt;0,IF(I52&gt;=90,"م",IF(I52&gt;=80,"ج ج",IF(I52&gt;=70,"ج",IF(I52&gt;=60,"ط",IF(I52&gt;=50,"ل",IF(AND(I52&lt;&gt;"",I52&lt;50),"ر","")))))),"")</f>
        <v/>
      </c>
      <c r="K52" s="2" t="str">
        <f>IF(K50&gt;=50,K50,IF(K51&gt;=60,K51-10,IF(K51&gt;=50,50,IF(AND(K50&lt;50,K51&lt;50,K51&lt;&gt;""),K51,IF(K50&lt;&gt;"",K50,"")))))</f>
        <v/>
      </c>
      <c r="L52" s="10" t="str">
        <f>IF(LEN(K52)&gt;0,IF(K52&gt;=90,"م",IF(K52&gt;=80,"ج ج",IF(K52&gt;=70,"ج",IF(K52&gt;=60,"ط",IF(K52&gt;=50,"ل",IF(AND(K52&lt;&gt;"",K52&lt;50),"ر","")))))),"")</f>
        <v/>
      </c>
      <c r="M52" s="2" t="str">
        <f>IF(M50&gt;=50,M50,IF(M51&gt;=60,M51-10,IF(M51&gt;=50,50,IF(AND(M50&lt;50,M51&lt;50,M51&lt;&gt;""),M51,IF(M50&lt;&gt;"",M50,"")))))</f>
        <v/>
      </c>
      <c r="N52" s="10" t="str">
        <f>IF(LEN(M52)&gt;0,IF(M52&gt;=90,"م",IF(M52&gt;=80,"ج ج",IF(M52&gt;=70,"ج",IF(M52&gt;=60,"ط",IF(M52&gt;=50,"ل",IF(AND(M52&lt;&gt;"",M52&lt;50),"ر","")))))),"")</f>
        <v/>
      </c>
      <c r="O52" s="2" t="str">
        <f>IF(O50&gt;=50,O50,IF(O51&gt;=60,O51-10,IF(O51&gt;=50,50,IF(AND(O50&lt;50,O51&lt;50,O51&lt;&gt;""),O51,IF(O50&lt;&gt;"",O50,"")))))</f>
        <v/>
      </c>
      <c r="P52" s="10" t="str">
        <f>IF(LEN(O52)&gt;0,IF(O52&gt;=90,"م",IF(O52&gt;=80,"ج ج",IF(O52&gt;=70,"ج",IF(O52&gt;=60,"ط",IF(O52&gt;=50,"ل",IF(AND(O52&lt;&gt;"",O52&lt;50),"ر","")))))),"")</f>
        <v/>
      </c>
      <c r="Q52" s="2" t="str">
        <f>IF(Q50&gt;=50,Q50,IF(Q51&gt;=60,Q51-10,IF(Q51&gt;=50,50,IF(AND(Q50&lt;50,Q51&lt;50,Q51&lt;&gt;""),Q51,IF(Q50&lt;&gt;"",Q50,"")))))</f>
        <v/>
      </c>
      <c r="R52" s="10" t="str">
        <f>IF(LEN(Q52)&gt;0,IF(Q52&gt;=90,"م",IF(Q52&gt;=80,"ج ج",IF(Q52&gt;=70,"ج",IF(Q52&gt;=60,"ط",IF(Q52&gt;=50,"ل",IF(AND(Q52&lt;&gt;"",Q52&lt;50),"ر","")))))),"")</f>
        <v/>
      </c>
      <c r="S52" s="25" t="str">
        <f>IF(S50&gt;=50,S50,IF(S51&gt;=60,S51-10,IF(S51&gt;=50,50,IF(AND(S50&lt;50,S51&lt;50,S51&lt;&gt;""),S51,IF(S50&lt;&gt;"",S50,"")))))</f>
        <v/>
      </c>
      <c r="T52" s="26" t="str">
        <f>IF(LEN(S52)&gt;0,IF(S52&gt;=90,"م",IF(S52&gt;=80,"ج ج",IF(S52&gt;=70,"ج",IF(S52&gt;=60,"ط",IF(S52&gt;=50,"ل",IF(AND(S52&lt;&gt;"",S52&lt;50),"ر","")))))),"")</f>
        <v/>
      </c>
      <c r="U52" s="17"/>
      <c r="V52" s="18"/>
      <c r="W52" s="17"/>
      <c r="X52" s="18"/>
      <c r="Y52" s="71"/>
      <c r="Z52" s="71"/>
      <c r="AA52" s="71" t="str">
        <f>IF(Z52&gt;=90,"م",IF(Z52&gt;=80,"ج ج",IF(Z52&gt;=70,"ج",IF(Z52&gt;=60,"ط",IF(Z52&gt;=50,"ل",IF(Z52=0,"","ر"))))))</f>
        <v/>
      </c>
      <c r="AB52" s="74"/>
      <c r="AC52" s="77"/>
      <c r="AD52" s="80"/>
      <c r="AE52" s="83"/>
      <c r="AF52" s="83"/>
      <c r="AG52" s="80"/>
      <c r="AH52" s="71"/>
    </row>
    <row r="53" spans="1:34" ht="19.5" thickBot="1" x14ac:dyDescent="0.35">
      <c r="A53" s="64"/>
      <c r="B53" s="67"/>
      <c r="C53" s="68"/>
      <c r="D53" s="5" t="s">
        <v>17</v>
      </c>
      <c r="E53" s="1"/>
      <c r="F53" s="6" t="str">
        <f>IF(E53&gt;=90,"م",IF(E53&gt;=80,"ج ج",IF(E53&gt;=70,"ج",IF(E53&gt;=60,"ط",IF(E53&gt;=50,"ل",IF(E53&lt;&gt;"","ر",""))))))</f>
        <v/>
      </c>
      <c r="G53" s="1"/>
      <c r="H53" s="6" t="str">
        <f>IF(G53&gt;=90,"م",IF(G53&gt;=80,"ج ج",IF(G53&gt;=70,"ج",IF(G53&gt;=60,"ط",IF(G53&gt;=50,"ل",IF(G53&lt;&gt;"","ر",""))))))</f>
        <v/>
      </c>
      <c r="I53" s="1"/>
      <c r="J53" s="6" t="str">
        <f>IF(I53&gt;=90,"م",IF(I53&gt;=80,"ج ج",IF(I53&gt;=70,"ج",IF(I53&gt;=60,"ط",IF(I53&gt;=50,"ل",IF(I53&lt;&gt;"","ر",""))))))</f>
        <v/>
      </c>
      <c r="K53" s="1"/>
      <c r="L53" s="6" t="str">
        <f>IF(K53&gt;=90,"م",IF(K53&gt;=80,"ج ج",IF(K53&gt;=70,"ج",IF(K53&gt;=60,"ط",IF(K53&gt;=50,"ل",IF(K53&lt;&gt;"","ر",""))))))</f>
        <v/>
      </c>
      <c r="M53" s="1"/>
      <c r="N53" s="6" t="str">
        <f>IF(M53&gt;=90,"م",IF(M53&gt;=80,"ج ج",IF(M53&gt;=70,"ج",IF(M53&gt;=60,"ط",IF(M53&gt;=50,"ل",IF(M53&lt;&gt;"","ر",""))))))</f>
        <v/>
      </c>
      <c r="O53" s="1"/>
      <c r="P53" s="6" t="str">
        <f>IF(O53&gt;=90,"م",IF(O53&gt;=80,"ج ج",IF(O53&gt;=70,"ج",IF(O53&gt;=60,"ط",IF(O53&gt;=50,"ل",IF(O53&lt;&gt;"","ر",""))))))</f>
        <v/>
      </c>
      <c r="Q53" s="1"/>
      <c r="R53" s="6" t="str">
        <f>IF(Q53&gt;=90,"م",IF(Q53&gt;=80,"ج ج",IF(Q53&gt;=70,"ج",IF(Q53&gt;=60,"ط",IF(Q53&gt;=50,"ل",IF(Q53&lt;&gt;"","ر",""))))))</f>
        <v/>
      </c>
      <c r="S53" s="1"/>
      <c r="T53" s="23" t="str">
        <f>IF(S53&gt;=90,"م",IF(S53&gt;=80,"ج ج",IF(S53&gt;=70,"ج",IF(S53&gt;=60,"ط",IF(S53&gt;=50,"ل",IF(S53&lt;&gt;"","ر",""))))))</f>
        <v/>
      </c>
      <c r="U53" s="13"/>
      <c r="V53" s="14"/>
      <c r="W53" s="13"/>
      <c r="X53" s="14"/>
      <c r="Y53" s="69" t="str">
        <f>IF(AND(Z53&lt;&gt;"",Z53&gt;=50),"ناجح",IF(OR(E55&lt;&gt;"",G55&lt;&gt;"",I55&lt;&gt;"",K55&lt;&gt;"",M55&lt;&gt;"",O55&lt;&gt;"",Q55&lt;&gt;""),"راسب",""))</f>
        <v/>
      </c>
      <c r="Z53" s="69" t="str">
        <f t="shared" si="47"/>
        <v/>
      </c>
      <c r="AA53" s="69" t="str">
        <f>IF(AND(Z53&lt;&gt;"",Z53&gt;=90),"م",IF(AND(Z53&lt;&gt;"",Z53&gt;=80),"ج ج",IF(AND(Z53&lt;&gt;"",Z53&gt;=70),"ج",IF(AND(Z53&lt;&gt;"",Z53&gt;=60),"ط",IF(AND(Z53&lt;&gt;"",Z53&gt;=50),"ل",IF(AND(Z53&lt;&gt;"",Z53&lt;=50),"ر",""))))))</f>
        <v/>
      </c>
      <c r="AB53" s="72"/>
      <c r="AC53" s="75"/>
      <c r="AD53" s="78" t="str">
        <f t="shared" ref="AD53" si="49">IF(AND(E55&lt;&gt;"",E55&gt;=50,G55&lt;&gt;"",G55&gt;=50,I55&lt;&gt;"",I55&gt;=50,K55&lt;&gt;"",K55&gt;=50,M55&lt;&gt;"",M55&gt;=50,O55&lt;&gt;"",O55&gt;=50,Q55&lt;&gt;"",Q55&gt;=50,S55&lt;&gt;"",S55&gt;=50),((E55*3.5)+(G55*2.5)+(I55*3.5)+(K55*2)+(M55*3.5)+(O55*3.5)+(Q55*2)+(S55*1.5)),"")</f>
        <v/>
      </c>
      <c r="AE53" s="81"/>
      <c r="AF53" s="81"/>
      <c r="AG53" s="78" t="str">
        <f>IF(AND(AD53&lt;&gt;"",AE53&lt;&gt;"",AF53&lt;&gt;""),(AD53+AE53)/AF53,"")</f>
        <v/>
      </c>
      <c r="AH53" s="69" t="str">
        <f>IF(AND(AG53&lt;&gt;"",AG53&gt;=90),"م",IF(AND(AG53&lt;&gt;"",AG53&gt;=80),"ج ج",IF(AND(AG53&lt;&gt;"",AG53&gt;=70),"ج",IF(AND(AG53&lt;&gt;"",AG53&gt;=60),"ط",IF(AND(AG53&lt;&gt;"",AG53&gt;=50),"ل",IF(AND(AG53&lt;&gt;"",AG53&lt;=50),"ر",""))))))</f>
        <v/>
      </c>
    </row>
    <row r="54" spans="1:34" ht="19.5" thickBot="1" x14ac:dyDescent="0.35">
      <c r="A54" s="65"/>
      <c r="B54" s="67"/>
      <c r="C54" s="68"/>
      <c r="D54" s="7" t="s">
        <v>5</v>
      </c>
      <c r="E54" s="12"/>
      <c r="F54" s="8" t="str">
        <f>IF(E54&gt;=90,"م",IF(E54&gt;=80,"ج ج",IF(E54&gt;=70,"ج",IF(E54&gt;=60,"ط",IF(E54&gt;=50,"ل",IF(E54&lt;&gt;"","ر",""))))))</f>
        <v/>
      </c>
      <c r="G54" s="12"/>
      <c r="H54" s="8" t="str">
        <f>IF(G54&gt;=90,"م",IF(G54&gt;=80,"ج ج",IF(G54&gt;=70,"ج",IF(G54&gt;=60,"ط",IF(G54&gt;=50,"ل",IF(G54&lt;&gt;"","ر",""))))))</f>
        <v/>
      </c>
      <c r="I54" s="12"/>
      <c r="J54" s="8" t="str">
        <f>IF(I54&gt;=90,"م",IF(I54&gt;=80,"ج ج",IF(I54&gt;=70,"ج",IF(I54&gt;=60,"ط",IF(I54&gt;=50,"ل",IF(I54&lt;&gt;"","ر",""))))))</f>
        <v/>
      </c>
      <c r="K54" s="12"/>
      <c r="L54" s="8" t="str">
        <f>IF(K54&gt;=90,"م",IF(K54&gt;=80,"ج ج",IF(K54&gt;=70,"ج",IF(K54&gt;=60,"ط",IF(K54&gt;=50,"ل",IF(K54&lt;&gt;"","ر",""))))))</f>
        <v/>
      </c>
      <c r="M54" s="12"/>
      <c r="N54" s="8" t="str">
        <f>IF(M54&gt;=90,"م",IF(M54&gt;=80,"ج ج",IF(M54&gt;=70,"ج",IF(M54&gt;=60,"ط",IF(M54&gt;=50,"ل",IF(M54&lt;&gt;"","ر",""))))))</f>
        <v/>
      </c>
      <c r="O54" s="12"/>
      <c r="P54" s="8" t="str">
        <f>IF(O54&gt;=90,"م",IF(O54&gt;=80,"ج ج",IF(O54&gt;=70,"ج",IF(O54&gt;=60,"ط",IF(O54&gt;=50,"ل",IF(O54&lt;&gt;"","ر",""))))))</f>
        <v/>
      </c>
      <c r="Q54" s="12"/>
      <c r="R54" s="8" t="str">
        <f>IF(Q54&gt;=90,"م",IF(Q54&gt;=80,"ج ج",IF(Q54&gt;=70,"ج",IF(Q54&gt;=60,"ط",IF(Q54&gt;=50,"ل",IF(Q54&lt;&gt;"","ر",""))))))</f>
        <v/>
      </c>
      <c r="S54" s="12"/>
      <c r="T54" s="24" t="str">
        <f>IF(S54&gt;=90,"م",IF(S54&gt;=80,"ج ج",IF(S54&gt;=70,"ج",IF(S54&gt;=60,"ط",IF(S54&gt;=50,"ل",IF(S54&lt;&gt;"","ر",""))))))</f>
        <v/>
      </c>
      <c r="U54" s="15"/>
      <c r="V54" s="16"/>
      <c r="W54" s="15"/>
      <c r="X54" s="16"/>
      <c r="Y54" s="70"/>
      <c r="Z54" s="70"/>
      <c r="AA54" s="70" t="str">
        <f>IF(Z54&gt;=90,"م",IF(Z54&gt;=80,"ج ج",IF(Z54&gt;=70,"ج",IF(Z54&gt;=60,"ط",IF(Z54&gt;=50,"ل",IF(Z54=0,"","ر"))))))</f>
        <v/>
      </c>
      <c r="AB54" s="73"/>
      <c r="AC54" s="76"/>
      <c r="AD54" s="79"/>
      <c r="AE54" s="82"/>
      <c r="AF54" s="82"/>
      <c r="AG54" s="79"/>
      <c r="AH54" s="70"/>
    </row>
    <row r="55" spans="1:34" ht="19.5" thickBot="1" x14ac:dyDescent="0.35">
      <c r="A55" s="66"/>
      <c r="B55" s="67"/>
      <c r="C55" s="68"/>
      <c r="D55" s="9"/>
      <c r="E55" s="2" t="str">
        <f>IF(E53&gt;=50,E53,IF(E54&gt;=60,E54-10,IF(E54&gt;=50,50,IF(AND(E53&lt;50,E54&lt;50,E54&lt;&gt;""),E54,IF(E53&lt;&gt;"",E53,"")))))</f>
        <v/>
      </c>
      <c r="F55" s="10" t="str">
        <f>IF(LEN(E55)&gt;0,IF(E55&gt;=90,"م",IF(E55&gt;=80,"ج ج",IF(E55&gt;=70,"ج",IF(E55&gt;=60,"ط",IF(E55&gt;=50,"ل",IF(AND(E55&lt;&gt;"",E55&lt;50),"ر","")))))),"")</f>
        <v/>
      </c>
      <c r="G55" s="2" t="str">
        <f>IF(G53&gt;=50,G53,IF(G54&gt;=60,G54-10,IF(G54&gt;=50,50,IF(AND(G53&lt;50,G54&lt;50,G54&lt;&gt;""),G54,IF(G53&lt;&gt;"",G53,"")))))</f>
        <v/>
      </c>
      <c r="H55" s="10" t="str">
        <f>IF(LEN(G55)&gt;0,IF(G55&gt;=90,"م",IF(G55&gt;=80,"ج ج",IF(G55&gt;=70,"ج",IF(G55&gt;=60,"ط",IF(G55&gt;=50,"ل",IF(AND(G55&lt;&gt;"",G55&lt;50),"ر","")))))),"")</f>
        <v/>
      </c>
      <c r="I55" s="2" t="str">
        <f>IF(I53&gt;=50,I53,IF(I54&gt;=60,I54-10,IF(I54&gt;=50,50,IF(AND(I53&lt;50,I54&lt;50,I54&lt;&gt;""),I54,IF(I53&lt;&gt;"",I53,"")))))</f>
        <v/>
      </c>
      <c r="J55" s="10" t="str">
        <f>IF(LEN(I55)&gt;0,IF(I55&gt;=90,"م",IF(I55&gt;=80,"ج ج",IF(I55&gt;=70,"ج",IF(I55&gt;=60,"ط",IF(I55&gt;=50,"ل",IF(AND(I55&lt;&gt;"",I55&lt;50),"ر","")))))),"")</f>
        <v/>
      </c>
      <c r="K55" s="2" t="str">
        <f>IF(K53&gt;=50,K53,IF(K54&gt;=60,K54-10,IF(K54&gt;=50,50,IF(AND(K53&lt;50,K54&lt;50,K54&lt;&gt;""),K54,IF(K53&lt;&gt;"",K53,"")))))</f>
        <v/>
      </c>
      <c r="L55" s="10" t="str">
        <f>IF(LEN(K55)&gt;0,IF(K55&gt;=90,"م",IF(K55&gt;=80,"ج ج",IF(K55&gt;=70,"ج",IF(K55&gt;=60,"ط",IF(K55&gt;=50,"ل",IF(AND(K55&lt;&gt;"",K55&lt;50),"ر","")))))),"")</f>
        <v/>
      </c>
      <c r="M55" s="2" t="str">
        <f>IF(M53&gt;=50,M53,IF(M54&gt;=60,M54-10,IF(M54&gt;=50,50,IF(AND(M53&lt;50,M54&lt;50,M54&lt;&gt;""),M54,IF(M53&lt;&gt;"",M53,"")))))</f>
        <v/>
      </c>
      <c r="N55" s="10" t="str">
        <f>IF(LEN(M55)&gt;0,IF(M55&gt;=90,"م",IF(M55&gt;=80,"ج ج",IF(M55&gt;=70,"ج",IF(M55&gt;=60,"ط",IF(M55&gt;=50,"ل",IF(AND(M55&lt;&gt;"",M55&lt;50),"ر","")))))),"")</f>
        <v/>
      </c>
      <c r="O55" s="2" t="str">
        <f>IF(O53&gt;=50,O53,IF(O54&gt;=60,O54-10,IF(O54&gt;=50,50,IF(AND(O53&lt;50,O54&lt;50,O54&lt;&gt;""),O54,IF(O53&lt;&gt;"",O53,"")))))</f>
        <v/>
      </c>
      <c r="P55" s="10" t="str">
        <f>IF(LEN(O55)&gt;0,IF(O55&gt;=90,"م",IF(O55&gt;=80,"ج ج",IF(O55&gt;=70,"ج",IF(O55&gt;=60,"ط",IF(O55&gt;=50,"ل",IF(AND(O55&lt;&gt;"",O55&lt;50),"ر","")))))),"")</f>
        <v/>
      </c>
      <c r="Q55" s="2" t="str">
        <f>IF(Q53&gt;=50,Q53,IF(Q54&gt;=60,Q54-10,IF(Q54&gt;=50,50,IF(AND(Q53&lt;50,Q54&lt;50,Q54&lt;&gt;""),Q54,IF(Q53&lt;&gt;"",Q53,"")))))</f>
        <v/>
      </c>
      <c r="R55" s="10" t="str">
        <f>IF(LEN(Q55)&gt;0,IF(Q55&gt;=90,"م",IF(Q55&gt;=80,"ج ج",IF(Q55&gt;=70,"ج",IF(Q55&gt;=60,"ط",IF(Q55&gt;=50,"ل",IF(AND(Q55&lt;&gt;"",Q55&lt;50),"ر","")))))),"")</f>
        <v/>
      </c>
      <c r="S55" s="25" t="str">
        <f>IF(S53&gt;=50,S53,IF(S54&gt;=60,S54-10,IF(S54&gt;=50,50,IF(AND(S53&lt;50,S54&lt;50,S54&lt;&gt;""),S54,IF(S53&lt;&gt;"",S53,"")))))</f>
        <v/>
      </c>
      <c r="T55" s="26" t="str">
        <f>IF(LEN(S55)&gt;0,IF(S55&gt;=90,"م",IF(S55&gt;=80,"ج ج",IF(S55&gt;=70,"ج",IF(S55&gt;=60,"ط",IF(S55&gt;=50,"ل",IF(AND(S55&lt;&gt;"",S55&lt;50),"ر","")))))),"")</f>
        <v/>
      </c>
      <c r="U55" s="17"/>
      <c r="V55" s="18"/>
      <c r="W55" s="17"/>
      <c r="X55" s="18"/>
      <c r="Y55" s="71"/>
      <c r="Z55" s="71"/>
      <c r="AA55" s="71" t="str">
        <f>IF(Z55&gt;=90,"م",IF(Z55&gt;=80,"ج ج",IF(Z55&gt;=70,"ج",IF(Z55&gt;=60,"ط",IF(Z55&gt;=50,"ل",IF(Z55=0,"","ر"))))))</f>
        <v/>
      </c>
      <c r="AB55" s="74"/>
      <c r="AC55" s="77"/>
      <c r="AD55" s="80"/>
      <c r="AE55" s="83"/>
      <c r="AF55" s="83"/>
      <c r="AG55" s="80"/>
      <c r="AH55" s="71"/>
    </row>
    <row r="56" spans="1:34" ht="19.5" thickBot="1" x14ac:dyDescent="0.35">
      <c r="A56" s="64"/>
      <c r="B56" s="67"/>
      <c r="C56" s="68"/>
      <c r="D56" s="5" t="s">
        <v>17</v>
      </c>
      <c r="E56" s="1"/>
      <c r="F56" s="6" t="str">
        <f>IF(E56&gt;=90,"م",IF(E56&gt;=80,"ج ج",IF(E56&gt;=70,"ج",IF(E56&gt;=60,"ط",IF(E56&gt;=50,"ل",IF(E56&lt;&gt;"","ر",""))))))</f>
        <v/>
      </c>
      <c r="G56" s="1"/>
      <c r="H56" s="6" t="str">
        <f>IF(G56&gt;=90,"م",IF(G56&gt;=80,"ج ج",IF(G56&gt;=70,"ج",IF(G56&gt;=60,"ط",IF(G56&gt;=50,"ل",IF(G56&lt;&gt;"","ر",""))))))</f>
        <v/>
      </c>
      <c r="I56" s="1"/>
      <c r="J56" s="6" t="str">
        <f>IF(I56&gt;=90,"م",IF(I56&gt;=80,"ج ج",IF(I56&gt;=70,"ج",IF(I56&gt;=60,"ط",IF(I56&gt;=50,"ل",IF(I56&lt;&gt;"","ر",""))))))</f>
        <v/>
      </c>
      <c r="K56" s="1"/>
      <c r="L56" s="6" t="str">
        <f>IF(K56&gt;=90,"م",IF(K56&gt;=80,"ج ج",IF(K56&gt;=70,"ج",IF(K56&gt;=60,"ط",IF(K56&gt;=50,"ل",IF(K56&lt;&gt;"","ر",""))))))</f>
        <v/>
      </c>
      <c r="M56" s="1"/>
      <c r="N56" s="6" t="str">
        <f>IF(M56&gt;=90,"م",IF(M56&gt;=80,"ج ج",IF(M56&gt;=70,"ج",IF(M56&gt;=60,"ط",IF(M56&gt;=50,"ل",IF(M56&lt;&gt;"","ر",""))))))</f>
        <v/>
      </c>
      <c r="O56" s="31"/>
      <c r="P56" s="6" t="str">
        <f>IF(O56&gt;=90,"م",IF(O56&gt;=80,"ج ج",IF(O56&gt;=70,"ج",IF(O56&gt;=60,"ط",IF(O56&gt;=50,"ل",IF(O56&lt;&gt;"","ر",""))))))</f>
        <v/>
      </c>
      <c r="Q56" s="1"/>
      <c r="R56" s="6" t="str">
        <f>IF(Q56&gt;=90,"م",IF(Q56&gt;=80,"ج ج",IF(Q56&gt;=70,"ج",IF(Q56&gt;=60,"ط",IF(Q56&gt;=50,"ل",IF(Q56&lt;&gt;"","ر",""))))))</f>
        <v/>
      </c>
      <c r="S56" s="1"/>
      <c r="T56" s="23" t="str">
        <f>IF(S56&gt;=90,"م",IF(S56&gt;=80,"ج ج",IF(S56&gt;=70,"ج",IF(S56&gt;=60,"ط",IF(S56&gt;=50,"ل",IF(S56&lt;&gt;"","ر",""))))))</f>
        <v/>
      </c>
      <c r="U56" s="13"/>
      <c r="V56" s="14"/>
      <c r="W56" s="13"/>
      <c r="X56" s="14"/>
      <c r="Y56" s="69" t="str">
        <f>IF(AND(Z56&lt;&gt;"",Z56&gt;=50),"ناجح",IF(OR(E58&lt;&gt;"",G58&lt;&gt;"",I58&lt;&gt;"",K58&lt;&gt;"",M58&lt;&gt;"",O58&lt;&gt;"",Q58&lt;&gt;""),"راسب",""))</f>
        <v/>
      </c>
      <c r="Z56" s="69" t="str">
        <f t="shared" si="47"/>
        <v/>
      </c>
      <c r="AA56" s="69" t="str">
        <f>IF(AND(Z56&lt;&gt;"",Z56&gt;=90),"م",IF(AND(Z56&lt;&gt;"",Z56&gt;=80),"ج ج",IF(AND(Z56&lt;&gt;"",Z56&gt;=70),"ج",IF(AND(Z56&lt;&gt;"",Z56&gt;=60),"ط",IF(AND(Z56&lt;&gt;"",Z56&gt;=50),"ل",IF(AND(Z56&lt;&gt;"",Z56&lt;=50),"ر",""))))))</f>
        <v/>
      </c>
      <c r="AB56" s="72"/>
      <c r="AC56" s="75"/>
      <c r="AD56" s="78" t="str">
        <f t="shared" ref="AD56" si="50">IF(AND(E58&lt;&gt;"",E58&gt;=50,G58&lt;&gt;"",G58&gt;=50,I58&lt;&gt;"",I58&gt;=50,K58&lt;&gt;"",K58&gt;=50,M58&lt;&gt;"",M58&gt;=50,O58&lt;&gt;"",O58&gt;=50,Q58&lt;&gt;"",Q58&gt;=50,S58&lt;&gt;"",S58&gt;=50),((E58*3.5)+(G58*2.5)+(I58*3.5)+(K58*2)+(M58*3.5)+(O58*3.5)+(Q58*2)+(S58*1.5)),"")</f>
        <v/>
      </c>
      <c r="AE56" s="81"/>
      <c r="AF56" s="81"/>
      <c r="AG56" s="78" t="str">
        <f>IF(AND(AD56&lt;&gt;"",AE56&lt;&gt;"",AF56&lt;&gt;""),(AD56+AE56)/AF56,"")</f>
        <v/>
      </c>
      <c r="AH56" s="69" t="str">
        <f>IF(AND(AG56&lt;&gt;"",AG56&gt;=90),"م",IF(AND(AG56&lt;&gt;"",AG56&gt;=80),"ج ج",IF(AND(AG56&lt;&gt;"",AG56&gt;=70),"ج",IF(AND(AG56&lt;&gt;"",AG56&gt;=60),"ط",IF(AND(AG56&lt;&gt;"",AG56&gt;=50),"ل",IF(AND(AG56&lt;&gt;"",AG56&lt;=50),"ر",""))))))</f>
        <v/>
      </c>
    </row>
    <row r="57" spans="1:34" ht="19.5" thickBot="1" x14ac:dyDescent="0.35">
      <c r="A57" s="65"/>
      <c r="B57" s="67"/>
      <c r="C57" s="68"/>
      <c r="D57" s="7" t="s">
        <v>5</v>
      </c>
      <c r="E57" s="12"/>
      <c r="F57" s="8" t="str">
        <f>IF(E57&gt;=90,"م",IF(E57&gt;=80,"ج ج",IF(E57&gt;=70,"ج",IF(E57&gt;=60,"ط",IF(E57&gt;=50,"ل",IF(E57&lt;&gt;"","ر",""))))))</f>
        <v/>
      </c>
      <c r="G57" s="12"/>
      <c r="H57" s="8" t="str">
        <f>IF(G57&gt;=90,"م",IF(G57&gt;=80,"ج ج",IF(G57&gt;=70,"ج",IF(G57&gt;=60,"ط",IF(G57&gt;=50,"ل",IF(G57&lt;&gt;"","ر",""))))))</f>
        <v/>
      </c>
      <c r="I57" s="12"/>
      <c r="J57" s="8" t="str">
        <f>IF(I57&gt;=90,"م",IF(I57&gt;=80,"ج ج",IF(I57&gt;=70,"ج",IF(I57&gt;=60,"ط",IF(I57&gt;=50,"ل",IF(I57&lt;&gt;"","ر",""))))))</f>
        <v/>
      </c>
      <c r="K57" s="12"/>
      <c r="L57" s="8" t="str">
        <f>IF(K57&gt;=90,"م",IF(K57&gt;=80,"ج ج",IF(K57&gt;=70,"ج",IF(K57&gt;=60,"ط",IF(K57&gt;=50,"ل",IF(K57&lt;&gt;"","ر",""))))))</f>
        <v/>
      </c>
      <c r="M57" s="12"/>
      <c r="N57" s="8" t="str">
        <f>IF(M57&gt;=90,"م",IF(M57&gt;=80,"ج ج",IF(M57&gt;=70,"ج",IF(M57&gt;=60,"ط",IF(M57&gt;=50,"ل",IF(M57&lt;&gt;"","ر",""))))))</f>
        <v/>
      </c>
      <c r="O57" s="12"/>
      <c r="P57" s="8" t="str">
        <f>IF(O57&gt;=90,"م",IF(O57&gt;=80,"ج ج",IF(O57&gt;=70,"ج",IF(O57&gt;=60,"ط",IF(O57&gt;=50,"ل",IF(O57&lt;&gt;"","ر",""))))))</f>
        <v/>
      </c>
      <c r="Q57" s="12"/>
      <c r="R57" s="8" t="str">
        <f>IF(Q57&gt;=90,"م",IF(Q57&gt;=80,"ج ج",IF(Q57&gt;=70,"ج",IF(Q57&gt;=60,"ط",IF(Q57&gt;=50,"ل",IF(Q57&lt;&gt;"","ر",""))))))</f>
        <v/>
      </c>
      <c r="S57" s="12"/>
      <c r="T57" s="24" t="str">
        <f>IF(S57&gt;=90,"م",IF(S57&gt;=80,"ج ج",IF(S57&gt;=70,"ج",IF(S57&gt;=60,"ط",IF(S57&gt;=50,"ل",IF(S57&lt;&gt;"","ر",""))))))</f>
        <v/>
      </c>
      <c r="U57" s="15"/>
      <c r="V57" s="16"/>
      <c r="W57" s="15"/>
      <c r="X57" s="16"/>
      <c r="Y57" s="70"/>
      <c r="Z57" s="70"/>
      <c r="AA57" s="70" t="str">
        <f>IF(Z57&gt;=90,"م",IF(Z57&gt;=80,"ج ج",IF(Z57&gt;=70,"ج",IF(Z57&gt;=60,"ط",IF(Z57&gt;=50,"ل",IF(Z57=0,"","ر"))))))</f>
        <v/>
      </c>
      <c r="AB57" s="73"/>
      <c r="AC57" s="76"/>
      <c r="AD57" s="79"/>
      <c r="AE57" s="82"/>
      <c r="AF57" s="82"/>
      <c r="AG57" s="79"/>
      <c r="AH57" s="70"/>
    </row>
    <row r="58" spans="1:34" ht="19.5" thickBot="1" x14ac:dyDescent="0.35">
      <c r="A58" s="66"/>
      <c r="B58" s="67"/>
      <c r="C58" s="68"/>
      <c r="D58" s="9"/>
      <c r="E58" s="2" t="str">
        <f>IF(E56&gt;=50,E56,IF(E57&gt;=60,E57-10,IF(E57&gt;=50,50,IF(AND(E56&lt;50,E57&lt;50,E57&lt;&gt;""),E57,IF(E56&lt;&gt;"",E56,"")))))</f>
        <v/>
      </c>
      <c r="F58" s="10" t="str">
        <f>IF(LEN(E58)&gt;0,IF(E58&gt;=90,"م",IF(E58&gt;=80,"ج ج",IF(E58&gt;=70,"ج",IF(E58&gt;=60,"ط",IF(E58&gt;=50,"ل",IF(AND(E58&lt;&gt;"",E58&lt;50),"ر","")))))),"")</f>
        <v/>
      </c>
      <c r="G58" s="2" t="str">
        <f>IF(G56&gt;=50,G56,IF(G57&gt;=60,G57-10,IF(G57&gt;=50,50,IF(AND(G56&lt;50,G57&lt;50,G57&lt;&gt;""),G57,IF(G56&lt;&gt;"",G56,"")))))</f>
        <v/>
      </c>
      <c r="H58" s="10" t="str">
        <f>IF(LEN(G58)&gt;0,IF(G58&gt;=90,"م",IF(G58&gt;=80,"ج ج",IF(G58&gt;=70,"ج",IF(G58&gt;=60,"ط",IF(G58&gt;=50,"ل",IF(AND(G58&lt;&gt;"",G58&lt;50),"ر","")))))),"")</f>
        <v/>
      </c>
      <c r="I58" s="2" t="str">
        <f>IF(I56&gt;=50,I56,IF(I57&gt;=60,I57-10,IF(I57&gt;=50,50,IF(AND(I56&lt;50,I57&lt;50,I57&lt;&gt;""),I57,IF(I56&lt;&gt;"",I56,"")))))</f>
        <v/>
      </c>
      <c r="J58" s="10" t="str">
        <f>IF(LEN(I58)&gt;0,IF(I58&gt;=90,"م",IF(I58&gt;=80,"ج ج",IF(I58&gt;=70,"ج",IF(I58&gt;=60,"ط",IF(I58&gt;=50,"ل",IF(AND(I58&lt;&gt;"",I58&lt;50),"ر","")))))),"")</f>
        <v/>
      </c>
      <c r="K58" s="2" t="str">
        <f>IF(K56&gt;=50,K56,IF(K57&gt;=60,K57-10,IF(K57&gt;=50,50,IF(AND(K56&lt;50,K57&lt;50,K57&lt;&gt;""),K57,IF(K56&lt;&gt;"",K56,"")))))</f>
        <v/>
      </c>
      <c r="L58" s="10" t="str">
        <f>IF(LEN(K58)&gt;0,IF(K58&gt;=90,"م",IF(K58&gt;=80,"ج ج",IF(K58&gt;=70,"ج",IF(K58&gt;=60,"ط",IF(K58&gt;=50,"ل",IF(AND(K58&lt;&gt;"",K58&lt;50),"ر","")))))),"")</f>
        <v/>
      </c>
      <c r="M58" s="2" t="str">
        <f>IF(M56&gt;=50,M56,IF(M57&gt;=60,M57-10,IF(M57&gt;=50,50,IF(AND(M56&lt;50,M57&lt;50,M57&lt;&gt;""),M57,IF(M56&lt;&gt;"",M56,"")))))</f>
        <v/>
      </c>
      <c r="N58" s="10" t="str">
        <f>IF(LEN(M58)&gt;0,IF(M58&gt;=90,"م",IF(M58&gt;=80,"ج ج",IF(M58&gt;=70,"ج",IF(M58&gt;=60,"ط",IF(M58&gt;=50,"ل",IF(AND(M58&lt;&gt;"",M58&lt;50),"ر","")))))),"")</f>
        <v/>
      </c>
      <c r="O58" s="2" t="str">
        <f>IF(O56&gt;=50,O56,IF(O57&gt;=60,O57-10,IF(O57&gt;=50,50,IF(AND(O56&lt;50,O57&lt;50,O57&lt;&gt;""),O57,IF(O56&lt;&gt;"",O56,"")))))</f>
        <v/>
      </c>
      <c r="P58" s="10" t="str">
        <f>IF(LEN(O58)&gt;0,IF(O58&gt;=90,"م",IF(O58&gt;=80,"ج ج",IF(O58&gt;=70,"ج",IF(O58&gt;=60,"ط",IF(O58&gt;=50,"ل",IF(AND(O58&lt;&gt;"",O58&lt;50),"ر","")))))),"")</f>
        <v/>
      </c>
      <c r="Q58" s="2" t="str">
        <f>IF(Q56&gt;=50,Q56,IF(Q57&gt;=60,Q57-10,IF(Q57&gt;=50,50,IF(AND(Q56&lt;50,Q57&lt;50,Q57&lt;&gt;""),Q57,IF(Q56&lt;&gt;"",Q56,"")))))</f>
        <v/>
      </c>
      <c r="R58" s="10" t="str">
        <f>IF(LEN(Q58)&gt;0,IF(Q58&gt;=90,"م",IF(Q58&gt;=80,"ج ج",IF(Q58&gt;=70,"ج",IF(Q58&gt;=60,"ط",IF(Q58&gt;=50,"ل",IF(AND(Q58&lt;&gt;"",Q58&lt;50),"ر","")))))),"")</f>
        <v/>
      </c>
      <c r="S58" s="25" t="str">
        <f>IF(S56&gt;=50,S56,IF(S57&gt;=60,S57-10,IF(S57&gt;=50,50,IF(AND(S56&lt;50,S57&lt;50,S57&lt;&gt;""),S57,IF(S56&lt;&gt;"",S56,"")))))</f>
        <v/>
      </c>
      <c r="T58" s="26" t="str">
        <f>IF(LEN(S58)&gt;0,IF(S58&gt;=90,"م",IF(S58&gt;=80,"ج ج",IF(S58&gt;=70,"ج",IF(S58&gt;=60,"ط",IF(S58&gt;=50,"ل",IF(AND(S58&lt;&gt;"",S58&lt;50),"ر","")))))),"")</f>
        <v/>
      </c>
      <c r="U58" s="17"/>
      <c r="V58" s="18"/>
      <c r="W58" s="17"/>
      <c r="X58" s="18"/>
      <c r="Y58" s="71"/>
      <c r="Z58" s="71"/>
      <c r="AA58" s="71" t="str">
        <f>IF(Z58&gt;=90,"م",IF(Z58&gt;=80,"ج ج",IF(Z58&gt;=70,"ج",IF(Z58&gt;=60,"ط",IF(Z58&gt;=50,"ل",IF(Z58=0,"","ر"))))))</f>
        <v/>
      </c>
      <c r="AB58" s="74"/>
      <c r="AC58" s="77"/>
      <c r="AD58" s="80"/>
      <c r="AE58" s="83"/>
      <c r="AF58" s="83"/>
      <c r="AG58" s="80"/>
      <c r="AH58" s="71"/>
    </row>
    <row r="59" spans="1:34" ht="19.5" thickBot="1" x14ac:dyDescent="0.35">
      <c r="A59" s="64"/>
      <c r="B59" s="67"/>
      <c r="C59" s="68"/>
      <c r="D59" s="5" t="s">
        <v>17</v>
      </c>
      <c r="E59" s="1"/>
      <c r="F59" s="6" t="str">
        <f>IF(E59&gt;=90,"م",IF(E59&gt;=80,"ج ج",IF(E59&gt;=70,"ج",IF(E59&gt;=60,"ط",IF(E59&gt;=50,"ل",IF(E59&lt;&gt;"","ر",""))))))</f>
        <v/>
      </c>
      <c r="G59" s="1"/>
      <c r="H59" s="6" t="str">
        <f>IF(G59&gt;=90,"م",IF(G59&gt;=80,"ج ج",IF(G59&gt;=70,"ج",IF(G59&gt;=60,"ط",IF(G59&gt;=50,"ل",IF(G59&lt;&gt;"","ر",""))))))</f>
        <v/>
      </c>
      <c r="I59" s="1"/>
      <c r="J59" s="6" t="str">
        <f>IF(I59&gt;=90,"م",IF(I59&gt;=80,"ج ج",IF(I59&gt;=70,"ج",IF(I59&gt;=60,"ط",IF(I59&gt;=50,"ل",IF(I59&lt;&gt;"","ر",""))))))</f>
        <v/>
      </c>
      <c r="K59" s="1"/>
      <c r="L59" s="6" t="str">
        <f>IF(K59&gt;=90,"م",IF(K59&gt;=80,"ج ج",IF(K59&gt;=70,"ج",IF(K59&gt;=60,"ط",IF(K59&gt;=50,"ل",IF(K59&lt;&gt;"","ر",""))))))</f>
        <v/>
      </c>
      <c r="M59" s="1"/>
      <c r="N59" s="6" t="str">
        <f>IF(M59&gt;=90,"م",IF(M59&gt;=80,"ج ج",IF(M59&gt;=70,"ج",IF(M59&gt;=60,"ط",IF(M59&gt;=50,"ل",IF(M59&lt;&gt;"","ر",""))))))</f>
        <v/>
      </c>
      <c r="O59" s="1"/>
      <c r="P59" s="6" t="str">
        <f>IF(O59&gt;=90,"م",IF(O59&gt;=80,"ج ج",IF(O59&gt;=70,"ج",IF(O59&gt;=60,"ط",IF(O59&gt;=50,"ل",IF(O59&lt;&gt;"","ر",""))))))</f>
        <v/>
      </c>
      <c r="Q59" s="1"/>
      <c r="R59" s="6" t="str">
        <f>IF(Q59&gt;=90,"م",IF(Q59&gt;=80,"ج ج",IF(Q59&gt;=70,"ج",IF(Q59&gt;=60,"ط",IF(Q59&gt;=50,"ل",IF(Q59&lt;&gt;"","ر",""))))))</f>
        <v/>
      </c>
      <c r="S59" s="1"/>
      <c r="T59" s="23" t="str">
        <f>IF(S59&gt;=90,"م",IF(S59&gt;=80,"ج ج",IF(S59&gt;=70,"ج",IF(S59&gt;=60,"ط",IF(S59&gt;=50,"ل",IF(S59&lt;&gt;"","ر",""))))))</f>
        <v/>
      </c>
      <c r="U59" s="13"/>
      <c r="V59" s="14"/>
      <c r="W59" s="13"/>
      <c r="X59" s="14"/>
      <c r="Y59" s="69" t="str">
        <f>IF(AND(Z59&lt;&gt;"",Z59&gt;=50),"ناجح",IF(OR(E61&lt;&gt;"",G61&lt;&gt;"",I61&lt;&gt;"",K61&lt;&gt;"",M61&lt;&gt;"",O61&lt;&gt;"",Q61&lt;&gt;""),"راسب",""))</f>
        <v/>
      </c>
      <c r="Z59" s="69" t="str">
        <f t="shared" si="47"/>
        <v/>
      </c>
      <c r="AA59" s="69" t="str">
        <f>IF(AND(Z59&lt;&gt;"",Z59&gt;=90),"م",IF(AND(Z59&lt;&gt;"",Z59&gt;=80),"ج ج",IF(AND(Z59&lt;&gt;"",Z59&gt;=70),"ج",IF(AND(Z59&lt;&gt;"",Z59&gt;=60),"ط",IF(AND(Z59&lt;&gt;"",Z59&gt;=50),"ل",IF(AND(Z59&lt;&gt;"",Z59&lt;=50),"ر",""))))))</f>
        <v/>
      </c>
      <c r="AB59" s="72"/>
      <c r="AC59" s="75"/>
      <c r="AD59" s="78" t="str">
        <f t="shared" ref="AD59" si="51">IF(AND(E61&lt;&gt;"",E61&gt;=50,G61&lt;&gt;"",G61&gt;=50,I61&lt;&gt;"",I61&gt;=50,K61&lt;&gt;"",K61&gt;=50,M61&lt;&gt;"",M61&gt;=50,O61&lt;&gt;"",O61&gt;=50,Q61&lt;&gt;"",Q61&gt;=50,S61&lt;&gt;"",S61&gt;=50),((E61*3.5)+(G61*2.5)+(I61*3.5)+(K61*2)+(M61*3.5)+(O61*3.5)+(Q61*2)+(S61*1.5)),"")</f>
        <v/>
      </c>
      <c r="AE59" s="81"/>
      <c r="AF59" s="81"/>
      <c r="AG59" s="78" t="str">
        <f>IF(AND(AD59&lt;&gt;"",AE59&lt;&gt;"",AF59&lt;&gt;""),(AD59+AE59)/AF59,"")</f>
        <v/>
      </c>
      <c r="AH59" s="69" t="str">
        <f>IF(AND(AG59&lt;&gt;"",AG59&gt;=90),"م",IF(AND(AG59&lt;&gt;"",AG59&gt;=80),"ج ج",IF(AND(AG59&lt;&gt;"",AG59&gt;=70),"ج",IF(AND(AG59&lt;&gt;"",AG59&gt;=60),"ط",IF(AND(AG59&lt;&gt;"",AG59&gt;=50),"ل",IF(AND(AG59&lt;&gt;"",AG59&lt;=50),"ر",""))))))</f>
        <v/>
      </c>
    </row>
    <row r="60" spans="1:34" ht="19.5" thickBot="1" x14ac:dyDescent="0.35">
      <c r="A60" s="65"/>
      <c r="B60" s="67"/>
      <c r="C60" s="68"/>
      <c r="D60" s="7" t="s">
        <v>5</v>
      </c>
      <c r="E60" s="12"/>
      <c r="F60" s="8" t="str">
        <f>IF(E60&gt;=90,"م",IF(E60&gt;=80,"ج ج",IF(E60&gt;=70,"ج",IF(E60&gt;=60,"ط",IF(E60&gt;=50,"ل",IF(E60&lt;&gt;"","ر",""))))))</f>
        <v/>
      </c>
      <c r="G60" s="12"/>
      <c r="H60" s="8" t="str">
        <f>IF(G60&gt;=90,"م",IF(G60&gt;=80,"ج ج",IF(G60&gt;=70,"ج",IF(G60&gt;=60,"ط",IF(G60&gt;=50,"ل",IF(G60&lt;&gt;"","ر",""))))))</f>
        <v/>
      </c>
      <c r="I60" s="12"/>
      <c r="J60" s="8" t="str">
        <f>IF(I60&gt;=90,"م",IF(I60&gt;=80,"ج ج",IF(I60&gt;=70,"ج",IF(I60&gt;=60,"ط",IF(I60&gt;=50,"ل",IF(I60&lt;&gt;"","ر",""))))))</f>
        <v/>
      </c>
      <c r="K60" s="12"/>
      <c r="L60" s="8" t="str">
        <f>IF(K60&gt;=90,"م",IF(K60&gt;=80,"ج ج",IF(K60&gt;=70,"ج",IF(K60&gt;=60,"ط",IF(K60&gt;=50,"ل",IF(K60&lt;&gt;"","ر",""))))))</f>
        <v/>
      </c>
      <c r="M60" s="12"/>
      <c r="N60" s="8" t="str">
        <f>IF(M60&gt;=90,"م",IF(M60&gt;=80,"ج ج",IF(M60&gt;=70,"ج",IF(M60&gt;=60,"ط",IF(M60&gt;=50,"ل",IF(M60&lt;&gt;"","ر",""))))))</f>
        <v/>
      </c>
      <c r="O60" s="12"/>
      <c r="P60" s="8" t="str">
        <f>IF(O60&gt;=90,"م",IF(O60&gt;=80,"ج ج",IF(O60&gt;=70,"ج",IF(O60&gt;=60,"ط",IF(O60&gt;=50,"ل",IF(O60&lt;&gt;"","ر",""))))))</f>
        <v/>
      </c>
      <c r="Q60" s="12"/>
      <c r="R60" s="8" t="str">
        <f>IF(Q60&gt;=90,"م",IF(Q60&gt;=80,"ج ج",IF(Q60&gt;=70,"ج",IF(Q60&gt;=60,"ط",IF(Q60&gt;=50,"ل",IF(Q60&lt;&gt;"","ر",""))))))</f>
        <v/>
      </c>
      <c r="S60" s="12"/>
      <c r="T60" s="24" t="str">
        <f>IF(S60&gt;=90,"م",IF(S60&gt;=80,"ج ج",IF(S60&gt;=70,"ج",IF(S60&gt;=60,"ط",IF(S60&gt;=50,"ل",IF(S60&lt;&gt;"","ر",""))))))</f>
        <v/>
      </c>
      <c r="U60" s="15"/>
      <c r="V60" s="16"/>
      <c r="W60" s="15"/>
      <c r="X60" s="16"/>
      <c r="Y60" s="70"/>
      <c r="Z60" s="70"/>
      <c r="AA60" s="70" t="str">
        <f>IF(Z60&gt;=90,"م",IF(Z60&gt;=80,"ج ج",IF(Z60&gt;=70,"ج",IF(Z60&gt;=60,"ط",IF(Z60&gt;=50,"ل",IF(Z60=0,"","ر"))))))</f>
        <v/>
      </c>
      <c r="AB60" s="73"/>
      <c r="AC60" s="76"/>
      <c r="AD60" s="79"/>
      <c r="AE60" s="82"/>
      <c r="AF60" s="82"/>
      <c r="AG60" s="79"/>
      <c r="AH60" s="70"/>
    </row>
    <row r="61" spans="1:34" ht="19.5" thickBot="1" x14ac:dyDescent="0.35">
      <c r="A61" s="66"/>
      <c r="B61" s="67"/>
      <c r="C61" s="68"/>
      <c r="D61" s="9"/>
      <c r="E61" s="2" t="str">
        <f>IF(E59&gt;=50,E59,IF(E60&gt;=60,E60-10,IF(E60&gt;=50,50,IF(AND(E59&lt;50,E60&lt;50,E60&lt;&gt;""),E60,IF(E59&lt;&gt;"",E59,"")))))</f>
        <v/>
      </c>
      <c r="F61" s="10" t="str">
        <f>IF(LEN(E61)&gt;0,IF(E61&gt;=90,"م",IF(E61&gt;=80,"ج ج",IF(E61&gt;=70,"ج",IF(E61&gt;=60,"ط",IF(E61&gt;=50,"ل",IF(AND(E61&lt;&gt;"",E61&lt;50),"ر","")))))),"")</f>
        <v/>
      </c>
      <c r="G61" s="2" t="str">
        <f>IF(G59&gt;=50,G59,IF(G60&gt;=60,G60-10,IF(G60&gt;=50,50,IF(AND(G59&lt;50,G60&lt;50,G60&lt;&gt;""),G60,IF(G59&lt;&gt;"",G59,"")))))</f>
        <v/>
      </c>
      <c r="H61" s="10" t="str">
        <f>IF(LEN(G61)&gt;0,IF(G61&gt;=90,"م",IF(G61&gt;=80,"ج ج",IF(G61&gt;=70,"ج",IF(G61&gt;=60,"ط",IF(G61&gt;=50,"ل",IF(AND(G61&lt;&gt;"",G61&lt;50),"ر","")))))),"")</f>
        <v/>
      </c>
      <c r="I61" s="2" t="str">
        <f>IF(I59&gt;=50,I59,IF(I60&gt;=60,I60-10,IF(I60&gt;=50,50,IF(AND(I59&lt;50,I60&lt;50,I60&lt;&gt;""),I60,IF(I59&lt;&gt;"",I59,"")))))</f>
        <v/>
      </c>
      <c r="J61" s="10" t="str">
        <f>IF(LEN(I61)&gt;0,IF(I61&gt;=90,"م",IF(I61&gt;=80,"ج ج",IF(I61&gt;=70,"ج",IF(I61&gt;=60,"ط",IF(I61&gt;=50,"ل",IF(AND(I61&lt;&gt;"",I61&lt;50),"ر","")))))),"")</f>
        <v/>
      </c>
      <c r="K61" s="2" t="str">
        <f>IF(K59&gt;=50,K59,IF(K60&gt;=60,K60-10,IF(K60&gt;=50,50,IF(AND(K59&lt;50,K60&lt;50,K60&lt;&gt;""),K60,IF(K59&lt;&gt;"",K59,"")))))</f>
        <v/>
      </c>
      <c r="L61" s="10" t="str">
        <f>IF(LEN(K61)&gt;0,IF(K61&gt;=90,"م",IF(K61&gt;=80,"ج ج",IF(K61&gt;=70,"ج",IF(K61&gt;=60,"ط",IF(K61&gt;=50,"ل",IF(AND(K61&lt;&gt;"",K61&lt;50),"ر","")))))),"")</f>
        <v/>
      </c>
      <c r="M61" s="2" t="str">
        <f>IF(M59&gt;=50,M59,IF(M60&gt;=60,M60-10,IF(M60&gt;=50,50,IF(AND(M59&lt;50,M60&lt;50,M60&lt;&gt;""),M60,IF(M59&lt;&gt;"",M59,"")))))</f>
        <v/>
      </c>
      <c r="N61" s="10" t="str">
        <f>IF(LEN(M61)&gt;0,IF(M61&gt;=90,"م",IF(M61&gt;=80,"ج ج",IF(M61&gt;=70,"ج",IF(M61&gt;=60,"ط",IF(M61&gt;=50,"ل",IF(AND(M61&lt;&gt;"",M61&lt;50),"ر","")))))),"")</f>
        <v/>
      </c>
      <c r="O61" s="2" t="str">
        <f>IF(O59&gt;=50,O59,IF(O60&gt;=60,O60-10,IF(O60&gt;=50,50,IF(AND(O59&lt;50,O60&lt;50,O60&lt;&gt;""),O60,IF(O59&lt;&gt;"",O59,"")))))</f>
        <v/>
      </c>
      <c r="P61" s="10" t="str">
        <f>IF(LEN(O61)&gt;0,IF(O61&gt;=90,"م",IF(O61&gt;=80,"ج ج",IF(O61&gt;=70,"ج",IF(O61&gt;=60,"ط",IF(O61&gt;=50,"ل",IF(AND(O61&lt;&gt;"",O61&lt;50),"ر","")))))),"")</f>
        <v/>
      </c>
      <c r="Q61" s="2" t="str">
        <f>IF(Q59&gt;=50,Q59,IF(Q60&gt;=60,Q60-10,IF(Q60&gt;=50,50,IF(AND(Q59&lt;50,Q60&lt;50,Q60&lt;&gt;""),Q60,IF(Q59&lt;&gt;"",Q59,"")))))</f>
        <v/>
      </c>
      <c r="R61" s="10" t="str">
        <f>IF(LEN(Q61)&gt;0,IF(Q61&gt;=90,"م",IF(Q61&gt;=80,"ج ج",IF(Q61&gt;=70,"ج",IF(Q61&gt;=60,"ط",IF(Q61&gt;=50,"ل",IF(AND(Q61&lt;&gt;"",Q61&lt;50),"ر","")))))),"")</f>
        <v/>
      </c>
      <c r="S61" s="25" t="str">
        <f>IF(S59&gt;=50,S59,IF(S60&gt;=60,S60-10,IF(S60&gt;=50,50,IF(AND(S59&lt;50,S60&lt;50,S60&lt;&gt;""),S60,IF(S59&lt;&gt;"",S59,"")))))</f>
        <v/>
      </c>
      <c r="T61" s="26" t="str">
        <f>IF(LEN(S61)&gt;0,IF(S61&gt;=90,"م",IF(S61&gt;=80,"ج ج",IF(S61&gt;=70,"ج",IF(S61&gt;=60,"ط",IF(S61&gt;=50,"ل",IF(AND(S61&lt;&gt;"",S61&lt;50),"ر","")))))),"")</f>
        <v/>
      </c>
      <c r="U61" s="17"/>
      <c r="V61" s="18"/>
      <c r="W61" s="17"/>
      <c r="X61" s="18"/>
      <c r="Y61" s="71"/>
      <c r="Z61" s="71"/>
      <c r="AA61" s="71" t="str">
        <f>IF(Z61&gt;=90,"م",IF(Z61&gt;=80,"ج ج",IF(Z61&gt;=70,"ج",IF(Z61&gt;=60,"ط",IF(Z61&gt;=50,"ل",IF(Z61=0,"","ر"))))))</f>
        <v/>
      </c>
      <c r="AB61" s="74"/>
      <c r="AC61" s="77"/>
      <c r="AD61" s="80"/>
      <c r="AE61" s="83"/>
      <c r="AF61" s="83"/>
      <c r="AG61" s="80"/>
      <c r="AH61" s="71"/>
    </row>
    <row r="62" spans="1:34" ht="19.5" thickBot="1" x14ac:dyDescent="0.35">
      <c r="A62" s="64"/>
      <c r="B62" s="67"/>
      <c r="C62" s="68"/>
      <c r="D62" s="5" t="s">
        <v>17</v>
      </c>
      <c r="E62" s="1"/>
      <c r="F62" s="6" t="str">
        <f>IF(E62&gt;=90,"م",IF(E62&gt;=80,"ج ج",IF(E62&gt;=70,"ج",IF(E62&gt;=60,"ط",IF(E62&gt;=50,"ل",IF(E62&lt;&gt;"","ر",""))))))</f>
        <v/>
      </c>
      <c r="G62" s="1"/>
      <c r="H62" s="6" t="str">
        <f>IF(G62&gt;=90,"م",IF(G62&gt;=80,"ج ج",IF(G62&gt;=70,"ج",IF(G62&gt;=60,"ط",IF(G62&gt;=50,"ل",IF(G62&lt;&gt;"","ر",""))))))</f>
        <v/>
      </c>
      <c r="I62" s="1"/>
      <c r="J62" s="6" t="str">
        <f>IF(I62&gt;=90,"م",IF(I62&gt;=80,"ج ج",IF(I62&gt;=70,"ج",IF(I62&gt;=60,"ط",IF(I62&gt;=50,"ل",IF(I62&lt;&gt;"","ر",""))))))</f>
        <v/>
      </c>
      <c r="K62" s="1"/>
      <c r="L62" s="6" t="str">
        <f>IF(K62&gt;=90,"م",IF(K62&gt;=80,"ج ج",IF(K62&gt;=70,"ج",IF(K62&gt;=60,"ط",IF(K62&gt;=50,"ل",IF(K62&lt;&gt;"","ر",""))))))</f>
        <v/>
      </c>
      <c r="M62" s="1"/>
      <c r="N62" s="6" t="str">
        <f>IF(M62&gt;=90,"م",IF(M62&gt;=80,"ج ج",IF(M62&gt;=70,"ج",IF(M62&gt;=60,"ط",IF(M62&gt;=50,"ل",IF(M62&lt;&gt;"","ر",""))))))</f>
        <v/>
      </c>
      <c r="O62" s="1"/>
      <c r="P62" s="6" t="str">
        <f>IF(O62&gt;=90,"م",IF(O62&gt;=80,"ج ج",IF(O62&gt;=70,"ج",IF(O62&gt;=60,"ط",IF(O62&gt;=50,"ل",IF(O62&lt;&gt;"","ر",""))))))</f>
        <v/>
      </c>
      <c r="Q62" s="1"/>
      <c r="R62" s="6" t="str">
        <f>IF(Q62&gt;=90,"م",IF(Q62&gt;=80,"ج ج",IF(Q62&gt;=70,"ج",IF(Q62&gt;=60,"ط",IF(Q62&gt;=50,"ل",IF(Q62&lt;&gt;"","ر",""))))))</f>
        <v/>
      </c>
      <c r="S62" s="1"/>
      <c r="T62" s="23" t="str">
        <f>IF(S62&gt;=90,"م",IF(S62&gt;=80,"ج ج",IF(S62&gt;=70,"ج",IF(S62&gt;=60,"ط",IF(S62&gt;=50,"ل",IF(S62&lt;&gt;"","ر",""))))))</f>
        <v/>
      </c>
      <c r="U62" s="13"/>
      <c r="V62" s="14"/>
      <c r="W62" s="13"/>
      <c r="X62" s="14"/>
      <c r="Y62" s="69" t="str">
        <f>IF(AND(Z62&lt;&gt;"",Z62&gt;=50),"ناجح",IF(OR(E64&lt;&gt;"",G64&lt;&gt;"",I64&lt;&gt;"",K64&lt;&gt;"",M64&lt;&gt;"",O64&lt;&gt;"",Q64&lt;&gt;""),"راسب",""))</f>
        <v/>
      </c>
      <c r="Z62" s="69" t="str">
        <f t="shared" si="47"/>
        <v/>
      </c>
      <c r="AA62" s="69" t="str">
        <f>IF(AND(Z62&lt;&gt;"",Z62&gt;=90),"م",IF(AND(Z62&lt;&gt;"",Z62&gt;=80),"ج ج",IF(AND(Z62&lt;&gt;"",Z62&gt;=70),"ج",IF(AND(Z62&lt;&gt;"",Z62&gt;=60),"ط",IF(AND(Z62&lt;&gt;"",Z62&gt;=50),"ل",IF(AND(Z62&lt;&gt;"",Z62&lt;=50),"ر",""))))))</f>
        <v/>
      </c>
      <c r="AB62" s="72"/>
      <c r="AC62" s="75"/>
      <c r="AD62" s="78" t="str">
        <f t="shared" ref="AD62" si="52">IF(AND(E64&lt;&gt;"",E64&gt;=50,G64&lt;&gt;"",G64&gt;=50,I64&lt;&gt;"",I64&gt;=50,K64&lt;&gt;"",K64&gt;=50,M64&lt;&gt;"",M64&gt;=50,O64&lt;&gt;"",O64&gt;=50,Q64&lt;&gt;"",Q64&gt;=50,S64&lt;&gt;"",S64&gt;=50),((E64*3.5)+(G64*2.5)+(I64*3.5)+(K64*2)+(M64*3.5)+(O64*3.5)+(Q64*2)+(S64*1.5)),"")</f>
        <v/>
      </c>
      <c r="AE62" s="81"/>
      <c r="AF62" s="81"/>
      <c r="AG62" s="78" t="str">
        <f>IF(AND(AD62&lt;&gt;"",AE62&lt;&gt;"",AF62&lt;&gt;""),(AD62+AE62)/AF62,"")</f>
        <v/>
      </c>
      <c r="AH62" s="69" t="str">
        <f>IF(AND(AG62&lt;&gt;"",AG62&gt;=90),"م",IF(AND(AG62&lt;&gt;"",AG62&gt;=80),"ج ج",IF(AND(AG62&lt;&gt;"",AG62&gt;=70),"ج",IF(AND(AG62&lt;&gt;"",AG62&gt;=60),"ط",IF(AND(AG62&lt;&gt;"",AG62&gt;=50),"ل",IF(AND(AG62&lt;&gt;"",AG62&lt;=50),"ر",""))))))</f>
        <v/>
      </c>
    </row>
    <row r="63" spans="1:34" ht="19.5" thickBot="1" x14ac:dyDescent="0.35">
      <c r="A63" s="65"/>
      <c r="B63" s="67"/>
      <c r="C63" s="68"/>
      <c r="D63" s="7" t="s">
        <v>5</v>
      </c>
      <c r="E63" s="12"/>
      <c r="F63" s="8" t="str">
        <f>IF(E63&gt;=90,"م",IF(E63&gt;=80,"ج ج",IF(E63&gt;=70,"ج",IF(E63&gt;=60,"ط",IF(E63&gt;=50,"ل",IF(E63&lt;&gt;"","ر",""))))))</f>
        <v/>
      </c>
      <c r="G63" s="12"/>
      <c r="H63" s="8" t="str">
        <f>IF(G63&gt;=90,"م",IF(G63&gt;=80,"ج ج",IF(G63&gt;=70,"ج",IF(G63&gt;=60,"ط",IF(G63&gt;=50,"ل",IF(G63&lt;&gt;"","ر",""))))))</f>
        <v/>
      </c>
      <c r="I63" s="12"/>
      <c r="J63" s="8" t="str">
        <f>IF(I63&gt;=90,"م",IF(I63&gt;=80,"ج ج",IF(I63&gt;=70,"ج",IF(I63&gt;=60,"ط",IF(I63&gt;=50,"ل",IF(I63&lt;&gt;"","ر",""))))))</f>
        <v/>
      </c>
      <c r="K63" s="12"/>
      <c r="L63" s="8" t="str">
        <f>IF(K63&gt;=90,"م",IF(K63&gt;=80,"ج ج",IF(K63&gt;=70,"ج",IF(K63&gt;=60,"ط",IF(K63&gt;=50,"ل",IF(K63&lt;&gt;"","ر",""))))))</f>
        <v/>
      </c>
      <c r="M63" s="12"/>
      <c r="N63" s="8" t="str">
        <f>IF(M63&gt;=90,"م",IF(M63&gt;=80,"ج ج",IF(M63&gt;=70,"ج",IF(M63&gt;=60,"ط",IF(M63&gt;=50,"ل",IF(M63&lt;&gt;"","ر",""))))))</f>
        <v/>
      </c>
      <c r="O63" s="12"/>
      <c r="P63" s="8" t="str">
        <f>IF(O63&gt;=90,"م",IF(O63&gt;=80,"ج ج",IF(O63&gt;=70,"ج",IF(O63&gt;=60,"ط",IF(O63&gt;=50,"ل",IF(O63&lt;&gt;"","ر",""))))))</f>
        <v/>
      </c>
      <c r="Q63" s="12"/>
      <c r="R63" s="8" t="str">
        <f>IF(Q63&gt;=90,"م",IF(Q63&gt;=80,"ج ج",IF(Q63&gt;=70,"ج",IF(Q63&gt;=60,"ط",IF(Q63&gt;=50,"ل",IF(Q63&lt;&gt;"","ر",""))))))</f>
        <v/>
      </c>
      <c r="S63" s="12"/>
      <c r="T63" s="24" t="str">
        <f>IF(S63&gt;=90,"م",IF(S63&gt;=80,"ج ج",IF(S63&gt;=70,"ج",IF(S63&gt;=60,"ط",IF(S63&gt;=50,"ل",IF(S63&lt;&gt;"","ر",""))))))</f>
        <v/>
      </c>
      <c r="U63" s="15"/>
      <c r="V63" s="16"/>
      <c r="W63" s="15"/>
      <c r="X63" s="16"/>
      <c r="Y63" s="70"/>
      <c r="Z63" s="70"/>
      <c r="AA63" s="70" t="str">
        <f>IF(Z63&gt;=90,"م",IF(Z63&gt;=80,"ج ج",IF(Z63&gt;=70,"ج",IF(Z63&gt;=60,"ط",IF(Z63&gt;=50,"ل",IF(Z63=0,"","ر"))))))</f>
        <v/>
      </c>
      <c r="AB63" s="73"/>
      <c r="AC63" s="76"/>
      <c r="AD63" s="79"/>
      <c r="AE63" s="82"/>
      <c r="AF63" s="82"/>
      <c r="AG63" s="79"/>
      <c r="AH63" s="70"/>
    </row>
    <row r="64" spans="1:34" ht="19.5" thickBot="1" x14ac:dyDescent="0.35">
      <c r="A64" s="66"/>
      <c r="B64" s="67"/>
      <c r="C64" s="68"/>
      <c r="D64" s="9"/>
      <c r="E64" s="2" t="str">
        <f>IF(E62&gt;=50,E62,IF(E63&gt;=60,E63-10,IF(E63&gt;=50,50,IF(AND(E62&lt;50,E63&lt;50,E63&lt;&gt;""),E63,IF(E62&lt;&gt;"",E62,"")))))</f>
        <v/>
      </c>
      <c r="F64" s="10" t="str">
        <f>IF(LEN(E64)&gt;0,IF(E64&gt;=90,"م",IF(E64&gt;=80,"ج ج",IF(E64&gt;=70,"ج",IF(E64&gt;=60,"ط",IF(E64&gt;=50,"ل",IF(AND(E64&lt;&gt;"",E64&lt;50),"ر","")))))),"")</f>
        <v/>
      </c>
      <c r="G64" s="2" t="str">
        <f>IF(G62&gt;=50,G62,IF(G63&gt;=60,G63-10,IF(G63&gt;=50,50,IF(AND(G62&lt;50,G63&lt;50,G63&lt;&gt;""),G63,IF(G62&lt;&gt;"",G62,"")))))</f>
        <v/>
      </c>
      <c r="H64" s="10" t="str">
        <f>IF(LEN(G64)&gt;0,IF(G64&gt;=90,"م",IF(G64&gt;=80,"ج ج",IF(G64&gt;=70,"ج",IF(G64&gt;=60,"ط",IF(G64&gt;=50,"ل",IF(AND(G64&lt;&gt;"",G64&lt;50),"ر","")))))),"")</f>
        <v/>
      </c>
      <c r="I64" s="2" t="str">
        <f>IF(I62&gt;=50,I62,IF(I63&gt;=60,I63-10,IF(I63&gt;=50,50,IF(AND(I62&lt;50,I63&lt;50,I63&lt;&gt;""),I63,IF(I62&lt;&gt;"",I62,"")))))</f>
        <v/>
      </c>
      <c r="J64" s="10" t="str">
        <f>IF(LEN(I64)&gt;0,IF(I64&gt;=90,"م",IF(I64&gt;=80,"ج ج",IF(I64&gt;=70,"ج",IF(I64&gt;=60,"ط",IF(I64&gt;=50,"ل",IF(AND(I64&lt;&gt;"",I64&lt;50),"ر","")))))),"")</f>
        <v/>
      </c>
      <c r="K64" s="2" t="str">
        <f>IF(K62&gt;=50,K62,IF(K63&gt;=60,K63-10,IF(K63&gt;=50,50,IF(AND(K62&lt;50,K63&lt;50,K63&lt;&gt;""),K63,IF(K62&lt;&gt;"",K62,"")))))</f>
        <v/>
      </c>
      <c r="L64" s="10" t="str">
        <f>IF(LEN(K64)&gt;0,IF(K64&gt;=90,"م",IF(K64&gt;=80,"ج ج",IF(K64&gt;=70,"ج",IF(K64&gt;=60,"ط",IF(K64&gt;=50,"ل",IF(AND(K64&lt;&gt;"",K64&lt;50),"ر","")))))),"")</f>
        <v/>
      </c>
      <c r="M64" s="2" t="str">
        <f>IF(M62&gt;=50,M62,IF(M63&gt;=60,M63-10,IF(M63&gt;=50,50,IF(AND(M62&lt;50,M63&lt;50,M63&lt;&gt;""),M63,IF(M62&lt;&gt;"",M62,"")))))</f>
        <v/>
      </c>
      <c r="N64" s="10" t="str">
        <f>IF(LEN(M64)&gt;0,IF(M64&gt;=90,"م",IF(M64&gt;=80,"ج ج",IF(M64&gt;=70,"ج",IF(M64&gt;=60,"ط",IF(M64&gt;=50,"ل",IF(AND(M64&lt;&gt;"",M64&lt;50),"ر","")))))),"")</f>
        <v/>
      </c>
      <c r="O64" s="2" t="str">
        <f>IF(O62&gt;=50,O62,IF(O63&gt;=60,O63-10,IF(O63&gt;=50,50,IF(AND(O62&lt;50,O63&lt;50,O63&lt;&gt;""),O63,IF(O62&lt;&gt;"",O62,"")))))</f>
        <v/>
      </c>
      <c r="P64" s="10" t="str">
        <f>IF(LEN(O64)&gt;0,IF(O64&gt;=90,"م",IF(O64&gt;=80,"ج ج",IF(O64&gt;=70,"ج",IF(O64&gt;=60,"ط",IF(O64&gt;=50,"ل",IF(AND(O64&lt;&gt;"",O64&lt;50),"ر","")))))),"")</f>
        <v/>
      </c>
      <c r="Q64" s="2" t="str">
        <f>IF(Q62&gt;=50,Q62,IF(Q63&gt;=60,Q63-10,IF(Q63&gt;=50,50,IF(AND(Q62&lt;50,Q63&lt;50,Q63&lt;&gt;""),Q63,IF(Q62&lt;&gt;"",Q62,"")))))</f>
        <v/>
      </c>
      <c r="R64" s="10" t="str">
        <f>IF(LEN(Q64)&gt;0,IF(Q64&gt;=90,"م",IF(Q64&gt;=80,"ج ج",IF(Q64&gt;=70,"ج",IF(Q64&gt;=60,"ط",IF(Q64&gt;=50,"ل",IF(AND(Q64&lt;&gt;"",Q64&lt;50),"ر","")))))),"")</f>
        <v/>
      </c>
      <c r="S64" s="25" t="str">
        <f>IF(S62&gt;=50,S62,IF(S63&gt;=60,S63-10,IF(S63&gt;=50,50,IF(AND(S62&lt;50,S63&lt;50,S63&lt;&gt;""),S63,IF(S62&lt;&gt;"",S62,"")))))</f>
        <v/>
      </c>
      <c r="T64" s="26" t="str">
        <f>IF(LEN(S64)&gt;0,IF(S64&gt;=90,"م",IF(S64&gt;=80,"ج ج",IF(S64&gt;=70,"ج",IF(S64&gt;=60,"ط",IF(S64&gt;=50,"ل",IF(AND(S64&lt;&gt;"",S64&lt;50),"ر","")))))),"")</f>
        <v/>
      </c>
      <c r="U64" s="17"/>
      <c r="V64" s="18"/>
      <c r="W64" s="17"/>
      <c r="X64" s="18"/>
      <c r="Y64" s="71"/>
      <c r="Z64" s="71"/>
      <c r="AA64" s="71" t="str">
        <f>IF(Z64&gt;=90,"م",IF(Z64&gt;=80,"ج ج",IF(Z64&gt;=70,"ج",IF(Z64&gt;=60,"ط",IF(Z64&gt;=50,"ل",IF(Z64=0,"","ر"))))))</f>
        <v/>
      </c>
      <c r="AB64" s="74"/>
      <c r="AC64" s="77"/>
      <c r="AD64" s="80"/>
      <c r="AE64" s="83"/>
      <c r="AF64" s="83"/>
      <c r="AG64" s="80"/>
      <c r="AH64" s="71"/>
    </row>
    <row r="65" spans="1:34" ht="19.5" thickBot="1" x14ac:dyDescent="0.35">
      <c r="A65" s="64"/>
      <c r="B65" s="67"/>
      <c r="C65" s="68"/>
      <c r="D65" s="5" t="s">
        <v>17</v>
      </c>
      <c r="E65" s="1"/>
      <c r="F65" s="6" t="str">
        <f>IF(E65&gt;=90,"م",IF(E65&gt;=80,"ج ج",IF(E65&gt;=70,"ج",IF(E65&gt;=60,"ط",IF(E65&gt;=50,"ل",IF(E65&lt;&gt;"","ر",""))))))</f>
        <v/>
      </c>
      <c r="G65" s="1"/>
      <c r="H65" s="6" t="str">
        <f>IF(G65&gt;=90,"م",IF(G65&gt;=80,"ج ج",IF(G65&gt;=70,"ج",IF(G65&gt;=60,"ط",IF(G65&gt;=50,"ل",IF(G65&lt;&gt;"","ر",""))))))</f>
        <v/>
      </c>
      <c r="I65" s="1"/>
      <c r="J65" s="6" t="str">
        <f>IF(I65&gt;=90,"م",IF(I65&gt;=80,"ج ج",IF(I65&gt;=70,"ج",IF(I65&gt;=60,"ط",IF(I65&gt;=50,"ل",IF(I65&lt;&gt;"","ر",""))))))</f>
        <v/>
      </c>
      <c r="K65" s="1"/>
      <c r="L65" s="6" t="str">
        <f>IF(K65&gt;=90,"م",IF(K65&gt;=80,"ج ج",IF(K65&gt;=70,"ج",IF(K65&gt;=60,"ط",IF(K65&gt;=50,"ل",IF(K65&lt;&gt;"","ر",""))))))</f>
        <v/>
      </c>
      <c r="M65" s="1"/>
      <c r="N65" s="6" t="str">
        <f>IF(M65&gt;=90,"م",IF(M65&gt;=80,"ج ج",IF(M65&gt;=70,"ج",IF(M65&gt;=60,"ط",IF(M65&gt;=50,"ل",IF(M65&lt;&gt;"","ر",""))))))</f>
        <v/>
      </c>
      <c r="O65" s="1"/>
      <c r="P65" s="6" t="str">
        <f>IF(O65&gt;=90,"م",IF(O65&gt;=80,"ج ج",IF(O65&gt;=70,"ج",IF(O65&gt;=60,"ط",IF(O65&gt;=50,"ل",IF(O65&lt;&gt;"","ر",""))))))</f>
        <v/>
      </c>
      <c r="Q65" s="1"/>
      <c r="R65" s="6" t="str">
        <f>IF(Q65&gt;=90,"م",IF(Q65&gt;=80,"ج ج",IF(Q65&gt;=70,"ج",IF(Q65&gt;=60,"ط",IF(Q65&gt;=50,"ل",IF(Q65&lt;&gt;"","ر",""))))))</f>
        <v/>
      </c>
      <c r="S65" s="1"/>
      <c r="T65" s="23" t="str">
        <f>IF(S65&gt;=90,"م",IF(S65&gt;=80,"ج ج",IF(S65&gt;=70,"ج",IF(S65&gt;=60,"ط",IF(S65&gt;=50,"ل",IF(S65&lt;&gt;"","ر",""))))))</f>
        <v/>
      </c>
      <c r="U65" s="13"/>
      <c r="V65" s="14"/>
      <c r="W65" s="13"/>
      <c r="X65" s="14"/>
      <c r="Y65" s="69" t="str">
        <f>IF(AND(Z65&lt;&gt;"",Z65&gt;=50),"ناجح",IF(OR(E67&lt;&gt;"",G67&lt;&gt;"",I67&lt;&gt;"",K67&lt;&gt;"",M67&lt;&gt;"",O67&lt;&gt;"",Q67&lt;&gt;""),"راسب",""))</f>
        <v/>
      </c>
      <c r="Z65" s="69" t="str">
        <f t="shared" si="47"/>
        <v/>
      </c>
      <c r="AA65" s="69" t="str">
        <f>IF(AND(Z65&lt;&gt;"",Z65&gt;=90),"م",IF(AND(Z65&lt;&gt;"",Z65&gt;=80),"ج ج",IF(AND(Z65&lt;&gt;"",Z65&gt;=70),"ج",IF(AND(Z65&lt;&gt;"",Z65&gt;=60),"ط",IF(AND(Z65&lt;&gt;"",Z65&gt;=50),"ل",IF(AND(Z65&lt;&gt;"",Z65&lt;=50),"ر",""))))))</f>
        <v/>
      </c>
      <c r="AB65" s="72"/>
      <c r="AC65" s="75"/>
      <c r="AD65" s="78" t="str">
        <f t="shared" ref="AD65" si="53">IF(AND(E67&lt;&gt;"",E67&gt;=50,G67&lt;&gt;"",G67&gt;=50,I67&lt;&gt;"",I67&gt;=50,K67&lt;&gt;"",K67&gt;=50,M67&lt;&gt;"",M67&gt;=50,O67&lt;&gt;"",O67&gt;=50,Q67&lt;&gt;"",Q67&gt;=50,S67&lt;&gt;"",S67&gt;=50),((E67*3.5)+(G67*2.5)+(I67*3.5)+(K67*2)+(M67*3.5)+(O67*3.5)+(Q67*2)+(S67*1.5)),"")</f>
        <v/>
      </c>
      <c r="AE65" s="81"/>
      <c r="AF65" s="81"/>
      <c r="AG65" s="78" t="str">
        <f>IF(AND(AD65&lt;&gt;"",AE65&lt;&gt;"",AF65&lt;&gt;""),(AD65+AE65)/AF65,"")</f>
        <v/>
      </c>
      <c r="AH65" s="69" t="str">
        <f>IF(AND(AG65&lt;&gt;"",AG65&gt;=90),"م",IF(AND(AG65&lt;&gt;"",AG65&gt;=80),"ج ج",IF(AND(AG65&lt;&gt;"",AG65&gt;=70),"ج",IF(AND(AG65&lt;&gt;"",AG65&gt;=60),"ط",IF(AND(AG65&lt;&gt;"",AG65&gt;=50),"ل",IF(AND(AG65&lt;&gt;"",AG65&lt;=50),"ر",""))))))</f>
        <v/>
      </c>
    </row>
    <row r="66" spans="1:34" ht="19.5" thickBot="1" x14ac:dyDescent="0.35">
      <c r="A66" s="65"/>
      <c r="B66" s="67"/>
      <c r="C66" s="68"/>
      <c r="D66" s="7" t="s">
        <v>5</v>
      </c>
      <c r="E66" s="12"/>
      <c r="F66" s="8" t="str">
        <f>IF(E66&gt;=90,"م",IF(E66&gt;=80,"ج ج",IF(E66&gt;=70,"ج",IF(E66&gt;=60,"ط",IF(E66&gt;=50,"ل",IF(E66&lt;&gt;"","ر",""))))))</f>
        <v/>
      </c>
      <c r="G66" s="12"/>
      <c r="H66" s="8" t="str">
        <f>IF(G66&gt;=90,"م",IF(G66&gt;=80,"ج ج",IF(G66&gt;=70,"ج",IF(G66&gt;=60,"ط",IF(G66&gt;=50,"ل",IF(G66&lt;&gt;"","ر",""))))))</f>
        <v/>
      </c>
      <c r="I66" s="12"/>
      <c r="J66" s="8" t="str">
        <f>IF(I66&gt;=90,"م",IF(I66&gt;=80,"ج ج",IF(I66&gt;=70,"ج",IF(I66&gt;=60,"ط",IF(I66&gt;=50,"ل",IF(I66&lt;&gt;"","ر",""))))))</f>
        <v/>
      </c>
      <c r="K66" s="12"/>
      <c r="L66" s="8" t="str">
        <f>IF(K66&gt;=90,"م",IF(K66&gt;=80,"ج ج",IF(K66&gt;=70,"ج",IF(K66&gt;=60,"ط",IF(K66&gt;=50,"ل",IF(K66&lt;&gt;"","ر",""))))))</f>
        <v/>
      </c>
      <c r="M66" s="12"/>
      <c r="N66" s="8" t="str">
        <f>IF(M66&gt;=90,"م",IF(M66&gt;=80,"ج ج",IF(M66&gt;=70,"ج",IF(M66&gt;=60,"ط",IF(M66&gt;=50,"ل",IF(M66&lt;&gt;"","ر",""))))))</f>
        <v/>
      </c>
      <c r="O66" s="12"/>
      <c r="P66" s="8" t="str">
        <f>IF(O66&gt;=90,"م",IF(O66&gt;=80,"ج ج",IF(O66&gt;=70,"ج",IF(O66&gt;=60,"ط",IF(O66&gt;=50,"ل",IF(O66&lt;&gt;"","ر",""))))))</f>
        <v/>
      </c>
      <c r="Q66" s="12"/>
      <c r="R66" s="8" t="str">
        <f>IF(Q66&gt;=90,"م",IF(Q66&gt;=80,"ج ج",IF(Q66&gt;=70,"ج",IF(Q66&gt;=60,"ط",IF(Q66&gt;=50,"ل",IF(Q66&lt;&gt;"","ر",""))))))</f>
        <v/>
      </c>
      <c r="S66" s="12"/>
      <c r="T66" s="24" t="str">
        <f>IF(S66&gt;=90,"م",IF(S66&gt;=80,"ج ج",IF(S66&gt;=70,"ج",IF(S66&gt;=60,"ط",IF(S66&gt;=50,"ل",IF(S66&lt;&gt;"","ر",""))))))</f>
        <v/>
      </c>
      <c r="U66" s="15"/>
      <c r="V66" s="16"/>
      <c r="W66" s="15"/>
      <c r="X66" s="16"/>
      <c r="Y66" s="70"/>
      <c r="Z66" s="70"/>
      <c r="AA66" s="70" t="str">
        <f>IF(Z66&gt;=90,"م",IF(Z66&gt;=80,"ج ج",IF(Z66&gt;=70,"ج",IF(Z66&gt;=60,"ط",IF(Z66&gt;=50,"ل",IF(Z66=0,"","ر"))))))</f>
        <v/>
      </c>
      <c r="AB66" s="73"/>
      <c r="AC66" s="76"/>
      <c r="AD66" s="79"/>
      <c r="AE66" s="82"/>
      <c r="AF66" s="82"/>
      <c r="AG66" s="79"/>
      <c r="AH66" s="70"/>
    </row>
    <row r="67" spans="1:34" ht="19.5" thickBot="1" x14ac:dyDescent="0.35">
      <c r="A67" s="66"/>
      <c r="B67" s="67"/>
      <c r="C67" s="68"/>
      <c r="D67" s="9"/>
      <c r="E67" s="2" t="str">
        <f>IF(E65&gt;=50,E65,IF(E66&gt;=60,E66-10,IF(E66&gt;=50,50,IF(AND(E65&lt;50,E66&lt;50,E66&lt;&gt;""),E66,IF(E65&lt;&gt;"",E65,"")))))</f>
        <v/>
      </c>
      <c r="F67" s="10" t="str">
        <f>IF(LEN(E67)&gt;0,IF(E67&gt;=90,"م",IF(E67&gt;=80,"ج ج",IF(E67&gt;=70,"ج",IF(E67&gt;=60,"ط",IF(E67&gt;=50,"ل",IF(AND(E67&lt;&gt;"",E67&lt;50),"ر","")))))),"")</f>
        <v/>
      </c>
      <c r="G67" s="2" t="str">
        <f>IF(G65&gt;=50,G65,IF(G66&gt;=60,G66-10,IF(G66&gt;=50,50,IF(AND(G65&lt;50,G66&lt;50,G66&lt;&gt;""),G66,IF(G65&lt;&gt;"",G65,"")))))</f>
        <v/>
      </c>
      <c r="H67" s="10" t="str">
        <f>IF(LEN(G67)&gt;0,IF(G67&gt;=90,"م",IF(G67&gt;=80,"ج ج",IF(G67&gt;=70,"ج",IF(G67&gt;=60,"ط",IF(G67&gt;=50,"ل",IF(AND(G67&lt;&gt;"",G67&lt;50),"ر","")))))),"")</f>
        <v/>
      </c>
      <c r="I67" s="2" t="str">
        <f>IF(I65&gt;=50,I65,IF(I66&gt;=60,I66-10,IF(I66&gt;=50,50,IF(AND(I65&lt;50,I66&lt;50,I66&lt;&gt;""),I66,IF(I65&lt;&gt;"",I65,"")))))</f>
        <v/>
      </c>
      <c r="J67" s="10" t="str">
        <f>IF(LEN(I67)&gt;0,IF(I67&gt;=90,"م",IF(I67&gt;=80,"ج ج",IF(I67&gt;=70,"ج",IF(I67&gt;=60,"ط",IF(I67&gt;=50,"ل",IF(AND(I67&lt;&gt;"",I67&lt;50),"ر","")))))),"")</f>
        <v/>
      </c>
      <c r="K67" s="2" t="str">
        <f>IF(K65&gt;=50,K65,IF(K66&gt;=60,K66-10,IF(K66&gt;=50,50,IF(AND(K65&lt;50,K66&lt;50,K66&lt;&gt;""),K66,IF(K65&lt;&gt;"",K65,"")))))</f>
        <v/>
      </c>
      <c r="L67" s="10" t="str">
        <f>IF(LEN(K67)&gt;0,IF(K67&gt;=90,"م",IF(K67&gt;=80,"ج ج",IF(K67&gt;=70,"ج",IF(K67&gt;=60,"ط",IF(K67&gt;=50,"ل",IF(AND(K67&lt;&gt;"",K67&lt;50),"ر","")))))),"")</f>
        <v/>
      </c>
      <c r="M67" s="2" t="str">
        <f>IF(M65&gt;=50,M65,IF(M66&gt;=60,M66-10,IF(M66&gt;=50,50,IF(AND(M65&lt;50,M66&lt;50,M66&lt;&gt;""),M66,IF(M65&lt;&gt;"",M65,"")))))</f>
        <v/>
      </c>
      <c r="N67" s="10" t="str">
        <f>IF(LEN(M67)&gt;0,IF(M67&gt;=90,"م",IF(M67&gt;=80,"ج ج",IF(M67&gt;=70,"ج",IF(M67&gt;=60,"ط",IF(M67&gt;=50,"ل",IF(AND(M67&lt;&gt;"",M67&lt;50),"ر","")))))),"")</f>
        <v/>
      </c>
      <c r="O67" s="2" t="str">
        <f>IF(O65&gt;=50,O65,IF(O66&gt;=60,O66-10,IF(O66&gt;=50,50,IF(AND(O65&lt;50,O66&lt;50,O66&lt;&gt;""),O66,IF(O65&lt;&gt;"",O65,"")))))</f>
        <v/>
      </c>
      <c r="P67" s="10" t="str">
        <f>IF(LEN(O67)&gt;0,IF(O67&gt;=90,"م",IF(O67&gt;=80,"ج ج",IF(O67&gt;=70,"ج",IF(O67&gt;=60,"ط",IF(O67&gt;=50,"ل",IF(AND(O67&lt;&gt;"",O67&lt;50),"ر","")))))),"")</f>
        <v/>
      </c>
      <c r="Q67" s="2" t="str">
        <f>IF(Q65&gt;=50,Q65,IF(Q66&gt;=60,Q66-10,IF(Q66&gt;=50,50,IF(AND(Q65&lt;50,Q66&lt;50,Q66&lt;&gt;""),Q66,IF(Q65&lt;&gt;"",Q65,"")))))</f>
        <v/>
      </c>
      <c r="R67" s="10" t="str">
        <f>IF(LEN(Q67)&gt;0,IF(Q67&gt;=90,"م",IF(Q67&gt;=80,"ج ج",IF(Q67&gt;=70,"ج",IF(Q67&gt;=60,"ط",IF(Q67&gt;=50,"ل",IF(AND(Q67&lt;&gt;"",Q67&lt;50),"ر","")))))),"")</f>
        <v/>
      </c>
      <c r="S67" s="25" t="str">
        <f>IF(S65&gt;=50,S65,IF(S66&gt;=60,S66-10,IF(S66&gt;=50,50,IF(AND(S65&lt;50,S66&lt;50,S66&lt;&gt;""),S66,IF(S65&lt;&gt;"",S65,"")))))</f>
        <v/>
      </c>
      <c r="T67" s="26" t="str">
        <f>IF(LEN(S67)&gt;0,IF(S67&gt;=90,"م",IF(S67&gt;=80,"ج ج",IF(S67&gt;=70,"ج",IF(S67&gt;=60,"ط",IF(S67&gt;=50,"ل",IF(AND(S67&lt;&gt;"",S67&lt;50),"ر","")))))),"")</f>
        <v/>
      </c>
      <c r="U67" s="17"/>
      <c r="V67" s="18"/>
      <c r="W67" s="17"/>
      <c r="X67" s="18"/>
      <c r="Y67" s="71"/>
      <c r="Z67" s="71"/>
      <c r="AA67" s="71" t="str">
        <f>IF(Z67&gt;=90,"م",IF(Z67&gt;=80,"ج ج",IF(Z67&gt;=70,"ج",IF(Z67&gt;=60,"ط",IF(Z67&gt;=50,"ل",IF(Z67=0,"","ر"))))))</f>
        <v/>
      </c>
      <c r="AB67" s="74"/>
      <c r="AC67" s="77"/>
      <c r="AD67" s="80"/>
      <c r="AE67" s="83"/>
      <c r="AF67" s="83"/>
      <c r="AG67" s="80"/>
      <c r="AH67" s="71"/>
    </row>
    <row r="68" spans="1:34" ht="19.5" customHeight="1" thickBot="1" x14ac:dyDescent="0.35">
      <c r="A68" s="64"/>
      <c r="B68" s="67"/>
      <c r="C68" s="68"/>
      <c r="D68" s="5" t="s">
        <v>17</v>
      </c>
      <c r="E68" s="1"/>
      <c r="F68" s="6" t="str">
        <f>IF(E68&gt;=90,"م",IF(E68&gt;=80,"ج ج",IF(E68&gt;=70,"ج",IF(E68&gt;=60,"ط",IF(E68&gt;=50,"ل",IF(E68&lt;&gt;"","ر",""))))))</f>
        <v/>
      </c>
      <c r="G68" s="1"/>
      <c r="H68" s="6" t="str">
        <f>IF(G68&gt;=90,"م",IF(G68&gt;=80,"ج ج",IF(G68&gt;=70,"ج",IF(G68&gt;=60,"ط",IF(G68&gt;=50,"ل",IF(G68&lt;&gt;"","ر",""))))))</f>
        <v/>
      </c>
      <c r="I68" s="1"/>
      <c r="J68" s="6" t="str">
        <f>IF(I68&gt;=90,"م",IF(I68&gt;=80,"ج ج",IF(I68&gt;=70,"ج",IF(I68&gt;=60,"ط",IF(I68&gt;=50,"ل",IF(I68&lt;&gt;"","ر",""))))))</f>
        <v/>
      </c>
      <c r="K68" s="1"/>
      <c r="L68" s="6" t="str">
        <f>IF(K68&gt;=90,"م",IF(K68&gt;=80,"ج ج",IF(K68&gt;=70,"ج",IF(K68&gt;=60,"ط",IF(K68&gt;=50,"ل",IF(K68&lt;&gt;"","ر",""))))))</f>
        <v/>
      </c>
      <c r="M68" s="1"/>
      <c r="N68" s="6" t="str">
        <f>IF(M68&gt;=90,"م",IF(M68&gt;=80,"ج ج",IF(M68&gt;=70,"ج",IF(M68&gt;=60,"ط",IF(M68&gt;=50,"ل",IF(M68&lt;&gt;"","ر",""))))))</f>
        <v/>
      </c>
      <c r="O68" s="31"/>
      <c r="P68" s="6" t="str">
        <f>IF(O68&gt;=90,"م",IF(O68&gt;=80,"ج ج",IF(O68&gt;=70,"ج",IF(O68&gt;=60,"ط",IF(O68&gt;=50,"ل",IF(O68&lt;&gt;"","ر",""))))))</f>
        <v/>
      </c>
      <c r="Q68" s="1"/>
      <c r="R68" s="6" t="str">
        <f>IF(Q68&gt;=90,"م",IF(Q68&gt;=80,"ج ج",IF(Q68&gt;=70,"ج",IF(Q68&gt;=60,"ط",IF(Q68&gt;=50,"ل",IF(Q68&lt;&gt;"","ر",""))))))</f>
        <v/>
      </c>
      <c r="S68" s="1"/>
      <c r="T68" s="23" t="str">
        <f>IF(S68&gt;=90,"م",IF(S68&gt;=80,"ج ج",IF(S68&gt;=70,"ج",IF(S68&gt;=60,"ط",IF(S68&gt;=50,"ل",IF(S68&lt;&gt;"","ر",""))))))</f>
        <v/>
      </c>
      <c r="U68" s="13"/>
      <c r="V68" s="14"/>
      <c r="W68" s="13"/>
      <c r="X68" s="14"/>
      <c r="Y68" s="69" t="str">
        <f>IF(AND(Z68&lt;&gt;"",Z68&gt;=50),"ناجح",IF(OR(E70&lt;&gt;"",G70&lt;&gt;"",I70&lt;&gt;"",K70&lt;&gt;"",M70&lt;&gt;"",O70&lt;&gt;"",Q70&lt;&gt;""),"راسب",""))</f>
        <v/>
      </c>
      <c r="Z68" s="69" t="str">
        <f t="shared" si="47"/>
        <v/>
      </c>
      <c r="AA68" s="69" t="str">
        <f>IF(AND(Z68&lt;&gt;"",Z68&gt;=90),"م",IF(AND(Z68&lt;&gt;"",Z68&gt;=80),"ج ج",IF(AND(Z68&lt;&gt;"",Z68&gt;=70),"ج",IF(AND(Z68&lt;&gt;"",Z68&gt;=60),"ط",IF(AND(Z68&lt;&gt;"",Z68&gt;=50),"ل",IF(AND(Z68&lt;&gt;"",Z68&lt;=50),"ر",""))))))</f>
        <v/>
      </c>
      <c r="AB68" s="72"/>
      <c r="AC68" s="75"/>
      <c r="AD68" s="78" t="str">
        <f t="shared" ref="AD68" si="54">IF(AND(E70&lt;&gt;"",E70&gt;=50,G70&lt;&gt;"",G70&gt;=50,I70&lt;&gt;"",I70&gt;=50,K70&lt;&gt;"",K70&gt;=50,M70&lt;&gt;"",M70&gt;=50,O70&lt;&gt;"",O70&gt;=50,Q70&lt;&gt;"",Q70&gt;=50,S70&lt;&gt;"",S70&gt;=50),((E70*3.5)+(G70*2.5)+(I70*3.5)+(K70*2)+(M70*3.5)+(O70*3.5)+(Q70*2)+(S70*1.5)),"")</f>
        <v/>
      </c>
      <c r="AE68" s="81"/>
      <c r="AF68" s="81"/>
      <c r="AG68" s="78" t="str">
        <f>IF(AND(AD68&lt;&gt;"",AE68&lt;&gt;"",AF68&lt;&gt;""),(AD68+AE68)/AF68,"")</f>
        <v/>
      </c>
      <c r="AH68" s="69" t="str">
        <f>IF(AND(AG68&lt;&gt;"",AG68&gt;=90),"م",IF(AND(AG68&lt;&gt;"",AG68&gt;=80),"ج ج",IF(AND(AG68&lt;&gt;"",AG68&gt;=70),"ج",IF(AND(AG68&lt;&gt;"",AG68&gt;=60),"ط",IF(AND(AG68&lt;&gt;"",AG68&gt;=50),"ل",IF(AND(AG68&lt;&gt;"",AG68&lt;=50),"ر",""))))))</f>
        <v/>
      </c>
    </row>
    <row r="69" spans="1:34" ht="19.5" thickBot="1" x14ac:dyDescent="0.35">
      <c r="A69" s="65"/>
      <c r="B69" s="67"/>
      <c r="C69" s="68"/>
      <c r="D69" s="7" t="s">
        <v>5</v>
      </c>
      <c r="E69" s="12"/>
      <c r="F69" s="8" t="str">
        <f>IF(E69&gt;=90,"م",IF(E69&gt;=80,"ج ج",IF(E69&gt;=70,"ج",IF(E69&gt;=60,"ط",IF(E69&gt;=50,"ل",IF(E69&lt;&gt;"","ر",""))))))</f>
        <v/>
      </c>
      <c r="G69" s="12"/>
      <c r="H69" s="8" t="str">
        <f>IF(G69&gt;=90,"م",IF(G69&gt;=80,"ج ج",IF(G69&gt;=70,"ج",IF(G69&gt;=60,"ط",IF(G69&gt;=50,"ل",IF(G69&lt;&gt;"","ر",""))))))</f>
        <v/>
      </c>
      <c r="I69" s="12"/>
      <c r="J69" s="8" t="str">
        <f>IF(I69&gt;=90,"م",IF(I69&gt;=80,"ج ج",IF(I69&gt;=70,"ج",IF(I69&gt;=60,"ط",IF(I69&gt;=50,"ل",IF(I69&lt;&gt;"","ر",""))))))</f>
        <v/>
      </c>
      <c r="K69" s="12"/>
      <c r="L69" s="8" t="str">
        <f>IF(K69&gt;=90,"م",IF(K69&gt;=80,"ج ج",IF(K69&gt;=70,"ج",IF(K69&gt;=60,"ط",IF(K69&gt;=50,"ل",IF(K69&lt;&gt;"","ر",""))))))</f>
        <v/>
      </c>
      <c r="M69" s="12"/>
      <c r="N69" s="8" t="str">
        <f>IF(M69&gt;=90,"م",IF(M69&gt;=80,"ج ج",IF(M69&gt;=70,"ج",IF(M69&gt;=60,"ط",IF(M69&gt;=50,"ل",IF(M69&lt;&gt;"","ر",""))))))</f>
        <v/>
      </c>
      <c r="O69" s="12"/>
      <c r="P69" s="8" t="str">
        <f>IF(O69&gt;=90,"م",IF(O69&gt;=80,"ج ج",IF(O69&gt;=70,"ج",IF(O69&gt;=60,"ط",IF(O69&gt;=50,"ل",IF(O69&lt;&gt;"","ر",""))))))</f>
        <v/>
      </c>
      <c r="Q69" s="12"/>
      <c r="R69" s="8" t="str">
        <f>IF(Q69&gt;=90,"م",IF(Q69&gt;=80,"ج ج",IF(Q69&gt;=70,"ج",IF(Q69&gt;=60,"ط",IF(Q69&gt;=50,"ل",IF(Q69&lt;&gt;"","ر",""))))))</f>
        <v/>
      </c>
      <c r="S69" s="12"/>
      <c r="T69" s="24" t="str">
        <f>IF(S69&gt;=90,"م",IF(S69&gt;=80,"ج ج",IF(S69&gt;=70,"ج",IF(S69&gt;=60,"ط",IF(S69&gt;=50,"ل",IF(S69&lt;&gt;"","ر",""))))))</f>
        <v/>
      </c>
      <c r="U69" s="15"/>
      <c r="V69" s="16"/>
      <c r="W69" s="15"/>
      <c r="X69" s="16"/>
      <c r="Y69" s="70"/>
      <c r="Z69" s="70"/>
      <c r="AA69" s="70" t="str">
        <f>IF(Z69&gt;=90,"م",IF(Z69&gt;=80,"ج ج",IF(Z69&gt;=70,"ج",IF(Z69&gt;=60,"ط",IF(Z69&gt;=50,"ل",IF(Z69=0,"","ر"))))))</f>
        <v/>
      </c>
      <c r="AB69" s="73"/>
      <c r="AC69" s="76"/>
      <c r="AD69" s="79"/>
      <c r="AE69" s="82"/>
      <c r="AF69" s="82"/>
      <c r="AG69" s="79"/>
      <c r="AH69" s="70"/>
    </row>
    <row r="70" spans="1:34" ht="19.5" thickBot="1" x14ac:dyDescent="0.35">
      <c r="A70" s="66"/>
      <c r="B70" s="67"/>
      <c r="C70" s="68"/>
      <c r="D70" s="9"/>
      <c r="E70" s="2" t="str">
        <f>IF(E68&gt;=50,E68,IF(E69&gt;=60,E69-10,IF(E69&gt;=50,50,IF(AND(E68&lt;50,E69&lt;50,E69&lt;&gt;""),E69,IF(E68&lt;&gt;"",E68,"")))))</f>
        <v/>
      </c>
      <c r="F70" s="10" t="str">
        <f>IF(LEN(E70)&gt;0,IF(E70&gt;=90,"م",IF(E70&gt;=80,"ج ج",IF(E70&gt;=70,"ج",IF(E70&gt;=60,"ط",IF(E70&gt;=50,"ل",IF(AND(E70&lt;&gt;"",E70&lt;50),"ر","")))))),"")</f>
        <v/>
      </c>
      <c r="G70" s="2" t="str">
        <f>IF(G68&gt;=50,G68,IF(G69&gt;=60,G69-10,IF(G69&gt;=50,50,IF(AND(G68&lt;50,G69&lt;50,G69&lt;&gt;""),G69,IF(G68&lt;&gt;"",G68,"")))))</f>
        <v/>
      </c>
      <c r="H70" s="10" t="str">
        <f>IF(LEN(G70)&gt;0,IF(G70&gt;=90,"م",IF(G70&gt;=80,"ج ج",IF(G70&gt;=70,"ج",IF(G70&gt;=60,"ط",IF(G70&gt;=50,"ل",IF(AND(G70&lt;&gt;"",G70&lt;50),"ر","")))))),"")</f>
        <v/>
      </c>
      <c r="I70" s="2" t="str">
        <f>IF(I68&gt;=50,I68,IF(I69&gt;=60,I69-10,IF(I69&gt;=50,50,IF(AND(I68&lt;50,I69&lt;50,I69&lt;&gt;""),I69,IF(I68&lt;&gt;"",I68,"")))))</f>
        <v/>
      </c>
      <c r="J70" s="10" t="str">
        <f>IF(LEN(I70)&gt;0,IF(I70&gt;=90,"م",IF(I70&gt;=80,"ج ج",IF(I70&gt;=70,"ج",IF(I70&gt;=60,"ط",IF(I70&gt;=50,"ل",IF(AND(I70&lt;&gt;"",I70&lt;50),"ر","")))))),"")</f>
        <v/>
      </c>
      <c r="K70" s="2" t="str">
        <f>IF(K68&gt;=50,K68,IF(K69&gt;=60,K69-10,IF(K69&gt;=50,50,IF(AND(K68&lt;50,K69&lt;50,K69&lt;&gt;""),K69,IF(K68&lt;&gt;"",K68,"")))))</f>
        <v/>
      </c>
      <c r="L70" s="10" t="str">
        <f>IF(LEN(K70)&gt;0,IF(K70&gt;=90,"م",IF(K70&gt;=80,"ج ج",IF(K70&gt;=70,"ج",IF(K70&gt;=60,"ط",IF(K70&gt;=50,"ل",IF(AND(K70&lt;&gt;"",K70&lt;50),"ر","")))))),"")</f>
        <v/>
      </c>
      <c r="M70" s="2" t="str">
        <f>IF(M68&gt;=50,M68,IF(M69&gt;=60,M69-10,IF(M69&gt;=50,50,IF(AND(M68&lt;50,M69&lt;50,M69&lt;&gt;""),M69,IF(M68&lt;&gt;"",M68,"")))))</f>
        <v/>
      </c>
      <c r="N70" s="10" t="str">
        <f>IF(LEN(M70)&gt;0,IF(M70&gt;=90,"م",IF(M70&gt;=80,"ج ج",IF(M70&gt;=70,"ج",IF(M70&gt;=60,"ط",IF(M70&gt;=50,"ل",IF(AND(M70&lt;&gt;"",M70&lt;50),"ر","")))))),"")</f>
        <v/>
      </c>
      <c r="O70" s="2" t="str">
        <f>IF(O68&gt;=50,O68,IF(O69&gt;=60,O69-10,IF(O69&gt;=50,50,IF(AND(O68&lt;50,O69&lt;50,O69&lt;&gt;""),O69,IF(O68&lt;&gt;"",O68,"")))))</f>
        <v/>
      </c>
      <c r="P70" s="10" t="str">
        <f>IF(LEN(O70)&gt;0,IF(O70&gt;=90,"م",IF(O70&gt;=80,"ج ج",IF(O70&gt;=70,"ج",IF(O70&gt;=60,"ط",IF(O70&gt;=50,"ل",IF(AND(O70&lt;&gt;"",O70&lt;50),"ر","")))))),"")</f>
        <v/>
      </c>
      <c r="Q70" s="2" t="str">
        <f>IF(Q68&gt;=50,Q68,IF(Q69&gt;=60,Q69-10,IF(Q69&gt;=50,50,IF(AND(Q68&lt;50,Q69&lt;50,Q69&lt;&gt;""),Q69,IF(Q68&lt;&gt;"",Q68,"")))))</f>
        <v/>
      </c>
      <c r="R70" s="10" t="str">
        <f>IF(LEN(Q70)&gt;0,IF(Q70&gt;=90,"م",IF(Q70&gt;=80,"ج ج",IF(Q70&gt;=70,"ج",IF(Q70&gt;=60,"ط",IF(Q70&gt;=50,"ل",IF(AND(Q70&lt;&gt;"",Q70&lt;50),"ر","")))))),"")</f>
        <v/>
      </c>
      <c r="S70" s="25" t="str">
        <f>IF(S68&gt;=50,S68,IF(S69&gt;=60,S69-10,IF(S69&gt;=50,50,IF(AND(S68&lt;50,S69&lt;50,S69&lt;&gt;""),S69,IF(S68&lt;&gt;"",S68,"")))))</f>
        <v/>
      </c>
      <c r="T70" s="26" t="str">
        <f>IF(LEN(S70)&gt;0,IF(S70&gt;=90,"م",IF(S70&gt;=80,"ج ج",IF(S70&gt;=70,"ج",IF(S70&gt;=60,"ط",IF(S70&gt;=50,"ل",IF(AND(S70&lt;&gt;"",S70&lt;50),"ر","")))))),"")</f>
        <v/>
      </c>
      <c r="U70" s="17"/>
      <c r="V70" s="18"/>
      <c r="W70" s="17"/>
      <c r="X70" s="18"/>
      <c r="Y70" s="71"/>
      <c r="Z70" s="71"/>
      <c r="AA70" s="71" t="str">
        <f>IF(Z70&gt;=90,"م",IF(Z70&gt;=80,"ج ج",IF(Z70&gt;=70,"ج",IF(Z70&gt;=60,"ط",IF(Z70&gt;=50,"ل",IF(Z70=0,"","ر"))))))</f>
        <v/>
      </c>
      <c r="AB70" s="74"/>
      <c r="AC70" s="77"/>
      <c r="AD70" s="80"/>
      <c r="AE70" s="83"/>
      <c r="AF70" s="83"/>
      <c r="AG70" s="80"/>
      <c r="AH70" s="71"/>
    </row>
    <row r="71" spans="1:34" ht="19.5" thickBot="1" x14ac:dyDescent="0.35">
      <c r="A71" s="64"/>
      <c r="B71" s="67"/>
      <c r="C71" s="68"/>
      <c r="D71" s="5" t="s">
        <v>17</v>
      </c>
      <c r="E71" s="1"/>
      <c r="F71" s="6" t="str">
        <f>IF(E71&gt;=90,"م",IF(E71&gt;=80,"ج ج",IF(E71&gt;=70,"ج",IF(E71&gt;=60,"ط",IF(E71&gt;=50,"ل",IF(E71&lt;&gt;"","ر",""))))))</f>
        <v/>
      </c>
      <c r="G71" s="1"/>
      <c r="H71" s="6" t="str">
        <f>IF(G71&gt;=90,"م",IF(G71&gt;=80,"ج ج",IF(G71&gt;=70,"ج",IF(G71&gt;=60,"ط",IF(G71&gt;=50,"ل",IF(G71&lt;&gt;"","ر",""))))))</f>
        <v/>
      </c>
      <c r="I71" s="1"/>
      <c r="J71" s="6" t="str">
        <f>IF(I71&gt;=90,"م",IF(I71&gt;=80,"ج ج",IF(I71&gt;=70,"ج",IF(I71&gt;=60,"ط",IF(I71&gt;=50,"ل",IF(I71&lt;&gt;"","ر",""))))))</f>
        <v/>
      </c>
      <c r="K71" s="1"/>
      <c r="L71" s="6" t="str">
        <f>IF(K71&gt;=90,"م",IF(K71&gt;=80,"ج ج",IF(K71&gt;=70,"ج",IF(K71&gt;=60,"ط",IF(K71&gt;=50,"ل",IF(K71&lt;&gt;"","ر",""))))))</f>
        <v/>
      </c>
      <c r="M71" s="1"/>
      <c r="N71" s="6" t="str">
        <f>IF(M71&gt;=90,"م",IF(M71&gt;=80,"ج ج",IF(M71&gt;=70,"ج",IF(M71&gt;=60,"ط",IF(M71&gt;=50,"ل",IF(M71&lt;&gt;"","ر",""))))))</f>
        <v/>
      </c>
      <c r="O71" s="31"/>
      <c r="P71" s="6" t="str">
        <f>IF(O71&gt;=90,"م",IF(O71&gt;=80,"ج ج",IF(O71&gt;=70,"ج",IF(O71&gt;=60,"ط",IF(O71&gt;=50,"ل",IF(O71&lt;&gt;"","ر",""))))))</f>
        <v/>
      </c>
      <c r="Q71" s="1"/>
      <c r="R71" s="6" t="str">
        <f>IF(Q71&gt;=90,"م",IF(Q71&gt;=80,"ج ج",IF(Q71&gt;=70,"ج",IF(Q71&gt;=60,"ط",IF(Q71&gt;=50,"ل",IF(Q71&lt;&gt;"","ر",""))))))</f>
        <v/>
      </c>
      <c r="S71" s="1"/>
      <c r="T71" s="23" t="str">
        <f>IF(S71&gt;=90,"م",IF(S71&gt;=80,"ج ج",IF(S71&gt;=70,"ج",IF(S71&gt;=60,"ط",IF(S71&gt;=50,"ل",IF(S71&lt;&gt;"","ر",""))))))</f>
        <v/>
      </c>
      <c r="U71" s="13"/>
      <c r="V71" s="14"/>
      <c r="W71" s="13"/>
      <c r="X71" s="14"/>
      <c r="Y71" s="69" t="str">
        <f>IF(AND(Z71&lt;&gt;"",Z71&gt;=50),"ناجح",IF(OR(E73&lt;&gt;"",G73&lt;&gt;"",I73&lt;&gt;"",K73&lt;&gt;"",M73&lt;&gt;"",O73&lt;&gt;"",Q73&lt;&gt;""),"راسب",""))</f>
        <v/>
      </c>
      <c r="Z71" s="69" t="str">
        <f t="shared" si="47"/>
        <v/>
      </c>
      <c r="AA71" s="69" t="str">
        <f>IF(AND(Z71&lt;&gt;"",Z71&gt;=90),"م",IF(AND(Z71&lt;&gt;"",Z71&gt;=80),"ج ج",IF(AND(Z71&lt;&gt;"",Z71&gt;=70),"ج",IF(AND(Z71&lt;&gt;"",Z71&gt;=60),"ط",IF(AND(Z71&lt;&gt;"",Z71&gt;=50),"ل",IF(AND(Z71&lt;&gt;"",Z71&lt;=50),"ر",""))))))</f>
        <v/>
      </c>
      <c r="AB71" s="72"/>
      <c r="AC71" s="75"/>
      <c r="AD71" s="78" t="str">
        <f t="shared" ref="AD71" si="55">IF(AND(E73&lt;&gt;"",E73&gt;=50,G73&lt;&gt;"",G73&gt;=50,I73&lt;&gt;"",I73&gt;=50,K73&lt;&gt;"",K73&gt;=50,M73&lt;&gt;"",M73&gt;=50,O73&lt;&gt;"",O73&gt;=50,Q73&lt;&gt;"",Q73&gt;=50,S73&lt;&gt;"",S73&gt;=50),((E73*3.5)+(G73*2.5)+(I73*3.5)+(K73*2)+(M73*3.5)+(O73*3.5)+(Q73*2)+(S73*1.5)),"")</f>
        <v/>
      </c>
      <c r="AE71" s="81"/>
      <c r="AF71" s="81"/>
      <c r="AG71" s="78" t="str">
        <f>IF(AND(AD71&lt;&gt;"",AE71&lt;&gt;"",AF71&lt;&gt;""),(AD71+AE71)/AF71,"")</f>
        <v/>
      </c>
      <c r="AH71" s="69" t="str">
        <f>IF(AND(AG71&lt;&gt;"",AG71&gt;=90),"م",IF(AND(AG71&lt;&gt;"",AG71&gt;=80),"ج ج",IF(AND(AG71&lt;&gt;"",AG71&gt;=70),"ج",IF(AND(AG71&lt;&gt;"",AG71&gt;=60),"ط",IF(AND(AG71&lt;&gt;"",AG71&gt;=50),"ل",IF(AND(AG71&lt;&gt;"",AG71&lt;=50),"ر",""))))))</f>
        <v/>
      </c>
    </row>
    <row r="72" spans="1:34" ht="19.5" thickBot="1" x14ac:dyDescent="0.35">
      <c r="A72" s="65"/>
      <c r="B72" s="67"/>
      <c r="C72" s="68"/>
      <c r="D72" s="7" t="s">
        <v>5</v>
      </c>
      <c r="E72" s="12"/>
      <c r="F72" s="8" t="str">
        <f>IF(E72&gt;=90,"م",IF(E72&gt;=80,"ج ج",IF(E72&gt;=70,"ج",IF(E72&gt;=60,"ط",IF(E72&gt;=50,"ل",IF(E72&lt;&gt;"","ر",""))))))</f>
        <v/>
      </c>
      <c r="G72" s="12"/>
      <c r="H72" s="8" t="str">
        <f>IF(G72&gt;=90,"م",IF(G72&gt;=80,"ج ج",IF(G72&gt;=70,"ج",IF(G72&gt;=60,"ط",IF(G72&gt;=50,"ل",IF(G72&lt;&gt;"","ر",""))))))</f>
        <v/>
      </c>
      <c r="I72" s="12"/>
      <c r="J72" s="8" t="str">
        <f>IF(I72&gt;=90,"م",IF(I72&gt;=80,"ج ج",IF(I72&gt;=70,"ج",IF(I72&gt;=60,"ط",IF(I72&gt;=50,"ل",IF(I72&lt;&gt;"","ر",""))))))</f>
        <v/>
      </c>
      <c r="K72" s="12"/>
      <c r="L72" s="8" t="str">
        <f>IF(K72&gt;=90,"م",IF(K72&gt;=80,"ج ج",IF(K72&gt;=70,"ج",IF(K72&gt;=60,"ط",IF(K72&gt;=50,"ل",IF(K72&lt;&gt;"","ر",""))))))</f>
        <v/>
      </c>
      <c r="M72" s="12"/>
      <c r="N72" s="8" t="str">
        <f>IF(M72&gt;=90,"م",IF(M72&gt;=80,"ج ج",IF(M72&gt;=70,"ج",IF(M72&gt;=60,"ط",IF(M72&gt;=50,"ل",IF(M72&lt;&gt;"","ر",""))))))</f>
        <v/>
      </c>
      <c r="O72" s="12"/>
      <c r="P72" s="8" t="str">
        <f>IF(O72&gt;=90,"م",IF(O72&gt;=80,"ج ج",IF(O72&gt;=70,"ج",IF(O72&gt;=60,"ط",IF(O72&gt;=50,"ل",IF(O72&lt;&gt;"","ر",""))))))</f>
        <v/>
      </c>
      <c r="Q72" s="12"/>
      <c r="R72" s="8" t="str">
        <f>IF(Q72&gt;=90,"م",IF(Q72&gt;=80,"ج ج",IF(Q72&gt;=70,"ج",IF(Q72&gt;=60,"ط",IF(Q72&gt;=50,"ل",IF(Q72&lt;&gt;"","ر",""))))))</f>
        <v/>
      </c>
      <c r="S72" s="12"/>
      <c r="T72" s="24" t="str">
        <f>IF(S72&gt;=90,"م",IF(S72&gt;=80,"ج ج",IF(S72&gt;=70,"ج",IF(S72&gt;=60,"ط",IF(S72&gt;=50,"ل",IF(S72&lt;&gt;"","ر",""))))))</f>
        <v/>
      </c>
      <c r="U72" s="15"/>
      <c r="V72" s="16"/>
      <c r="W72" s="15"/>
      <c r="X72" s="16"/>
      <c r="Y72" s="70"/>
      <c r="Z72" s="70"/>
      <c r="AA72" s="70" t="str">
        <f>IF(Z72&gt;=90,"م",IF(Z72&gt;=80,"ج ج",IF(Z72&gt;=70,"ج",IF(Z72&gt;=60,"ط",IF(Z72&gt;=50,"ل",IF(Z72=0,"","ر"))))))</f>
        <v/>
      </c>
      <c r="AB72" s="73"/>
      <c r="AC72" s="76"/>
      <c r="AD72" s="79"/>
      <c r="AE72" s="82"/>
      <c r="AF72" s="82"/>
      <c r="AG72" s="79"/>
      <c r="AH72" s="70"/>
    </row>
    <row r="73" spans="1:34" ht="19.5" thickBot="1" x14ac:dyDescent="0.35">
      <c r="A73" s="66"/>
      <c r="B73" s="67"/>
      <c r="C73" s="68"/>
      <c r="D73" s="9"/>
      <c r="E73" s="2" t="str">
        <f>IF(E71&gt;=50,E71,IF(E72&gt;=60,E72-10,IF(E72&gt;=50,50,IF(AND(E71&lt;50,E72&lt;50,E72&lt;&gt;""),E72,IF(E71&lt;&gt;"",E71,"")))))</f>
        <v/>
      </c>
      <c r="F73" s="10" t="str">
        <f>IF(LEN(E73)&gt;0,IF(E73&gt;=90,"م",IF(E73&gt;=80,"ج ج",IF(E73&gt;=70,"ج",IF(E73&gt;=60,"ط",IF(E73&gt;=50,"ل",IF(AND(E73&lt;&gt;"",E73&lt;50),"ر","")))))),"")</f>
        <v/>
      </c>
      <c r="G73" s="2" t="str">
        <f>IF(G71&gt;=50,G71,IF(G72&gt;=60,G72-10,IF(G72&gt;=50,50,IF(AND(G71&lt;50,G72&lt;50,G72&lt;&gt;""),G72,IF(G71&lt;&gt;"",G71,"")))))</f>
        <v/>
      </c>
      <c r="H73" s="10" t="str">
        <f>IF(LEN(G73)&gt;0,IF(G73&gt;=90,"م",IF(G73&gt;=80,"ج ج",IF(G73&gt;=70,"ج",IF(G73&gt;=60,"ط",IF(G73&gt;=50,"ل",IF(AND(G73&lt;&gt;"",G73&lt;50),"ر","")))))),"")</f>
        <v/>
      </c>
      <c r="I73" s="2" t="str">
        <f>IF(I71&gt;=50,I71,IF(I72&gt;=60,I72-10,IF(I72&gt;=50,50,IF(AND(I71&lt;50,I72&lt;50,I72&lt;&gt;""),I72,IF(I71&lt;&gt;"",I71,"")))))</f>
        <v/>
      </c>
      <c r="J73" s="10" t="str">
        <f>IF(LEN(I73)&gt;0,IF(I73&gt;=90,"م",IF(I73&gt;=80,"ج ج",IF(I73&gt;=70,"ج",IF(I73&gt;=60,"ط",IF(I73&gt;=50,"ل",IF(AND(I73&lt;&gt;"",I73&lt;50),"ر","")))))),"")</f>
        <v/>
      </c>
      <c r="K73" s="2" t="str">
        <f>IF(K71&gt;=50,K71,IF(K72&gt;=60,K72-10,IF(K72&gt;=50,50,IF(AND(K71&lt;50,K72&lt;50,K72&lt;&gt;""),K72,IF(K71&lt;&gt;"",K71,"")))))</f>
        <v/>
      </c>
      <c r="L73" s="10" t="str">
        <f>IF(LEN(K73)&gt;0,IF(K73&gt;=90,"م",IF(K73&gt;=80,"ج ج",IF(K73&gt;=70,"ج",IF(K73&gt;=60,"ط",IF(K73&gt;=50,"ل",IF(AND(K73&lt;&gt;"",K73&lt;50),"ر","")))))),"")</f>
        <v/>
      </c>
      <c r="M73" s="2" t="str">
        <f>IF(M71&gt;=50,M71,IF(M72&gt;=60,M72-10,IF(M72&gt;=50,50,IF(AND(M71&lt;50,M72&lt;50,M72&lt;&gt;""),M72,IF(M71&lt;&gt;"",M71,"")))))</f>
        <v/>
      </c>
      <c r="N73" s="10" t="str">
        <f>IF(LEN(M73)&gt;0,IF(M73&gt;=90,"م",IF(M73&gt;=80,"ج ج",IF(M73&gt;=70,"ج",IF(M73&gt;=60,"ط",IF(M73&gt;=50,"ل",IF(AND(M73&lt;&gt;"",M73&lt;50),"ر","")))))),"")</f>
        <v/>
      </c>
      <c r="O73" s="2" t="str">
        <f>IF(O71&gt;=50,O71,IF(O72&gt;=60,O72-10,IF(O72&gt;=50,50,IF(AND(O71&lt;50,O72&lt;50,O72&lt;&gt;""),O72,IF(O71&lt;&gt;"",O71,"")))))</f>
        <v/>
      </c>
      <c r="P73" s="10" t="str">
        <f>IF(LEN(O73)&gt;0,IF(O73&gt;=90,"م",IF(O73&gt;=80,"ج ج",IF(O73&gt;=70,"ج",IF(O73&gt;=60,"ط",IF(O73&gt;=50,"ل",IF(AND(O73&lt;&gt;"",O73&lt;50),"ر","")))))),"")</f>
        <v/>
      </c>
      <c r="Q73" s="2" t="str">
        <f>IF(Q71&gt;=50,Q71,IF(Q72&gt;=60,Q72-10,IF(Q72&gt;=50,50,IF(AND(Q71&lt;50,Q72&lt;50,Q72&lt;&gt;""),Q72,IF(Q71&lt;&gt;"",Q71,"")))))</f>
        <v/>
      </c>
      <c r="R73" s="10" t="str">
        <f>IF(LEN(Q73)&gt;0,IF(Q73&gt;=90,"م",IF(Q73&gt;=80,"ج ج",IF(Q73&gt;=70,"ج",IF(Q73&gt;=60,"ط",IF(Q73&gt;=50,"ل",IF(AND(Q73&lt;&gt;"",Q73&lt;50),"ر","")))))),"")</f>
        <v/>
      </c>
      <c r="S73" s="25" t="str">
        <f>IF(S71&gt;=50,S71,IF(S72&gt;=60,S72-10,IF(S72&gt;=50,50,IF(AND(S71&lt;50,S72&lt;50,S72&lt;&gt;""),S72,IF(S71&lt;&gt;"",S71,"")))))</f>
        <v/>
      </c>
      <c r="T73" s="26" t="str">
        <f>IF(LEN(S73)&gt;0,IF(S73&gt;=90,"م",IF(S73&gt;=80,"ج ج",IF(S73&gt;=70,"ج",IF(S73&gt;=60,"ط",IF(S73&gt;=50,"ل",IF(AND(S73&lt;&gt;"",S73&lt;50),"ر","")))))),"")</f>
        <v/>
      </c>
      <c r="U73" s="17"/>
      <c r="V73" s="18"/>
      <c r="W73" s="17"/>
      <c r="X73" s="18"/>
      <c r="Y73" s="71"/>
      <c r="Z73" s="71"/>
      <c r="AA73" s="71" t="str">
        <f>IF(Z73&gt;=90,"م",IF(Z73&gt;=80,"ج ج",IF(Z73&gt;=70,"ج",IF(Z73&gt;=60,"ط",IF(Z73&gt;=50,"ل",IF(Z73=0,"","ر"))))))</f>
        <v/>
      </c>
      <c r="AB73" s="74"/>
      <c r="AC73" s="77"/>
      <c r="AD73" s="80"/>
      <c r="AE73" s="83"/>
      <c r="AF73" s="83"/>
      <c r="AG73" s="80"/>
      <c r="AH73" s="71"/>
    </row>
    <row r="74" spans="1:34" ht="19.5" thickBot="1" x14ac:dyDescent="0.35">
      <c r="A74" s="64"/>
      <c r="B74" s="67"/>
      <c r="C74" s="68"/>
      <c r="D74" s="5" t="s">
        <v>17</v>
      </c>
      <c r="E74" s="1"/>
      <c r="F74" s="6" t="str">
        <f>IF(E74&gt;=90,"م",IF(E74&gt;=80,"ج ج",IF(E74&gt;=70,"ج",IF(E74&gt;=60,"ط",IF(E74&gt;=50,"ل",IF(E74&lt;&gt;"","ر",""))))))</f>
        <v/>
      </c>
      <c r="G74" s="1"/>
      <c r="H74" s="6" t="str">
        <f>IF(G74&gt;=90,"م",IF(G74&gt;=80,"ج ج",IF(G74&gt;=70,"ج",IF(G74&gt;=60,"ط",IF(G74&gt;=50,"ل",IF(G74&lt;&gt;"","ر",""))))))</f>
        <v/>
      </c>
      <c r="I74" s="1"/>
      <c r="J74" s="6" t="str">
        <f>IF(I74&gt;=90,"م",IF(I74&gt;=80,"ج ج",IF(I74&gt;=70,"ج",IF(I74&gt;=60,"ط",IF(I74&gt;=50,"ل",IF(I74&lt;&gt;"","ر",""))))))</f>
        <v/>
      </c>
      <c r="K74" s="1"/>
      <c r="L74" s="6" t="str">
        <f>IF(K74&gt;=90,"م",IF(K74&gt;=80,"ج ج",IF(K74&gt;=70,"ج",IF(K74&gt;=60,"ط",IF(K74&gt;=50,"ل",IF(K74&lt;&gt;"","ر",""))))))</f>
        <v/>
      </c>
      <c r="M74" s="1"/>
      <c r="N74" s="6" t="str">
        <f>IF(M74&gt;=90,"م",IF(M74&gt;=80,"ج ج",IF(M74&gt;=70,"ج",IF(M74&gt;=60,"ط",IF(M74&gt;=50,"ل",IF(M74&lt;&gt;"","ر",""))))))</f>
        <v/>
      </c>
      <c r="O74" s="1"/>
      <c r="P74" s="6" t="str">
        <f>IF(O74&gt;=90,"م",IF(O74&gt;=80,"ج ج",IF(O74&gt;=70,"ج",IF(O74&gt;=60,"ط",IF(O74&gt;=50,"ل",IF(O74&lt;&gt;"","ر",""))))))</f>
        <v/>
      </c>
      <c r="Q74" s="1"/>
      <c r="R74" s="6" t="str">
        <f>IF(Q74&gt;=90,"م",IF(Q74&gt;=80,"ج ج",IF(Q74&gt;=70,"ج",IF(Q74&gt;=60,"ط",IF(Q74&gt;=50,"ل",IF(Q74&lt;&gt;"","ر",""))))))</f>
        <v/>
      </c>
      <c r="S74" s="1"/>
      <c r="T74" s="23" t="str">
        <f>IF(S74&gt;=90,"م",IF(S74&gt;=80,"ج ج",IF(S74&gt;=70,"ج",IF(S74&gt;=60,"ط",IF(S74&gt;=50,"ل",IF(S74&lt;&gt;"","ر",""))))))</f>
        <v/>
      </c>
      <c r="U74" s="13"/>
      <c r="V74" s="14"/>
      <c r="W74" s="13"/>
      <c r="X74" s="14"/>
      <c r="Y74" s="69" t="str">
        <f>IF(AND(Z74&lt;&gt;"",Z74&gt;=50),"ناجح",IF(OR(E76&lt;&gt;"",G76&lt;&gt;"",I76&lt;&gt;"",K76&lt;&gt;"",M76&lt;&gt;"",O76&lt;&gt;"",Q76&lt;&gt;""),"راسب",""))</f>
        <v/>
      </c>
      <c r="Z74" s="69" t="str">
        <f t="shared" si="47"/>
        <v/>
      </c>
      <c r="AA74" s="69" t="str">
        <f>IF(AND(Z74&lt;&gt;"",Z74&gt;=90),"م",IF(AND(Z74&lt;&gt;"",Z74&gt;=80),"ج ج",IF(AND(Z74&lt;&gt;"",Z74&gt;=70),"ج",IF(AND(Z74&lt;&gt;"",Z74&gt;=60),"ط",IF(AND(Z74&lt;&gt;"",Z74&gt;=50),"ل",IF(AND(Z74&lt;&gt;"",Z74&lt;=50),"ر",""))))))</f>
        <v/>
      </c>
      <c r="AB74" s="72"/>
      <c r="AC74" s="75"/>
      <c r="AD74" s="78" t="str">
        <f t="shared" ref="AD74" si="56">IF(AND(E76&lt;&gt;"",E76&gt;=50,G76&lt;&gt;"",G76&gt;=50,I76&lt;&gt;"",I76&gt;=50,K76&lt;&gt;"",K76&gt;=50,M76&lt;&gt;"",M76&gt;=50,O76&lt;&gt;"",O76&gt;=50,Q76&lt;&gt;"",Q76&gt;=50,S76&lt;&gt;"",S76&gt;=50),((E76*3.5)+(G76*2.5)+(I76*3.5)+(K76*2)+(M76*3.5)+(O76*3.5)+(Q76*2)+(S76*1.5)),"")</f>
        <v/>
      </c>
      <c r="AE74" s="81"/>
      <c r="AF74" s="81"/>
      <c r="AG74" s="78" t="str">
        <f>IF(AND(AD74&lt;&gt;"",AE74&lt;&gt;"",AF74&lt;&gt;""),(AD74+AE74)/AF74,"")</f>
        <v/>
      </c>
      <c r="AH74" s="69" t="str">
        <f>IF(AND(AG74&lt;&gt;"",AG74&gt;=90),"م",IF(AND(AG74&lt;&gt;"",AG74&gt;=80),"ج ج",IF(AND(AG74&lt;&gt;"",AG74&gt;=70),"ج",IF(AND(AG74&lt;&gt;"",AG74&gt;=60),"ط",IF(AND(AG74&lt;&gt;"",AG74&gt;=50),"ل",IF(AND(AG74&lt;&gt;"",AG74&lt;=50),"ر",""))))))</f>
        <v/>
      </c>
    </row>
    <row r="75" spans="1:34" ht="19.5" thickBot="1" x14ac:dyDescent="0.35">
      <c r="A75" s="65"/>
      <c r="B75" s="67"/>
      <c r="C75" s="68"/>
      <c r="D75" s="7" t="s">
        <v>5</v>
      </c>
      <c r="E75" s="12"/>
      <c r="F75" s="8" t="str">
        <f>IF(E75&gt;=90,"م",IF(E75&gt;=80,"ج ج",IF(E75&gt;=70,"ج",IF(E75&gt;=60,"ط",IF(E75&gt;=50,"ل",IF(E75&lt;&gt;"","ر",""))))))</f>
        <v/>
      </c>
      <c r="G75" s="12"/>
      <c r="H75" s="8" t="str">
        <f>IF(G75&gt;=90,"م",IF(G75&gt;=80,"ج ج",IF(G75&gt;=70,"ج",IF(G75&gt;=60,"ط",IF(G75&gt;=50,"ل",IF(G75&lt;&gt;"","ر",""))))))</f>
        <v/>
      </c>
      <c r="I75" s="12"/>
      <c r="J75" s="8" t="str">
        <f>IF(I75&gt;=90,"م",IF(I75&gt;=80,"ج ج",IF(I75&gt;=70,"ج",IF(I75&gt;=60,"ط",IF(I75&gt;=50,"ل",IF(I75&lt;&gt;"","ر",""))))))</f>
        <v/>
      </c>
      <c r="K75" s="12"/>
      <c r="L75" s="8" t="str">
        <f>IF(K75&gt;=90,"م",IF(K75&gt;=80,"ج ج",IF(K75&gt;=70,"ج",IF(K75&gt;=60,"ط",IF(K75&gt;=50,"ل",IF(K75&lt;&gt;"","ر",""))))))</f>
        <v/>
      </c>
      <c r="M75" s="12"/>
      <c r="N75" s="8" t="str">
        <f>IF(M75&gt;=90,"م",IF(M75&gt;=80,"ج ج",IF(M75&gt;=70,"ج",IF(M75&gt;=60,"ط",IF(M75&gt;=50,"ل",IF(M75&lt;&gt;"","ر",""))))))</f>
        <v/>
      </c>
      <c r="O75" s="12"/>
      <c r="P75" s="8" t="str">
        <f>IF(O75&gt;=90,"م",IF(O75&gt;=80,"ج ج",IF(O75&gt;=70,"ج",IF(O75&gt;=60,"ط",IF(O75&gt;=50,"ل",IF(O75&lt;&gt;"","ر",""))))))</f>
        <v/>
      </c>
      <c r="Q75" s="12"/>
      <c r="R75" s="8" t="str">
        <f>IF(Q75&gt;=90,"م",IF(Q75&gt;=80,"ج ج",IF(Q75&gt;=70,"ج",IF(Q75&gt;=60,"ط",IF(Q75&gt;=50,"ل",IF(Q75&lt;&gt;"","ر",""))))))</f>
        <v/>
      </c>
      <c r="S75" s="12"/>
      <c r="T75" s="24" t="str">
        <f>IF(S75&gt;=90,"م",IF(S75&gt;=80,"ج ج",IF(S75&gt;=70,"ج",IF(S75&gt;=60,"ط",IF(S75&gt;=50,"ل",IF(S75&lt;&gt;"","ر",""))))))</f>
        <v/>
      </c>
      <c r="U75" s="15"/>
      <c r="V75" s="16"/>
      <c r="W75" s="15"/>
      <c r="X75" s="16"/>
      <c r="Y75" s="70"/>
      <c r="Z75" s="70"/>
      <c r="AA75" s="70" t="str">
        <f>IF(Z75&gt;=90,"م",IF(Z75&gt;=80,"ج ج",IF(Z75&gt;=70,"ج",IF(Z75&gt;=60,"ط",IF(Z75&gt;=50,"ل",IF(Z75=0,"","ر"))))))</f>
        <v/>
      </c>
      <c r="AB75" s="73"/>
      <c r="AC75" s="76"/>
      <c r="AD75" s="79"/>
      <c r="AE75" s="82"/>
      <c r="AF75" s="82"/>
      <c r="AG75" s="79"/>
      <c r="AH75" s="70"/>
    </row>
    <row r="76" spans="1:34" ht="19.5" thickBot="1" x14ac:dyDescent="0.35">
      <c r="A76" s="66"/>
      <c r="B76" s="67"/>
      <c r="C76" s="68"/>
      <c r="D76" s="9"/>
      <c r="E76" s="2" t="str">
        <f>IF(E74&gt;=50,E74,IF(E75&gt;=60,E75-10,IF(E75&gt;=50,50,IF(AND(E74&lt;50,E75&lt;50,E75&lt;&gt;""),E75,IF(E74&lt;&gt;"",E74,"")))))</f>
        <v/>
      </c>
      <c r="F76" s="10" t="str">
        <f>IF(LEN(E76)&gt;0,IF(E76&gt;=90,"م",IF(E76&gt;=80,"ج ج",IF(E76&gt;=70,"ج",IF(E76&gt;=60,"ط",IF(E76&gt;=50,"ل",IF(AND(E76&lt;&gt;"",E76&lt;50),"ر","")))))),"")</f>
        <v/>
      </c>
      <c r="G76" s="2" t="str">
        <f>IF(G74&gt;=50,G74,IF(G75&gt;=60,G75-10,IF(G75&gt;=50,50,IF(AND(G74&lt;50,G75&lt;50,G75&lt;&gt;""),G75,IF(G74&lt;&gt;"",G74,"")))))</f>
        <v/>
      </c>
      <c r="H76" s="10" t="str">
        <f>IF(LEN(G76)&gt;0,IF(G76&gt;=90,"م",IF(G76&gt;=80,"ج ج",IF(G76&gt;=70,"ج",IF(G76&gt;=60,"ط",IF(G76&gt;=50,"ل",IF(AND(G76&lt;&gt;"",G76&lt;50),"ر","")))))),"")</f>
        <v/>
      </c>
      <c r="I76" s="2" t="str">
        <f>IF(I74&gt;=50,I74,IF(I75&gt;=60,I75-10,IF(I75&gt;=50,50,IF(AND(I74&lt;50,I75&lt;50,I75&lt;&gt;""),I75,IF(I74&lt;&gt;"",I74,"")))))</f>
        <v/>
      </c>
      <c r="J76" s="10" t="str">
        <f>IF(LEN(I76)&gt;0,IF(I76&gt;=90,"م",IF(I76&gt;=80,"ج ج",IF(I76&gt;=70,"ج",IF(I76&gt;=60,"ط",IF(I76&gt;=50,"ل",IF(AND(I76&lt;&gt;"",I76&lt;50),"ر","")))))),"")</f>
        <v/>
      </c>
      <c r="K76" s="2" t="str">
        <f>IF(K74&gt;=50,K74,IF(K75&gt;=60,K75-10,IF(K75&gt;=50,50,IF(AND(K74&lt;50,K75&lt;50,K75&lt;&gt;""),K75,IF(K74&lt;&gt;"",K74,"")))))</f>
        <v/>
      </c>
      <c r="L76" s="10" t="str">
        <f>IF(LEN(K76)&gt;0,IF(K76&gt;=90,"م",IF(K76&gt;=80,"ج ج",IF(K76&gt;=70,"ج",IF(K76&gt;=60,"ط",IF(K76&gt;=50,"ل",IF(AND(K76&lt;&gt;"",K76&lt;50),"ر","")))))),"")</f>
        <v/>
      </c>
      <c r="M76" s="2" t="str">
        <f>IF(M74&gt;=50,M74,IF(M75&gt;=60,M75-10,IF(M75&gt;=50,50,IF(AND(M74&lt;50,M75&lt;50,M75&lt;&gt;""),M75,IF(M74&lt;&gt;"",M74,"")))))</f>
        <v/>
      </c>
      <c r="N76" s="10" t="str">
        <f>IF(LEN(M76)&gt;0,IF(M76&gt;=90,"م",IF(M76&gt;=80,"ج ج",IF(M76&gt;=70,"ج",IF(M76&gt;=60,"ط",IF(M76&gt;=50,"ل",IF(AND(M76&lt;&gt;"",M76&lt;50),"ر","")))))),"")</f>
        <v/>
      </c>
      <c r="O76" s="2" t="str">
        <f>IF(O74&gt;=50,O74,IF(O75&gt;=60,O75-10,IF(O75&gt;=50,50,IF(AND(O74&lt;50,O75&lt;50,O75&lt;&gt;""),O75,IF(O74&lt;&gt;"",O74,"")))))</f>
        <v/>
      </c>
      <c r="P76" s="10" t="str">
        <f>IF(LEN(O76)&gt;0,IF(O76&gt;=90,"م",IF(O76&gt;=80,"ج ج",IF(O76&gt;=70,"ج",IF(O76&gt;=60,"ط",IF(O76&gt;=50,"ل",IF(AND(O76&lt;&gt;"",O76&lt;50),"ر","")))))),"")</f>
        <v/>
      </c>
      <c r="Q76" s="2" t="str">
        <f>IF(Q74&gt;=50,Q74,IF(Q75&gt;=60,Q75-10,IF(Q75&gt;=50,50,IF(AND(Q74&lt;50,Q75&lt;50,Q75&lt;&gt;""),Q75,IF(Q74&lt;&gt;"",Q74,"")))))</f>
        <v/>
      </c>
      <c r="R76" s="10" t="str">
        <f>IF(LEN(Q76)&gt;0,IF(Q76&gt;=90,"م",IF(Q76&gt;=80,"ج ج",IF(Q76&gt;=70,"ج",IF(Q76&gt;=60,"ط",IF(Q76&gt;=50,"ل",IF(AND(Q76&lt;&gt;"",Q76&lt;50),"ر","")))))),"")</f>
        <v/>
      </c>
      <c r="S76" s="25" t="str">
        <f>IF(S74&gt;=50,S74,IF(S75&gt;=60,S75-10,IF(S75&gt;=50,50,IF(AND(S74&lt;50,S75&lt;50,S75&lt;&gt;""),S75,IF(S74&lt;&gt;"",S74,"")))))</f>
        <v/>
      </c>
      <c r="T76" s="26" t="str">
        <f>IF(LEN(S76)&gt;0,IF(S76&gt;=90,"م",IF(S76&gt;=80,"ج ج",IF(S76&gt;=70,"ج",IF(S76&gt;=60,"ط",IF(S76&gt;=50,"ل",IF(AND(S76&lt;&gt;"",S76&lt;50),"ر","")))))),"")</f>
        <v/>
      </c>
      <c r="U76" s="17"/>
      <c r="V76" s="18"/>
      <c r="W76" s="17"/>
      <c r="X76" s="18"/>
      <c r="Y76" s="71"/>
      <c r="Z76" s="71"/>
      <c r="AA76" s="71" t="str">
        <f>IF(Z76&gt;=90,"م",IF(Z76&gt;=80,"ج ج",IF(Z76&gt;=70,"ج",IF(Z76&gt;=60,"ط",IF(Z76&gt;=50,"ل",IF(Z76=0,"","ر"))))))</f>
        <v/>
      </c>
      <c r="AB76" s="74"/>
      <c r="AC76" s="77"/>
      <c r="AD76" s="80"/>
      <c r="AE76" s="83"/>
      <c r="AF76" s="83"/>
      <c r="AG76" s="80"/>
      <c r="AH76" s="71"/>
    </row>
    <row r="77" spans="1:34" ht="18.75" x14ac:dyDescent="0.3">
      <c r="A77" s="61" t="s">
        <v>12</v>
      </c>
      <c r="B77" s="61"/>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row>
    <row r="78" spans="1:34" ht="18.75" x14ac:dyDescent="0.25">
      <c r="A78" s="62" t="s">
        <v>32</v>
      </c>
      <c r="B78" s="62"/>
      <c r="C78" s="62"/>
      <c r="D78" s="62"/>
      <c r="E78" s="62"/>
      <c r="F78" s="62"/>
      <c r="G78" s="62"/>
      <c r="H78" s="62"/>
      <c r="I78" s="62"/>
      <c r="J78" s="62"/>
      <c r="K78" s="62"/>
      <c r="L78" s="62"/>
      <c r="M78" s="62"/>
      <c r="N78" s="62"/>
      <c r="O78" s="62"/>
      <c r="P78" s="62"/>
      <c r="Q78" s="62"/>
      <c r="R78" s="62"/>
      <c r="S78" s="62"/>
      <c r="T78" s="62"/>
      <c r="U78" s="62"/>
      <c r="V78" s="63" t="s">
        <v>20</v>
      </c>
      <c r="W78" s="63"/>
      <c r="X78" s="63"/>
      <c r="Y78" s="63"/>
      <c r="Z78" s="63"/>
      <c r="AA78" s="63"/>
      <c r="AB78" s="63"/>
      <c r="AC78" s="63"/>
      <c r="AD78" s="29"/>
      <c r="AE78" s="29"/>
      <c r="AF78" s="29"/>
      <c r="AG78" s="29"/>
      <c r="AH78" s="29"/>
    </row>
    <row r="79" spans="1:34" ht="18.75" x14ac:dyDescent="0.25">
      <c r="A79" s="62"/>
      <c r="B79" s="62"/>
      <c r="C79" s="62"/>
      <c r="D79" s="62"/>
      <c r="E79" s="62"/>
      <c r="F79" s="62"/>
      <c r="G79" s="62"/>
      <c r="H79" s="62"/>
      <c r="I79" s="62"/>
      <c r="J79" s="62"/>
      <c r="K79" s="62"/>
      <c r="L79" s="62"/>
      <c r="M79" s="62"/>
      <c r="N79" s="62"/>
      <c r="O79" s="62"/>
      <c r="P79" s="62"/>
      <c r="Q79" s="62"/>
      <c r="R79" s="62"/>
      <c r="S79" s="62"/>
      <c r="T79" s="62"/>
      <c r="U79" s="62"/>
      <c r="V79" s="63"/>
      <c r="W79" s="63"/>
      <c r="X79" s="63"/>
      <c r="Y79" s="63"/>
      <c r="Z79" s="63"/>
      <c r="AA79" s="63"/>
      <c r="AB79" s="63"/>
      <c r="AC79" s="63"/>
      <c r="AD79" s="29"/>
      <c r="AE79" s="29"/>
      <c r="AF79" s="29"/>
      <c r="AG79" s="29"/>
      <c r="AH79" s="29"/>
    </row>
    <row r="80" spans="1:34" ht="18.75" x14ac:dyDescent="0.25">
      <c r="A80" s="62"/>
      <c r="B80" s="62"/>
      <c r="C80" s="62"/>
      <c r="D80" s="62"/>
      <c r="E80" s="62"/>
      <c r="F80" s="62"/>
      <c r="G80" s="62"/>
      <c r="H80" s="62"/>
      <c r="I80" s="62"/>
      <c r="J80" s="62"/>
      <c r="K80" s="62"/>
      <c r="L80" s="62"/>
      <c r="M80" s="62"/>
      <c r="N80" s="62"/>
      <c r="O80" s="62"/>
      <c r="P80" s="62"/>
      <c r="Q80" s="62"/>
      <c r="R80" s="62"/>
      <c r="S80" s="62"/>
      <c r="T80" s="62"/>
      <c r="U80" s="62"/>
      <c r="V80" s="63"/>
      <c r="W80" s="63"/>
      <c r="X80" s="63"/>
      <c r="Y80" s="63"/>
      <c r="Z80" s="63"/>
      <c r="AA80" s="63"/>
      <c r="AB80" s="63"/>
      <c r="AC80" s="63"/>
      <c r="AD80" s="29"/>
      <c r="AE80" s="29"/>
      <c r="AF80" s="29"/>
      <c r="AG80" s="29"/>
      <c r="AH80" s="29"/>
    </row>
    <row r="81" spans="1:64" ht="18.75" x14ac:dyDescent="0.3">
      <c r="A81" s="3"/>
      <c r="B81" s="3"/>
      <c r="C81" s="3"/>
      <c r="D81" s="3"/>
      <c r="E81" s="3"/>
      <c r="F81" s="3"/>
      <c r="G81" s="3"/>
      <c r="H81" s="3"/>
      <c r="I81" s="3"/>
      <c r="J81" s="3"/>
      <c r="K81" s="3"/>
      <c r="L81" s="3"/>
      <c r="M81" s="93"/>
      <c r="N81" s="93"/>
      <c r="O81" s="93"/>
      <c r="P81" s="3"/>
      <c r="Q81" s="3"/>
      <c r="R81" s="3"/>
      <c r="S81" s="3"/>
      <c r="T81" s="3"/>
      <c r="U81" s="3"/>
      <c r="V81" s="3"/>
      <c r="W81" s="3"/>
      <c r="X81" s="3"/>
      <c r="Y81" s="3"/>
      <c r="Z81" s="3"/>
      <c r="AA81" s="3"/>
      <c r="AB81" s="3"/>
      <c r="AC81" s="3"/>
      <c r="AD81" s="20"/>
      <c r="AE81" s="20"/>
      <c r="AF81" s="20"/>
      <c r="AG81" s="20"/>
      <c r="AH81" s="20"/>
      <c r="AI81" s="21"/>
      <c r="AJ81" s="21"/>
    </row>
    <row r="82" spans="1:64" ht="20.25" x14ac:dyDescent="0.3">
      <c r="A82" s="3"/>
      <c r="B82" s="3"/>
      <c r="C82" s="3"/>
      <c r="D82" s="3"/>
      <c r="E82" s="3"/>
      <c r="F82" s="3"/>
      <c r="G82" s="3"/>
      <c r="H82" s="3"/>
      <c r="I82" s="94" t="s">
        <v>35</v>
      </c>
      <c r="J82" s="94"/>
      <c r="K82" s="94"/>
      <c r="L82" s="94"/>
      <c r="M82" s="93"/>
      <c r="N82" s="93"/>
      <c r="O82" s="93"/>
      <c r="P82" s="94" t="s">
        <v>34</v>
      </c>
      <c r="Q82" s="94"/>
      <c r="R82" s="94"/>
      <c r="S82" s="94"/>
      <c r="T82" s="3"/>
      <c r="U82" s="94" t="s">
        <v>13</v>
      </c>
      <c r="V82" s="94"/>
      <c r="W82" s="95" t="s">
        <v>27</v>
      </c>
      <c r="X82" s="95"/>
      <c r="Y82" s="95"/>
      <c r="Z82" s="95"/>
      <c r="AA82" s="95"/>
      <c r="AB82" s="52" t="s">
        <v>11</v>
      </c>
      <c r="AC82" s="51" t="s">
        <v>18</v>
      </c>
      <c r="AD82" s="22"/>
      <c r="AE82" s="22"/>
      <c r="AF82" s="22"/>
      <c r="AG82" s="22"/>
      <c r="AH82" s="22"/>
      <c r="AI82" s="21"/>
      <c r="AJ82" s="21"/>
      <c r="AR82" s="37" t="s">
        <v>5</v>
      </c>
      <c r="AS82" s="37" t="s">
        <v>5</v>
      </c>
      <c r="AT82" s="54" t="s">
        <v>27</v>
      </c>
      <c r="AU82" s="41" t="s">
        <v>27</v>
      </c>
      <c r="AV82" s="45" t="s">
        <v>36</v>
      </c>
      <c r="AW82" s="45">
        <v>3</v>
      </c>
      <c r="AX82" s="45" t="s">
        <v>50</v>
      </c>
      <c r="AY82" s="45">
        <v>3.5</v>
      </c>
      <c r="AZ82" s="45" t="s">
        <v>51</v>
      </c>
      <c r="BA82" s="45">
        <v>2</v>
      </c>
      <c r="BB82" s="45" t="s">
        <v>66</v>
      </c>
      <c r="BC82" s="45">
        <v>2</v>
      </c>
      <c r="BD82" s="45" t="s">
        <v>67</v>
      </c>
      <c r="BE82" s="45">
        <v>3.5</v>
      </c>
      <c r="BF82" s="45" t="s">
        <v>82</v>
      </c>
      <c r="BG82" s="45">
        <v>2.5</v>
      </c>
      <c r="BH82" s="45" t="s">
        <v>83</v>
      </c>
      <c r="BI82" s="45">
        <v>2</v>
      </c>
      <c r="BJ82" s="45" t="s">
        <v>89</v>
      </c>
      <c r="BK82" s="45">
        <v>2</v>
      </c>
      <c r="BL82" s="32"/>
    </row>
    <row r="83" spans="1:64" ht="21" thickBot="1" x14ac:dyDescent="0.35">
      <c r="A83" s="3"/>
      <c r="B83" s="3"/>
      <c r="C83" s="96" t="s">
        <v>26</v>
      </c>
      <c r="D83" s="96"/>
      <c r="E83" s="96"/>
      <c r="F83" s="96"/>
      <c r="G83" s="96"/>
      <c r="H83" s="96"/>
      <c r="I83" s="96"/>
      <c r="J83" s="96"/>
      <c r="K83" s="96"/>
      <c r="L83" s="96"/>
      <c r="M83" s="61"/>
      <c r="N83" s="61"/>
      <c r="O83" s="61"/>
      <c r="P83" s="3"/>
      <c r="Q83" s="97" t="s">
        <v>15</v>
      </c>
      <c r="R83" s="97"/>
      <c r="S83" s="98" t="s">
        <v>5</v>
      </c>
      <c r="T83" s="98"/>
      <c r="U83" s="97" t="s">
        <v>14</v>
      </c>
      <c r="V83" s="97"/>
      <c r="W83" s="99" t="s">
        <v>33</v>
      </c>
      <c r="X83" s="99"/>
      <c r="Y83" s="99"/>
      <c r="Z83" s="99"/>
      <c r="AA83" s="99"/>
      <c r="AB83" s="3"/>
      <c r="AC83" s="3"/>
      <c r="AD83" s="20"/>
      <c r="AE83" s="20"/>
      <c r="AF83" s="20"/>
      <c r="AG83" s="20"/>
      <c r="AH83" s="20"/>
      <c r="AI83" s="21"/>
      <c r="AJ83" s="21"/>
      <c r="AR83" s="37" t="s">
        <v>19</v>
      </c>
      <c r="AS83" s="37"/>
      <c r="AT83" s="55"/>
      <c r="AU83" s="53" t="s">
        <v>5</v>
      </c>
      <c r="AV83" s="46" t="s">
        <v>37</v>
      </c>
      <c r="AW83" s="46">
        <v>3.5</v>
      </c>
      <c r="AX83" s="46" t="s">
        <v>49</v>
      </c>
      <c r="AY83" s="46">
        <v>2.5</v>
      </c>
      <c r="AZ83" s="46" t="s">
        <v>52</v>
      </c>
      <c r="BA83" s="46">
        <v>3.5</v>
      </c>
      <c r="BB83" s="46" t="s">
        <v>65</v>
      </c>
      <c r="BC83" s="46">
        <v>2</v>
      </c>
      <c r="BD83" s="46" t="s">
        <v>68</v>
      </c>
      <c r="BE83" s="46">
        <v>3.5</v>
      </c>
      <c r="BF83" s="46" t="s">
        <v>81</v>
      </c>
      <c r="BG83" s="46">
        <v>3.5</v>
      </c>
      <c r="BH83" s="46" t="s">
        <v>25</v>
      </c>
      <c r="BI83" s="46">
        <f>2</f>
        <v>2</v>
      </c>
      <c r="BJ83" s="46" t="s">
        <v>88</v>
      </c>
      <c r="BK83" s="46">
        <f xml:space="preserve"> 1.5</f>
        <v>1.5</v>
      </c>
      <c r="BL83" s="32"/>
    </row>
    <row r="84" spans="1:64" ht="20.100000000000001" customHeight="1" thickBot="1" x14ac:dyDescent="0.35">
      <c r="A84" s="100" t="s">
        <v>0</v>
      </c>
      <c r="B84" s="103" t="s">
        <v>1</v>
      </c>
      <c r="C84" s="103"/>
      <c r="D84" s="103"/>
      <c r="E84" s="127">
        <f>E4</f>
        <v>3.5</v>
      </c>
      <c r="F84" s="128"/>
      <c r="G84" s="127">
        <f>G4</f>
        <v>2.5</v>
      </c>
      <c r="H84" s="128"/>
      <c r="I84" s="127">
        <f>I4</f>
        <v>3.5</v>
      </c>
      <c r="J84" s="128"/>
      <c r="K84" s="127">
        <f>K4</f>
        <v>2</v>
      </c>
      <c r="L84" s="128"/>
      <c r="M84" s="127">
        <f t="shared" ref="M84:M85" si="57">M4</f>
        <v>3.5</v>
      </c>
      <c r="N84" s="128"/>
      <c r="O84" s="127">
        <f t="shared" ref="O84:O85" si="58">O4</f>
        <v>3.5</v>
      </c>
      <c r="P84" s="128"/>
      <c r="Q84" s="127">
        <f t="shared" ref="Q84:Q85" si="59">Q4</f>
        <v>2</v>
      </c>
      <c r="R84" s="128"/>
      <c r="S84" s="127">
        <f t="shared" ref="S84:S85" si="60">S4</f>
        <v>1.5</v>
      </c>
      <c r="T84" s="128"/>
      <c r="U84" s="91"/>
      <c r="V84" s="91"/>
      <c r="W84" s="91"/>
      <c r="X84" s="91"/>
      <c r="Y84" s="86" t="s">
        <v>6</v>
      </c>
      <c r="Z84" s="86" t="s">
        <v>7</v>
      </c>
      <c r="AA84" s="104" t="s">
        <v>8</v>
      </c>
      <c r="AB84" s="105" t="s">
        <v>9</v>
      </c>
      <c r="AC84" s="106" t="s">
        <v>10</v>
      </c>
      <c r="AD84" s="84" t="s">
        <v>23</v>
      </c>
      <c r="AE84" s="84" t="s">
        <v>23</v>
      </c>
      <c r="AF84" s="84" t="s">
        <v>24</v>
      </c>
      <c r="AG84" s="84" t="s">
        <v>21</v>
      </c>
      <c r="AH84" s="84" t="s">
        <v>8</v>
      </c>
    </row>
    <row r="85" spans="1:64" ht="20.100000000000001" customHeight="1" thickBot="1" x14ac:dyDescent="0.35">
      <c r="A85" s="101"/>
      <c r="B85" s="85" t="s">
        <v>3</v>
      </c>
      <c r="C85" s="85"/>
      <c r="D85" s="86" t="s">
        <v>4</v>
      </c>
      <c r="E85" s="87" t="str">
        <f t="shared" ref="E85:G85" si="61">E5</f>
        <v>فنية</v>
      </c>
      <c r="F85" s="129"/>
      <c r="G85" s="87" t="str">
        <f t="shared" si="61"/>
        <v>حجريات</v>
      </c>
      <c r="H85" s="129"/>
      <c r="I85" s="87" t="str">
        <f t="shared" ref="I85" si="62">I5</f>
        <v>تلوين 1</v>
      </c>
      <c r="J85" s="129"/>
      <c r="K85" s="87" t="str">
        <f t="shared" ref="K85" si="63">K5</f>
        <v>تدوير</v>
      </c>
      <c r="L85" s="129"/>
      <c r="M85" s="87" t="str">
        <f t="shared" si="57"/>
        <v>هواء</v>
      </c>
      <c r="N85" s="129"/>
      <c r="O85" s="87" t="str">
        <f t="shared" si="58"/>
        <v>خماسيات</v>
      </c>
      <c r="P85" s="129"/>
      <c r="Q85" s="87" t="str">
        <f t="shared" si="59"/>
        <v>لغة انكليزية</v>
      </c>
      <c r="R85" s="129"/>
      <c r="S85" s="87" t="str">
        <f t="shared" si="60"/>
        <v>تسوي</v>
      </c>
      <c r="T85" s="129"/>
      <c r="U85" s="91"/>
      <c r="V85" s="91"/>
      <c r="W85" s="91"/>
      <c r="X85" s="91"/>
      <c r="Y85" s="86"/>
      <c r="Z85" s="86"/>
      <c r="AA85" s="104"/>
      <c r="AB85" s="105"/>
      <c r="AC85" s="106"/>
      <c r="AD85" s="84"/>
      <c r="AE85" s="84"/>
      <c r="AF85" s="84"/>
      <c r="AG85" s="84"/>
      <c r="AH85" s="84"/>
    </row>
    <row r="86" spans="1:64" ht="20.100000000000001" customHeight="1" thickBot="1" x14ac:dyDescent="0.35">
      <c r="A86" s="102"/>
      <c r="B86" s="92" t="s">
        <v>2</v>
      </c>
      <c r="C86" s="92"/>
      <c r="D86" s="86"/>
      <c r="E86" s="130"/>
      <c r="F86" s="131"/>
      <c r="G86" s="130"/>
      <c r="H86" s="131"/>
      <c r="I86" s="130"/>
      <c r="J86" s="131"/>
      <c r="K86" s="130"/>
      <c r="L86" s="131"/>
      <c r="M86" s="130"/>
      <c r="N86" s="131"/>
      <c r="O86" s="130"/>
      <c r="P86" s="131"/>
      <c r="Q86" s="130"/>
      <c r="R86" s="131"/>
      <c r="S86" s="130"/>
      <c r="T86" s="131"/>
      <c r="U86" s="91"/>
      <c r="V86" s="91"/>
      <c r="W86" s="91"/>
      <c r="X86" s="91"/>
      <c r="Y86" s="86"/>
      <c r="Z86" s="86"/>
      <c r="AA86" s="104"/>
      <c r="AB86" s="105"/>
      <c r="AC86" s="106"/>
      <c r="AD86" s="84"/>
      <c r="AE86" s="84"/>
      <c r="AF86" s="84"/>
      <c r="AG86" s="84"/>
      <c r="AH86" s="84"/>
    </row>
    <row r="87" spans="1:64" ht="19.5" customHeight="1" thickBot="1" x14ac:dyDescent="0.35">
      <c r="A87" s="64"/>
      <c r="B87" s="67"/>
      <c r="C87" s="68"/>
      <c r="D87" s="5" t="s">
        <v>17</v>
      </c>
      <c r="E87" s="1"/>
      <c r="F87" s="6" t="str">
        <f>IF(E87&gt;=90,"م",IF(E87&gt;=80,"ج ج",IF(E87&gt;=70,"ج",IF(E87&gt;=60,"ط",IF(E87&gt;=50,"ل",IF(E87&lt;&gt;"","ر",""))))))</f>
        <v/>
      </c>
      <c r="G87" s="1"/>
      <c r="H87" s="6" t="str">
        <f>IF(G87&gt;=90,"م",IF(G87&gt;=80,"ج ج",IF(G87&gt;=70,"ج",IF(G87&gt;=60,"ط",IF(G87&gt;=50,"ل",IF(G87&lt;&gt;"","ر",""))))))</f>
        <v/>
      </c>
      <c r="I87" s="1"/>
      <c r="J87" s="6" t="str">
        <f>IF(I87&gt;=90,"م",IF(I87&gt;=80,"ج ج",IF(I87&gt;=70,"ج",IF(I87&gt;=60,"ط",IF(I87&gt;=50,"ل",IF(I87&lt;&gt;"","ر",""))))))</f>
        <v/>
      </c>
      <c r="K87" s="1"/>
      <c r="L87" s="6" t="str">
        <f>IF(K87&gt;=90,"م",IF(K87&gt;=80,"ج ج",IF(K87&gt;=70,"ج",IF(K87&gt;=60,"ط",IF(K87&gt;=50,"ل",IF(K87&lt;&gt;"","ر",""))))))</f>
        <v/>
      </c>
      <c r="M87" s="1"/>
      <c r="N87" s="6" t="str">
        <f>IF(M87&gt;=90,"م",IF(M87&gt;=80,"ج ج",IF(M87&gt;=70,"ج",IF(M87&gt;=60,"ط",IF(M87&gt;=50,"ل",IF(M87&lt;&gt;"","ر",""))))))</f>
        <v/>
      </c>
      <c r="O87" s="31"/>
      <c r="P87" s="6" t="str">
        <f>IF(O87&gt;=90,"م",IF(O87&gt;=80,"ج ج",IF(O87&gt;=70,"ج",IF(O87&gt;=60,"ط",IF(O87&gt;=50,"ل",IF(O87&lt;&gt;"","ر",""))))))</f>
        <v/>
      </c>
      <c r="Q87" s="1"/>
      <c r="R87" s="6" t="str">
        <f>IF(Q87&gt;=90,"م",IF(Q87&gt;=80,"ج ج",IF(Q87&gt;=70,"ج",IF(Q87&gt;=60,"ط",IF(Q87&gt;=50,"ل",IF(Q87&lt;&gt;"","ر",""))))))</f>
        <v/>
      </c>
      <c r="S87" s="1"/>
      <c r="T87" s="23" t="str">
        <f>IF(S87&gt;=90,"م",IF(S87&gt;=80,"ج ج",IF(S87&gt;=70,"ج",IF(S87&gt;=60,"ط",IF(S87&gt;=50,"ل",IF(S87&lt;&gt;"","ر",""))))))</f>
        <v/>
      </c>
      <c r="U87" s="13"/>
      <c r="V87" s="14"/>
      <c r="W87" s="13"/>
      <c r="X87" s="14"/>
      <c r="Y87" s="69" t="str">
        <f>IF(AND(Z87&lt;&gt;"",Z87&gt;=50),"ناجح",IF(OR(E89&lt;&gt;"",G89&lt;&gt;"",I89&lt;&gt;"",K89&lt;&gt;"",M89&lt;&gt;"",O89&lt;&gt;"",Q89&lt;&gt;""),"راسب",""))</f>
        <v/>
      </c>
      <c r="Z87" s="69" t="str">
        <f t="shared" ref="Z87" si="64">IF(AND(E89&lt;&gt;"",E89&gt;=50,G89&lt;&gt;"",G89&gt;=50,I89&lt;&gt;"",I89&gt;=50,K89&lt;&gt;"",K89&gt;=50,M89&lt;&gt;"",M89&gt;=50,O89&lt;&gt;"",O89&gt;=50,Q89&lt;&gt;"",Q89&gt;=50,S89&lt;&gt;"",S89&gt;=50),((E89*$E$4)+(G89*$G$4)+(I89*$I$4)+(K89*$K$4)+(M89*$M$4)+(O89*$O$4)+(Q89*$Q$4)+(S89*$S$4)+(U89*$U$4)+(W89*$W$4))/(SUM($E$4:$X$4)),"")</f>
        <v/>
      </c>
      <c r="AA87" s="69" t="str">
        <f>IF(AND(Z87&lt;&gt;"",Z87&gt;=90),"م",IF(AND(Z87&lt;&gt;"",Z87&gt;=80),"ج ج",IF(AND(Z87&lt;&gt;"",Z87&gt;=70),"ج",IF(AND(Z87&lt;&gt;"",Z87&gt;=60),"ط",IF(AND(Z87&lt;&gt;"",Z87&gt;=50),"ل",IF(AND(Z87&lt;&gt;"",Z87&lt;=50),"ر",""))))))</f>
        <v/>
      </c>
      <c r="AB87" s="72"/>
      <c r="AC87" s="75"/>
      <c r="AD87" s="78" t="str">
        <f>IF(AND(E89&lt;&gt;"",E89&gt;=50,G89&lt;&gt;"",G89&gt;=50,I89&lt;&gt;"",I89&gt;=50,K89&lt;&gt;"",K89&gt;=50,M89&lt;&gt;"",M89&gt;=50,O89&lt;&gt;"",O89&gt;=50,Q89&lt;&gt;"",Q89&gt;=50,S89&lt;&gt;"",S89&gt;=50),((E89*3.5)+(G89*2.5)+(I89*3.5)+(K89*2)+(M89*3.5)+(O89*3.5)+(Q89*2)+(S89*1.5)),"")</f>
        <v/>
      </c>
      <c r="AE87" s="81"/>
      <c r="AF87" s="81"/>
      <c r="AG87" s="78" t="str">
        <f>IF(AND(AD87&lt;&gt;"",AE87&lt;&gt;"",AF87&lt;&gt;""),(AD87+AE87)/AF87,"")</f>
        <v/>
      </c>
      <c r="AH87" s="69" t="str">
        <f>IF(AND(AG87&lt;&gt;"",AG87&gt;=90),"م",IF(AND(AG87&lt;&gt;"",AG87&gt;=80),"ج ج",IF(AND(AG87&lt;&gt;"",AG87&gt;=70),"ج",IF(AND(AG87&lt;&gt;"",AG87&gt;=60),"ط",IF(AND(AG87&lt;&gt;"",AG87&gt;=50),"ل",IF(AND(AG87&lt;&gt;"",AG87&lt;=50),"ر",""))))))</f>
        <v/>
      </c>
    </row>
    <row r="88" spans="1:64" ht="19.5" thickBot="1" x14ac:dyDescent="0.35">
      <c r="A88" s="65"/>
      <c r="B88" s="67"/>
      <c r="C88" s="68"/>
      <c r="D88" s="7" t="s">
        <v>5</v>
      </c>
      <c r="E88" s="12"/>
      <c r="F88" s="8" t="str">
        <f>IF(E88&gt;=90,"م",IF(E88&gt;=80,"ج ج",IF(E88&gt;=70,"ج",IF(E88&gt;=60,"ط",IF(E88&gt;=50,"ل",IF(E88&lt;&gt;"","ر",""))))))</f>
        <v/>
      </c>
      <c r="G88" s="12"/>
      <c r="H88" s="8" t="str">
        <f>IF(G88&gt;=90,"م",IF(G88&gt;=80,"ج ج",IF(G88&gt;=70,"ج",IF(G88&gt;=60,"ط",IF(G88&gt;=50,"ل",IF(G88&lt;&gt;"","ر",""))))))</f>
        <v/>
      </c>
      <c r="I88" s="12"/>
      <c r="J88" s="8" t="str">
        <f>IF(I88&gt;=90,"م",IF(I88&gt;=80,"ج ج",IF(I88&gt;=70,"ج",IF(I88&gt;=60,"ط",IF(I88&gt;=50,"ل",IF(I88&lt;&gt;"","ر",""))))))</f>
        <v/>
      </c>
      <c r="K88" s="12"/>
      <c r="L88" s="8" t="str">
        <f>IF(K88&gt;=90,"م",IF(K88&gt;=80,"ج ج",IF(K88&gt;=70,"ج",IF(K88&gt;=60,"ط",IF(K88&gt;=50,"ل",IF(K88&lt;&gt;"","ر",""))))))</f>
        <v/>
      </c>
      <c r="M88" s="12"/>
      <c r="N88" s="8" t="str">
        <f>IF(M88&gt;=90,"م",IF(M88&gt;=80,"ج ج",IF(M88&gt;=70,"ج",IF(M88&gt;=60,"ط",IF(M88&gt;=50,"ل",IF(M88&lt;&gt;"","ر",""))))))</f>
        <v/>
      </c>
      <c r="O88" s="12"/>
      <c r="P88" s="8" t="str">
        <f>IF(O88&gt;=90,"م",IF(O88&gt;=80,"ج ج",IF(O88&gt;=70,"ج",IF(O88&gt;=60,"ط",IF(O88&gt;=50,"ل",IF(O88&lt;&gt;"","ر",""))))))</f>
        <v/>
      </c>
      <c r="Q88" s="12"/>
      <c r="R88" s="8" t="str">
        <f>IF(Q88&gt;=90,"م",IF(Q88&gt;=80,"ج ج",IF(Q88&gt;=70,"ج",IF(Q88&gt;=60,"ط",IF(Q88&gt;=50,"ل",IF(Q88&lt;&gt;"","ر",""))))))</f>
        <v/>
      </c>
      <c r="S88" s="12"/>
      <c r="T88" s="24" t="str">
        <f>IF(S88&gt;=90,"م",IF(S88&gt;=80,"ج ج",IF(S88&gt;=70,"ج",IF(S88&gt;=60,"ط",IF(S88&gt;=50,"ل",IF(S88&lt;&gt;"","ر",""))))))</f>
        <v/>
      </c>
      <c r="U88" s="15"/>
      <c r="V88" s="16"/>
      <c r="W88" s="15"/>
      <c r="X88" s="16"/>
      <c r="Y88" s="70"/>
      <c r="Z88" s="70"/>
      <c r="AA88" s="70" t="str">
        <f>IF(Z88&gt;=90,"م",IF(Z88&gt;=80,"ج ج",IF(Z88&gt;=70,"ج",IF(Z88&gt;=60,"ط",IF(Z88&gt;=50,"ل",IF(Z88=0,"","ر"))))))</f>
        <v/>
      </c>
      <c r="AB88" s="73"/>
      <c r="AC88" s="76"/>
      <c r="AD88" s="79"/>
      <c r="AE88" s="82"/>
      <c r="AF88" s="82"/>
      <c r="AG88" s="79"/>
      <c r="AH88" s="70"/>
    </row>
    <row r="89" spans="1:64" ht="19.5" thickBot="1" x14ac:dyDescent="0.35">
      <c r="A89" s="66"/>
      <c r="B89" s="67"/>
      <c r="C89" s="68"/>
      <c r="D89" s="9"/>
      <c r="E89" s="2" t="str">
        <f>IF(E87&gt;=50,E87,IF(E88&gt;=60,E88-10,IF(E88&gt;=50,50,IF(AND(E87&lt;50,E88&lt;50,E88&lt;&gt;""),E88,IF(E87&lt;&gt;"",E87,"")))))</f>
        <v/>
      </c>
      <c r="F89" s="10" t="str">
        <f>IF(LEN(E89)&gt;0,IF(E89&gt;=90,"م",IF(E89&gt;=80,"ج ج",IF(E89&gt;=70,"ج",IF(E89&gt;=60,"ط",IF(E89&gt;=50,"ل",IF(AND(E89&lt;&gt;"",E89&lt;50),"ر","")))))),"")</f>
        <v/>
      </c>
      <c r="G89" s="2" t="str">
        <f>IF(G87&gt;=50,G87,IF(G88&gt;=60,G88-10,IF(G88&gt;=50,50,IF(AND(G87&lt;50,G88&lt;50,G88&lt;&gt;""),G88,IF(G87&lt;&gt;"",G87,"")))))</f>
        <v/>
      </c>
      <c r="H89" s="10" t="str">
        <f>IF(LEN(G89)&gt;0,IF(G89&gt;=90,"م",IF(G89&gt;=80,"ج ج",IF(G89&gt;=70,"ج",IF(G89&gt;=60,"ط",IF(G89&gt;=50,"ل",IF(AND(G89&lt;&gt;"",G89&lt;50),"ر","")))))),"")</f>
        <v/>
      </c>
      <c r="I89" s="2" t="str">
        <f>IF(I87&gt;=50,I87,IF(I88&gt;=60,I88-10,IF(I88&gt;=50,50,IF(AND(I87&lt;50,I88&lt;50,I88&lt;&gt;""),I88,IF(I87&lt;&gt;"",I87,"")))))</f>
        <v/>
      </c>
      <c r="J89" s="10" t="str">
        <f>IF(LEN(I89)&gt;0,IF(I89&gt;=90,"م",IF(I89&gt;=80,"ج ج",IF(I89&gt;=70,"ج",IF(I89&gt;=60,"ط",IF(I89&gt;=50,"ل",IF(AND(I89&lt;&gt;"",I89&lt;50),"ر","")))))),"")</f>
        <v/>
      </c>
      <c r="K89" s="2" t="str">
        <f>IF(K87&gt;=50,K87,IF(K88&gt;=60,K88-10,IF(K88&gt;=50,50,IF(AND(K87&lt;50,K88&lt;50,K88&lt;&gt;""),K88,IF(K87&lt;&gt;"",K87,"")))))</f>
        <v/>
      </c>
      <c r="L89" s="10" t="str">
        <f>IF(LEN(K89)&gt;0,IF(K89&gt;=90,"م",IF(K89&gt;=80,"ج ج",IF(K89&gt;=70,"ج",IF(K89&gt;=60,"ط",IF(K89&gt;=50,"ل",IF(AND(K89&lt;&gt;"",K89&lt;50),"ر","")))))),"")</f>
        <v/>
      </c>
      <c r="M89" s="2" t="str">
        <f>IF(M87&gt;=50,M87,IF(M88&gt;=60,M88-10,IF(M88&gt;=50,50,IF(AND(M87&lt;50,M88&lt;50,M88&lt;&gt;""),M88,IF(M87&lt;&gt;"",M87,"")))))</f>
        <v/>
      </c>
      <c r="N89" s="10" t="str">
        <f>IF(LEN(M89)&gt;0,IF(M89&gt;=90,"م",IF(M89&gt;=80,"ج ج",IF(M89&gt;=70,"ج",IF(M89&gt;=60,"ط",IF(M89&gt;=50,"ل",IF(AND(M89&lt;&gt;"",M89&lt;50),"ر","")))))),"")</f>
        <v/>
      </c>
      <c r="O89" s="2" t="str">
        <f>IF(O87&gt;=50,O87,IF(O88&gt;=60,O88-10,IF(O88&gt;=50,50,IF(AND(O87&lt;50,O88&lt;50,O88&lt;&gt;""),O88,IF(O87&lt;&gt;"",O87,"")))))</f>
        <v/>
      </c>
      <c r="P89" s="10" t="str">
        <f>IF(LEN(O89)&gt;0,IF(O89&gt;=90,"م",IF(O89&gt;=80,"ج ج",IF(O89&gt;=70,"ج",IF(O89&gt;=60,"ط",IF(O89&gt;=50,"ل",IF(AND(O89&lt;&gt;"",O89&lt;50),"ر","")))))),"")</f>
        <v/>
      </c>
      <c r="Q89" s="2" t="str">
        <f>IF(Q87&gt;=50,Q87,IF(Q88&gt;=60,Q88-10,IF(Q88&gt;=50,50,IF(AND(Q87&lt;50,Q88&lt;50,Q88&lt;&gt;""),Q88,IF(Q87&lt;&gt;"",Q87,"")))))</f>
        <v/>
      </c>
      <c r="R89" s="10" t="str">
        <f>IF(LEN(Q89)&gt;0,IF(Q89&gt;=90,"م",IF(Q89&gt;=80,"ج ج",IF(Q89&gt;=70,"ج",IF(Q89&gt;=60,"ط",IF(Q89&gt;=50,"ل",IF(AND(Q89&lt;&gt;"",Q89&lt;50),"ر","")))))),"")</f>
        <v/>
      </c>
      <c r="S89" s="25" t="str">
        <f>IF(S87&gt;=50,S87,IF(S88&gt;=60,S88-10,IF(S88&gt;=50,50,IF(AND(S87&lt;50,S88&lt;50,S88&lt;&gt;""),S88,IF(S87&lt;&gt;"",S87,"")))))</f>
        <v/>
      </c>
      <c r="T89" s="26" t="str">
        <f>IF(LEN(S89)&gt;0,IF(S89&gt;=90,"م",IF(S89&gt;=80,"ج ج",IF(S89&gt;=70,"ج",IF(S89&gt;=60,"ط",IF(S89&gt;=50,"ل",IF(AND(S89&lt;&gt;"",S89&lt;50),"ر","")))))),"")</f>
        <v/>
      </c>
      <c r="U89" s="17"/>
      <c r="V89" s="18"/>
      <c r="W89" s="17"/>
      <c r="X89" s="18"/>
      <c r="Y89" s="71"/>
      <c r="Z89" s="71"/>
      <c r="AA89" s="71" t="str">
        <f>IF(Z89&gt;=90,"م",IF(Z89&gt;=80,"ج ج",IF(Z89&gt;=70,"ج",IF(Z89&gt;=60,"ط",IF(Z89&gt;=50,"ل",IF(Z89=0,"","ر"))))))</f>
        <v/>
      </c>
      <c r="AB89" s="74"/>
      <c r="AC89" s="77"/>
      <c r="AD89" s="80"/>
      <c r="AE89" s="83"/>
      <c r="AF89" s="83"/>
      <c r="AG89" s="80"/>
      <c r="AH89" s="71"/>
    </row>
    <row r="90" spans="1:64" ht="19.5" customHeight="1" thickBot="1" x14ac:dyDescent="0.35">
      <c r="A90" s="64"/>
      <c r="B90" s="67"/>
      <c r="C90" s="68"/>
      <c r="D90" s="5" t="s">
        <v>17</v>
      </c>
      <c r="E90" s="1"/>
      <c r="F90" s="6" t="str">
        <f>IF(E90&gt;=90,"م",IF(E90&gt;=80,"ج ج",IF(E90&gt;=70,"ج",IF(E90&gt;=60,"ط",IF(E90&gt;=50,"ل",IF(E90&lt;&gt;"","ر",""))))))</f>
        <v/>
      </c>
      <c r="G90" s="1"/>
      <c r="H90" s="6" t="str">
        <f>IF(G90&gt;=90,"م",IF(G90&gt;=80,"ج ج",IF(G90&gt;=70,"ج",IF(G90&gt;=60,"ط",IF(G90&gt;=50,"ل",IF(G90&lt;&gt;"","ر",""))))))</f>
        <v/>
      </c>
      <c r="I90" s="1"/>
      <c r="J90" s="6" t="str">
        <f>IF(I90&gt;=90,"م",IF(I90&gt;=80,"ج ج",IF(I90&gt;=70,"ج",IF(I90&gt;=60,"ط",IF(I90&gt;=50,"ل",IF(I90&lt;&gt;"","ر",""))))))</f>
        <v/>
      </c>
      <c r="K90" s="1"/>
      <c r="L90" s="6" t="str">
        <f>IF(K90&gt;=90,"م",IF(K90&gt;=80,"ج ج",IF(K90&gt;=70,"ج",IF(K90&gt;=60,"ط",IF(K90&gt;=50,"ل",IF(K90&lt;&gt;"","ر",""))))))</f>
        <v/>
      </c>
      <c r="M90" s="1"/>
      <c r="N90" s="6" t="str">
        <f>IF(M90&gt;=90,"م",IF(M90&gt;=80,"ج ج",IF(M90&gt;=70,"ج",IF(M90&gt;=60,"ط",IF(M90&gt;=50,"ل",IF(M90&lt;&gt;"","ر",""))))))</f>
        <v/>
      </c>
      <c r="O90" s="1"/>
      <c r="P90" s="6" t="str">
        <f>IF(O90&gt;=90,"م",IF(O90&gt;=80,"ج ج",IF(O90&gt;=70,"ج",IF(O90&gt;=60,"ط",IF(O90&gt;=50,"ل",IF(O90&lt;&gt;"","ر",""))))))</f>
        <v/>
      </c>
      <c r="Q90" s="1"/>
      <c r="R90" s="6" t="str">
        <f>IF(Q90&gt;=90,"م",IF(Q90&gt;=80,"ج ج",IF(Q90&gt;=70,"ج",IF(Q90&gt;=60,"ط",IF(Q90&gt;=50,"ل",IF(Q90&lt;&gt;"","ر",""))))))</f>
        <v/>
      </c>
      <c r="S90" s="1"/>
      <c r="T90" s="23" t="str">
        <f>IF(S90&gt;=90,"م",IF(S90&gt;=80,"ج ج",IF(S90&gt;=70,"ج",IF(S90&gt;=60,"ط",IF(S90&gt;=50,"ل",IF(S90&lt;&gt;"","ر",""))))))</f>
        <v/>
      </c>
      <c r="U90" s="13"/>
      <c r="V90" s="14"/>
      <c r="W90" s="13"/>
      <c r="X90" s="14"/>
      <c r="Y90" s="69" t="str">
        <f>IF(AND(Z90&lt;&gt;"",Z90&gt;=50),"ناجح",IF(OR(E92&lt;&gt;"",G92&lt;&gt;"",I92&lt;&gt;"",K92&lt;&gt;"",M92&lt;&gt;"",O92&lt;&gt;"",Q92&lt;&gt;""),"راسب",""))</f>
        <v/>
      </c>
      <c r="Z90" s="69" t="str">
        <f t="shared" ref="Z90:Z114" si="65">IF(AND(E92&lt;&gt;"",E92&gt;=50,G92&lt;&gt;"",G92&gt;=50,I92&lt;&gt;"",I92&gt;=50,K92&lt;&gt;"",K92&gt;=50,M92&lt;&gt;"",M92&gt;=50,O92&lt;&gt;"",O92&gt;=50,Q92&lt;&gt;"",Q92&gt;=50,S92&lt;&gt;"",S92&gt;=50),((E92*$E$4)+(G92*$G$4)+(I92*$I$4)+(K92*$K$4)+(M92*$M$4)+(O92*$O$4)+(Q92*$Q$4)+(S92*$S$4)+(U92*$U$4)+(W92*$W$4))/(SUM($E$4:$X$4)),"")</f>
        <v/>
      </c>
      <c r="AA90" s="69" t="str">
        <f>IF(AND(Z90&lt;&gt;"",Z90&gt;=90),"م",IF(AND(Z90&lt;&gt;"",Z90&gt;=80),"ج ج",IF(AND(Z90&lt;&gt;"",Z90&gt;=70),"ج",IF(AND(Z90&lt;&gt;"",Z90&gt;=60),"ط",IF(AND(Z90&lt;&gt;"",Z90&gt;=50),"ل",IF(AND(Z90&lt;&gt;"",Z90&lt;=50),"ر",""))))))</f>
        <v/>
      </c>
      <c r="AB90" s="72"/>
      <c r="AC90" s="75"/>
      <c r="AD90" s="78" t="str">
        <f t="shared" ref="AD90" si="66">IF(AND(E92&lt;&gt;"",E92&gt;=50,G92&lt;&gt;"",G92&gt;=50,I92&lt;&gt;"",I92&gt;=50,K92&lt;&gt;"",K92&gt;=50,M92&lt;&gt;"",M92&gt;=50,O92&lt;&gt;"",O92&gt;=50,Q92&lt;&gt;"",Q92&gt;=50,S92&lt;&gt;"",S92&gt;=50),((E92*3.5)+(G92*2.5)+(I92*3.5)+(K92*2)+(M92*3.5)+(O92*3.5)+(Q92*2)+(S92*1.5)),"")</f>
        <v/>
      </c>
      <c r="AE90" s="81"/>
      <c r="AF90" s="81"/>
      <c r="AG90" s="78" t="str">
        <f>IF(AND(AD90&lt;&gt;"",AE90&lt;&gt;"",AF90&lt;&gt;""),(AD90+AE90)/AF90,"")</f>
        <v/>
      </c>
      <c r="AH90" s="69" t="str">
        <f>IF(AND(AG90&lt;&gt;"",AG90&gt;=90),"م",IF(AND(AG90&lt;&gt;"",AG90&gt;=80),"ج ج",IF(AND(AG90&lt;&gt;"",AG90&gt;=70),"ج",IF(AND(AG90&lt;&gt;"",AG90&gt;=60),"ط",IF(AND(AG90&lt;&gt;"",AG90&gt;=50),"ل",IF(AND(AG90&lt;&gt;"",AG90&lt;=50),"ر",""))))))</f>
        <v/>
      </c>
    </row>
    <row r="91" spans="1:64" ht="19.5" thickBot="1" x14ac:dyDescent="0.35">
      <c r="A91" s="65"/>
      <c r="B91" s="67"/>
      <c r="C91" s="68"/>
      <c r="D91" s="7" t="s">
        <v>5</v>
      </c>
      <c r="E91" s="12"/>
      <c r="F91" s="8" t="str">
        <f>IF(E91&gt;=90,"م",IF(E91&gt;=80,"ج ج",IF(E91&gt;=70,"ج",IF(E91&gt;=60,"ط",IF(E91&gt;=50,"ل",IF(E91&lt;&gt;"","ر",""))))))</f>
        <v/>
      </c>
      <c r="G91" s="12"/>
      <c r="H91" s="8" t="str">
        <f>IF(G91&gt;=90,"م",IF(G91&gt;=80,"ج ج",IF(G91&gt;=70,"ج",IF(G91&gt;=60,"ط",IF(G91&gt;=50,"ل",IF(G91&lt;&gt;"","ر",""))))))</f>
        <v/>
      </c>
      <c r="I91" s="12"/>
      <c r="J91" s="8" t="str">
        <f>IF(I91&gt;=90,"م",IF(I91&gt;=80,"ج ج",IF(I91&gt;=70,"ج",IF(I91&gt;=60,"ط",IF(I91&gt;=50,"ل",IF(I91&lt;&gt;"","ر",""))))))</f>
        <v/>
      </c>
      <c r="K91" s="12"/>
      <c r="L91" s="8" t="str">
        <f>IF(K91&gt;=90,"م",IF(K91&gt;=80,"ج ج",IF(K91&gt;=70,"ج",IF(K91&gt;=60,"ط",IF(K91&gt;=50,"ل",IF(K91&lt;&gt;"","ر",""))))))</f>
        <v/>
      </c>
      <c r="M91" s="12"/>
      <c r="N91" s="8" t="str">
        <f>IF(M91&gt;=90,"م",IF(M91&gt;=80,"ج ج",IF(M91&gt;=70,"ج",IF(M91&gt;=60,"ط",IF(M91&gt;=50,"ل",IF(M91&lt;&gt;"","ر",""))))))</f>
        <v/>
      </c>
      <c r="O91" s="12"/>
      <c r="P91" s="8" t="str">
        <f>IF(O91&gt;=90,"م",IF(O91&gt;=80,"ج ج",IF(O91&gt;=70,"ج",IF(O91&gt;=60,"ط",IF(O91&gt;=50,"ل",IF(O91&lt;&gt;"","ر",""))))))</f>
        <v/>
      </c>
      <c r="Q91" s="12"/>
      <c r="R91" s="8" t="str">
        <f>IF(Q91&gt;=90,"م",IF(Q91&gt;=80,"ج ج",IF(Q91&gt;=70,"ج",IF(Q91&gt;=60,"ط",IF(Q91&gt;=50,"ل",IF(Q91&lt;&gt;"","ر",""))))))</f>
        <v/>
      </c>
      <c r="S91" s="12"/>
      <c r="T91" s="24" t="str">
        <f>IF(S91&gt;=90,"م",IF(S91&gt;=80,"ج ج",IF(S91&gt;=70,"ج",IF(S91&gt;=60,"ط",IF(S91&gt;=50,"ل",IF(S91&lt;&gt;"","ر",""))))))</f>
        <v/>
      </c>
      <c r="U91" s="15"/>
      <c r="V91" s="16"/>
      <c r="W91" s="15"/>
      <c r="X91" s="16"/>
      <c r="Y91" s="70"/>
      <c r="Z91" s="70"/>
      <c r="AA91" s="70" t="str">
        <f>IF(Z91&gt;=90,"م",IF(Z91&gt;=80,"ج ج",IF(Z91&gt;=70,"ج",IF(Z91&gt;=60,"ط",IF(Z91&gt;=50,"ل",IF(Z91=0,"","ر"))))))</f>
        <v/>
      </c>
      <c r="AB91" s="73"/>
      <c r="AC91" s="76"/>
      <c r="AD91" s="79"/>
      <c r="AE91" s="82"/>
      <c r="AF91" s="82"/>
      <c r="AG91" s="79"/>
      <c r="AH91" s="70"/>
    </row>
    <row r="92" spans="1:64" ht="19.5" thickBot="1" x14ac:dyDescent="0.35">
      <c r="A92" s="66"/>
      <c r="B92" s="67"/>
      <c r="C92" s="68"/>
      <c r="D92" s="9"/>
      <c r="E92" s="2" t="str">
        <f>IF(E90&gt;=50,E90,IF(E91&gt;=60,E91-10,IF(E91&gt;=50,50,IF(AND(E90&lt;50,E91&lt;50,E91&lt;&gt;""),E91,IF(E90&lt;&gt;"",E90,"")))))</f>
        <v/>
      </c>
      <c r="F92" s="10" t="str">
        <f>IF(LEN(E92)&gt;0,IF(E92&gt;=90,"م",IF(E92&gt;=80,"ج ج",IF(E92&gt;=70,"ج",IF(E92&gt;=60,"ط",IF(E92&gt;=50,"ل",IF(AND(E92&lt;&gt;"",E92&lt;50),"ر","")))))),"")</f>
        <v/>
      </c>
      <c r="G92" s="2" t="str">
        <f>IF(G90&gt;=50,G90,IF(G91&gt;=60,G91-10,IF(G91&gt;=50,50,IF(AND(G90&lt;50,G91&lt;50,G91&lt;&gt;""),G91,IF(G90&lt;&gt;"",G90,"")))))</f>
        <v/>
      </c>
      <c r="H92" s="10" t="str">
        <f>IF(LEN(G92)&gt;0,IF(G92&gt;=90,"م",IF(G92&gt;=80,"ج ج",IF(G92&gt;=70,"ج",IF(G92&gt;=60,"ط",IF(G92&gt;=50,"ل",IF(AND(G92&lt;&gt;"",G92&lt;50),"ر","")))))),"")</f>
        <v/>
      </c>
      <c r="I92" s="2" t="str">
        <f>IF(I90&gt;=50,I90,IF(I91&gt;=60,I91-10,IF(I91&gt;=50,50,IF(AND(I90&lt;50,I91&lt;50,I91&lt;&gt;""),I91,IF(I90&lt;&gt;"",I90,"")))))</f>
        <v/>
      </c>
      <c r="J92" s="10" t="str">
        <f>IF(LEN(I92)&gt;0,IF(I92&gt;=90,"م",IF(I92&gt;=80,"ج ج",IF(I92&gt;=70,"ج",IF(I92&gt;=60,"ط",IF(I92&gt;=50,"ل",IF(AND(I92&lt;&gt;"",I92&lt;50),"ر","")))))),"")</f>
        <v/>
      </c>
      <c r="K92" s="2" t="str">
        <f>IF(K90&gt;=50,K90,IF(K91&gt;=60,K91-10,IF(K91&gt;=50,50,IF(AND(K90&lt;50,K91&lt;50,K91&lt;&gt;""),K91,IF(K90&lt;&gt;"",K90,"")))))</f>
        <v/>
      </c>
      <c r="L92" s="10" t="str">
        <f>IF(LEN(K92)&gt;0,IF(K92&gt;=90,"م",IF(K92&gt;=80,"ج ج",IF(K92&gt;=70,"ج",IF(K92&gt;=60,"ط",IF(K92&gt;=50,"ل",IF(AND(K92&lt;&gt;"",K92&lt;50),"ر","")))))),"")</f>
        <v/>
      </c>
      <c r="M92" s="2" t="str">
        <f>IF(M90&gt;=50,M90,IF(M91&gt;=60,M91-10,IF(M91&gt;=50,50,IF(AND(M90&lt;50,M91&lt;50,M91&lt;&gt;""),M91,IF(M90&lt;&gt;"",M90,"")))))</f>
        <v/>
      </c>
      <c r="N92" s="10" t="str">
        <f>IF(LEN(M92)&gt;0,IF(M92&gt;=90,"م",IF(M92&gt;=80,"ج ج",IF(M92&gt;=70,"ج",IF(M92&gt;=60,"ط",IF(M92&gt;=50,"ل",IF(AND(M92&lt;&gt;"",M92&lt;50),"ر","")))))),"")</f>
        <v/>
      </c>
      <c r="O92" s="2" t="str">
        <f>IF(O90&gt;=50,O90,IF(O91&gt;=60,O91-10,IF(O91&gt;=50,50,IF(AND(O90&lt;50,O91&lt;50,O91&lt;&gt;""),O91,IF(O90&lt;&gt;"",O90,"")))))</f>
        <v/>
      </c>
      <c r="P92" s="10" t="str">
        <f>IF(LEN(O92)&gt;0,IF(O92&gt;=90,"م",IF(O92&gt;=80,"ج ج",IF(O92&gt;=70,"ج",IF(O92&gt;=60,"ط",IF(O92&gt;=50,"ل",IF(AND(O92&lt;&gt;"",O92&lt;50),"ر","")))))),"")</f>
        <v/>
      </c>
      <c r="Q92" s="2" t="str">
        <f>IF(Q90&gt;=50,Q90,IF(Q91&gt;=60,Q91-10,IF(Q91&gt;=50,50,IF(AND(Q90&lt;50,Q91&lt;50,Q91&lt;&gt;""),Q91,IF(Q90&lt;&gt;"",Q90,"")))))</f>
        <v/>
      </c>
      <c r="R92" s="10" t="str">
        <f>IF(LEN(Q92)&gt;0,IF(Q92&gt;=90,"م",IF(Q92&gt;=80,"ج ج",IF(Q92&gt;=70,"ج",IF(Q92&gt;=60,"ط",IF(Q92&gt;=50,"ل",IF(AND(Q92&lt;&gt;"",Q92&lt;50),"ر","")))))),"")</f>
        <v/>
      </c>
      <c r="S92" s="25" t="str">
        <f>IF(S90&gt;=50,S90,IF(S91&gt;=60,S91-10,IF(S91&gt;=50,50,IF(AND(S90&lt;50,S91&lt;50,S91&lt;&gt;""),S91,IF(S90&lt;&gt;"",S90,"")))))</f>
        <v/>
      </c>
      <c r="T92" s="26" t="str">
        <f>IF(LEN(S92)&gt;0,IF(S92&gt;=90,"م",IF(S92&gt;=80,"ج ج",IF(S92&gt;=70,"ج",IF(S92&gt;=60,"ط",IF(S92&gt;=50,"ل",IF(AND(S92&lt;&gt;"",S92&lt;50),"ر","")))))),"")</f>
        <v/>
      </c>
      <c r="U92" s="17"/>
      <c r="V92" s="18"/>
      <c r="W92" s="17"/>
      <c r="X92" s="18"/>
      <c r="Y92" s="71"/>
      <c r="Z92" s="71"/>
      <c r="AA92" s="71" t="str">
        <f>IF(Z92&gt;=90,"م",IF(Z92&gt;=80,"ج ج",IF(Z92&gt;=70,"ج",IF(Z92&gt;=60,"ط",IF(Z92&gt;=50,"ل",IF(Z92=0,"","ر"))))))</f>
        <v/>
      </c>
      <c r="AB92" s="74"/>
      <c r="AC92" s="77"/>
      <c r="AD92" s="80"/>
      <c r="AE92" s="83"/>
      <c r="AF92" s="83"/>
      <c r="AG92" s="80"/>
      <c r="AH92" s="71"/>
    </row>
    <row r="93" spans="1:64" ht="19.5" customHeight="1" thickBot="1" x14ac:dyDescent="0.35">
      <c r="A93" s="64"/>
      <c r="B93" s="67"/>
      <c r="C93" s="68"/>
      <c r="D93" s="5" t="s">
        <v>17</v>
      </c>
      <c r="E93" s="1"/>
      <c r="F93" s="6" t="str">
        <f>IF(E93&gt;=90,"م",IF(E93&gt;=80,"ج ج",IF(E93&gt;=70,"ج",IF(E93&gt;=60,"ط",IF(E93&gt;=50,"ل",IF(E93&lt;&gt;"","ر",""))))))</f>
        <v/>
      </c>
      <c r="G93" s="1"/>
      <c r="H93" s="6" t="str">
        <f>IF(G93&gt;=90,"م",IF(G93&gt;=80,"ج ج",IF(G93&gt;=70,"ج",IF(G93&gt;=60,"ط",IF(G93&gt;=50,"ل",IF(G93&lt;&gt;"","ر",""))))))</f>
        <v/>
      </c>
      <c r="I93" s="1"/>
      <c r="J93" s="6" t="str">
        <f>IF(I93&gt;=90,"م",IF(I93&gt;=80,"ج ج",IF(I93&gt;=70,"ج",IF(I93&gt;=60,"ط",IF(I93&gt;=50,"ل",IF(I93&lt;&gt;"","ر",""))))))</f>
        <v/>
      </c>
      <c r="K93" s="1"/>
      <c r="L93" s="6" t="str">
        <f>IF(K93&gt;=90,"م",IF(K93&gt;=80,"ج ج",IF(K93&gt;=70,"ج",IF(K93&gt;=60,"ط",IF(K93&gt;=50,"ل",IF(K93&lt;&gt;"","ر",""))))))</f>
        <v/>
      </c>
      <c r="M93" s="1"/>
      <c r="N93" s="6" t="str">
        <f>IF(M93&gt;=90,"م",IF(M93&gt;=80,"ج ج",IF(M93&gt;=70,"ج",IF(M93&gt;=60,"ط",IF(M93&gt;=50,"ل",IF(M93&lt;&gt;"","ر",""))))))</f>
        <v/>
      </c>
      <c r="O93" s="1"/>
      <c r="P93" s="6" t="str">
        <f>IF(O93&gt;=90,"م",IF(O93&gt;=80,"ج ج",IF(O93&gt;=70,"ج",IF(O93&gt;=60,"ط",IF(O93&gt;=50,"ل",IF(O93&lt;&gt;"","ر",""))))))</f>
        <v/>
      </c>
      <c r="Q93" s="1"/>
      <c r="R93" s="6" t="str">
        <f>IF(Q93&gt;=90,"م",IF(Q93&gt;=80,"ج ج",IF(Q93&gt;=70,"ج",IF(Q93&gt;=60,"ط",IF(Q93&gt;=50,"ل",IF(Q93&lt;&gt;"","ر",""))))))</f>
        <v/>
      </c>
      <c r="S93" s="1"/>
      <c r="T93" s="23" t="str">
        <f>IF(S93&gt;=90,"م",IF(S93&gt;=80,"ج ج",IF(S93&gt;=70,"ج",IF(S93&gt;=60,"ط",IF(S93&gt;=50,"ل",IF(S93&lt;&gt;"","ر",""))))))</f>
        <v/>
      </c>
      <c r="U93" s="13"/>
      <c r="V93" s="14"/>
      <c r="W93" s="13"/>
      <c r="X93" s="14"/>
      <c r="Y93" s="69" t="str">
        <f>IF(AND(Z93&lt;&gt;"",Z93&gt;=50),"ناجح",IF(OR(E95&lt;&gt;"",G95&lt;&gt;"",I95&lt;&gt;"",K95&lt;&gt;"",M95&lt;&gt;"",O95&lt;&gt;"",Q95&lt;&gt;""),"راسب",""))</f>
        <v/>
      </c>
      <c r="Z93" s="69" t="str">
        <f t="shared" si="65"/>
        <v/>
      </c>
      <c r="AA93" s="69" t="str">
        <f>IF(AND(Z93&lt;&gt;"",Z93&gt;=90),"م",IF(AND(Z93&lt;&gt;"",Z93&gt;=80),"ج ج",IF(AND(Z93&lt;&gt;"",Z93&gt;=70),"ج",IF(AND(Z93&lt;&gt;"",Z93&gt;=60),"ط",IF(AND(Z93&lt;&gt;"",Z93&gt;=50),"ل",IF(AND(Z93&lt;&gt;"",Z93&lt;=50),"ر",""))))))</f>
        <v/>
      </c>
      <c r="AB93" s="72"/>
      <c r="AC93" s="75"/>
      <c r="AD93" s="78" t="str">
        <f t="shared" ref="AD93" si="67">IF(AND(E95&lt;&gt;"",E95&gt;=50,G95&lt;&gt;"",G95&gt;=50,I95&lt;&gt;"",I95&gt;=50,K95&lt;&gt;"",K95&gt;=50,M95&lt;&gt;"",M95&gt;=50,O95&lt;&gt;"",O95&gt;=50,Q95&lt;&gt;"",Q95&gt;=50,S95&lt;&gt;"",S95&gt;=50),((E95*3.5)+(G95*2.5)+(I95*3.5)+(K95*2)+(M95*3.5)+(O95*3.5)+(Q95*2)+(S95*1.5)),"")</f>
        <v/>
      </c>
      <c r="AE93" s="81"/>
      <c r="AF93" s="81"/>
      <c r="AG93" s="78" t="str">
        <f>IF(AND(AD93&lt;&gt;"",AE93&lt;&gt;"",AF93&lt;&gt;""),(AD93+AE93)/AF93,"")</f>
        <v/>
      </c>
      <c r="AH93" s="69" t="str">
        <f>IF(AND(AG93&lt;&gt;"",AG93&gt;=90),"م",IF(AND(AG93&lt;&gt;"",AG93&gt;=80),"ج ج",IF(AND(AG93&lt;&gt;"",AG93&gt;=70),"ج",IF(AND(AG93&lt;&gt;"",AG93&gt;=60),"ط",IF(AND(AG93&lt;&gt;"",AG93&gt;=50),"ل",IF(AND(AG93&lt;&gt;"",AG93&lt;=50),"ر",""))))))</f>
        <v/>
      </c>
    </row>
    <row r="94" spans="1:64" ht="19.5" thickBot="1" x14ac:dyDescent="0.35">
      <c r="A94" s="65"/>
      <c r="B94" s="67"/>
      <c r="C94" s="68"/>
      <c r="D94" s="7" t="s">
        <v>5</v>
      </c>
      <c r="E94" s="12"/>
      <c r="F94" s="8" t="str">
        <f>IF(E94&gt;=90,"م",IF(E94&gt;=80,"ج ج",IF(E94&gt;=70,"ج",IF(E94&gt;=60,"ط",IF(E94&gt;=50,"ل",IF(E94&lt;&gt;"","ر",""))))))</f>
        <v/>
      </c>
      <c r="G94" s="12"/>
      <c r="H94" s="8" t="str">
        <f>IF(G94&gt;=90,"م",IF(G94&gt;=80,"ج ج",IF(G94&gt;=70,"ج",IF(G94&gt;=60,"ط",IF(G94&gt;=50,"ل",IF(G94&lt;&gt;"","ر",""))))))</f>
        <v/>
      </c>
      <c r="I94" s="12"/>
      <c r="J94" s="8" t="str">
        <f>IF(I94&gt;=90,"م",IF(I94&gt;=80,"ج ج",IF(I94&gt;=70,"ج",IF(I94&gt;=60,"ط",IF(I94&gt;=50,"ل",IF(I94&lt;&gt;"","ر",""))))))</f>
        <v/>
      </c>
      <c r="K94" s="12"/>
      <c r="L94" s="8" t="str">
        <f>IF(K94&gt;=90,"م",IF(K94&gt;=80,"ج ج",IF(K94&gt;=70,"ج",IF(K94&gt;=60,"ط",IF(K94&gt;=50,"ل",IF(K94&lt;&gt;"","ر",""))))))</f>
        <v/>
      </c>
      <c r="M94" s="12"/>
      <c r="N94" s="8" t="str">
        <f>IF(M94&gt;=90,"م",IF(M94&gt;=80,"ج ج",IF(M94&gt;=70,"ج",IF(M94&gt;=60,"ط",IF(M94&gt;=50,"ل",IF(M94&lt;&gt;"","ر",""))))))</f>
        <v/>
      </c>
      <c r="O94" s="12"/>
      <c r="P94" s="8" t="str">
        <f>IF(O94&gt;=90,"م",IF(O94&gt;=80,"ج ج",IF(O94&gt;=70,"ج",IF(O94&gt;=60,"ط",IF(O94&gt;=50,"ل",IF(O94&lt;&gt;"","ر",""))))))</f>
        <v/>
      </c>
      <c r="Q94" s="12"/>
      <c r="R94" s="8" t="str">
        <f>IF(Q94&gt;=90,"م",IF(Q94&gt;=80,"ج ج",IF(Q94&gt;=70,"ج",IF(Q94&gt;=60,"ط",IF(Q94&gt;=50,"ل",IF(Q94&lt;&gt;"","ر",""))))))</f>
        <v/>
      </c>
      <c r="S94" s="12"/>
      <c r="T94" s="24" t="str">
        <f>IF(S94&gt;=90,"م",IF(S94&gt;=80,"ج ج",IF(S94&gt;=70,"ج",IF(S94&gt;=60,"ط",IF(S94&gt;=50,"ل",IF(S94&lt;&gt;"","ر",""))))))</f>
        <v/>
      </c>
      <c r="U94" s="15"/>
      <c r="V94" s="16"/>
      <c r="W94" s="15"/>
      <c r="X94" s="16"/>
      <c r="Y94" s="70"/>
      <c r="Z94" s="70"/>
      <c r="AA94" s="70" t="str">
        <f>IF(Z94&gt;=90,"م",IF(Z94&gt;=80,"ج ج",IF(Z94&gt;=70,"ج",IF(Z94&gt;=60,"ط",IF(Z94&gt;=50,"ل",IF(Z94=0,"","ر"))))))</f>
        <v/>
      </c>
      <c r="AB94" s="73"/>
      <c r="AC94" s="76"/>
      <c r="AD94" s="79"/>
      <c r="AE94" s="82"/>
      <c r="AF94" s="82"/>
      <c r="AG94" s="79"/>
      <c r="AH94" s="70"/>
    </row>
    <row r="95" spans="1:64" ht="19.5" thickBot="1" x14ac:dyDescent="0.35">
      <c r="A95" s="66"/>
      <c r="B95" s="67"/>
      <c r="C95" s="68"/>
      <c r="D95" s="9"/>
      <c r="E95" s="2" t="str">
        <f>IF(E93&gt;=50,E93,IF(E94&gt;=60,E94-10,IF(E94&gt;=50,50,IF(AND(E93&lt;50,E94&lt;50,E94&lt;&gt;""),E94,IF(E93&lt;&gt;"",E93,"")))))</f>
        <v/>
      </c>
      <c r="F95" s="10" t="str">
        <f>IF(LEN(E95)&gt;0,IF(E95&gt;=90,"م",IF(E95&gt;=80,"ج ج",IF(E95&gt;=70,"ج",IF(E95&gt;=60,"ط",IF(E95&gt;=50,"ل",IF(AND(E95&lt;&gt;"",E95&lt;50),"ر","")))))),"")</f>
        <v/>
      </c>
      <c r="G95" s="2" t="str">
        <f>IF(G93&gt;=50,G93,IF(G94&gt;=60,G94-10,IF(G94&gt;=50,50,IF(AND(G93&lt;50,G94&lt;50,G94&lt;&gt;""),G94,IF(G93&lt;&gt;"",G93,"")))))</f>
        <v/>
      </c>
      <c r="H95" s="10" t="str">
        <f>IF(LEN(G95)&gt;0,IF(G95&gt;=90,"م",IF(G95&gt;=80,"ج ج",IF(G95&gt;=70,"ج",IF(G95&gt;=60,"ط",IF(G95&gt;=50,"ل",IF(AND(G95&lt;&gt;"",G95&lt;50),"ر","")))))),"")</f>
        <v/>
      </c>
      <c r="I95" s="2" t="str">
        <f>IF(I93&gt;=50,I93,IF(I94&gt;=60,I94-10,IF(I94&gt;=50,50,IF(AND(I93&lt;50,I94&lt;50,I94&lt;&gt;""),I94,IF(I93&lt;&gt;"",I93,"")))))</f>
        <v/>
      </c>
      <c r="J95" s="10" t="str">
        <f>IF(LEN(I95)&gt;0,IF(I95&gt;=90,"م",IF(I95&gt;=80,"ج ج",IF(I95&gt;=70,"ج",IF(I95&gt;=60,"ط",IF(I95&gt;=50,"ل",IF(AND(I95&lt;&gt;"",I95&lt;50),"ر","")))))),"")</f>
        <v/>
      </c>
      <c r="K95" s="2" t="str">
        <f>IF(K93&gt;=50,K93,IF(K94&gt;=60,K94-10,IF(K94&gt;=50,50,IF(AND(K93&lt;50,K94&lt;50,K94&lt;&gt;""),K94,IF(K93&lt;&gt;"",K93,"")))))</f>
        <v/>
      </c>
      <c r="L95" s="10" t="str">
        <f>IF(LEN(K95)&gt;0,IF(K95&gt;=90,"م",IF(K95&gt;=80,"ج ج",IF(K95&gt;=70,"ج",IF(K95&gt;=60,"ط",IF(K95&gt;=50,"ل",IF(AND(K95&lt;&gt;"",K95&lt;50),"ر","")))))),"")</f>
        <v/>
      </c>
      <c r="M95" s="2" t="str">
        <f>IF(M93&gt;=50,M93,IF(M94&gt;=60,M94-10,IF(M94&gt;=50,50,IF(AND(M93&lt;50,M94&lt;50,M94&lt;&gt;""),M94,IF(M93&lt;&gt;"",M93,"")))))</f>
        <v/>
      </c>
      <c r="N95" s="10" t="str">
        <f>IF(LEN(M95)&gt;0,IF(M95&gt;=90,"م",IF(M95&gt;=80,"ج ج",IF(M95&gt;=70,"ج",IF(M95&gt;=60,"ط",IF(M95&gt;=50,"ل",IF(AND(M95&lt;&gt;"",M95&lt;50),"ر","")))))),"")</f>
        <v/>
      </c>
      <c r="O95" s="2" t="str">
        <f>IF(O93&gt;=50,O93,IF(O94&gt;=60,O94-10,IF(O94&gt;=50,50,IF(AND(O93&lt;50,O94&lt;50,O94&lt;&gt;""),O94,IF(O93&lt;&gt;"",O93,"")))))</f>
        <v/>
      </c>
      <c r="P95" s="10" t="str">
        <f>IF(LEN(O95)&gt;0,IF(O95&gt;=90,"م",IF(O95&gt;=80,"ج ج",IF(O95&gt;=70,"ج",IF(O95&gt;=60,"ط",IF(O95&gt;=50,"ل",IF(AND(O95&lt;&gt;"",O95&lt;50),"ر","")))))),"")</f>
        <v/>
      </c>
      <c r="Q95" s="2" t="str">
        <f>IF(Q93&gt;=50,Q93,IF(Q94&gt;=60,Q94-10,IF(Q94&gt;=50,50,IF(AND(Q93&lt;50,Q94&lt;50,Q94&lt;&gt;""),Q94,IF(Q93&lt;&gt;"",Q93,"")))))</f>
        <v/>
      </c>
      <c r="R95" s="10" t="str">
        <f>IF(LEN(Q95)&gt;0,IF(Q95&gt;=90,"م",IF(Q95&gt;=80,"ج ج",IF(Q95&gt;=70,"ج",IF(Q95&gt;=60,"ط",IF(Q95&gt;=50,"ل",IF(AND(Q95&lt;&gt;"",Q95&lt;50),"ر","")))))),"")</f>
        <v/>
      </c>
      <c r="S95" s="25" t="str">
        <f>IF(S93&gt;=50,S93,IF(S94&gt;=60,S94-10,IF(S94&gt;=50,50,IF(AND(S93&lt;50,S94&lt;50,S94&lt;&gt;""),S94,IF(S93&lt;&gt;"",S93,"")))))</f>
        <v/>
      </c>
      <c r="T95" s="26" t="str">
        <f>IF(LEN(S95)&gt;0,IF(S95&gt;=90,"م",IF(S95&gt;=80,"ج ج",IF(S95&gt;=70,"ج",IF(S95&gt;=60,"ط",IF(S95&gt;=50,"ل",IF(AND(S95&lt;&gt;"",S95&lt;50),"ر","")))))),"")</f>
        <v/>
      </c>
      <c r="U95" s="17"/>
      <c r="V95" s="18"/>
      <c r="W95" s="17"/>
      <c r="X95" s="18"/>
      <c r="Y95" s="71"/>
      <c r="Z95" s="71"/>
      <c r="AA95" s="71" t="str">
        <f>IF(Z95&gt;=90,"م",IF(Z95&gt;=80,"ج ج",IF(Z95&gt;=70,"ج",IF(Z95&gt;=60,"ط",IF(Z95&gt;=50,"ل",IF(Z95=0,"","ر"))))))</f>
        <v/>
      </c>
      <c r="AB95" s="74"/>
      <c r="AC95" s="77"/>
      <c r="AD95" s="80"/>
      <c r="AE95" s="83"/>
      <c r="AF95" s="83"/>
      <c r="AG95" s="80"/>
      <c r="AH95" s="71"/>
    </row>
    <row r="96" spans="1:64" ht="19.5" customHeight="1" thickBot="1" x14ac:dyDescent="0.35">
      <c r="A96" s="64"/>
      <c r="B96" s="67"/>
      <c r="C96" s="68"/>
      <c r="D96" s="5" t="s">
        <v>17</v>
      </c>
      <c r="E96" s="1"/>
      <c r="F96" s="6" t="str">
        <f>IF(E96&gt;=90,"م",IF(E96&gt;=80,"ج ج",IF(E96&gt;=70,"ج",IF(E96&gt;=60,"ط",IF(E96&gt;=50,"ل",IF(E96&lt;&gt;"","ر",""))))))</f>
        <v/>
      </c>
      <c r="G96" s="1"/>
      <c r="H96" s="6" t="str">
        <f>IF(G96&gt;=90,"م",IF(G96&gt;=80,"ج ج",IF(G96&gt;=70,"ج",IF(G96&gt;=60,"ط",IF(G96&gt;=50,"ل",IF(G96&lt;&gt;"","ر",""))))))</f>
        <v/>
      </c>
      <c r="I96" s="1"/>
      <c r="J96" s="6" t="str">
        <f>IF(I96&gt;=90,"م",IF(I96&gt;=80,"ج ج",IF(I96&gt;=70,"ج",IF(I96&gt;=60,"ط",IF(I96&gt;=50,"ل",IF(I96&lt;&gt;"","ر",""))))))</f>
        <v/>
      </c>
      <c r="K96" s="1"/>
      <c r="L96" s="6" t="str">
        <f>IF(K96&gt;=90,"م",IF(K96&gt;=80,"ج ج",IF(K96&gt;=70,"ج",IF(K96&gt;=60,"ط",IF(K96&gt;=50,"ل",IF(K96&lt;&gt;"","ر",""))))))</f>
        <v/>
      </c>
      <c r="M96" s="1"/>
      <c r="N96" s="6" t="str">
        <f>IF(M96&gt;=90,"م",IF(M96&gt;=80,"ج ج",IF(M96&gt;=70,"ج",IF(M96&gt;=60,"ط",IF(M96&gt;=50,"ل",IF(M96&lt;&gt;"","ر",""))))))</f>
        <v/>
      </c>
      <c r="O96" s="1"/>
      <c r="P96" s="6" t="str">
        <f>IF(O96&gt;=90,"م",IF(O96&gt;=80,"ج ج",IF(O96&gt;=70,"ج",IF(O96&gt;=60,"ط",IF(O96&gt;=50,"ل",IF(O96&lt;&gt;"","ر",""))))))</f>
        <v/>
      </c>
      <c r="Q96" s="1"/>
      <c r="R96" s="6" t="str">
        <f>IF(Q96&gt;=90,"م",IF(Q96&gt;=80,"ج ج",IF(Q96&gt;=70,"ج",IF(Q96&gt;=60,"ط",IF(Q96&gt;=50,"ل",IF(Q96&lt;&gt;"","ر",""))))))</f>
        <v/>
      </c>
      <c r="S96" s="1"/>
      <c r="T96" s="23" t="str">
        <f>IF(S96&gt;=90,"م",IF(S96&gt;=80,"ج ج",IF(S96&gt;=70,"ج",IF(S96&gt;=60,"ط",IF(S96&gt;=50,"ل",IF(S96&lt;&gt;"","ر",""))))))</f>
        <v/>
      </c>
      <c r="U96" s="13"/>
      <c r="V96" s="14"/>
      <c r="W96" s="13"/>
      <c r="X96" s="14"/>
      <c r="Y96" s="69" t="str">
        <f>IF(AND(Z96&lt;&gt;"",Z96&gt;=50),"ناجح",IF(OR(E98&lt;&gt;"",G98&lt;&gt;"",I98&lt;&gt;"",K98&lt;&gt;"",M98&lt;&gt;"",O98&lt;&gt;"",Q98&lt;&gt;""),"راسب",""))</f>
        <v/>
      </c>
      <c r="Z96" s="69" t="str">
        <f t="shared" si="65"/>
        <v/>
      </c>
      <c r="AA96" s="69" t="str">
        <f>IF(AND(Z96&lt;&gt;"",Z96&gt;=90),"م",IF(AND(Z96&lt;&gt;"",Z96&gt;=80),"ج ج",IF(AND(Z96&lt;&gt;"",Z96&gt;=70),"ج",IF(AND(Z96&lt;&gt;"",Z96&gt;=60),"ط",IF(AND(Z96&lt;&gt;"",Z96&gt;=50),"ل",IF(AND(Z96&lt;&gt;"",Z96&lt;=50),"ر",""))))))</f>
        <v/>
      </c>
      <c r="AB96" s="72"/>
      <c r="AC96" s="75"/>
      <c r="AD96" s="78" t="str">
        <f t="shared" ref="AD96" si="68">IF(AND(E98&lt;&gt;"",E98&gt;=50,G98&lt;&gt;"",G98&gt;=50,I98&lt;&gt;"",I98&gt;=50,K98&lt;&gt;"",K98&gt;=50,M98&lt;&gt;"",M98&gt;=50,O98&lt;&gt;"",O98&gt;=50,Q98&lt;&gt;"",Q98&gt;=50,S98&lt;&gt;"",S98&gt;=50),((E98*3.5)+(G98*2.5)+(I98*3.5)+(K98*2)+(M98*3.5)+(O98*3.5)+(Q98*2)+(S98*1.5)),"")</f>
        <v/>
      </c>
      <c r="AE96" s="81"/>
      <c r="AF96" s="81"/>
      <c r="AG96" s="78" t="str">
        <f>IF(AND(AD96&lt;&gt;"",AE96&lt;&gt;"",AF96&lt;&gt;""),(AD96+AE96)/AF96,"")</f>
        <v/>
      </c>
      <c r="AH96" s="69" t="str">
        <f>IF(AND(AG96&lt;&gt;"",AG96&gt;=90),"م",IF(AND(AG96&lt;&gt;"",AG96&gt;=80),"ج ج",IF(AND(AG96&lt;&gt;"",AG96&gt;=70),"ج",IF(AND(AG96&lt;&gt;"",AG96&gt;=60),"ط",IF(AND(AG96&lt;&gt;"",AG96&gt;=50),"ل",IF(AND(AG96&lt;&gt;"",AG96&lt;=50),"ر",""))))))</f>
        <v/>
      </c>
    </row>
    <row r="97" spans="1:34" ht="19.5" thickBot="1" x14ac:dyDescent="0.35">
      <c r="A97" s="65"/>
      <c r="B97" s="67"/>
      <c r="C97" s="68"/>
      <c r="D97" s="7" t="s">
        <v>5</v>
      </c>
      <c r="E97" s="12"/>
      <c r="F97" s="8" t="str">
        <f>IF(E97&gt;=90,"م",IF(E97&gt;=80,"ج ج",IF(E97&gt;=70,"ج",IF(E97&gt;=60,"ط",IF(E97&gt;=50,"ل",IF(E97&lt;&gt;"","ر",""))))))</f>
        <v/>
      </c>
      <c r="G97" s="12"/>
      <c r="H97" s="8" t="str">
        <f>IF(G97&gt;=90,"م",IF(G97&gt;=80,"ج ج",IF(G97&gt;=70,"ج",IF(G97&gt;=60,"ط",IF(G97&gt;=50,"ل",IF(G97&lt;&gt;"","ر",""))))))</f>
        <v/>
      </c>
      <c r="I97" s="12"/>
      <c r="J97" s="8" t="str">
        <f>IF(I97&gt;=90,"م",IF(I97&gt;=80,"ج ج",IF(I97&gt;=70,"ج",IF(I97&gt;=60,"ط",IF(I97&gt;=50,"ل",IF(I97&lt;&gt;"","ر",""))))))</f>
        <v/>
      </c>
      <c r="K97" s="12"/>
      <c r="L97" s="8" t="str">
        <f>IF(K97&gt;=90,"م",IF(K97&gt;=80,"ج ج",IF(K97&gt;=70,"ج",IF(K97&gt;=60,"ط",IF(K97&gt;=50,"ل",IF(K97&lt;&gt;"","ر",""))))))</f>
        <v/>
      </c>
      <c r="M97" s="12"/>
      <c r="N97" s="8" t="str">
        <f>IF(M97&gt;=90,"م",IF(M97&gt;=80,"ج ج",IF(M97&gt;=70,"ج",IF(M97&gt;=60,"ط",IF(M97&gt;=50,"ل",IF(M97&lt;&gt;"","ر",""))))))</f>
        <v/>
      </c>
      <c r="O97" s="12"/>
      <c r="P97" s="8" t="str">
        <f>IF(O97&gt;=90,"م",IF(O97&gt;=80,"ج ج",IF(O97&gt;=70,"ج",IF(O97&gt;=60,"ط",IF(O97&gt;=50,"ل",IF(O97&lt;&gt;"","ر",""))))))</f>
        <v/>
      </c>
      <c r="Q97" s="12"/>
      <c r="R97" s="8" t="str">
        <f>IF(Q97&gt;=90,"م",IF(Q97&gt;=80,"ج ج",IF(Q97&gt;=70,"ج",IF(Q97&gt;=60,"ط",IF(Q97&gt;=50,"ل",IF(Q97&lt;&gt;"","ر",""))))))</f>
        <v/>
      </c>
      <c r="S97" s="12"/>
      <c r="T97" s="24" t="str">
        <f>IF(S97&gt;=90,"م",IF(S97&gt;=80,"ج ج",IF(S97&gt;=70,"ج",IF(S97&gt;=60,"ط",IF(S97&gt;=50,"ل",IF(S97&lt;&gt;"","ر",""))))))</f>
        <v/>
      </c>
      <c r="U97" s="15"/>
      <c r="V97" s="16"/>
      <c r="W97" s="15"/>
      <c r="X97" s="16"/>
      <c r="Y97" s="70"/>
      <c r="Z97" s="70"/>
      <c r="AA97" s="70" t="str">
        <f>IF(Z97&gt;=90,"م",IF(Z97&gt;=80,"ج ج",IF(Z97&gt;=70,"ج",IF(Z97&gt;=60,"ط",IF(Z97&gt;=50,"ل",IF(Z97=0,"","ر"))))))</f>
        <v/>
      </c>
      <c r="AB97" s="73"/>
      <c r="AC97" s="76"/>
      <c r="AD97" s="79"/>
      <c r="AE97" s="82"/>
      <c r="AF97" s="82"/>
      <c r="AG97" s="79"/>
      <c r="AH97" s="70"/>
    </row>
    <row r="98" spans="1:34" ht="19.5" thickBot="1" x14ac:dyDescent="0.35">
      <c r="A98" s="66"/>
      <c r="B98" s="67"/>
      <c r="C98" s="68"/>
      <c r="D98" s="9"/>
      <c r="E98" s="2" t="str">
        <f>IF(E96&gt;=50,E96,IF(E97&gt;=60,E97-10,IF(E97&gt;=50,50,IF(AND(E96&lt;50,E97&lt;50,E97&lt;&gt;""),E97,IF(E96&lt;&gt;"",E96,"")))))</f>
        <v/>
      </c>
      <c r="F98" s="10" t="str">
        <f>IF(LEN(E98)&gt;0,IF(E98&gt;=90,"م",IF(E98&gt;=80,"ج ج",IF(E98&gt;=70,"ج",IF(E98&gt;=60,"ط",IF(E98&gt;=50,"ل",IF(AND(E98&lt;&gt;"",E98&lt;50),"ر","")))))),"")</f>
        <v/>
      </c>
      <c r="G98" s="2" t="str">
        <f>IF(G96&gt;=50,G96,IF(G97&gt;=60,G97-10,IF(G97&gt;=50,50,IF(AND(G96&lt;50,G97&lt;50,G97&lt;&gt;""),G97,IF(G96&lt;&gt;"",G96,"")))))</f>
        <v/>
      </c>
      <c r="H98" s="10" t="str">
        <f>IF(LEN(G98)&gt;0,IF(G98&gt;=90,"م",IF(G98&gt;=80,"ج ج",IF(G98&gt;=70,"ج",IF(G98&gt;=60,"ط",IF(G98&gt;=50,"ل",IF(AND(G98&lt;&gt;"",G98&lt;50),"ر","")))))),"")</f>
        <v/>
      </c>
      <c r="I98" s="2" t="str">
        <f>IF(I96&gt;=50,I96,IF(I97&gt;=60,I97-10,IF(I97&gt;=50,50,IF(AND(I96&lt;50,I97&lt;50,I97&lt;&gt;""),I97,IF(I96&lt;&gt;"",I96,"")))))</f>
        <v/>
      </c>
      <c r="J98" s="10" t="str">
        <f>IF(LEN(I98)&gt;0,IF(I98&gt;=90,"م",IF(I98&gt;=80,"ج ج",IF(I98&gt;=70,"ج",IF(I98&gt;=60,"ط",IF(I98&gt;=50,"ل",IF(AND(I98&lt;&gt;"",I98&lt;50),"ر","")))))),"")</f>
        <v/>
      </c>
      <c r="K98" s="2" t="str">
        <f>IF(K96&gt;=50,K96,IF(K97&gt;=60,K97-10,IF(K97&gt;=50,50,IF(AND(K96&lt;50,K97&lt;50,K97&lt;&gt;""),K97,IF(K96&lt;&gt;"",K96,"")))))</f>
        <v/>
      </c>
      <c r="L98" s="10" t="str">
        <f>IF(LEN(K98)&gt;0,IF(K98&gt;=90,"م",IF(K98&gt;=80,"ج ج",IF(K98&gt;=70,"ج",IF(K98&gt;=60,"ط",IF(K98&gt;=50,"ل",IF(AND(K98&lt;&gt;"",K98&lt;50),"ر","")))))),"")</f>
        <v/>
      </c>
      <c r="M98" s="2" t="str">
        <f>IF(M96&gt;=50,M96,IF(M97&gt;=60,M97-10,IF(M97&gt;=50,50,IF(AND(M96&lt;50,M97&lt;50,M97&lt;&gt;""),M97,IF(M96&lt;&gt;"",M96,"")))))</f>
        <v/>
      </c>
      <c r="N98" s="10" t="str">
        <f>IF(LEN(M98)&gt;0,IF(M98&gt;=90,"م",IF(M98&gt;=80,"ج ج",IF(M98&gt;=70,"ج",IF(M98&gt;=60,"ط",IF(M98&gt;=50,"ل",IF(AND(M98&lt;&gt;"",M98&lt;50),"ر","")))))),"")</f>
        <v/>
      </c>
      <c r="O98" s="2" t="str">
        <f>IF(O96&gt;=50,O96,IF(O97&gt;=60,O97-10,IF(O97&gt;=50,50,IF(AND(O96&lt;50,O97&lt;50,O97&lt;&gt;""),O97,IF(O96&lt;&gt;"",O96,"")))))</f>
        <v/>
      </c>
      <c r="P98" s="10" t="str">
        <f>IF(LEN(O98)&gt;0,IF(O98&gt;=90,"م",IF(O98&gt;=80,"ج ج",IF(O98&gt;=70,"ج",IF(O98&gt;=60,"ط",IF(O98&gt;=50,"ل",IF(AND(O98&lt;&gt;"",O98&lt;50),"ر","")))))),"")</f>
        <v/>
      </c>
      <c r="Q98" s="2" t="str">
        <f>IF(Q96&gt;=50,Q96,IF(Q97&gt;=60,Q97-10,IF(Q97&gt;=50,50,IF(AND(Q96&lt;50,Q97&lt;50,Q97&lt;&gt;""),Q97,IF(Q96&lt;&gt;"",Q96,"")))))</f>
        <v/>
      </c>
      <c r="R98" s="10" t="str">
        <f>IF(LEN(Q98)&gt;0,IF(Q98&gt;=90,"م",IF(Q98&gt;=80,"ج ج",IF(Q98&gt;=70,"ج",IF(Q98&gt;=60,"ط",IF(Q98&gt;=50,"ل",IF(AND(Q98&lt;&gt;"",Q98&lt;50),"ر","")))))),"")</f>
        <v/>
      </c>
      <c r="S98" s="25" t="str">
        <f>IF(S96&gt;=50,S96,IF(S97&gt;=60,S97-10,IF(S97&gt;=50,50,IF(AND(S96&lt;50,S97&lt;50,S97&lt;&gt;""),S97,IF(S96&lt;&gt;"",S96,"")))))</f>
        <v/>
      </c>
      <c r="T98" s="26" t="str">
        <f>IF(LEN(S98)&gt;0,IF(S98&gt;=90,"م",IF(S98&gt;=80,"ج ج",IF(S98&gt;=70,"ج",IF(S98&gt;=60,"ط",IF(S98&gt;=50,"ل",IF(AND(S98&lt;&gt;"",S98&lt;50),"ر","")))))),"")</f>
        <v/>
      </c>
      <c r="U98" s="17"/>
      <c r="V98" s="18"/>
      <c r="W98" s="17"/>
      <c r="X98" s="18"/>
      <c r="Y98" s="71"/>
      <c r="Z98" s="71"/>
      <c r="AA98" s="71" t="str">
        <f>IF(Z98&gt;=90,"م",IF(Z98&gt;=80,"ج ج",IF(Z98&gt;=70,"ج",IF(Z98&gt;=60,"ط",IF(Z98&gt;=50,"ل",IF(Z98=0,"","ر"))))))</f>
        <v/>
      </c>
      <c r="AB98" s="74"/>
      <c r="AC98" s="77"/>
      <c r="AD98" s="80"/>
      <c r="AE98" s="83"/>
      <c r="AF98" s="83"/>
      <c r="AG98" s="80"/>
      <c r="AH98" s="71"/>
    </row>
    <row r="99" spans="1:34" ht="19.5" customHeight="1" thickBot="1" x14ac:dyDescent="0.35">
      <c r="A99" s="64"/>
      <c r="B99" s="67"/>
      <c r="C99" s="68"/>
      <c r="D99" s="5" t="s">
        <v>17</v>
      </c>
      <c r="E99" s="1"/>
      <c r="F99" s="6" t="str">
        <f>IF(E99&gt;=90,"م",IF(E99&gt;=80,"ج ج",IF(E99&gt;=70,"ج",IF(E99&gt;=60,"ط",IF(E99&gt;=50,"ل",IF(E99&lt;&gt;"","ر",""))))))</f>
        <v/>
      </c>
      <c r="G99" s="1"/>
      <c r="H99" s="6" t="str">
        <f>IF(G99&gt;=90,"م",IF(G99&gt;=80,"ج ج",IF(G99&gt;=70,"ج",IF(G99&gt;=60,"ط",IF(G99&gt;=50,"ل",IF(G99&lt;&gt;"","ر",""))))))</f>
        <v/>
      </c>
      <c r="I99" s="1"/>
      <c r="J99" s="6" t="str">
        <f>IF(I99&gt;=90,"م",IF(I99&gt;=80,"ج ج",IF(I99&gt;=70,"ج",IF(I99&gt;=60,"ط",IF(I99&gt;=50,"ل",IF(I99&lt;&gt;"","ر",""))))))</f>
        <v/>
      </c>
      <c r="K99" s="1"/>
      <c r="L99" s="6" t="str">
        <f>IF(K99&gt;=90,"م",IF(K99&gt;=80,"ج ج",IF(K99&gt;=70,"ج",IF(K99&gt;=60,"ط",IF(K99&gt;=50,"ل",IF(K99&lt;&gt;"","ر",""))))))</f>
        <v/>
      </c>
      <c r="M99" s="1"/>
      <c r="N99" s="6" t="str">
        <f>IF(M99&gt;=90,"م",IF(M99&gt;=80,"ج ج",IF(M99&gt;=70,"ج",IF(M99&gt;=60,"ط",IF(M99&gt;=50,"ل",IF(M99&lt;&gt;"","ر",""))))))</f>
        <v/>
      </c>
      <c r="O99" s="1"/>
      <c r="P99" s="6" t="str">
        <f>IF(O99&gt;=90,"م",IF(O99&gt;=80,"ج ج",IF(O99&gt;=70,"ج",IF(O99&gt;=60,"ط",IF(O99&gt;=50,"ل",IF(O99&lt;&gt;"","ر",""))))))</f>
        <v/>
      </c>
      <c r="Q99" s="1"/>
      <c r="R99" s="6" t="str">
        <f>IF(Q99&gt;=90,"م",IF(Q99&gt;=80,"ج ج",IF(Q99&gt;=70,"ج",IF(Q99&gt;=60,"ط",IF(Q99&gt;=50,"ل",IF(Q99&lt;&gt;"","ر",""))))))</f>
        <v/>
      </c>
      <c r="S99" s="1"/>
      <c r="T99" s="23" t="str">
        <f>IF(S99&gt;=90,"م",IF(S99&gt;=80,"ج ج",IF(S99&gt;=70,"ج",IF(S99&gt;=60,"ط",IF(S99&gt;=50,"ل",IF(S99&lt;&gt;"","ر",""))))))</f>
        <v/>
      </c>
      <c r="U99" s="13"/>
      <c r="V99" s="14"/>
      <c r="W99" s="13"/>
      <c r="X99" s="14"/>
      <c r="Y99" s="69" t="str">
        <f>IF(AND(Z99&lt;&gt;"",Z99&gt;=50),"ناجح",IF(OR(E101&lt;&gt;"",G101&lt;&gt;"",I101&lt;&gt;"",K101&lt;&gt;"",M101&lt;&gt;"",O101&lt;&gt;"",Q101&lt;&gt;""),"راسب",""))</f>
        <v/>
      </c>
      <c r="Z99" s="69" t="str">
        <f t="shared" si="65"/>
        <v/>
      </c>
      <c r="AA99" s="69" t="str">
        <f>IF(AND(Z99&lt;&gt;"",Z99&gt;=90),"م",IF(AND(Z99&lt;&gt;"",Z99&gt;=80),"ج ج",IF(AND(Z99&lt;&gt;"",Z99&gt;=70),"ج",IF(AND(Z99&lt;&gt;"",Z99&gt;=60),"ط",IF(AND(Z99&lt;&gt;"",Z99&gt;=50),"ل",IF(AND(Z99&lt;&gt;"",Z99&lt;=50),"ر",""))))))</f>
        <v/>
      </c>
      <c r="AB99" s="72"/>
      <c r="AC99" s="75"/>
      <c r="AD99" s="78" t="str">
        <f t="shared" ref="AD99" si="69">IF(AND(E101&lt;&gt;"",E101&gt;=50,G101&lt;&gt;"",G101&gt;=50,I101&lt;&gt;"",I101&gt;=50,K101&lt;&gt;"",K101&gt;=50,M101&lt;&gt;"",M101&gt;=50,O101&lt;&gt;"",O101&gt;=50,Q101&lt;&gt;"",Q101&gt;=50,S101&lt;&gt;"",S101&gt;=50),((E101*3.5)+(G101*2.5)+(I101*3.5)+(K101*2)+(M101*3.5)+(O101*3.5)+(Q101*2)+(S101*1.5)),"")</f>
        <v/>
      </c>
      <c r="AE99" s="81"/>
      <c r="AF99" s="81"/>
      <c r="AG99" s="78" t="str">
        <f>IF(AND(AD99&lt;&gt;"",AE99&lt;&gt;"",AF99&lt;&gt;""),(AD99+AE99)/AF99,"")</f>
        <v/>
      </c>
      <c r="AH99" s="69" t="str">
        <f>IF(AND(AG99&lt;&gt;"",AG99&gt;=90),"م",IF(AND(AG99&lt;&gt;"",AG99&gt;=80),"ج ج",IF(AND(AG99&lt;&gt;"",AG99&gt;=70),"ج",IF(AND(AG99&lt;&gt;"",AG99&gt;=60),"ط",IF(AND(AG99&lt;&gt;"",AG99&gt;=50),"ل",IF(AND(AG99&lt;&gt;"",AG99&lt;=50),"ر",""))))))</f>
        <v/>
      </c>
    </row>
    <row r="100" spans="1:34" ht="19.5" thickBot="1" x14ac:dyDescent="0.35">
      <c r="A100" s="65"/>
      <c r="B100" s="67"/>
      <c r="C100" s="68"/>
      <c r="D100" s="7" t="s">
        <v>5</v>
      </c>
      <c r="E100" s="12"/>
      <c r="F100" s="8" t="str">
        <f>IF(E100&gt;=90,"م",IF(E100&gt;=80,"ج ج",IF(E100&gt;=70,"ج",IF(E100&gt;=60,"ط",IF(E100&gt;=50,"ل",IF(E100&lt;&gt;"","ر",""))))))</f>
        <v/>
      </c>
      <c r="G100" s="12"/>
      <c r="H100" s="8" t="str">
        <f>IF(G100&gt;=90,"م",IF(G100&gt;=80,"ج ج",IF(G100&gt;=70,"ج",IF(G100&gt;=60,"ط",IF(G100&gt;=50,"ل",IF(G100&lt;&gt;"","ر",""))))))</f>
        <v/>
      </c>
      <c r="I100" s="12"/>
      <c r="J100" s="8" t="str">
        <f>IF(I100&gt;=90,"م",IF(I100&gt;=80,"ج ج",IF(I100&gt;=70,"ج",IF(I100&gt;=60,"ط",IF(I100&gt;=50,"ل",IF(I100&lt;&gt;"","ر",""))))))</f>
        <v/>
      </c>
      <c r="K100" s="12"/>
      <c r="L100" s="8" t="str">
        <f>IF(K100&gt;=90,"م",IF(K100&gt;=80,"ج ج",IF(K100&gt;=70,"ج",IF(K100&gt;=60,"ط",IF(K100&gt;=50,"ل",IF(K100&lt;&gt;"","ر",""))))))</f>
        <v/>
      </c>
      <c r="M100" s="12"/>
      <c r="N100" s="8" t="str">
        <f>IF(M100&gt;=90,"م",IF(M100&gt;=80,"ج ج",IF(M100&gt;=70,"ج",IF(M100&gt;=60,"ط",IF(M100&gt;=50,"ل",IF(M100&lt;&gt;"","ر",""))))))</f>
        <v/>
      </c>
      <c r="O100" s="12"/>
      <c r="P100" s="8" t="str">
        <f>IF(O100&gt;=90,"م",IF(O100&gt;=80,"ج ج",IF(O100&gt;=70,"ج",IF(O100&gt;=60,"ط",IF(O100&gt;=50,"ل",IF(O100&lt;&gt;"","ر",""))))))</f>
        <v/>
      </c>
      <c r="Q100" s="12"/>
      <c r="R100" s="8" t="str">
        <f>IF(Q100&gt;=90,"م",IF(Q100&gt;=80,"ج ج",IF(Q100&gt;=70,"ج",IF(Q100&gt;=60,"ط",IF(Q100&gt;=50,"ل",IF(Q100&lt;&gt;"","ر",""))))))</f>
        <v/>
      </c>
      <c r="S100" s="12"/>
      <c r="T100" s="24" t="str">
        <f>IF(S100&gt;=90,"م",IF(S100&gt;=80,"ج ج",IF(S100&gt;=70,"ج",IF(S100&gt;=60,"ط",IF(S100&gt;=50,"ل",IF(S100&lt;&gt;"","ر",""))))))</f>
        <v/>
      </c>
      <c r="U100" s="15"/>
      <c r="V100" s="16"/>
      <c r="W100" s="15"/>
      <c r="X100" s="16"/>
      <c r="Y100" s="70"/>
      <c r="Z100" s="70"/>
      <c r="AA100" s="70" t="str">
        <f>IF(Z100&gt;=90,"م",IF(Z100&gt;=80,"ج ج",IF(Z100&gt;=70,"ج",IF(Z100&gt;=60,"ط",IF(Z100&gt;=50,"ل",IF(Z100=0,"","ر"))))))</f>
        <v/>
      </c>
      <c r="AB100" s="73"/>
      <c r="AC100" s="76"/>
      <c r="AD100" s="79"/>
      <c r="AE100" s="82"/>
      <c r="AF100" s="82"/>
      <c r="AG100" s="79"/>
      <c r="AH100" s="70"/>
    </row>
    <row r="101" spans="1:34" ht="19.5" thickBot="1" x14ac:dyDescent="0.35">
      <c r="A101" s="66"/>
      <c r="B101" s="67"/>
      <c r="C101" s="68"/>
      <c r="D101" s="9"/>
      <c r="E101" s="2" t="str">
        <f>IF(E99&gt;=50,E99,IF(E100&gt;=60,E100-10,IF(E100&gt;=50,50,IF(AND(E99&lt;50,E100&lt;50,E100&lt;&gt;""),E100,IF(E99&lt;&gt;"",E99,"")))))</f>
        <v/>
      </c>
      <c r="F101" s="10" t="str">
        <f>IF(LEN(E101)&gt;0,IF(E101&gt;=90,"م",IF(E101&gt;=80,"ج ج",IF(E101&gt;=70,"ج",IF(E101&gt;=60,"ط",IF(E101&gt;=50,"ل",IF(AND(E101&lt;&gt;"",E101&lt;50),"ر","")))))),"")</f>
        <v/>
      </c>
      <c r="G101" s="2" t="str">
        <f>IF(G99&gt;=50,G99,IF(G100&gt;=60,G100-10,IF(G100&gt;=50,50,IF(AND(G99&lt;50,G100&lt;50,G100&lt;&gt;""),G100,IF(G99&lt;&gt;"",G99,"")))))</f>
        <v/>
      </c>
      <c r="H101" s="10" t="str">
        <f>IF(LEN(G101)&gt;0,IF(G101&gt;=90,"م",IF(G101&gt;=80,"ج ج",IF(G101&gt;=70,"ج",IF(G101&gt;=60,"ط",IF(G101&gt;=50,"ل",IF(AND(G101&lt;&gt;"",G101&lt;50),"ر","")))))),"")</f>
        <v/>
      </c>
      <c r="I101" s="2" t="str">
        <f>IF(I99&gt;=50,I99,IF(I100&gt;=60,I100-10,IF(I100&gt;=50,50,IF(AND(I99&lt;50,I100&lt;50,I100&lt;&gt;""),I100,IF(I99&lt;&gt;"",I99,"")))))</f>
        <v/>
      </c>
      <c r="J101" s="10" t="str">
        <f>IF(LEN(I101)&gt;0,IF(I101&gt;=90,"م",IF(I101&gt;=80,"ج ج",IF(I101&gt;=70,"ج",IF(I101&gt;=60,"ط",IF(I101&gt;=50,"ل",IF(AND(I101&lt;&gt;"",I101&lt;50),"ر","")))))),"")</f>
        <v/>
      </c>
      <c r="K101" s="2" t="str">
        <f>IF(K99&gt;=50,K99,IF(K100&gt;=60,K100-10,IF(K100&gt;=50,50,IF(AND(K99&lt;50,K100&lt;50,K100&lt;&gt;""),K100,IF(K99&lt;&gt;"",K99,"")))))</f>
        <v/>
      </c>
      <c r="L101" s="10" t="str">
        <f>IF(LEN(K101)&gt;0,IF(K101&gt;=90,"م",IF(K101&gt;=80,"ج ج",IF(K101&gt;=70,"ج",IF(K101&gt;=60,"ط",IF(K101&gt;=50,"ل",IF(AND(K101&lt;&gt;"",K101&lt;50),"ر","")))))),"")</f>
        <v/>
      </c>
      <c r="M101" s="2" t="str">
        <f>IF(M99&gt;=50,M99,IF(M100&gt;=60,M100-10,IF(M100&gt;=50,50,IF(AND(M99&lt;50,M100&lt;50,M100&lt;&gt;""),M100,IF(M99&lt;&gt;"",M99,"")))))</f>
        <v/>
      </c>
      <c r="N101" s="10" t="str">
        <f>IF(LEN(M101)&gt;0,IF(M101&gt;=90,"م",IF(M101&gt;=80,"ج ج",IF(M101&gt;=70,"ج",IF(M101&gt;=60,"ط",IF(M101&gt;=50,"ل",IF(AND(M101&lt;&gt;"",M101&lt;50),"ر","")))))),"")</f>
        <v/>
      </c>
      <c r="O101" s="2" t="str">
        <f>IF(O99&gt;=50,O99,IF(O100&gt;=60,O100-10,IF(O100&gt;=50,50,IF(AND(O99&lt;50,O100&lt;50,O100&lt;&gt;""),O100,IF(O99&lt;&gt;"",O99,"")))))</f>
        <v/>
      </c>
      <c r="P101" s="10" t="str">
        <f>IF(LEN(O101)&gt;0,IF(O101&gt;=90,"م",IF(O101&gt;=80,"ج ج",IF(O101&gt;=70,"ج",IF(O101&gt;=60,"ط",IF(O101&gt;=50,"ل",IF(AND(O101&lt;&gt;"",O101&lt;50),"ر","")))))),"")</f>
        <v/>
      </c>
      <c r="Q101" s="2" t="str">
        <f>IF(Q99&gt;=50,Q99,IF(Q100&gt;=60,Q100-10,IF(Q100&gt;=50,50,IF(AND(Q99&lt;50,Q100&lt;50,Q100&lt;&gt;""),Q100,IF(Q99&lt;&gt;"",Q99,"")))))</f>
        <v/>
      </c>
      <c r="R101" s="10" t="str">
        <f>IF(LEN(Q101)&gt;0,IF(Q101&gt;=90,"م",IF(Q101&gt;=80,"ج ج",IF(Q101&gt;=70,"ج",IF(Q101&gt;=60,"ط",IF(Q101&gt;=50,"ل",IF(AND(Q101&lt;&gt;"",Q101&lt;50),"ر","")))))),"")</f>
        <v/>
      </c>
      <c r="S101" s="25" t="str">
        <f>IF(S99&gt;=50,S99,IF(S100&gt;=60,S100-10,IF(S100&gt;=50,50,IF(AND(S99&lt;50,S100&lt;50,S100&lt;&gt;""),S100,IF(S99&lt;&gt;"",S99,"")))))</f>
        <v/>
      </c>
      <c r="T101" s="26" t="str">
        <f>IF(LEN(S101)&gt;0,IF(S101&gt;=90,"م",IF(S101&gt;=80,"ج ج",IF(S101&gt;=70,"ج",IF(S101&gt;=60,"ط",IF(S101&gt;=50,"ل",IF(AND(S101&lt;&gt;"",S101&lt;50),"ر","")))))),"")</f>
        <v/>
      </c>
      <c r="U101" s="17"/>
      <c r="V101" s="18"/>
      <c r="W101" s="17"/>
      <c r="X101" s="18"/>
      <c r="Y101" s="71"/>
      <c r="Z101" s="71"/>
      <c r="AA101" s="71" t="str">
        <f>IF(Z101&gt;=90,"م",IF(Z101&gt;=80,"ج ج",IF(Z101&gt;=70,"ج",IF(Z101&gt;=60,"ط",IF(Z101&gt;=50,"ل",IF(Z101=0,"","ر"))))))</f>
        <v/>
      </c>
      <c r="AB101" s="74"/>
      <c r="AC101" s="77"/>
      <c r="AD101" s="80"/>
      <c r="AE101" s="83"/>
      <c r="AF101" s="83"/>
      <c r="AG101" s="80"/>
      <c r="AH101" s="71"/>
    </row>
    <row r="102" spans="1:34" ht="19.5" customHeight="1" thickBot="1" x14ac:dyDescent="0.35">
      <c r="A102" s="64"/>
      <c r="B102" s="67"/>
      <c r="C102" s="68"/>
      <c r="D102" s="5" t="s">
        <v>17</v>
      </c>
      <c r="E102" s="1"/>
      <c r="F102" s="6" t="str">
        <f>IF(E102&gt;=90,"م",IF(E102&gt;=80,"ج ج",IF(E102&gt;=70,"ج",IF(E102&gt;=60,"ط",IF(E102&gt;=50,"ل",IF(E102&lt;&gt;"","ر",""))))))</f>
        <v/>
      </c>
      <c r="G102" s="1"/>
      <c r="H102" s="6" t="str">
        <f>IF(G102&gt;=90,"م",IF(G102&gt;=80,"ج ج",IF(G102&gt;=70,"ج",IF(G102&gt;=60,"ط",IF(G102&gt;=50,"ل",IF(G102&lt;&gt;"","ر",""))))))</f>
        <v/>
      </c>
      <c r="I102" s="1"/>
      <c r="J102" s="6" t="str">
        <f>IF(I102&gt;=90,"م",IF(I102&gt;=80,"ج ج",IF(I102&gt;=70,"ج",IF(I102&gt;=60,"ط",IF(I102&gt;=50,"ل",IF(I102&lt;&gt;"","ر",""))))))</f>
        <v/>
      </c>
      <c r="K102" s="1"/>
      <c r="L102" s="6" t="str">
        <f>IF(K102&gt;=90,"م",IF(K102&gt;=80,"ج ج",IF(K102&gt;=70,"ج",IF(K102&gt;=60,"ط",IF(K102&gt;=50,"ل",IF(K102&lt;&gt;"","ر",""))))))</f>
        <v/>
      </c>
      <c r="M102" s="1"/>
      <c r="N102" s="6" t="str">
        <f>IF(M102&gt;=90,"م",IF(M102&gt;=80,"ج ج",IF(M102&gt;=70,"ج",IF(M102&gt;=60,"ط",IF(M102&gt;=50,"ل",IF(M102&lt;&gt;"","ر",""))))))</f>
        <v/>
      </c>
      <c r="O102" s="1"/>
      <c r="P102" s="6" t="str">
        <f>IF(O102&gt;=90,"م",IF(O102&gt;=80,"ج ج",IF(O102&gt;=70,"ج",IF(O102&gt;=60,"ط",IF(O102&gt;=50,"ل",IF(O102&lt;&gt;"","ر",""))))))</f>
        <v/>
      </c>
      <c r="Q102" s="1"/>
      <c r="R102" s="6" t="str">
        <f>IF(Q102&gt;=90,"م",IF(Q102&gt;=80,"ج ج",IF(Q102&gt;=70,"ج",IF(Q102&gt;=60,"ط",IF(Q102&gt;=50,"ل",IF(Q102&lt;&gt;"","ر",""))))))</f>
        <v/>
      </c>
      <c r="S102" s="1"/>
      <c r="T102" s="23" t="str">
        <f>IF(S102&gt;=90,"م",IF(S102&gt;=80,"ج ج",IF(S102&gt;=70,"ج",IF(S102&gt;=60,"ط",IF(S102&gt;=50,"ل",IF(S102&lt;&gt;"","ر",""))))))</f>
        <v/>
      </c>
      <c r="U102" s="13"/>
      <c r="V102" s="14"/>
      <c r="W102" s="13"/>
      <c r="X102" s="14"/>
      <c r="Y102" s="69" t="str">
        <f>IF(AND(Z102&lt;&gt;"",Z102&gt;=50),"ناجح",IF(OR(E104&lt;&gt;"",G104&lt;&gt;"",I104&lt;&gt;"",K104&lt;&gt;"",M104&lt;&gt;"",O104&lt;&gt;"",Q104&lt;&gt;""),"راسب",""))</f>
        <v/>
      </c>
      <c r="Z102" s="69" t="str">
        <f t="shared" si="65"/>
        <v/>
      </c>
      <c r="AA102" s="69" t="str">
        <f>IF(AND(Z102&lt;&gt;"",Z102&gt;=90),"م",IF(AND(Z102&lt;&gt;"",Z102&gt;=80),"ج ج",IF(AND(Z102&lt;&gt;"",Z102&gt;=70),"ج",IF(AND(Z102&lt;&gt;"",Z102&gt;=60),"ط",IF(AND(Z102&lt;&gt;"",Z102&gt;=50),"ل",IF(AND(Z102&lt;&gt;"",Z102&lt;=50),"ر",""))))))</f>
        <v/>
      </c>
      <c r="AB102" s="72"/>
      <c r="AC102" s="75"/>
      <c r="AD102" s="78" t="str">
        <f t="shared" ref="AD102" si="70">IF(AND(E104&lt;&gt;"",E104&gt;=50,G104&lt;&gt;"",G104&gt;=50,I104&lt;&gt;"",I104&gt;=50,K104&lt;&gt;"",K104&gt;=50,M104&lt;&gt;"",M104&gt;=50,O104&lt;&gt;"",O104&gt;=50,Q104&lt;&gt;"",Q104&gt;=50,S104&lt;&gt;"",S104&gt;=50),((E104*3.5)+(G104*2.5)+(I104*3.5)+(K104*2)+(M104*3.5)+(O104*3.5)+(Q104*2)+(S104*1.5)),"")</f>
        <v/>
      </c>
      <c r="AE102" s="81"/>
      <c r="AF102" s="81"/>
      <c r="AG102" s="78" t="str">
        <f>IF(AND(AD102&lt;&gt;"",AE102&lt;&gt;"",AF102&lt;&gt;""),(AD102+AE102)/AF102,"")</f>
        <v/>
      </c>
      <c r="AH102" s="69" t="str">
        <f>IF(AND(AG102&lt;&gt;"",AG102&gt;=90),"م",IF(AND(AG102&lt;&gt;"",AG102&gt;=80),"ج ج",IF(AND(AG102&lt;&gt;"",AG102&gt;=70),"ج",IF(AND(AG102&lt;&gt;"",AG102&gt;=60),"ط",IF(AND(AG102&lt;&gt;"",AG102&gt;=50),"ل",IF(AND(AG102&lt;&gt;"",AG102&lt;=50),"ر",""))))))</f>
        <v/>
      </c>
    </row>
    <row r="103" spans="1:34" ht="19.5" thickBot="1" x14ac:dyDescent="0.35">
      <c r="A103" s="65"/>
      <c r="B103" s="67"/>
      <c r="C103" s="68"/>
      <c r="D103" s="7" t="s">
        <v>5</v>
      </c>
      <c r="E103" s="12"/>
      <c r="F103" s="8" t="str">
        <f>IF(E103&gt;=90,"م",IF(E103&gt;=80,"ج ج",IF(E103&gt;=70,"ج",IF(E103&gt;=60,"ط",IF(E103&gt;=50,"ل",IF(E103&lt;&gt;"","ر",""))))))</f>
        <v/>
      </c>
      <c r="G103" s="12"/>
      <c r="H103" s="8" t="str">
        <f>IF(G103&gt;=90,"م",IF(G103&gt;=80,"ج ج",IF(G103&gt;=70,"ج",IF(G103&gt;=60,"ط",IF(G103&gt;=50,"ل",IF(G103&lt;&gt;"","ر",""))))))</f>
        <v/>
      </c>
      <c r="I103" s="12"/>
      <c r="J103" s="8" t="str">
        <f>IF(I103&gt;=90,"م",IF(I103&gt;=80,"ج ج",IF(I103&gt;=70,"ج",IF(I103&gt;=60,"ط",IF(I103&gt;=50,"ل",IF(I103&lt;&gt;"","ر",""))))))</f>
        <v/>
      </c>
      <c r="K103" s="12"/>
      <c r="L103" s="8" t="str">
        <f>IF(K103&gt;=90,"م",IF(K103&gt;=80,"ج ج",IF(K103&gt;=70,"ج",IF(K103&gt;=60,"ط",IF(K103&gt;=50,"ل",IF(K103&lt;&gt;"","ر",""))))))</f>
        <v/>
      </c>
      <c r="M103" s="12"/>
      <c r="N103" s="8" t="str">
        <f>IF(M103&gt;=90,"م",IF(M103&gt;=80,"ج ج",IF(M103&gt;=70,"ج",IF(M103&gt;=60,"ط",IF(M103&gt;=50,"ل",IF(M103&lt;&gt;"","ر",""))))))</f>
        <v/>
      </c>
      <c r="O103" s="12"/>
      <c r="P103" s="8" t="str">
        <f>IF(O103&gt;=90,"م",IF(O103&gt;=80,"ج ج",IF(O103&gt;=70,"ج",IF(O103&gt;=60,"ط",IF(O103&gt;=50,"ل",IF(O103&lt;&gt;"","ر",""))))))</f>
        <v/>
      </c>
      <c r="Q103" s="12"/>
      <c r="R103" s="8" t="str">
        <f>IF(Q103&gt;=90,"م",IF(Q103&gt;=80,"ج ج",IF(Q103&gt;=70,"ج",IF(Q103&gt;=60,"ط",IF(Q103&gt;=50,"ل",IF(Q103&lt;&gt;"","ر",""))))))</f>
        <v/>
      </c>
      <c r="S103" s="12"/>
      <c r="T103" s="24" t="str">
        <f>IF(S103&gt;=90,"م",IF(S103&gt;=80,"ج ج",IF(S103&gt;=70,"ج",IF(S103&gt;=60,"ط",IF(S103&gt;=50,"ل",IF(S103&lt;&gt;"","ر",""))))))</f>
        <v/>
      </c>
      <c r="U103" s="15"/>
      <c r="V103" s="16"/>
      <c r="W103" s="15"/>
      <c r="X103" s="16"/>
      <c r="Y103" s="70"/>
      <c r="Z103" s="70"/>
      <c r="AA103" s="70" t="str">
        <f>IF(Z103&gt;=90,"م",IF(Z103&gt;=80,"ج ج",IF(Z103&gt;=70,"ج",IF(Z103&gt;=60,"ط",IF(Z103&gt;=50,"ل",IF(Z103=0,"","ر"))))))</f>
        <v/>
      </c>
      <c r="AB103" s="73"/>
      <c r="AC103" s="76"/>
      <c r="AD103" s="79"/>
      <c r="AE103" s="82"/>
      <c r="AF103" s="82"/>
      <c r="AG103" s="79"/>
      <c r="AH103" s="70"/>
    </row>
    <row r="104" spans="1:34" ht="19.5" thickBot="1" x14ac:dyDescent="0.35">
      <c r="A104" s="66"/>
      <c r="B104" s="67"/>
      <c r="C104" s="68"/>
      <c r="D104" s="9"/>
      <c r="E104" s="2" t="str">
        <f>IF(E102&gt;=50,E102,IF(E103&gt;=60,E103-10,IF(E103&gt;=50,50,IF(AND(E102&lt;50,E103&lt;50,E103&lt;&gt;""),E103,IF(E102&lt;&gt;"",E102,"")))))</f>
        <v/>
      </c>
      <c r="F104" s="10" t="str">
        <f>IF(LEN(E104)&gt;0,IF(E104&gt;=90,"م",IF(E104&gt;=80,"ج ج",IF(E104&gt;=70,"ج",IF(E104&gt;=60,"ط",IF(E104&gt;=50,"ل",IF(AND(E104&lt;&gt;"",E104&lt;50),"ر","")))))),"")</f>
        <v/>
      </c>
      <c r="G104" s="2" t="str">
        <f>IF(G102&gt;=50,G102,IF(G103&gt;=60,G103-10,IF(G103&gt;=50,50,IF(AND(G102&lt;50,G103&lt;50,G103&lt;&gt;""),G103,IF(G102&lt;&gt;"",G102,"")))))</f>
        <v/>
      </c>
      <c r="H104" s="10" t="str">
        <f>IF(LEN(G104)&gt;0,IF(G104&gt;=90,"م",IF(G104&gt;=80,"ج ج",IF(G104&gt;=70,"ج",IF(G104&gt;=60,"ط",IF(G104&gt;=50,"ل",IF(AND(G104&lt;&gt;"",G104&lt;50),"ر","")))))),"")</f>
        <v/>
      </c>
      <c r="I104" s="2" t="str">
        <f>IF(I102&gt;=50,I102,IF(I103&gt;=60,I103-10,IF(I103&gt;=50,50,IF(AND(I102&lt;50,I103&lt;50,I103&lt;&gt;""),I103,IF(I102&lt;&gt;"",I102,"")))))</f>
        <v/>
      </c>
      <c r="J104" s="10" t="str">
        <f>IF(LEN(I104)&gt;0,IF(I104&gt;=90,"م",IF(I104&gt;=80,"ج ج",IF(I104&gt;=70,"ج",IF(I104&gt;=60,"ط",IF(I104&gt;=50,"ل",IF(AND(I104&lt;&gt;"",I104&lt;50),"ر","")))))),"")</f>
        <v/>
      </c>
      <c r="K104" s="2" t="str">
        <f>IF(K102&gt;=50,K102,IF(K103&gt;=60,K103-10,IF(K103&gt;=50,50,IF(AND(K102&lt;50,K103&lt;50,K103&lt;&gt;""),K103,IF(K102&lt;&gt;"",K102,"")))))</f>
        <v/>
      </c>
      <c r="L104" s="10" t="str">
        <f>IF(LEN(K104)&gt;0,IF(K104&gt;=90,"م",IF(K104&gt;=80,"ج ج",IF(K104&gt;=70,"ج",IF(K104&gt;=60,"ط",IF(K104&gt;=50,"ل",IF(AND(K104&lt;&gt;"",K104&lt;50),"ر","")))))),"")</f>
        <v/>
      </c>
      <c r="M104" s="2" t="str">
        <f>IF(M102&gt;=50,M102,IF(M103&gt;=60,M103-10,IF(M103&gt;=50,50,IF(AND(M102&lt;50,M103&lt;50,M103&lt;&gt;""),M103,IF(M102&lt;&gt;"",M102,"")))))</f>
        <v/>
      </c>
      <c r="N104" s="10" t="str">
        <f>IF(LEN(M104)&gt;0,IF(M104&gt;=90,"م",IF(M104&gt;=80,"ج ج",IF(M104&gt;=70,"ج",IF(M104&gt;=60,"ط",IF(M104&gt;=50,"ل",IF(AND(M104&lt;&gt;"",M104&lt;50),"ر","")))))),"")</f>
        <v/>
      </c>
      <c r="O104" s="2" t="str">
        <f>IF(O102&gt;=50,O102,IF(O103&gt;=60,O103-10,IF(O103&gt;=50,50,IF(AND(O102&lt;50,O103&lt;50,O103&lt;&gt;""),O103,IF(O102&lt;&gt;"",O102,"")))))</f>
        <v/>
      </c>
      <c r="P104" s="10" t="str">
        <f>IF(LEN(O104)&gt;0,IF(O104&gt;=90,"م",IF(O104&gt;=80,"ج ج",IF(O104&gt;=70,"ج",IF(O104&gt;=60,"ط",IF(O104&gt;=50,"ل",IF(AND(O104&lt;&gt;"",O104&lt;50),"ر","")))))),"")</f>
        <v/>
      </c>
      <c r="Q104" s="2" t="str">
        <f>IF(Q102&gt;=50,Q102,IF(Q103&gt;=60,Q103-10,IF(Q103&gt;=50,50,IF(AND(Q102&lt;50,Q103&lt;50,Q103&lt;&gt;""),Q103,IF(Q102&lt;&gt;"",Q102,"")))))</f>
        <v/>
      </c>
      <c r="R104" s="10" t="str">
        <f>IF(LEN(Q104)&gt;0,IF(Q104&gt;=90,"م",IF(Q104&gt;=80,"ج ج",IF(Q104&gt;=70,"ج",IF(Q104&gt;=60,"ط",IF(Q104&gt;=50,"ل",IF(AND(Q104&lt;&gt;"",Q104&lt;50),"ر","")))))),"")</f>
        <v/>
      </c>
      <c r="S104" s="25" t="str">
        <f>IF(S102&gt;=50,S102,IF(S103&gt;=60,S103-10,IF(S103&gt;=50,50,IF(AND(S102&lt;50,S103&lt;50,S103&lt;&gt;""),S103,IF(S102&lt;&gt;"",S102,"")))))</f>
        <v/>
      </c>
      <c r="T104" s="26" t="str">
        <f>IF(LEN(S104)&gt;0,IF(S104&gt;=90,"م",IF(S104&gt;=80,"ج ج",IF(S104&gt;=70,"ج",IF(S104&gt;=60,"ط",IF(S104&gt;=50,"ل",IF(AND(S104&lt;&gt;"",S104&lt;50),"ر","")))))),"")</f>
        <v/>
      </c>
      <c r="U104" s="17"/>
      <c r="V104" s="18"/>
      <c r="W104" s="17"/>
      <c r="X104" s="18"/>
      <c r="Y104" s="71"/>
      <c r="Z104" s="71"/>
      <c r="AA104" s="71" t="str">
        <f>IF(Z104&gt;=90,"م",IF(Z104&gt;=80,"ج ج",IF(Z104&gt;=70,"ج",IF(Z104&gt;=60,"ط",IF(Z104&gt;=50,"ل",IF(Z104=0,"","ر"))))))</f>
        <v/>
      </c>
      <c r="AB104" s="74"/>
      <c r="AC104" s="77"/>
      <c r="AD104" s="80"/>
      <c r="AE104" s="83"/>
      <c r="AF104" s="83"/>
      <c r="AG104" s="80"/>
      <c r="AH104" s="71"/>
    </row>
    <row r="105" spans="1:34" ht="19.5" customHeight="1" thickBot="1" x14ac:dyDescent="0.35">
      <c r="A105" s="64"/>
      <c r="B105" s="67"/>
      <c r="C105" s="68"/>
      <c r="D105" s="5" t="s">
        <v>17</v>
      </c>
      <c r="E105" s="1"/>
      <c r="F105" s="6" t="str">
        <f>IF(E105&gt;=90,"م",IF(E105&gt;=80,"ج ج",IF(E105&gt;=70,"ج",IF(E105&gt;=60,"ط",IF(E105&gt;=50,"ل",IF(E105&lt;&gt;"","ر",""))))))</f>
        <v/>
      </c>
      <c r="G105" s="1"/>
      <c r="H105" s="6" t="str">
        <f>IF(G105&gt;=90,"م",IF(G105&gt;=80,"ج ج",IF(G105&gt;=70,"ج",IF(G105&gt;=60,"ط",IF(G105&gt;=50,"ل",IF(G105&lt;&gt;"","ر",""))))))</f>
        <v/>
      </c>
      <c r="I105" s="1"/>
      <c r="J105" s="6" t="str">
        <f>IF(I105&gt;=90,"م",IF(I105&gt;=80,"ج ج",IF(I105&gt;=70,"ج",IF(I105&gt;=60,"ط",IF(I105&gt;=50,"ل",IF(I105&lt;&gt;"","ر",""))))))</f>
        <v/>
      </c>
      <c r="K105" s="1"/>
      <c r="L105" s="6" t="str">
        <f>IF(K105&gt;=90,"م",IF(K105&gt;=80,"ج ج",IF(K105&gt;=70,"ج",IF(K105&gt;=60,"ط",IF(K105&gt;=50,"ل",IF(K105&lt;&gt;"","ر",""))))))</f>
        <v/>
      </c>
      <c r="M105" s="1"/>
      <c r="N105" s="6" t="str">
        <f>IF(M105&gt;=90,"م",IF(M105&gt;=80,"ج ج",IF(M105&gt;=70,"ج",IF(M105&gt;=60,"ط",IF(M105&gt;=50,"ل",IF(M105&lt;&gt;"","ر",""))))))</f>
        <v/>
      </c>
      <c r="O105" s="1"/>
      <c r="P105" s="6" t="str">
        <f>IF(O105&gt;=90,"م",IF(O105&gt;=80,"ج ج",IF(O105&gt;=70,"ج",IF(O105&gt;=60,"ط",IF(O105&gt;=50,"ل",IF(O105&lt;&gt;"","ر",""))))))</f>
        <v/>
      </c>
      <c r="Q105" s="1"/>
      <c r="R105" s="6" t="str">
        <f>IF(Q105&gt;=90,"م",IF(Q105&gt;=80,"ج ج",IF(Q105&gt;=70,"ج",IF(Q105&gt;=60,"ط",IF(Q105&gt;=50,"ل",IF(Q105&lt;&gt;"","ر",""))))))</f>
        <v/>
      </c>
      <c r="S105" s="1"/>
      <c r="T105" s="23" t="str">
        <f>IF(S105&gt;=90,"م",IF(S105&gt;=80,"ج ج",IF(S105&gt;=70,"ج",IF(S105&gt;=60,"ط",IF(S105&gt;=50,"ل",IF(S105&lt;&gt;"","ر",""))))))</f>
        <v/>
      </c>
      <c r="U105" s="13"/>
      <c r="V105" s="14"/>
      <c r="W105" s="13"/>
      <c r="X105" s="14"/>
      <c r="Y105" s="69" t="str">
        <f>IF(AND(Z105&lt;&gt;"",Z105&gt;=50),"ناجح",IF(OR(E107&lt;&gt;"",G107&lt;&gt;"",I107&lt;&gt;"",K107&lt;&gt;"",M107&lt;&gt;"",O107&lt;&gt;"",Q107&lt;&gt;""),"راسب",""))</f>
        <v/>
      </c>
      <c r="Z105" s="69" t="str">
        <f t="shared" si="65"/>
        <v/>
      </c>
      <c r="AA105" s="69" t="str">
        <f>IF(AND(Z105&lt;&gt;"",Z105&gt;=90),"م",IF(AND(Z105&lt;&gt;"",Z105&gt;=80),"ج ج",IF(AND(Z105&lt;&gt;"",Z105&gt;=70),"ج",IF(AND(Z105&lt;&gt;"",Z105&gt;=60),"ط",IF(AND(Z105&lt;&gt;"",Z105&gt;=50),"ل",IF(AND(Z105&lt;&gt;"",Z105&lt;=50),"ر",""))))))</f>
        <v/>
      </c>
      <c r="AB105" s="72"/>
      <c r="AC105" s="107"/>
      <c r="AD105" s="78" t="str">
        <f t="shared" ref="AD105" si="71">IF(AND(E107&lt;&gt;"",E107&gt;=50,G107&lt;&gt;"",G107&gt;=50,I107&lt;&gt;"",I107&gt;=50,K107&lt;&gt;"",K107&gt;=50,M107&lt;&gt;"",M107&gt;=50,O107&lt;&gt;"",O107&gt;=50,Q107&lt;&gt;"",Q107&gt;=50,S107&lt;&gt;"",S107&gt;=50),((E107*3.5)+(G107*2.5)+(I107*3.5)+(K107*2)+(M107*3.5)+(O107*3.5)+(Q107*2)+(S107*1.5)),"")</f>
        <v/>
      </c>
      <c r="AE105" s="81"/>
      <c r="AF105" s="81"/>
      <c r="AG105" s="78" t="str">
        <f>IF(AND(AD105&lt;&gt;"",AE105&lt;&gt;"",AF105&lt;&gt;""),(AD105+AE105)/AF105,"")</f>
        <v/>
      </c>
      <c r="AH105" s="69" t="str">
        <f>IF(AND(AG105&lt;&gt;"",AG105&gt;=90),"م",IF(AND(AG105&lt;&gt;"",AG105&gt;=80),"ج ج",IF(AND(AG105&lt;&gt;"",AG105&gt;=70),"ج",IF(AND(AG105&lt;&gt;"",AG105&gt;=60),"ط",IF(AND(AG105&lt;&gt;"",AG105&gt;=50),"ل",IF(AND(AG105&lt;&gt;"",AG105&lt;=50),"ر",""))))))</f>
        <v/>
      </c>
    </row>
    <row r="106" spans="1:34" ht="19.5" thickBot="1" x14ac:dyDescent="0.35">
      <c r="A106" s="65"/>
      <c r="B106" s="67"/>
      <c r="C106" s="68"/>
      <c r="D106" s="7" t="s">
        <v>5</v>
      </c>
      <c r="E106" s="12"/>
      <c r="F106" s="8" t="str">
        <f>IF(E106&gt;=90,"م",IF(E106&gt;=80,"ج ج",IF(E106&gt;=70,"ج",IF(E106&gt;=60,"ط",IF(E106&gt;=50,"ل",IF(E106&lt;&gt;"","ر",""))))))</f>
        <v/>
      </c>
      <c r="G106" s="12"/>
      <c r="H106" s="8" t="str">
        <f>IF(G106&gt;=90,"م",IF(G106&gt;=80,"ج ج",IF(G106&gt;=70,"ج",IF(G106&gt;=60,"ط",IF(G106&gt;=50,"ل",IF(G106&lt;&gt;"","ر",""))))))</f>
        <v/>
      </c>
      <c r="I106" s="12"/>
      <c r="J106" s="8" t="str">
        <f>IF(I106&gt;=90,"م",IF(I106&gt;=80,"ج ج",IF(I106&gt;=70,"ج",IF(I106&gt;=60,"ط",IF(I106&gt;=50,"ل",IF(I106&lt;&gt;"","ر",""))))))</f>
        <v/>
      </c>
      <c r="K106" s="12"/>
      <c r="L106" s="8" t="str">
        <f>IF(K106&gt;=90,"م",IF(K106&gt;=80,"ج ج",IF(K106&gt;=70,"ج",IF(K106&gt;=60,"ط",IF(K106&gt;=50,"ل",IF(K106&lt;&gt;"","ر",""))))))</f>
        <v/>
      </c>
      <c r="M106" s="12"/>
      <c r="N106" s="8" t="str">
        <f>IF(M106&gt;=90,"م",IF(M106&gt;=80,"ج ج",IF(M106&gt;=70,"ج",IF(M106&gt;=60,"ط",IF(M106&gt;=50,"ل",IF(M106&lt;&gt;"","ر",""))))))</f>
        <v/>
      </c>
      <c r="O106" s="12"/>
      <c r="P106" s="8" t="str">
        <f>IF(O106&gt;=90,"م",IF(O106&gt;=80,"ج ج",IF(O106&gt;=70,"ج",IF(O106&gt;=60,"ط",IF(O106&gt;=50,"ل",IF(O106&lt;&gt;"","ر",""))))))</f>
        <v/>
      </c>
      <c r="Q106" s="12"/>
      <c r="R106" s="8" t="str">
        <f>IF(Q106&gt;=90,"م",IF(Q106&gt;=80,"ج ج",IF(Q106&gt;=70,"ج",IF(Q106&gt;=60,"ط",IF(Q106&gt;=50,"ل",IF(Q106&lt;&gt;"","ر",""))))))</f>
        <v/>
      </c>
      <c r="S106" s="12"/>
      <c r="T106" s="24" t="str">
        <f>IF(S106&gt;=90,"م",IF(S106&gt;=80,"ج ج",IF(S106&gt;=70,"ج",IF(S106&gt;=60,"ط",IF(S106&gt;=50,"ل",IF(S106&lt;&gt;"","ر",""))))))</f>
        <v/>
      </c>
      <c r="U106" s="15"/>
      <c r="V106" s="16"/>
      <c r="W106" s="15"/>
      <c r="X106" s="16"/>
      <c r="Y106" s="70"/>
      <c r="Z106" s="70"/>
      <c r="AA106" s="70" t="str">
        <f>IF(Z106&gt;=90,"م",IF(Z106&gt;=80,"ج ج",IF(Z106&gt;=70,"ج",IF(Z106&gt;=60,"ط",IF(Z106&gt;=50,"ل",IF(Z106=0,"","ر"))))))</f>
        <v/>
      </c>
      <c r="AB106" s="73"/>
      <c r="AC106" s="108"/>
      <c r="AD106" s="79"/>
      <c r="AE106" s="82"/>
      <c r="AF106" s="82"/>
      <c r="AG106" s="79"/>
      <c r="AH106" s="70"/>
    </row>
    <row r="107" spans="1:34" ht="19.5" thickBot="1" x14ac:dyDescent="0.35">
      <c r="A107" s="66"/>
      <c r="B107" s="67"/>
      <c r="C107" s="68"/>
      <c r="D107" s="9"/>
      <c r="E107" s="2" t="str">
        <f>IF(E105&gt;=50,E105,IF(E106&gt;=60,E106-10,IF(E106&gt;=50,50,IF(AND(E105&lt;50,E106&lt;50,E106&lt;&gt;""),E106,IF(E105&lt;&gt;"",E105,"")))))</f>
        <v/>
      </c>
      <c r="F107" s="10" t="str">
        <f>IF(LEN(E107)&gt;0,IF(E107&gt;=90,"م",IF(E107&gt;=80,"ج ج",IF(E107&gt;=70,"ج",IF(E107&gt;=60,"ط",IF(E107&gt;=50,"ل",IF(AND(E107&lt;&gt;"",E107&lt;50),"ر","")))))),"")</f>
        <v/>
      </c>
      <c r="G107" s="2" t="str">
        <f>IF(G105&gt;=50,G105,IF(G106&gt;=60,G106-10,IF(G106&gt;=50,50,IF(AND(G105&lt;50,G106&lt;50,G106&lt;&gt;""),G106,IF(G105&lt;&gt;"",G105,"")))))</f>
        <v/>
      </c>
      <c r="H107" s="10" t="str">
        <f>IF(LEN(G107)&gt;0,IF(G107&gt;=90,"م",IF(G107&gt;=80,"ج ج",IF(G107&gt;=70,"ج",IF(G107&gt;=60,"ط",IF(G107&gt;=50,"ل",IF(AND(G107&lt;&gt;"",G107&lt;50),"ر","")))))),"")</f>
        <v/>
      </c>
      <c r="I107" s="2" t="str">
        <f>IF(I105&gt;=50,I105,IF(I106&gt;=60,I106-10,IF(I106&gt;=50,50,IF(AND(I105&lt;50,I106&lt;50,I106&lt;&gt;""),I106,IF(I105&lt;&gt;"",I105,"")))))</f>
        <v/>
      </c>
      <c r="J107" s="10" t="str">
        <f>IF(LEN(I107)&gt;0,IF(I107&gt;=90,"م",IF(I107&gt;=80,"ج ج",IF(I107&gt;=70,"ج",IF(I107&gt;=60,"ط",IF(I107&gt;=50,"ل",IF(AND(I107&lt;&gt;"",I107&lt;50),"ر","")))))),"")</f>
        <v/>
      </c>
      <c r="K107" s="2" t="str">
        <f>IF(K105&gt;=50,K105,IF(K106&gt;=60,K106-10,IF(K106&gt;=50,50,IF(AND(K105&lt;50,K106&lt;50,K106&lt;&gt;""),K106,IF(K105&lt;&gt;"",K105,"")))))</f>
        <v/>
      </c>
      <c r="L107" s="10" t="str">
        <f>IF(LEN(K107)&gt;0,IF(K107&gt;=90,"م",IF(K107&gt;=80,"ج ج",IF(K107&gt;=70,"ج",IF(K107&gt;=60,"ط",IF(K107&gt;=50,"ل",IF(AND(K107&lt;&gt;"",K107&lt;50),"ر","")))))),"")</f>
        <v/>
      </c>
      <c r="M107" s="2" t="str">
        <f>IF(M105&gt;=50,M105,IF(M106&gt;=60,M106-10,IF(M106&gt;=50,50,IF(AND(M105&lt;50,M106&lt;50,M106&lt;&gt;""),M106,IF(M105&lt;&gt;"",M105,"")))))</f>
        <v/>
      </c>
      <c r="N107" s="10" t="str">
        <f>IF(LEN(M107)&gt;0,IF(M107&gt;=90,"م",IF(M107&gt;=80,"ج ج",IF(M107&gt;=70,"ج",IF(M107&gt;=60,"ط",IF(M107&gt;=50,"ل",IF(AND(M107&lt;&gt;"",M107&lt;50),"ر","")))))),"")</f>
        <v/>
      </c>
      <c r="O107" s="2" t="str">
        <f>IF(O105&gt;=50,O105,IF(O106&gt;=60,O106-10,IF(O106&gt;=50,50,IF(AND(O105&lt;50,O106&lt;50,O106&lt;&gt;""),O106,IF(O105&lt;&gt;"",O105,"")))))</f>
        <v/>
      </c>
      <c r="P107" s="10" t="str">
        <f>IF(LEN(O107)&gt;0,IF(O107&gt;=90,"م",IF(O107&gt;=80,"ج ج",IF(O107&gt;=70,"ج",IF(O107&gt;=60,"ط",IF(O107&gt;=50,"ل",IF(AND(O107&lt;&gt;"",O107&lt;50),"ر","")))))),"")</f>
        <v/>
      </c>
      <c r="Q107" s="2" t="str">
        <f>IF(Q105&gt;=50,Q105,IF(Q106&gt;=60,Q106-10,IF(Q106&gt;=50,50,IF(AND(Q105&lt;50,Q106&lt;50,Q106&lt;&gt;""),Q106,IF(Q105&lt;&gt;"",Q105,"")))))</f>
        <v/>
      </c>
      <c r="R107" s="10" t="str">
        <f>IF(LEN(Q107)&gt;0,IF(Q107&gt;=90,"م",IF(Q107&gt;=80,"ج ج",IF(Q107&gt;=70,"ج",IF(Q107&gt;=60,"ط",IF(Q107&gt;=50,"ل",IF(AND(Q107&lt;&gt;"",Q107&lt;50),"ر","")))))),"")</f>
        <v/>
      </c>
      <c r="S107" s="25" t="str">
        <f>IF(S105&gt;=50,S105,IF(S106&gt;=60,S106-10,IF(S106&gt;=50,50,IF(AND(S105&lt;50,S106&lt;50,S106&lt;&gt;""),S106,IF(S105&lt;&gt;"",S105,"")))))</f>
        <v/>
      </c>
      <c r="T107" s="26" t="str">
        <f>IF(LEN(S107)&gt;0,IF(S107&gt;=90,"م",IF(S107&gt;=80,"ج ج",IF(S107&gt;=70,"ج",IF(S107&gt;=60,"ط",IF(S107&gt;=50,"ل",IF(AND(S107&lt;&gt;"",S107&lt;50),"ر","")))))),"")</f>
        <v/>
      </c>
      <c r="U107" s="17"/>
      <c r="V107" s="18"/>
      <c r="W107" s="17"/>
      <c r="X107" s="18"/>
      <c r="Y107" s="71"/>
      <c r="Z107" s="71"/>
      <c r="AA107" s="71" t="str">
        <f>IF(Z107&gt;=90,"م",IF(Z107&gt;=80,"ج ج",IF(Z107&gt;=70,"ج",IF(Z107&gt;=60,"ط",IF(Z107&gt;=50,"ل",IF(Z107=0,"","ر"))))))</f>
        <v/>
      </c>
      <c r="AB107" s="74"/>
      <c r="AC107" s="109"/>
      <c r="AD107" s="80"/>
      <c r="AE107" s="83"/>
      <c r="AF107" s="83"/>
      <c r="AG107" s="80"/>
      <c r="AH107" s="71"/>
    </row>
    <row r="108" spans="1:34" ht="19.5" customHeight="1" thickBot="1" x14ac:dyDescent="0.35">
      <c r="A108" s="64"/>
      <c r="B108" s="67"/>
      <c r="C108" s="68"/>
      <c r="D108" s="5" t="s">
        <v>17</v>
      </c>
      <c r="E108" s="1"/>
      <c r="F108" s="6" t="str">
        <f>IF(E108&gt;=90,"م",IF(E108&gt;=80,"ج ج",IF(E108&gt;=70,"ج",IF(E108&gt;=60,"ط",IF(E108&gt;=50,"ل",IF(E108&lt;&gt;"","ر",""))))))</f>
        <v/>
      </c>
      <c r="G108" s="1"/>
      <c r="H108" s="6" t="str">
        <f>IF(G108&gt;=90,"م",IF(G108&gt;=80,"ج ج",IF(G108&gt;=70,"ج",IF(G108&gt;=60,"ط",IF(G108&gt;=50,"ل",IF(G108&lt;&gt;"","ر",""))))))</f>
        <v/>
      </c>
      <c r="I108" s="1"/>
      <c r="J108" s="6" t="str">
        <f>IF(I108&gt;=90,"م",IF(I108&gt;=80,"ج ج",IF(I108&gt;=70,"ج",IF(I108&gt;=60,"ط",IF(I108&gt;=50,"ل",IF(I108&lt;&gt;"","ر",""))))))</f>
        <v/>
      </c>
      <c r="K108" s="1"/>
      <c r="L108" s="6" t="str">
        <f>IF(K108&gt;=90,"م",IF(K108&gt;=80,"ج ج",IF(K108&gt;=70,"ج",IF(K108&gt;=60,"ط",IF(K108&gt;=50,"ل",IF(K108&lt;&gt;"","ر",""))))))</f>
        <v/>
      </c>
      <c r="M108" s="1"/>
      <c r="N108" s="6" t="str">
        <f>IF(M108&gt;=90,"م",IF(M108&gt;=80,"ج ج",IF(M108&gt;=70,"ج",IF(M108&gt;=60,"ط",IF(M108&gt;=50,"ل",IF(M108&lt;&gt;"","ر",""))))))</f>
        <v/>
      </c>
      <c r="O108" s="1"/>
      <c r="P108" s="6" t="str">
        <f>IF(O108&gt;=90,"م",IF(O108&gt;=80,"ج ج",IF(O108&gt;=70,"ج",IF(O108&gt;=60,"ط",IF(O108&gt;=50,"ل",IF(O108&lt;&gt;"","ر",""))))))</f>
        <v/>
      </c>
      <c r="Q108" s="1"/>
      <c r="R108" s="6" t="str">
        <f>IF(Q108&gt;=90,"م",IF(Q108&gt;=80,"ج ج",IF(Q108&gt;=70,"ج",IF(Q108&gt;=60,"ط",IF(Q108&gt;=50,"ل",IF(Q108&lt;&gt;"","ر",""))))))</f>
        <v/>
      </c>
      <c r="S108" s="1"/>
      <c r="T108" s="23" t="str">
        <f>IF(S108&gt;=90,"م",IF(S108&gt;=80,"ج ج",IF(S108&gt;=70,"ج",IF(S108&gt;=60,"ط",IF(S108&gt;=50,"ل",IF(S108&lt;&gt;"","ر",""))))))</f>
        <v/>
      </c>
      <c r="U108" s="13"/>
      <c r="V108" s="14"/>
      <c r="W108" s="13"/>
      <c r="X108" s="14"/>
      <c r="Y108" s="69" t="str">
        <f>IF(AND(Z108&lt;&gt;"",Z108&gt;=50),"ناجح",IF(OR(E110&lt;&gt;"",G110&lt;&gt;"",I110&lt;&gt;"",K110&lt;&gt;"",M110&lt;&gt;"",O110&lt;&gt;"",Q110&lt;&gt;""),"راسب",""))</f>
        <v/>
      </c>
      <c r="Z108" s="69" t="str">
        <f t="shared" si="65"/>
        <v/>
      </c>
      <c r="AA108" s="69" t="str">
        <f>IF(AND(Z108&lt;&gt;"",Z108&gt;=90),"م",IF(AND(Z108&lt;&gt;"",Z108&gt;=80),"ج ج",IF(AND(Z108&lt;&gt;"",Z108&gt;=70),"ج",IF(AND(Z108&lt;&gt;"",Z108&gt;=60),"ط",IF(AND(Z108&lt;&gt;"",Z108&gt;=50),"ل",IF(AND(Z108&lt;&gt;"",Z108&lt;=50),"ر",""))))))</f>
        <v/>
      </c>
      <c r="AB108" s="72"/>
      <c r="AC108" s="75"/>
      <c r="AD108" s="78" t="str">
        <f t="shared" ref="AD108" si="72">IF(AND(E110&lt;&gt;"",E110&gt;=50,G110&lt;&gt;"",G110&gt;=50,I110&lt;&gt;"",I110&gt;=50,K110&lt;&gt;"",K110&gt;=50,M110&lt;&gt;"",M110&gt;=50,O110&lt;&gt;"",O110&gt;=50,Q110&lt;&gt;"",Q110&gt;=50,S110&lt;&gt;"",S110&gt;=50),((E110*3.5)+(G110*2.5)+(I110*3.5)+(K110*2)+(M110*3.5)+(O110*3.5)+(Q110*2)+(S110*1.5)),"")</f>
        <v/>
      </c>
      <c r="AE108" s="81"/>
      <c r="AF108" s="81"/>
      <c r="AG108" s="78" t="str">
        <f>IF(AND(AD108&lt;&gt;"",AE108&lt;&gt;"",AF108&lt;&gt;""),(AD108+AE108)/AF108,"")</f>
        <v/>
      </c>
      <c r="AH108" s="69" t="str">
        <f>IF(AND(AG108&lt;&gt;"",AG108&gt;=90),"م",IF(AND(AG108&lt;&gt;"",AG108&gt;=80),"ج ج",IF(AND(AG108&lt;&gt;"",AG108&gt;=70),"ج",IF(AND(AG108&lt;&gt;"",AG108&gt;=60),"ط",IF(AND(AG108&lt;&gt;"",AG108&gt;=50),"ل",IF(AND(AG108&lt;&gt;"",AG108&lt;=50),"ر",""))))))</f>
        <v/>
      </c>
    </row>
    <row r="109" spans="1:34" ht="19.5" thickBot="1" x14ac:dyDescent="0.35">
      <c r="A109" s="65"/>
      <c r="B109" s="67"/>
      <c r="C109" s="68"/>
      <c r="D109" s="7" t="s">
        <v>5</v>
      </c>
      <c r="E109" s="12"/>
      <c r="F109" s="8" t="str">
        <f>IF(E109&gt;=90,"م",IF(E109&gt;=80,"ج ج",IF(E109&gt;=70,"ج",IF(E109&gt;=60,"ط",IF(E109&gt;=50,"ل",IF(E109&lt;&gt;"","ر",""))))))</f>
        <v/>
      </c>
      <c r="G109" s="12"/>
      <c r="H109" s="8" t="str">
        <f>IF(G109&gt;=90,"م",IF(G109&gt;=80,"ج ج",IF(G109&gt;=70,"ج",IF(G109&gt;=60,"ط",IF(G109&gt;=50,"ل",IF(G109&lt;&gt;"","ر",""))))))</f>
        <v/>
      </c>
      <c r="I109" s="12"/>
      <c r="J109" s="8" t="str">
        <f>IF(I109&gt;=90,"م",IF(I109&gt;=80,"ج ج",IF(I109&gt;=70,"ج",IF(I109&gt;=60,"ط",IF(I109&gt;=50,"ل",IF(I109&lt;&gt;"","ر",""))))))</f>
        <v/>
      </c>
      <c r="K109" s="12"/>
      <c r="L109" s="8" t="str">
        <f>IF(K109&gt;=90,"م",IF(K109&gt;=80,"ج ج",IF(K109&gt;=70,"ج",IF(K109&gt;=60,"ط",IF(K109&gt;=50,"ل",IF(K109&lt;&gt;"","ر",""))))))</f>
        <v/>
      </c>
      <c r="M109" s="12"/>
      <c r="N109" s="8" t="str">
        <f>IF(M109&gt;=90,"م",IF(M109&gt;=80,"ج ج",IF(M109&gt;=70,"ج",IF(M109&gt;=60,"ط",IF(M109&gt;=50,"ل",IF(M109&lt;&gt;"","ر",""))))))</f>
        <v/>
      </c>
      <c r="O109" s="12"/>
      <c r="P109" s="8" t="str">
        <f>IF(O109&gt;=90,"م",IF(O109&gt;=80,"ج ج",IF(O109&gt;=70,"ج",IF(O109&gt;=60,"ط",IF(O109&gt;=50,"ل",IF(O109&lt;&gt;"","ر",""))))))</f>
        <v/>
      </c>
      <c r="Q109" s="12"/>
      <c r="R109" s="8" t="str">
        <f>IF(Q109&gt;=90,"م",IF(Q109&gt;=80,"ج ج",IF(Q109&gt;=70,"ج",IF(Q109&gt;=60,"ط",IF(Q109&gt;=50,"ل",IF(Q109&lt;&gt;"","ر",""))))))</f>
        <v/>
      </c>
      <c r="S109" s="12"/>
      <c r="T109" s="24" t="str">
        <f>IF(S109&gt;=90,"م",IF(S109&gt;=80,"ج ج",IF(S109&gt;=70,"ج",IF(S109&gt;=60,"ط",IF(S109&gt;=50,"ل",IF(S109&lt;&gt;"","ر",""))))))</f>
        <v/>
      </c>
      <c r="U109" s="15"/>
      <c r="V109" s="16"/>
      <c r="W109" s="15"/>
      <c r="X109" s="16"/>
      <c r="Y109" s="70"/>
      <c r="Z109" s="70"/>
      <c r="AA109" s="70" t="str">
        <f>IF(Z109&gt;=90,"م",IF(Z109&gt;=80,"ج ج",IF(Z109&gt;=70,"ج",IF(Z109&gt;=60,"ط",IF(Z109&gt;=50,"ل",IF(Z109=0,"","ر"))))))</f>
        <v/>
      </c>
      <c r="AB109" s="73"/>
      <c r="AC109" s="76"/>
      <c r="AD109" s="79"/>
      <c r="AE109" s="82"/>
      <c r="AF109" s="82"/>
      <c r="AG109" s="79"/>
      <c r="AH109" s="70"/>
    </row>
    <row r="110" spans="1:34" ht="19.5" thickBot="1" x14ac:dyDescent="0.35">
      <c r="A110" s="66"/>
      <c r="B110" s="67"/>
      <c r="C110" s="68"/>
      <c r="D110" s="9"/>
      <c r="E110" s="2" t="str">
        <f>IF(E108&gt;=50,E108,IF(E109&gt;=60,E109-10,IF(E109&gt;=50,50,IF(AND(E108&lt;50,E109&lt;50,E109&lt;&gt;""),E109,IF(E108&lt;&gt;"",E108,"")))))</f>
        <v/>
      </c>
      <c r="F110" s="10" t="str">
        <f>IF(LEN(E110)&gt;0,IF(E110&gt;=90,"م",IF(E110&gt;=80,"ج ج",IF(E110&gt;=70,"ج",IF(E110&gt;=60,"ط",IF(E110&gt;=50,"ل",IF(AND(E110&lt;&gt;"",E110&lt;50),"ر","")))))),"")</f>
        <v/>
      </c>
      <c r="G110" s="2" t="str">
        <f>IF(G108&gt;=50,G108,IF(G109&gt;=60,G109-10,IF(G109&gt;=50,50,IF(AND(G108&lt;50,G109&lt;50,G109&lt;&gt;""),G109,IF(G108&lt;&gt;"",G108,"")))))</f>
        <v/>
      </c>
      <c r="H110" s="10" t="str">
        <f>IF(LEN(G110)&gt;0,IF(G110&gt;=90,"م",IF(G110&gt;=80,"ج ج",IF(G110&gt;=70,"ج",IF(G110&gt;=60,"ط",IF(G110&gt;=50,"ل",IF(AND(G110&lt;&gt;"",G110&lt;50),"ر","")))))),"")</f>
        <v/>
      </c>
      <c r="I110" s="2" t="str">
        <f>IF(I108&gt;=50,I108,IF(I109&gt;=60,I109-10,IF(I109&gt;=50,50,IF(AND(I108&lt;50,I109&lt;50,I109&lt;&gt;""),I109,IF(I108&lt;&gt;"",I108,"")))))</f>
        <v/>
      </c>
      <c r="J110" s="10" t="str">
        <f>IF(LEN(I110)&gt;0,IF(I110&gt;=90,"م",IF(I110&gt;=80,"ج ج",IF(I110&gt;=70,"ج",IF(I110&gt;=60,"ط",IF(I110&gt;=50,"ل",IF(AND(I110&lt;&gt;"",I110&lt;50),"ر","")))))),"")</f>
        <v/>
      </c>
      <c r="K110" s="2" t="str">
        <f>IF(K108&gt;=50,K108,IF(K109&gt;=60,K109-10,IF(K109&gt;=50,50,IF(AND(K108&lt;50,K109&lt;50,K109&lt;&gt;""),K109,IF(K108&lt;&gt;"",K108,"")))))</f>
        <v/>
      </c>
      <c r="L110" s="10" t="str">
        <f>IF(LEN(K110)&gt;0,IF(K110&gt;=90,"م",IF(K110&gt;=80,"ج ج",IF(K110&gt;=70,"ج",IF(K110&gt;=60,"ط",IF(K110&gt;=50,"ل",IF(AND(K110&lt;&gt;"",K110&lt;50),"ر","")))))),"")</f>
        <v/>
      </c>
      <c r="M110" s="2" t="str">
        <f>IF(M108&gt;=50,M108,IF(M109&gt;=60,M109-10,IF(M109&gt;=50,50,IF(AND(M108&lt;50,M109&lt;50,M109&lt;&gt;""),M109,IF(M108&lt;&gt;"",M108,"")))))</f>
        <v/>
      </c>
      <c r="N110" s="10" t="str">
        <f>IF(LEN(M110)&gt;0,IF(M110&gt;=90,"م",IF(M110&gt;=80,"ج ج",IF(M110&gt;=70,"ج",IF(M110&gt;=60,"ط",IF(M110&gt;=50,"ل",IF(AND(M110&lt;&gt;"",M110&lt;50),"ر","")))))),"")</f>
        <v/>
      </c>
      <c r="O110" s="2" t="str">
        <f>IF(O108&gt;=50,O108,IF(O109&gt;=60,O109-10,IF(O109&gt;=50,50,IF(AND(O108&lt;50,O109&lt;50,O109&lt;&gt;""),O109,IF(O108&lt;&gt;"",O108,"")))))</f>
        <v/>
      </c>
      <c r="P110" s="10" t="str">
        <f>IF(LEN(O110)&gt;0,IF(O110&gt;=90,"م",IF(O110&gt;=80,"ج ج",IF(O110&gt;=70,"ج",IF(O110&gt;=60,"ط",IF(O110&gt;=50,"ل",IF(AND(O110&lt;&gt;"",O110&lt;50),"ر","")))))),"")</f>
        <v/>
      </c>
      <c r="Q110" s="2" t="str">
        <f>IF(Q108&gt;=50,Q108,IF(Q109&gt;=60,Q109-10,IF(Q109&gt;=50,50,IF(AND(Q108&lt;50,Q109&lt;50,Q109&lt;&gt;""),Q109,IF(Q108&lt;&gt;"",Q108,"")))))</f>
        <v/>
      </c>
      <c r="R110" s="10" t="str">
        <f>IF(LEN(Q110)&gt;0,IF(Q110&gt;=90,"م",IF(Q110&gt;=80,"ج ج",IF(Q110&gt;=70,"ج",IF(Q110&gt;=60,"ط",IF(Q110&gt;=50,"ل",IF(AND(Q110&lt;&gt;"",Q110&lt;50),"ر","")))))),"")</f>
        <v/>
      </c>
      <c r="S110" s="25" t="str">
        <f>IF(S108&gt;=50,S108,IF(S109&gt;=60,S109-10,IF(S109&gt;=50,50,IF(AND(S108&lt;50,S109&lt;50,S109&lt;&gt;""),S109,IF(S108&lt;&gt;"",S108,"")))))</f>
        <v/>
      </c>
      <c r="T110" s="26" t="str">
        <f>IF(LEN(S110)&gt;0,IF(S110&gt;=90,"م",IF(S110&gt;=80,"ج ج",IF(S110&gt;=70,"ج",IF(S110&gt;=60,"ط",IF(S110&gt;=50,"ل",IF(AND(S110&lt;&gt;"",S110&lt;50),"ر","")))))),"")</f>
        <v/>
      </c>
      <c r="U110" s="17"/>
      <c r="V110" s="18"/>
      <c r="W110" s="17"/>
      <c r="X110" s="18"/>
      <c r="Y110" s="71"/>
      <c r="Z110" s="71"/>
      <c r="AA110" s="71" t="str">
        <f>IF(Z110&gt;=90,"م",IF(Z110&gt;=80,"ج ج",IF(Z110&gt;=70,"ج",IF(Z110&gt;=60,"ط",IF(Z110&gt;=50,"ل",IF(Z110=0,"","ر"))))))</f>
        <v/>
      </c>
      <c r="AB110" s="74"/>
      <c r="AC110" s="77"/>
      <c r="AD110" s="80"/>
      <c r="AE110" s="83"/>
      <c r="AF110" s="83"/>
      <c r="AG110" s="80"/>
      <c r="AH110" s="71"/>
    </row>
    <row r="111" spans="1:34" ht="19.5" customHeight="1" thickBot="1" x14ac:dyDescent="0.35">
      <c r="A111" s="64"/>
      <c r="B111" s="67"/>
      <c r="C111" s="68"/>
      <c r="D111" s="5" t="s">
        <v>17</v>
      </c>
      <c r="E111" s="1"/>
      <c r="F111" s="6" t="str">
        <f>IF(E111&gt;=90,"م",IF(E111&gt;=80,"ج ج",IF(E111&gt;=70,"ج",IF(E111&gt;=60,"ط",IF(E111&gt;=50,"ل",IF(E111&lt;&gt;"","ر",""))))))</f>
        <v/>
      </c>
      <c r="G111" s="1"/>
      <c r="H111" s="6" t="str">
        <f>IF(G111&gt;=90,"م",IF(G111&gt;=80,"ج ج",IF(G111&gt;=70,"ج",IF(G111&gt;=60,"ط",IF(G111&gt;=50,"ل",IF(G111&lt;&gt;"","ر",""))))))</f>
        <v/>
      </c>
      <c r="I111" s="1"/>
      <c r="J111" s="6" t="str">
        <f>IF(I111&gt;=90,"م",IF(I111&gt;=80,"ج ج",IF(I111&gt;=70,"ج",IF(I111&gt;=60,"ط",IF(I111&gt;=50,"ل",IF(I111&lt;&gt;"","ر",""))))))</f>
        <v/>
      </c>
      <c r="K111" s="1"/>
      <c r="L111" s="6" t="str">
        <f>IF(K111&gt;=90,"م",IF(K111&gt;=80,"ج ج",IF(K111&gt;=70,"ج",IF(K111&gt;=60,"ط",IF(K111&gt;=50,"ل",IF(K111&lt;&gt;"","ر",""))))))</f>
        <v/>
      </c>
      <c r="M111" s="1"/>
      <c r="N111" s="6" t="str">
        <f>IF(M111&gt;=90,"م",IF(M111&gt;=80,"ج ج",IF(M111&gt;=70,"ج",IF(M111&gt;=60,"ط",IF(M111&gt;=50,"ل",IF(M111&lt;&gt;"","ر",""))))))</f>
        <v/>
      </c>
      <c r="O111" s="1"/>
      <c r="P111" s="6" t="str">
        <f>IF(O111&gt;=90,"م",IF(O111&gt;=80,"ج ج",IF(O111&gt;=70,"ج",IF(O111&gt;=60,"ط",IF(O111&gt;=50,"ل",IF(O111&lt;&gt;"","ر",""))))))</f>
        <v/>
      </c>
      <c r="Q111" s="1"/>
      <c r="R111" s="6" t="str">
        <f>IF(Q111&gt;=90,"م",IF(Q111&gt;=80,"ج ج",IF(Q111&gt;=70,"ج",IF(Q111&gt;=60,"ط",IF(Q111&gt;=50,"ل",IF(Q111&lt;&gt;"","ر",""))))))</f>
        <v/>
      </c>
      <c r="S111" s="1"/>
      <c r="T111" s="6" t="str">
        <f>IF(S111&gt;=90,"م",IF(S111&gt;=80,"ج ج",IF(S111&gt;=70,"ج",IF(S111&gt;=60,"ط",IF(S111&gt;=50,"ل",IF(S111&lt;&gt;"","ر",""))))))</f>
        <v/>
      </c>
      <c r="U111" s="13"/>
      <c r="V111" s="14"/>
      <c r="W111" s="13"/>
      <c r="X111" s="14"/>
      <c r="Y111" s="69" t="str">
        <f>IF(AND(Z111&lt;&gt;"",Z111&gt;=50),"ناجح",IF(OR(E113&lt;&gt;"",G113&lt;&gt;"",I113&lt;&gt;"",K113&lt;&gt;"",M113&lt;&gt;"",O113&lt;&gt;"",Q113&lt;&gt;""),"راسب",""))</f>
        <v/>
      </c>
      <c r="Z111" s="69" t="str">
        <f t="shared" si="65"/>
        <v/>
      </c>
      <c r="AA111" s="69" t="str">
        <f>IF(AND(Z111&lt;&gt;"",Z111&gt;=90),"م",IF(AND(Z111&lt;&gt;"",Z111&gt;=80),"ج ج",IF(AND(Z111&lt;&gt;"",Z111&gt;=70),"ج",IF(AND(Z111&lt;&gt;"",Z111&gt;=60),"ط",IF(AND(Z111&lt;&gt;"",Z111&gt;=50),"ل",IF(AND(Z111&lt;&gt;"",Z111&lt;=50),"ر",""))))))</f>
        <v/>
      </c>
      <c r="AB111" s="72"/>
      <c r="AC111" s="121"/>
      <c r="AD111" s="78" t="str">
        <f>IF(AND(E113&lt;&gt;"",E113&gt;=50,G113&lt;&gt;"",G113&gt;=50,I113&lt;&gt;"",I113&gt;=50,K113&lt;&gt;"",K113&gt;=50,M113&lt;&gt;"",M113&gt;=50,O113&lt;&gt;"",O113&gt;=50,Q113&lt;&gt;"",Q113&gt;=50,S113&lt;&gt;"",S113&gt;=50),((E113*3.5)+(G113*2.5)+(I113*3.5)+(K113*2)+(M113*3.5)+(O113*3.5)+(Q113*2)+(S113*1.5)),"")</f>
        <v/>
      </c>
      <c r="AE111" s="81"/>
      <c r="AF111" s="81"/>
      <c r="AG111" s="78" t="str">
        <f>IF(AND(AD111&lt;&gt;"",AE111&lt;&gt;"",AF111&lt;&gt;""),(AD111+AE111)/AF111,"")</f>
        <v/>
      </c>
      <c r="AH111" s="69" t="str">
        <f>IF(AND(AG111&lt;&gt;"",AG111&gt;=90),"م",IF(AND(AG111&lt;&gt;"",AG111&gt;=80),"ج ج",IF(AND(AG111&lt;&gt;"",AG111&gt;=70),"ج",IF(AND(AG111&lt;&gt;"",AG111&gt;=60),"ط",IF(AND(AG111&lt;&gt;"",AG111&gt;=50),"ل",IF(AND(AG111&lt;&gt;"",AG111&lt;=50),"ر",""))))))</f>
        <v/>
      </c>
    </row>
    <row r="112" spans="1:34" ht="19.5" thickBot="1" x14ac:dyDescent="0.35">
      <c r="A112" s="65"/>
      <c r="B112" s="67"/>
      <c r="C112" s="68"/>
      <c r="D112" s="7" t="s">
        <v>5</v>
      </c>
      <c r="E112" s="12"/>
      <c r="F112" s="8" t="str">
        <f>IF(E112&gt;=90,"م",IF(E112&gt;=80,"ج ج",IF(E112&gt;=70,"ج",IF(E112&gt;=60,"ط",IF(E112&gt;=50,"ل",IF(E112&lt;&gt;"","ر",""))))))</f>
        <v/>
      </c>
      <c r="G112" s="12"/>
      <c r="H112" s="8" t="str">
        <f>IF(G112&gt;=90,"م",IF(G112&gt;=80,"ج ج",IF(G112&gt;=70,"ج",IF(G112&gt;=60,"ط",IF(G112&gt;=50,"ل",IF(G112&lt;&gt;"","ر",""))))))</f>
        <v/>
      </c>
      <c r="I112" s="12"/>
      <c r="J112" s="8" t="str">
        <f>IF(I112&gt;=90,"م",IF(I112&gt;=80,"ج ج",IF(I112&gt;=70,"ج",IF(I112&gt;=60,"ط",IF(I112&gt;=50,"ل",IF(I112&lt;&gt;"","ر",""))))))</f>
        <v/>
      </c>
      <c r="K112" s="12"/>
      <c r="L112" s="8" t="str">
        <f>IF(K112&gt;=90,"م",IF(K112&gt;=80,"ج ج",IF(K112&gt;=70,"ج",IF(K112&gt;=60,"ط",IF(K112&gt;=50,"ل",IF(K112&lt;&gt;"","ر",""))))))</f>
        <v/>
      </c>
      <c r="M112" s="12"/>
      <c r="N112" s="8" t="str">
        <f>IF(M112&gt;=90,"م",IF(M112&gt;=80,"ج ج",IF(M112&gt;=70,"ج",IF(M112&gt;=60,"ط",IF(M112&gt;=50,"ل",IF(M112&lt;&gt;"","ر",""))))))</f>
        <v/>
      </c>
      <c r="O112" s="12"/>
      <c r="P112" s="8" t="str">
        <f>IF(O112&gt;=90,"م",IF(O112&gt;=80,"ج ج",IF(O112&gt;=70,"ج",IF(O112&gt;=60,"ط",IF(O112&gt;=50,"ل",IF(O112&lt;&gt;"","ر",""))))))</f>
        <v/>
      </c>
      <c r="Q112" s="12"/>
      <c r="R112" s="8" t="str">
        <f>IF(Q112&gt;=90,"م",IF(Q112&gt;=80,"ج ج",IF(Q112&gt;=70,"ج",IF(Q112&gt;=60,"ط",IF(Q112&gt;=50,"ل",IF(Q112&lt;&gt;"","ر",""))))))</f>
        <v/>
      </c>
      <c r="S112" s="12"/>
      <c r="T112" s="8" t="str">
        <f>IF(S112&gt;=90,"م",IF(S112&gt;=80,"ج ج",IF(S112&gt;=70,"ج",IF(S112&gt;=60,"ط",IF(S112&gt;=50,"ل",IF(S112&lt;&gt;"","ر",""))))))</f>
        <v/>
      </c>
      <c r="U112" s="15"/>
      <c r="V112" s="16"/>
      <c r="W112" s="15"/>
      <c r="X112" s="16"/>
      <c r="Y112" s="70"/>
      <c r="Z112" s="70"/>
      <c r="AA112" s="70" t="str">
        <f>IF(Z112&gt;=90,"م",IF(Z112&gt;=80,"ج ج",IF(Z112&gt;=70,"ج",IF(Z112&gt;=60,"ط",IF(Z112&gt;=50,"ل",IF(Z112=0,"","ر"))))))</f>
        <v/>
      </c>
      <c r="AB112" s="73"/>
      <c r="AC112" s="122"/>
      <c r="AD112" s="79"/>
      <c r="AE112" s="82"/>
      <c r="AF112" s="82"/>
      <c r="AG112" s="79"/>
      <c r="AH112" s="70"/>
    </row>
    <row r="113" spans="1:34" ht="19.5" thickBot="1" x14ac:dyDescent="0.35">
      <c r="A113" s="66"/>
      <c r="B113" s="67"/>
      <c r="C113" s="68"/>
      <c r="D113" s="9"/>
      <c r="E113" s="2" t="str">
        <f>IF(E111&gt;=50,E111,IF(E112&gt;=60,E112-10,IF(E112&gt;=50,50,IF(AND(E111&lt;50,E112&lt;50,E112&lt;&gt;""),E112,IF(E111&lt;&gt;"",E111,"")))))</f>
        <v/>
      </c>
      <c r="F113" s="10" t="str">
        <f>IF(LEN(E113)&gt;0,IF(E113&gt;=90,"م",IF(E113&gt;=80,"ج ج",IF(E113&gt;=70,"ج",IF(E113&gt;=60,"ط",IF(E113&gt;=50,"ل",IF(AND(E113&lt;&gt;"",E113&lt;50),"ر","")))))),"")</f>
        <v/>
      </c>
      <c r="G113" s="2" t="str">
        <f>IF(G111&gt;=50,G111,IF(G112&gt;=60,G112-10,IF(G112&gt;=50,50,IF(AND(G111&lt;50,G112&lt;50,G112&lt;&gt;""),G112,IF(G111&lt;&gt;"",G111,"")))))</f>
        <v/>
      </c>
      <c r="H113" s="10" t="str">
        <f>IF(LEN(G113)&gt;0,IF(G113&gt;=90,"م",IF(G113&gt;=80,"ج ج",IF(G113&gt;=70,"ج",IF(G113&gt;=60,"ط",IF(G113&gt;=50,"ل",IF(AND(G113&lt;&gt;"",G113&lt;50),"ر","")))))),"")</f>
        <v/>
      </c>
      <c r="I113" s="2" t="str">
        <f>IF(I111&gt;=50,I111,IF(I112&gt;=60,I112-10,IF(I112&gt;=50,50,IF(AND(I111&lt;50,I112&lt;50,I112&lt;&gt;""),I112,IF(I111&lt;&gt;"",I111,"")))))</f>
        <v/>
      </c>
      <c r="J113" s="10" t="str">
        <f>IF(LEN(I113)&gt;0,IF(I113&gt;=90,"م",IF(I113&gt;=80,"ج ج",IF(I113&gt;=70,"ج",IF(I113&gt;=60,"ط",IF(I113&gt;=50,"ل",IF(AND(I113&lt;&gt;"",I113&lt;50),"ر","")))))),"")</f>
        <v/>
      </c>
      <c r="K113" s="2" t="str">
        <f>IF(K111&gt;=50,K111,IF(K112&gt;=60,K112-10,IF(K112&gt;=50,50,IF(AND(K111&lt;50,K112&lt;50,K112&lt;&gt;""),K112,IF(K111&lt;&gt;"",K111,"")))))</f>
        <v/>
      </c>
      <c r="L113" s="10" t="str">
        <f>IF(LEN(K113)&gt;0,IF(K113&gt;=90,"م",IF(K113&gt;=80,"ج ج",IF(K113&gt;=70,"ج",IF(K113&gt;=60,"ط",IF(K113&gt;=50,"ل",IF(AND(K113&lt;&gt;"",K113&lt;50),"ر","")))))),"")</f>
        <v/>
      </c>
      <c r="M113" s="2" t="str">
        <f>IF(M111&gt;=50,M111,IF(M112&gt;=60,M112-10,IF(M112&gt;=50,50,IF(AND(M111&lt;50,M112&lt;50,M112&lt;&gt;""),M112,IF(M111&lt;&gt;"",M111,"")))))</f>
        <v/>
      </c>
      <c r="N113" s="10" t="str">
        <f>IF(LEN(M113)&gt;0,IF(M113&gt;=90,"م",IF(M113&gt;=80,"ج ج",IF(M113&gt;=70,"ج",IF(M113&gt;=60,"ط",IF(M113&gt;=50,"ل",IF(AND(M113&lt;&gt;"",M113&lt;50),"ر","")))))),"")</f>
        <v/>
      </c>
      <c r="O113" s="2" t="str">
        <f>IF(O111&gt;=50,O111,IF(O112&gt;=60,O112-10,IF(O112&gt;=50,50,IF(AND(O111&lt;50,O112&lt;50,O112&lt;&gt;""),O112,IF(O111&lt;&gt;"",O111,"")))))</f>
        <v/>
      </c>
      <c r="P113" s="10" t="str">
        <f>IF(LEN(O113)&gt;0,IF(O113&gt;=90,"م",IF(O113&gt;=80,"ج ج",IF(O113&gt;=70,"ج",IF(O113&gt;=60,"ط",IF(O113&gt;=50,"ل",IF(AND(O113&lt;&gt;"",O113&lt;50),"ر","")))))),"")</f>
        <v/>
      </c>
      <c r="Q113" s="2" t="str">
        <f>IF(Q111&gt;=50,Q111,IF(Q112&gt;=60,Q112-10,IF(Q112&gt;=50,50,IF(AND(Q111&lt;50,Q112&lt;50,Q112&lt;&gt;""),Q112,IF(Q111&lt;&gt;"",Q111,"")))))</f>
        <v/>
      </c>
      <c r="R113" s="10" t="str">
        <f>IF(LEN(Q113)&gt;0,IF(Q113&gt;=90,"م",IF(Q113&gt;=80,"ج ج",IF(Q113&gt;=70,"ج",IF(Q113&gt;=60,"ط",IF(Q113&gt;=50,"ل",IF(AND(Q113&lt;&gt;"",Q113&lt;50),"ر","")))))),"")</f>
        <v/>
      </c>
      <c r="S113" s="2" t="str">
        <f>IF(S111&gt;=50,S111,IF(S112&gt;=60,S112-10,IF(S112&gt;=50,50,IF(AND(S111&lt;50,S112&lt;50,S112&lt;&gt;""),S112,IF(S111&lt;&gt;"",S111,"")))))</f>
        <v/>
      </c>
      <c r="T113" s="10" t="str">
        <f>IF(LEN(S113)&gt;0,IF(S113&gt;=90,"م",IF(S113&gt;=80,"ج ج",IF(S113&gt;=70,"ج",IF(S113&gt;=60,"ط",IF(S113&gt;=50,"ل",IF(AND(S113&lt;&gt;"",S113&lt;50),"ر","")))))),"")</f>
        <v/>
      </c>
      <c r="U113" s="17"/>
      <c r="V113" s="18"/>
      <c r="W113" s="17"/>
      <c r="X113" s="18"/>
      <c r="Y113" s="71"/>
      <c r="Z113" s="71"/>
      <c r="AA113" s="71" t="str">
        <f>IF(Z113&gt;=90,"م",IF(Z113&gt;=80,"ج ج",IF(Z113&gt;=70,"ج",IF(Z113&gt;=60,"ط",IF(Z113&gt;=50,"ل",IF(Z113=0,"","ر"))))))</f>
        <v/>
      </c>
      <c r="AB113" s="74"/>
      <c r="AC113" s="123"/>
      <c r="AD113" s="80"/>
      <c r="AE113" s="83"/>
      <c r="AF113" s="83"/>
      <c r="AG113" s="80"/>
      <c r="AH113" s="71"/>
    </row>
    <row r="114" spans="1:34" ht="19.5" customHeight="1" thickBot="1" x14ac:dyDescent="0.35">
      <c r="A114" s="64"/>
      <c r="B114" s="67"/>
      <c r="C114" s="68"/>
      <c r="D114" s="5" t="s">
        <v>17</v>
      </c>
      <c r="E114" s="1"/>
      <c r="F114" s="6" t="str">
        <f>IF(E114&gt;=90,"م",IF(E114&gt;=80,"ج ج",IF(E114&gt;=70,"ج",IF(E114&gt;=60,"ط",IF(E114&gt;=50,"ل",IF(E114&lt;&gt;"","ر",""))))))</f>
        <v/>
      </c>
      <c r="G114" s="1"/>
      <c r="H114" s="6" t="str">
        <f>IF(G114&gt;=90,"م",IF(G114&gt;=80,"ج ج",IF(G114&gt;=70,"ج",IF(G114&gt;=60,"ط",IF(G114&gt;=50,"ل",IF(G114&lt;&gt;"","ر",""))))))</f>
        <v/>
      </c>
      <c r="I114" s="1"/>
      <c r="J114" s="6" t="str">
        <f>IF(I114&gt;=90,"م",IF(I114&gt;=80,"ج ج",IF(I114&gt;=70,"ج",IF(I114&gt;=60,"ط",IF(I114&gt;=50,"ل",IF(I114&lt;&gt;"","ر",""))))))</f>
        <v/>
      </c>
      <c r="K114" s="1"/>
      <c r="L114" s="6" t="str">
        <f>IF(K114&gt;=90,"م",IF(K114&gt;=80,"ج ج",IF(K114&gt;=70,"ج",IF(K114&gt;=60,"ط",IF(K114&gt;=50,"ل",IF(K114&lt;&gt;"","ر",""))))))</f>
        <v/>
      </c>
      <c r="M114" s="1"/>
      <c r="N114" s="6" t="str">
        <f>IF(M114&gt;=90,"م",IF(M114&gt;=80,"ج ج",IF(M114&gt;=70,"ج",IF(M114&gt;=60,"ط",IF(M114&gt;=50,"ل",IF(M114&lt;&gt;"","ر",""))))))</f>
        <v/>
      </c>
      <c r="O114" s="1"/>
      <c r="P114" s="6" t="str">
        <f>IF(O114&gt;=90,"م",IF(O114&gt;=80,"ج ج",IF(O114&gt;=70,"ج",IF(O114&gt;=60,"ط",IF(O114&gt;=50,"ل",IF(O114&lt;&gt;"","ر",""))))))</f>
        <v/>
      </c>
      <c r="Q114" s="1"/>
      <c r="R114" s="6" t="str">
        <f>IF(Q114&gt;=90,"م",IF(Q114&gt;=80,"ج ج",IF(Q114&gt;=70,"ج",IF(Q114&gt;=60,"ط",IF(Q114&gt;=50,"ل",IF(Q114&lt;&gt;"","ر",""))))))</f>
        <v/>
      </c>
      <c r="S114" s="1"/>
      <c r="T114" s="6" t="str">
        <f>IF(S114&gt;=90,"م",IF(S114&gt;=80,"ج ج",IF(S114&gt;=70,"ج",IF(S114&gt;=60,"ط",IF(S114&gt;=50,"ل",IF(S114&lt;&gt;"","ر",""))))))</f>
        <v/>
      </c>
      <c r="U114" s="13"/>
      <c r="V114" s="14"/>
      <c r="W114" s="13"/>
      <c r="X114" s="14"/>
      <c r="Y114" s="69" t="str">
        <f>IF(AND(Z114&lt;&gt;"",Z114&gt;=50),"ناجح",IF(OR(E116&lt;&gt;"",G116&lt;&gt;"",I116&lt;&gt;"",K116&lt;&gt;"",M116&lt;&gt;"",O116&lt;&gt;"",Q116&lt;&gt;""),"راسب",""))</f>
        <v/>
      </c>
      <c r="Z114" s="69" t="str">
        <f t="shared" si="65"/>
        <v/>
      </c>
      <c r="AA114" s="69" t="str">
        <f>IF(AND(Z114&lt;&gt;"",Z114&gt;=90),"م",IF(AND(Z114&lt;&gt;"",Z114&gt;=80),"ج ج",IF(AND(Z114&lt;&gt;"",Z114&gt;=70),"ج",IF(AND(Z114&lt;&gt;"",Z114&gt;=60),"ط",IF(AND(Z114&lt;&gt;"",Z114&gt;=50),"ل",IF(AND(Z114&lt;&gt;"",Z114&lt;=50),"ر",""))))))</f>
        <v/>
      </c>
      <c r="AB114" s="72"/>
      <c r="AC114" s="75"/>
      <c r="AD114" s="78" t="str">
        <f t="shared" ref="AD114" si="73">IF(AND(E116&lt;&gt;"",E116&gt;=50,G116&lt;&gt;"",G116&gt;=50,I116&lt;&gt;"",I116&gt;=50,K116&lt;&gt;"",K116&gt;=50,M116&lt;&gt;"",M116&gt;=50,O116&lt;&gt;"",O116&gt;=50,Q116&lt;&gt;"",Q116&gt;=50,S116&lt;&gt;"",S116&gt;=50),((E116*3.5)+(G116*2.5)+(I116*3.5)+(K116*2)+(M116*3.5)+(O116*3.5)+(Q116*2)+(S116*1.5)),"")</f>
        <v/>
      </c>
      <c r="AE114" s="81"/>
      <c r="AF114" s="81"/>
      <c r="AG114" s="78" t="str">
        <f>IF(AND(AD114&lt;&gt;"",AE114&lt;&gt;"",AF114&lt;&gt;""),(AD114+AE114)/AF114,"")</f>
        <v/>
      </c>
      <c r="AH114" s="69" t="str">
        <f>IF(AND(AG114&lt;&gt;"",AG114&gt;=90),"م",IF(AND(AG114&lt;&gt;"",AG114&gt;=80),"ج ج",IF(AND(AG114&lt;&gt;"",AG114&gt;=70),"ج",IF(AND(AG114&lt;&gt;"",AG114&gt;=60),"ط",IF(AND(AG114&lt;&gt;"",AG114&gt;=50),"ل",IF(AND(AG114&lt;&gt;"",AG114&lt;=50),"ر",""))))))</f>
        <v/>
      </c>
    </row>
    <row r="115" spans="1:34" ht="19.5" thickBot="1" x14ac:dyDescent="0.35">
      <c r="A115" s="65"/>
      <c r="B115" s="67"/>
      <c r="C115" s="68"/>
      <c r="D115" s="7" t="s">
        <v>5</v>
      </c>
      <c r="E115" s="12"/>
      <c r="F115" s="8" t="str">
        <f>IF(E115&gt;=90,"م",IF(E115&gt;=80,"ج ج",IF(E115&gt;=70,"ج",IF(E115&gt;=60,"ط",IF(E115&gt;=50,"ل",IF(E115&lt;&gt;"","ر",""))))))</f>
        <v/>
      </c>
      <c r="G115" s="12"/>
      <c r="H115" s="8" t="str">
        <f>IF(G115&gt;=90,"م",IF(G115&gt;=80,"ج ج",IF(G115&gt;=70,"ج",IF(G115&gt;=60,"ط",IF(G115&gt;=50,"ل",IF(G115&lt;&gt;"","ر",""))))))</f>
        <v/>
      </c>
      <c r="I115" s="12"/>
      <c r="J115" s="8" t="str">
        <f>IF(I115&gt;=90,"م",IF(I115&gt;=80,"ج ج",IF(I115&gt;=70,"ج",IF(I115&gt;=60,"ط",IF(I115&gt;=50,"ل",IF(I115&lt;&gt;"","ر",""))))))</f>
        <v/>
      </c>
      <c r="K115" s="12"/>
      <c r="L115" s="8" t="str">
        <f>IF(K115&gt;=90,"م",IF(K115&gt;=80,"ج ج",IF(K115&gt;=70,"ج",IF(K115&gt;=60,"ط",IF(K115&gt;=50,"ل",IF(K115&lt;&gt;"","ر",""))))))</f>
        <v/>
      </c>
      <c r="M115" s="12"/>
      <c r="N115" s="8" t="str">
        <f>IF(M115&gt;=90,"م",IF(M115&gt;=80,"ج ج",IF(M115&gt;=70,"ج",IF(M115&gt;=60,"ط",IF(M115&gt;=50,"ل",IF(M115&lt;&gt;"","ر",""))))))</f>
        <v/>
      </c>
      <c r="O115" s="12"/>
      <c r="P115" s="8" t="str">
        <f>IF(O115&gt;=90,"م",IF(O115&gt;=80,"ج ج",IF(O115&gt;=70,"ج",IF(O115&gt;=60,"ط",IF(O115&gt;=50,"ل",IF(O115&lt;&gt;"","ر",""))))))</f>
        <v/>
      </c>
      <c r="Q115" s="12"/>
      <c r="R115" s="8" t="str">
        <f>IF(Q115&gt;=90,"م",IF(Q115&gt;=80,"ج ج",IF(Q115&gt;=70,"ج",IF(Q115&gt;=60,"ط",IF(Q115&gt;=50,"ل",IF(Q115&lt;&gt;"","ر",""))))))</f>
        <v/>
      </c>
      <c r="S115" s="12"/>
      <c r="T115" s="8" t="str">
        <f>IF(S115&gt;=90,"م",IF(S115&gt;=80,"ج ج",IF(S115&gt;=70,"ج",IF(S115&gt;=60,"ط",IF(S115&gt;=50,"ل",IF(S115&lt;&gt;"","ر",""))))))</f>
        <v/>
      </c>
      <c r="U115" s="15"/>
      <c r="V115" s="16"/>
      <c r="W115" s="15"/>
      <c r="X115" s="16"/>
      <c r="Y115" s="70"/>
      <c r="Z115" s="70"/>
      <c r="AA115" s="70" t="str">
        <f>IF(Z115&gt;=90,"م",IF(Z115&gt;=80,"ج ج",IF(Z115&gt;=70,"ج",IF(Z115&gt;=60,"ط",IF(Z115&gt;=50,"ل",IF(Z115=0,"","ر"))))))</f>
        <v/>
      </c>
      <c r="AB115" s="73"/>
      <c r="AC115" s="76"/>
      <c r="AD115" s="79"/>
      <c r="AE115" s="82"/>
      <c r="AF115" s="82"/>
      <c r="AG115" s="79"/>
      <c r="AH115" s="70"/>
    </row>
    <row r="116" spans="1:34" ht="19.5" thickBot="1" x14ac:dyDescent="0.35">
      <c r="A116" s="66"/>
      <c r="B116" s="67"/>
      <c r="C116" s="68"/>
      <c r="D116" s="9"/>
      <c r="E116" s="2" t="str">
        <f>IF(E114&gt;=50,E114,IF(E115&gt;=60,E115-10,IF(E115&gt;=50,50,IF(AND(E114&lt;50,E115&lt;50,E115&lt;&gt;""),E115,IF(E114&lt;&gt;"",E114,"")))))</f>
        <v/>
      </c>
      <c r="F116" s="10" t="str">
        <f>IF(LEN(E116)&gt;0,IF(E116&gt;=90,"م",IF(E116&gt;=80,"ج ج",IF(E116&gt;=70,"ج",IF(E116&gt;=60,"ط",IF(E116&gt;=50,"ل",IF(AND(E116&lt;&gt;"",E116&lt;50),"ر","")))))),"")</f>
        <v/>
      </c>
      <c r="G116" s="2" t="str">
        <f>IF(G114&gt;=50,G114,IF(G115&gt;=60,G115-10,IF(G115&gt;=50,50,IF(AND(G114&lt;50,G115&lt;50,G115&lt;&gt;""),G115,IF(G114&lt;&gt;"",G114,"")))))</f>
        <v/>
      </c>
      <c r="H116" s="10" t="str">
        <f>IF(LEN(G116)&gt;0,IF(G116&gt;=90,"م",IF(G116&gt;=80,"ج ج",IF(G116&gt;=70,"ج",IF(G116&gt;=60,"ط",IF(G116&gt;=50,"ل",IF(AND(G116&lt;&gt;"",G116&lt;50),"ر","")))))),"")</f>
        <v/>
      </c>
      <c r="I116" s="2" t="str">
        <f>IF(I114&gt;=50,I114,IF(I115&gt;=60,I115-10,IF(I115&gt;=50,50,IF(AND(I114&lt;50,I115&lt;50,I115&lt;&gt;""),I115,IF(I114&lt;&gt;"",I114,"")))))</f>
        <v/>
      </c>
      <c r="J116" s="10" t="str">
        <f>IF(LEN(I116)&gt;0,IF(I116&gt;=90,"م",IF(I116&gt;=80,"ج ج",IF(I116&gt;=70,"ج",IF(I116&gt;=60,"ط",IF(I116&gt;=50,"ل",IF(AND(I116&lt;&gt;"",I116&lt;50),"ر","")))))),"")</f>
        <v/>
      </c>
      <c r="K116" s="2" t="str">
        <f>IF(K114&gt;=50,K114,IF(K115&gt;=60,K115-10,IF(K115&gt;=50,50,IF(AND(K114&lt;50,K115&lt;50,K115&lt;&gt;""),K115,IF(K114&lt;&gt;"",K114,"")))))</f>
        <v/>
      </c>
      <c r="L116" s="10" t="str">
        <f>IF(LEN(K116)&gt;0,IF(K116&gt;=90,"م",IF(K116&gt;=80,"ج ج",IF(K116&gt;=70,"ج",IF(K116&gt;=60,"ط",IF(K116&gt;=50,"ل",IF(AND(K116&lt;&gt;"",K116&lt;50),"ر","")))))),"")</f>
        <v/>
      </c>
      <c r="M116" s="2" t="str">
        <f>IF(M114&gt;=50,M114,IF(M115&gt;=60,M115-10,IF(M115&gt;=50,50,IF(AND(M114&lt;50,M115&lt;50,M115&lt;&gt;""),M115,IF(M114&lt;&gt;"",M114,"")))))</f>
        <v/>
      </c>
      <c r="N116" s="10" t="str">
        <f>IF(LEN(M116)&gt;0,IF(M116&gt;=90,"م",IF(M116&gt;=80,"ج ج",IF(M116&gt;=70,"ج",IF(M116&gt;=60,"ط",IF(M116&gt;=50,"ل",IF(AND(M116&lt;&gt;"",M116&lt;50),"ر","")))))),"")</f>
        <v/>
      </c>
      <c r="O116" s="2" t="str">
        <f>IF(O114&gt;=50,O114,IF(O115&gt;=60,O115-10,IF(O115&gt;=50,50,IF(AND(O114&lt;50,O115&lt;50,O115&lt;&gt;""),O115,IF(O114&lt;&gt;"",O114,"")))))</f>
        <v/>
      </c>
      <c r="P116" s="10" t="str">
        <f>IF(LEN(O116)&gt;0,IF(O116&gt;=90,"م",IF(O116&gt;=80,"ج ج",IF(O116&gt;=70,"ج",IF(O116&gt;=60,"ط",IF(O116&gt;=50,"ل",IF(AND(O116&lt;&gt;"",O116&lt;50),"ر","")))))),"")</f>
        <v/>
      </c>
      <c r="Q116" s="2" t="str">
        <f>IF(Q114&gt;=50,Q114,IF(Q115&gt;=60,Q115-10,IF(Q115&gt;=50,50,IF(AND(Q114&lt;50,Q115&lt;50,Q115&lt;&gt;""),Q115,IF(Q114&lt;&gt;"",Q114,"")))))</f>
        <v/>
      </c>
      <c r="R116" s="10" t="str">
        <f>IF(LEN(Q116)&gt;0,IF(Q116&gt;=90,"م",IF(Q116&gt;=80,"ج ج",IF(Q116&gt;=70,"ج",IF(Q116&gt;=60,"ط",IF(Q116&gt;=50,"ل",IF(AND(Q116&lt;&gt;"",Q116&lt;50),"ر","")))))),"")</f>
        <v/>
      </c>
      <c r="S116" s="2" t="str">
        <f>IF(S114&gt;=50,S114,IF(S115&gt;=60,S115-10,IF(S115&gt;=50,50,IF(AND(S114&lt;50,S115&lt;50,S115&lt;&gt;""),S115,IF(S114&lt;&gt;"",S114,"")))))</f>
        <v/>
      </c>
      <c r="T116" s="10" t="str">
        <f>IF(LEN(S116)&gt;0,IF(S116&gt;=90,"م",IF(S116&gt;=80,"ج ج",IF(S116&gt;=70,"ج",IF(S116&gt;=60,"ط",IF(S116&gt;=50,"ل",IF(AND(S116&lt;&gt;"",S116&lt;50),"ر","")))))),"")</f>
        <v/>
      </c>
      <c r="U116" s="17"/>
      <c r="V116" s="18"/>
      <c r="W116" s="17"/>
      <c r="X116" s="18"/>
      <c r="Y116" s="71"/>
      <c r="Z116" s="71"/>
      <c r="AA116" s="71" t="str">
        <f>IF(Z116&gt;=90,"م",IF(Z116&gt;=80,"ج ج",IF(Z116&gt;=70,"ج",IF(Z116&gt;=60,"ط",IF(Z116&gt;=50,"ل",IF(Z116=0,"","ر"))))))</f>
        <v/>
      </c>
      <c r="AB116" s="74"/>
      <c r="AC116" s="77"/>
      <c r="AD116" s="80"/>
      <c r="AE116" s="83"/>
      <c r="AF116" s="83"/>
      <c r="AG116" s="80"/>
      <c r="AH116" s="71"/>
    </row>
    <row r="117" spans="1:34" ht="18.75" x14ac:dyDescent="0.3">
      <c r="A117" s="61" t="s">
        <v>12</v>
      </c>
      <c r="B117" s="61"/>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row>
    <row r="118" spans="1:34" ht="18.75" customHeight="1" x14ac:dyDescent="0.25">
      <c r="A118" s="62" t="s">
        <v>32</v>
      </c>
      <c r="B118" s="62"/>
      <c r="C118" s="62"/>
      <c r="D118" s="62"/>
      <c r="E118" s="62"/>
      <c r="F118" s="62"/>
      <c r="G118" s="62"/>
      <c r="H118" s="62"/>
      <c r="I118" s="62"/>
      <c r="J118" s="62"/>
      <c r="K118" s="62"/>
      <c r="L118" s="62"/>
      <c r="M118" s="62"/>
      <c r="N118" s="62"/>
      <c r="O118" s="62"/>
      <c r="P118" s="62"/>
      <c r="Q118" s="62"/>
      <c r="R118" s="62"/>
      <c r="S118" s="62"/>
      <c r="T118" s="62"/>
      <c r="U118" s="62"/>
      <c r="V118" s="63" t="s">
        <v>20</v>
      </c>
      <c r="W118" s="63"/>
      <c r="X118" s="63"/>
      <c r="Y118" s="63"/>
      <c r="Z118" s="63"/>
      <c r="AA118" s="63"/>
      <c r="AB118" s="63"/>
      <c r="AC118" s="63"/>
      <c r="AD118" s="19"/>
      <c r="AE118" s="19"/>
      <c r="AF118" s="19"/>
      <c r="AG118" s="19"/>
      <c r="AH118" s="19"/>
    </row>
    <row r="119" spans="1:34" ht="18.75" customHeight="1" x14ac:dyDescent="0.25">
      <c r="A119" s="62"/>
      <c r="B119" s="62"/>
      <c r="C119" s="62"/>
      <c r="D119" s="62"/>
      <c r="E119" s="62"/>
      <c r="F119" s="62"/>
      <c r="G119" s="62"/>
      <c r="H119" s="62"/>
      <c r="I119" s="62"/>
      <c r="J119" s="62"/>
      <c r="K119" s="62"/>
      <c r="L119" s="62"/>
      <c r="M119" s="62"/>
      <c r="N119" s="62"/>
      <c r="O119" s="62"/>
      <c r="P119" s="62"/>
      <c r="Q119" s="62"/>
      <c r="R119" s="62"/>
      <c r="S119" s="62"/>
      <c r="T119" s="62"/>
      <c r="U119" s="62"/>
      <c r="V119" s="63"/>
      <c r="W119" s="63"/>
      <c r="X119" s="63"/>
      <c r="Y119" s="63"/>
      <c r="Z119" s="63"/>
      <c r="AA119" s="63"/>
      <c r="AB119" s="63"/>
      <c r="AC119" s="63"/>
      <c r="AD119" s="19"/>
      <c r="AE119" s="19"/>
      <c r="AF119" s="19"/>
      <c r="AG119" s="19"/>
      <c r="AH119" s="19"/>
    </row>
    <row r="120" spans="1:34" ht="18.75" customHeight="1" x14ac:dyDescent="0.25">
      <c r="A120" s="62"/>
      <c r="B120" s="62"/>
      <c r="C120" s="62"/>
      <c r="D120" s="62"/>
      <c r="E120" s="62"/>
      <c r="F120" s="62"/>
      <c r="G120" s="62"/>
      <c r="H120" s="62"/>
      <c r="I120" s="62"/>
      <c r="J120" s="62"/>
      <c r="K120" s="62"/>
      <c r="L120" s="62"/>
      <c r="M120" s="62"/>
      <c r="N120" s="62"/>
      <c r="O120" s="62"/>
      <c r="P120" s="62"/>
      <c r="Q120" s="62"/>
      <c r="R120" s="62"/>
      <c r="S120" s="62"/>
      <c r="T120" s="62"/>
      <c r="U120" s="62"/>
      <c r="V120" s="63"/>
      <c r="W120" s="63"/>
      <c r="X120" s="63"/>
      <c r="Y120" s="63"/>
      <c r="Z120" s="63"/>
      <c r="AA120" s="63"/>
      <c r="AB120" s="63"/>
      <c r="AC120" s="63"/>
      <c r="AD120" s="19"/>
      <c r="AE120" s="19"/>
      <c r="AF120" s="19"/>
      <c r="AG120" s="19"/>
      <c r="AH120" s="19"/>
    </row>
    <row r="121" spans="1:34" ht="18.75" x14ac:dyDescent="0.3">
      <c r="A121" s="3"/>
      <c r="B121" s="3"/>
      <c r="C121" s="3"/>
      <c r="D121" s="3"/>
      <c r="E121" s="3"/>
      <c r="F121" s="3"/>
      <c r="G121" s="3"/>
      <c r="H121" s="3"/>
      <c r="I121" s="3"/>
      <c r="J121" s="3"/>
      <c r="K121" s="3"/>
      <c r="L121" s="3"/>
      <c r="M121" s="93"/>
      <c r="N121" s="93"/>
      <c r="O121" s="93"/>
      <c r="P121" s="3"/>
      <c r="Q121" s="3"/>
      <c r="R121" s="3"/>
      <c r="S121" s="3"/>
      <c r="T121" s="3"/>
      <c r="U121" s="3"/>
      <c r="V121" s="3"/>
      <c r="W121" s="3"/>
      <c r="X121" s="3"/>
      <c r="Y121" s="3"/>
      <c r="Z121" s="3"/>
      <c r="AA121" s="3"/>
      <c r="AB121" s="3"/>
      <c r="AC121" s="3"/>
      <c r="AD121" s="3"/>
      <c r="AE121" s="3"/>
      <c r="AF121" s="3"/>
      <c r="AG121" s="3"/>
      <c r="AH121" s="3"/>
    </row>
    <row r="122" spans="1:34" ht="20.25" x14ac:dyDescent="0.3">
      <c r="A122" s="3"/>
      <c r="B122" s="3"/>
      <c r="C122" s="3"/>
      <c r="D122" s="3"/>
      <c r="E122" s="3"/>
      <c r="F122" s="3"/>
      <c r="G122" s="3"/>
      <c r="H122" s="3"/>
      <c r="I122" s="94" t="s">
        <v>35</v>
      </c>
      <c r="J122" s="94"/>
      <c r="K122" s="94"/>
      <c r="L122" s="94"/>
      <c r="M122" s="93"/>
      <c r="N122" s="93"/>
      <c r="O122" s="93"/>
      <c r="P122" s="94" t="s">
        <v>34</v>
      </c>
      <c r="Q122" s="94"/>
      <c r="R122" s="94"/>
      <c r="S122" s="94"/>
      <c r="T122" s="3"/>
      <c r="U122" s="94" t="s">
        <v>13</v>
      </c>
      <c r="V122" s="94"/>
      <c r="W122" s="95" t="s">
        <v>27</v>
      </c>
      <c r="X122" s="95"/>
      <c r="Y122" s="95"/>
      <c r="Z122" s="95"/>
      <c r="AA122" s="95"/>
      <c r="AB122" s="49" t="s">
        <v>11</v>
      </c>
      <c r="AC122" s="50" t="s">
        <v>18</v>
      </c>
      <c r="AD122" s="11"/>
      <c r="AE122" s="11"/>
      <c r="AF122" s="11"/>
      <c r="AG122" s="11"/>
      <c r="AH122" s="11"/>
    </row>
    <row r="123" spans="1:34" ht="21" thickBot="1" x14ac:dyDescent="0.35">
      <c r="A123" s="3"/>
      <c r="B123" s="3"/>
      <c r="C123" s="96" t="s">
        <v>26</v>
      </c>
      <c r="D123" s="96"/>
      <c r="E123" s="96"/>
      <c r="F123" s="96"/>
      <c r="G123" s="96"/>
      <c r="H123" s="96"/>
      <c r="I123" s="96"/>
      <c r="J123" s="96"/>
      <c r="K123" s="96"/>
      <c r="L123" s="96"/>
      <c r="M123" s="61"/>
      <c r="N123" s="61"/>
      <c r="O123" s="61"/>
      <c r="P123" s="3"/>
      <c r="Q123" s="97" t="s">
        <v>15</v>
      </c>
      <c r="R123" s="97"/>
      <c r="S123" s="98" t="s">
        <v>27</v>
      </c>
      <c r="T123" s="98"/>
      <c r="U123" s="97" t="s">
        <v>14</v>
      </c>
      <c r="V123" s="97"/>
      <c r="W123" s="99" t="s">
        <v>33</v>
      </c>
      <c r="X123" s="99"/>
      <c r="Y123" s="99"/>
      <c r="Z123" s="99"/>
      <c r="AA123" s="99"/>
      <c r="AB123" s="3"/>
      <c r="AC123" s="3"/>
      <c r="AD123" s="3"/>
      <c r="AE123" s="3"/>
      <c r="AF123" s="3"/>
      <c r="AG123" s="3"/>
      <c r="AH123" s="3"/>
    </row>
    <row r="124" spans="1:34" ht="20.100000000000001" customHeight="1" thickBot="1" x14ac:dyDescent="0.35">
      <c r="A124" s="100" t="s">
        <v>0</v>
      </c>
      <c r="B124" s="103" t="s">
        <v>1</v>
      </c>
      <c r="C124" s="103"/>
      <c r="D124" s="103"/>
      <c r="E124" s="127">
        <f t="shared" ref="E124:G125" si="74">E4</f>
        <v>3.5</v>
      </c>
      <c r="F124" s="128"/>
      <c r="G124" s="127">
        <f t="shared" si="74"/>
        <v>2.5</v>
      </c>
      <c r="H124" s="128"/>
      <c r="I124" s="127">
        <f t="shared" ref="I124:I125" si="75">I4</f>
        <v>3.5</v>
      </c>
      <c r="J124" s="128"/>
      <c r="K124" s="127">
        <f t="shared" ref="K124:K125" si="76">K4</f>
        <v>2</v>
      </c>
      <c r="L124" s="128"/>
      <c r="M124" s="127">
        <f t="shared" ref="M124:M125" si="77">M4</f>
        <v>3.5</v>
      </c>
      <c r="N124" s="128"/>
      <c r="O124" s="127">
        <f t="shared" ref="O124:O125" si="78">O4</f>
        <v>3.5</v>
      </c>
      <c r="P124" s="128"/>
      <c r="Q124" s="127">
        <f t="shared" ref="Q124:Q125" si="79">Q4</f>
        <v>2</v>
      </c>
      <c r="R124" s="128"/>
      <c r="S124" s="127">
        <f t="shared" ref="S124:S125" si="80">S4</f>
        <v>1.5</v>
      </c>
      <c r="T124" s="128"/>
      <c r="U124" s="91"/>
      <c r="V124" s="91"/>
      <c r="W124" s="91"/>
      <c r="X124" s="91"/>
      <c r="Y124" s="86" t="s">
        <v>6</v>
      </c>
      <c r="Z124" s="86" t="s">
        <v>7</v>
      </c>
      <c r="AA124" s="104" t="s">
        <v>8</v>
      </c>
      <c r="AB124" s="105" t="s">
        <v>9</v>
      </c>
      <c r="AC124" s="106" t="s">
        <v>10</v>
      </c>
      <c r="AD124" s="84" t="s">
        <v>22</v>
      </c>
      <c r="AE124" s="84" t="s">
        <v>23</v>
      </c>
      <c r="AF124" s="84" t="s">
        <v>24</v>
      </c>
      <c r="AG124" s="84" t="s">
        <v>21</v>
      </c>
      <c r="AH124" s="84" t="s">
        <v>8</v>
      </c>
    </row>
    <row r="125" spans="1:34" ht="20.100000000000001" customHeight="1" thickBot="1" x14ac:dyDescent="0.35">
      <c r="A125" s="101"/>
      <c r="B125" s="103" t="s">
        <v>3</v>
      </c>
      <c r="C125" s="103"/>
      <c r="D125" s="86" t="s">
        <v>4</v>
      </c>
      <c r="E125" s="87" t="str">
        <f t="shared" ref="E125" si="81">E5</f>
        <v>فنية</v>
      </c>
      <c r="F125" s="88"/>
      <c r="G125" s="87" t="str">
        <f t="shared" si="74"/>
        <v>حجريات</v>
      </c>
      <c r="H125" s="88"/>
      <c r="I125" s="87" t="str">
        <f t="shared" si="75"/>
        <v>تلوين 1</v>
      </c>
      <c r="J125" s="88"/>
      <c r="K125" s="87" t="str">
        <f t="shared" si="76"/>
        <v>تدوير</v>
      </c>
      <c r="L125" s="88"/>
      <c r="M125" s="87" t="str">
        <f t="shared" si="77"/>
        <v>هواء</v>
      </c>
      <c r="N125" s="88"/>
      <c r="O125" s="87" t="str">
        <f t="shared" si="78"/>
        <v>خماسيات</v>
      </c>
      <c r="P125" s="88"/>
      <c r="Q125" s="87" t="str">
        <f t="shared" si="79"/>
        <v>لغة انكليزية</v>
      </c>
      <c r="R125" s="88"/>
      <c r="S125" s="87" t="str">
        <f t="shared" si="80"/>
        <v>تسوي</v>
      </c>
      <c r="T125" s="88"/>
      <c r="U125" s="91"/>
      <c r="V125" s="91"/>
      <c r="W125" s="91"/>
      <c r="X125" s="91"/>
      <c r="Y125" s="86"/>
      <c r="Z125" s="86"/>
      <c r="AA125" s="104"/>
      <c r="AB125" s="105"/>
      <c r="AC125" s="106"/>
      <c r="AD125" s="84"/>
      <c r="AE125" s="84"/>
      <c r="AF125" s="84"/>
      <c r="AG125" s="84"/>
      <c r="AH125" s="84"/>
    </row>
    <row r="126" spans="1:34" ht="20.100000000000001" customHeight="1" thickBot="1" x14ac:dyDescent="0.35">
      <c r="A126" s="102"/>
      <c r="B126" s="103" t="s">
        <v>2</v>
      </c>
      <c r="C126" s="103"/>
      <c r="D126" s="86"/>
      <c r="E126" s="89"/>
      <c r="F126" s="90"/>
      <c r="G126" s="89"/>
      <c r="H126" s="90"/>
      <c r="I126" s="89"/>
      <c r="J126" s="90"/>
      <c r="K126" s="89"/>
      <c r="L126" s="90"/>
      <c r="M126" s="89"/>
      <c r="N126" s="90"/>
      <c r="O126" s="89"/>
      <c r="P126" s="90"/>
      <c r="Q126" s="89"/>
      <c r="R126" s="90"/>
      <c r="S126" s="89"/>
      <c r="T126" s="90"/>
      <c r="U126" s="91"/>
      <c r="V126" s="91"/>
      <c r="W126" s="91"/>
      <c r="X126" s="91"/>
      <c r="Y126" s="86"/>
      <c r="Z126" s="86"/>
      <c r="AA126" s="104"/>
      <c r="AB126" s="105"/>
      <c r="AC126" s="106"/>
      <c r="AD126" s="84"/>
      <c r="AE126" s="84"/>
      <c r="AF126" s="84"/>
      <c r="AG126" s="84"/>
      <c r="AH126" s="84"/>
    </row>
    <row r="127" spans="1:34" ht="19.5" customHeight="1" thickBot="1" x14ac:dyDescent="0.35">
      <c r="A127" s="64"/>
      <c r="B127" s="67"/>
      <c r="C127" s="68"/>
      <c r="D127" s="5" t="s">
        <v>17</v>
      </c>
      <c r="E127" s="1"/>
      <c r="F127" s="6" t="str">
        <f>IF(E127&gt;=90,"م",IF(E127&gt;=80,"ج ج",IF(E127&gt;=70,"ج",IF(E127&gt;=60,"ط",IF(E127&gt;=50,"ل",IF(E127&lt;&gt;"","ر",""))))))</f>
        <v/>
      </c>
      <c r="G127" s="1"/>
      <c r="H127" s="6" t="str">
        <f>IF(G127&gt;=90,"م",IF(G127&gt;=80,"ج ج",IF(G127&gt;=70,"ج",IF(G127&gt;=60,"ط",IF(G127&gt;=50,"ل",IF(G127&lt;&gt;"","ر",""))))))</f>
        <v/>
      </c>
      <c r="I127" s="1"/>
      <c r="J127" s="6" t="str">
        <f>IF(I127&gt;=90,"م",IF(I127&gt;=80,"ج ج",IF(I127&gt;=70,"ج",IF(I127&gt;=60,"ط",IF(I127&gt;=50,"ل",IF(I127&lt;&gt;"","ر",""))))))</f>
        <v/>
      </c>
      <c r="K127" s="1"/>
      <c r="L127" s="6" t="str">
        <f>IF(K127&gt;=90,"م",IF(K127&gt;=80,"ج ج",IF(K127&gt;=70,"ج",IF(K127&gt;=60,"ط",IF(K127&gt;=50,"ل",IF(K127&lt;&gt;"","ر",""))))))</f>
        <v/>
      </c>
      <c r="M127" s="31"/>
      <c r="N127" s="6" t="str">
        <f>IF(M127&gt;=90,"م",IF(M127&gt;=80,"ج ج",IF(M127&gt;=70,"ج",IF(M127&gt;=60,"ط",IF(M127&gt;=50,"ل",IF(M127&lt;&gt;"","ر",""))))))</f>
        <v/>
      </c>
      <c r="O127" s="31"/>
      <c r="P127" s="6" t="str">
        <f>IF(O127&gt;=90,"م",IF(O127&gt;=80,"ج ج",IF(O127&gt;=70,"ج",IF(O127&gt;=60,"ط",IF(O127&gt;=50,"ل",IF(O127&lt;&gt;"","ر",""))))))</f>
        <v/>
      </c>
      <c r="Q127" s="1"/>
      <c r="R127" s="6" t="str">
        <f>IF(Q127&gt;=90,"م",IF(Q127&gt;=80,"ج ج",IF(Q127&gt;=70,"ج",IF(Q127&gt;=60,"ط",IF(Q127&gt;=50,"ل",IF(Q127&lt;&gt;"","ر",""))))))</f>
        <v/>
      </c>
      <c r="S127" s="1"/>
      <c r="T127" s="6" t="str">
        <f>IF(S127&gt;=90,"م",IF(S127&gt;=80,"ج ج",IF(S127&gt;=70,"ج",IF(S127&gt;=60,"ط",IF(S127&gt;=50,"ل",IF(S127&lt;&gt;"","ر",""))))))</f>
        <v/>
      </c>
      <c r="U127" s="13"/>
      <c r="V127" s="14"/>
      <c r="W127" s="13"/>
      <c r="X127" s="14"/>
      <c r="Y127" s="69" t="str">
        <f>IF(AND(Z127&lt;&gt;"",Z127&gt;=50),"ناجح",IF(OR(E129&lt;&gt;"",G129&lt;&gt;"",I129&lt;&gt;"",K129&lt;&gt;"",M129&lt;&gt;"",O129&lt;&gt;"",Q129&lt;&gt;""),"راسب",""))</f>
        <v/>
      </c>
      <c r="Z127" s="69" t="str">
        <f t="shared" ref="Z127" si="82">IF(AND(E129&lt;&gt;"",E129&gt;=50,G129&lt;&gt;"",G129&gt;=50,I129&lt;&gt;"",I129&gt;=50,K129&lt;&gt;"",K129&gt;=50,M129&lt;&gt;"",M129&gt;=50,O129&lt;&gt;"",O129&gt;=50,Q129&lt;&gt;"",Q129&gt;=50,S129&lt;&gt;"",S129&gt;=50),((E129*$E$4)+(G129*$G$4)+(I129*$I$4)+(K129*$K$4)+(M129*$M$4)+(O129*$O$4)+(Q129*$Q$4)+(S129*$S$4)+(U129*$U$4)+(W129*$W$4))/(SUM($E$4:$X$4)),"")</f>
        <v/>
      </c>
      <c r="AA127" s="69" t="str">
        <f>IF(AND(Z127&lt;&gt;"",Z127&gt;=90),"م",IF(AND(Z127&lt;&gt;"",Z127&gt;=80),"ج ج",IF(AND(Z127&lt;&gt;"",Z127&gt;=70),"ج",IF(AND(Z127&lt;&gt;"",Z127&gt;=60),"ط",IF(AND(Z127&lt;&gt;"",Z127&gt;=50),"ل",IF(AND(Z127&lt;&gt;"",Z127&lt;=50),"ر",""))))))</f>
        <v/>
      </c>
      <c r="AB127" s="72"/>
      <c r="AC127" s="75"/>
      <c r="AD127" s="78" t="str">
        <f>IF(AND(E129&lt;&gt;"",E129&gt;=50,G129&lt;&gt;"",G129&gt;=50,I129&lt;&gt;"",I129&gt;=50,K129&lt;&gt;"",K129&gt;=50,M129&lt;&gt;"",M129&gt;=50,O129&lt;&gt;"",O129&gt;=50,Q129&lt;&gt;"",Q129&gt;=50,S129&lt;&gt;"",S129&gt;=50),((E129*3.5)+(G129*2.5)+(I129*3.5)+(K129*2)+(M129*3.5)+(O129*3.5)+(Q129*2)+(S129*1.5)),"")</f>
        <v/>
      </c>
      <c r="AE127" s="81"/>
      <c r="AF127" s="81"/>
      <c r="AG127" s="78" t="str">
        <f>IF(AND(AD127&lt;&gt;"",AE127&lt;&gt;"",AF127&lt;&gt;""),(AD127+AE127)/AF127,"")</f>
        <v/>
      </c>
      <c r="AH127" s="69" t="str">
        <f>IF(AND(AG127&lt;&gt;"",AG127&gt;=90),"م",IF(AND(AG127&lt;&gt;"",AG127&gt;=80),"ج ج",IF(AND(AG127&lt;&gt;"",AG127&gt;=70),"ج",IF(AND(AG127&lt;&gt;"",AG127&gt;=60),"ط",IF(AND(AG127&lt;&gt;"",AG127&gt;=50),"ل",IF(AND(AG127&lt;&gt;"",AG127&lt;=50),"ر",""))))))</f>
        <v/>
      </c>
    </row>
    <row r="128" spans="1:34" ht="19.5" thickBot="1" x14ac:dyDescent="0.35">
      <c r="A128" s="65"/>
      <c r="B128" s="67"/>
      <c r="C128" s="68"/>
      <c r="D128" s="7" t="s">
        <v>5</v>
      </c>
      <c r="E128" s="12"/>
      <c r="F128" s="8" t="str">
        <f>IF(E128&gt;=90,"م",IF(E128&gt;=80,"ج ج",IF(E128&gt;=70,"ج",IF(E128&gt;=60,"ط",IF(E128&gt;=50,"ل",IF(E128&lt;&gt;"","ر",""))))))</f>
        <v/>
      </c>
      <c r="G128" s="12"/>
      <c r="H128" s="8" t="str">
        <f>IF(G128&gt;=90,"م",IF(G128&gt;=80,"ج ج",IF(G128&gt;=70,"ج",IF(G128&gt;=60,"ط",IF(G128&gt;=50,"ل",IF(G128&lt;&gt;"","ر",""))))))</f>
        <v/>
      </c>
      <c r="I128" s="12"/>
      <c r="J128" s="8" t="str">
        <f>IF(I128&gt;=90,"م",IF(I128&gt;=80,"ج ج",IF(I128&gt;=70,"ج",IF(I128&gt;=60,"ط",IF(I128&gt;=50,"ل",IF(I128&lt;&gt;"","ر",""))))))</f>
        <v/>
      </c>
      <c r="K128" s="12"/>
      <c r="L128" s="8" t="str">
        <f>IF(K128&gt;=90,"م",IF(K128&gt;=80,"ج ج",IF(K128&gt;=70,"ج",IF(K128&gt;=60,"ط",IF(K128&gt;=50,"ل",IF(K128&lt;&gt;"","ر",""))))))</f>
        <v/>
      </c>
      <c r="M128" s="12"/>
      <c r="N128" s="8" t="str">
        <f>IF(M128&gt;=90,"م",IF(M128&gt;=80,"ج ج",IF(M128&gt;=70,"ج",IF(M128&gt;=60,"ط",IF(M128&gt;=50,"ل",IF(M128&lt;&gt;"","ر",""))))))</f>
        <v/>
      </c>
      <c r="O128" s="12"/>
      <c r="P128" s="8" t="str">
        <f>IF(O128&gt;=90,"م",IF(O128&gt;=80,"ج ج",IF(O128&gt;=70,"ج",IF(O128&gt;=60,"ط",IF(O128&gt;=50,"ل",IF(O128&lt;&gt;"","ر",""))))))</f>
        <v/>
      </c>
      <c r="Q128" s="12"/>
      <c r="R128" s="8" t="str">
        <f>IF(Q128&gt;=90,"م",IF(Q128&gt;=80,"ج ج",IF(Q128&gt;=70,"ج",IF(Q128&gt;=60,"ط",IF(Q128&gt;=50,"ل",IF(Q128&lt;&gt;"","ر",""))))))</f>
        <v/>
      </c>
      <c r="S128" s="12"/>
      <c r="T128" s="8" t="str">
        <f>IF(S128&gt;=90,"م",IF(S128&gt;=80,"ج ج",IF(S128&gt;=70,"ج",IF(S128&gt;=60,"ط",IF(S128&gt;=50,"ل",IF(S128&lt;&gt;"","ر",""))))))</f>
        <v/>
      </c>
      <c r="U128" s="15"/>
      <c r="V128" s="16"/>
      <c r="W128" s="15"/>
      <c r="X128" s="16"/>
      <c r="Y128" s="70"/>
      <c r="Z128" s="70"/>
      <c r="AA128" s="70" t="str">
        <f>IF(Z128&gt;=90,"م",IF(Z128&gt;=80,"ج ج",IF(Z128&gt;=70,"ج",IF(Z128&gt;=60,"ط",IF(Z128&gt;=50,"ل",IF(Z128=0,"","ر"))))))</f>
        <v/>
      </c>
      <c r="AB128" s="73"/>
      <c r="AC128" s="76"/>
      <c r="AD128" s="79"/>
      <c r="AE128" s="82"/>
      <c r="AF128" s="82"/>
      <c r="AG128" s="79"/>
      <c r="AH128" s="70"/>
    </row>
    <row r="129" spans="1:34" ht="19.5" thickBot="1" x14ac:dyDescent="0.35">
      <c r="A129" s="66"/>
      <c r="B129" s="67"/>
      <c r="C129" s="68"/>
      <c r="D129" s="9"/>
      <c r="E129" s="2" t="str">
        <f>IF(E127&gt;=50,E127,IF(E128&gt;=60,E128-10,IF(E128&gt;=50,50,IF(AND(E127&lt;50,E128&lt;50,E128&lt;&gt;""),E128,IF(E127&lt;&gt;"",E127,"")))))</f>
        <v/>
      </c>
      <c r="F129" s="10" t="str">
        <f>IF(LEN(E129)&gt;0,IF(E129&gt;=90,"م",IF(E129&gt;=80,"ج ج",IF(E129&gt;=70,"ج",IF(E129&gt;=60,"ط",IF(E129&gt;=50,"ل",IF(AND(E129&lt;&gt;"",E129&lt;50),"ر","")))))),"")</f>
        <v/>
      </c>
      <c r="G129" s="2" t="str">
        <f>IF(G127&gt;=50,G127,IF(G128&gt;=60,G128-10,IF(G128&gt;=50,50,IF(AND(G127&lt;50,G128&lt;50,G128&lt;&gt;""),G128,IF(G127&lt;&gt;"",G127,"")))))</f>
        <v/>
      </c>
      <c r="H129" s="10" t="str">
        <f>IF(LEN(G129)&gt;0,IF(G129&gt;=90,"م",IF(G129&gt;=80,"ج ج",IF(G129&gt;=70,"ج",IF(G129&gt;=60,"ط",IF(G129&gt;=50,"ل",IF(AND(G129&lt;&gt;"",G129&lt;50),"ر","")))))),"")</f>
        <v/>
      </c>
      <c r="I129" s="2" t="str">
        <f>IF(I127&gt;=50,I127,IF(I128&gt;=60,I128-10,IF(I128&gt;=50,50,IF(AND(I127&lt;50,I128&lt;50,I128&lt;&gt;""),I128,IF(I127&lt;&gt;"",I127,"")))))</f>
        <v/>
      </c>
      <c r="J129" s="10" t="str">
        <f>IF(LEN(I129)&gt;0,IF(I129&gt;=90,"م",IF(I129&gt;=80,"ج ج",IF(I129&gt;=70,"ج",IF(I129&gt;=60,"ط",IF(I129&gt;=50,"ل",IF(AND(I129&lt;&gt;"",I129&lt;50),"ر","")))))),"")</f>
        <v/>
      </c>
      <c r="K129" s="2" t="str">
        <f>IF(K127&gt;=50,K127,IF(K128&gt;=60,K128-10,IF(K128&gt;=50,50,IF(AND(K127&lt;50,K128&lt;50,K128&lt;&gt;""),K128,IF(K127&lt;&gt;"",K127,"")))))</f>
        <v/>
      </c>
      <c r="L129" s="10" t="str">
        <f>IF(LEN(K129)&gt;0,IF(K129&gt;=90,"م",IF(K129&gt;=80,"ج ج",IF(K129&gt;=70,"ج",IF(K129&gt;=60,"ط",IF(K129&gt;=50,"ل",IF(AND(K129&lt;&gt;"",K129&lt;50),"ر","")))))),"")</f>
        <v/>
      </c>
      <c r="M129" s="2" t="str">
        <f>IF(M127&gt;=50,M127,IF(M128&gt;=60,M128-10,IF(M128&gt;=50,50,IF(AND(M127&lt;50,M128&lt;50,M128&lt;&gt;""),M128,IF(M127&lt;&gt;"",M127,"")))))</f>
        <v/>
      </c>
      <c r="N129" s="10" t="str">
        <f>IF(LEN(M129)&gt;0,IF(M129&gt;=90,"م",IF(M129&gt;=80,"ج ج",IF(M129&gt;=70,"ج",IF(M129&gt;=60,"ط",IF(M129&gt;=50,"ل",IF(AND(M129&lt;&gt;"",M129&lt;50),"ر","")))))),"")</f>
        <v/>
      </c>
      <c r="O129" s="2" t="str">
        <f>IF(O127&gt;=50,O127,IF(O128&gt;=60,O128-10,IF(O128&gt;=50,50,IF(AND(O127&lt;50,O128&lt;50,O128&lt;&gt;""),O128,IF(O127&lt;&gt;"",O127,"")))))</f>
        <v/>
      </c>
      <c r="P129" s="10" t="str">
        <f>IF(LEN(O129)&gt;0,IF(O129&gt;=90,"م",IF(O129&gt;=80,"ج ج",IF(O129&gt;=70,"ج",IF(O129&gt;=60,"ط",IF(O129&gt;=50,"ل",IF(AND(O129&lt;&gt;"",O129&lt;50),"ر","")))))),"")</f>
        <v/>
      </c>
      <c r="Q129" s="2" t="str">
        <f>IF(Q127&gt;=50,Q127,IF(Q128&gt;=60,Q128-10,IF(Q128&gt;=50,50,IF(AND(Q127&lt;50,Q128&lt;50,Q128&lt;&gt;""),Q128,IF(Q127&lt;&gt;"",Q127,"")))))</f>
        <v/>
      </c>
      <c r="R129" s="10" t="str">
        <f>IF(LEN(Q129)&gt;0,IF(Q129&gt;=90,"م",IF(Q129&gt;=80,"ج ج",IF(Q129&gt;=70,"ج",IF(Q129&gt;=60,"ط",IF(Q129&gt;=50,"ل",IF(AND(Q129&lt;&gt;"",Q129&lt;50),"ر","")))))),"")</f>
        <v/>
      </c>
      <c r="S129" s="2" t="str">
        <f>IF(S127&gt;=50,S127,IF(S128&gt;=60,S128-10,IF(S128&gt;=50,50,IF(AND(S127&lt;50,S128&lt;50,S128&lt;&gt;""),S128,IF(S127&lt;&gt;"",S127,"")))))</f>
        <v/>
      </c>
      <c r="T129" s="10" t="str">
        <f>IF(LEN(S129)&gt;0,IF(S129&gt;=90,"م",IF(S129&gt;=80,"ج ج",IF(S129&gt;=70,"ج",IF(S129&gt;=60,"ط",IF(S129&gt;=50,"ل",IF(AND(S129&lt;&gt;"",S129&lt;50),"ر","")))))),"")</f>
        <v/>
      </c>
      <c r="U129" s="17"/>
      <c r="V129" s="18"/>
      <c r="W129" s="17"/>
      <c r="X129" s="18"/>
      <c r="Y129" s="71"/>
      <c r="Z129" s="71"/>
      <c r="AA129" s="71" t="str">
        <f>IF(Z129&gt;=90,"م",IF(Z129&gt;=80,"ج ج",IF(Z129&gt;=70,"ج",IF(Z129&gt;=60,"ط",IF(Z129&gt;=50,"ل",IF(Z129=0,"","ر"))))))</f>
        <v/>
      </c>
      <c r="AB129" s="74"/>
      <c r="AC129" s="77"/>
      <c r="AD129" s="80"/>
      <c r="AE129" s="83"/>
      <c r="AF129" s="83"/>
      <c r="AG129" s="80"/>
      <c r="AH129" s="71"/>
    </row>
    <row r="130" spans="1:34" ht="19.5" customHeight="1" thickBot="1" x14ac:dyDescent="0.35">
      <c r="A130" s="64"/>
      <c r="B130" s="67"/>
      <c r="C130" s="68"/>
      <c r="D130" s="5" t="s">
        <v>17</v>
      </c>
      <c r="E130" s="1"/>
      <c r="F130" s="6" t="str">
        <f>IF(E130&gt;=90,"م",IF(E130&gt;=80,"ج ج",IF(E130&gt;=70,"ج",IF(E130&gt;=60,"ط",IF(E130&gt;=50,"ل",IF(E130&lt;&gt;"","ر",""))))))</f>
        <v/>
      </c>
      <c r="G130" s="1"/>
      <c r="H130" s="6" t="str">
        <f>IF(G130&gt;=90,"م",IF(G130&gt;=80,"ج ج",IF(G130&gt;=70,"ج",IF(G130&gt;=60,"ط",IF(G130&gt;=50,"ل",IF(G130&lt;&gt;"","ر",""))))))</f>
        <v/>
      </c>
      <c r="I130" s="1"/>
      <c r="J130" s="6" t="str">
        <f>IF(I130&gt;=90,"م",IF(I130&gt;=80,"ج ج",IF(I130&gt;=70,"ج",IF(I130&gt;=60,"ط",IF(I130&gt;=50,"ل",IF(I130&lt;&gt;"","ر",""))))))</f>
        <v/>
      </c>
      <c r="K130" s="1"/>
      <c r="L130" s="6" t="str">
        <f>IF(K130&gt;=90,"م",IF(K130&gt;=80,"ج ج",IF(K130&gt;=70,"ج",IF(K130&gt;=60,"ط",IF(K130&gt;=50,"ل",IF(K130&lt;&gt;"","ر",""))))))</f>
        <v/>
      </c>
      <c r="M130" s="1"/>
      <c r="N130" s="6" t="str">
        <f>IF(M130&gt;=90,"م",IF(M130&gt;=80,"ج ج",IF(M130&gt;=70,"ج",IF(M130&gt;=60,"ط",IF(M130&gt;=50,"ل",IF(M130&lt;&gt;"","ر",""))))))</f>
        <v/>
      </c>
      <c r="O130" s="1"/>
      <c r="P130" s="6" t="str">
        <f>IF(O130&gt;=90,"م",IF(O130&gt;=80,"ج ج",IF(O130&gt;=70,"ج",IF(O130&gt;=60,"ط",IF(O130&gt;=50,"ل",IF(O130&lt;&gt;"","ر",""))))))</f>
        <v/>
      </c>
      <c r="Q130" s="1"/>
      <c r="R130" s="6" t="str">
        <f>IF(Q130&gt;=90,"م",IF(Q130&gt;=80,"ج ج",IF(Q130&gt;=70,"ج",IF(Q130&gt;=60,"ط",IF(Q130&gt;=50,"ل",IF(Q130&lt;&gt;"","ر",""))))))</f>
        <v/>
      </c>
      <c r="S130" s="1"/>
      <c r="T130" s="6" t="str">
        <f>IF(S130&gt;=90,"م",IF(S130&gt;=80,"ج ج",IF(S130&gt;=70,"ج",IF(S130&gt;=60,"ط",IF(S130&gt;=50,"ل",IF(S130&lt;&gt;"","ر",""))))))</f>
        <v/>
      </c>
      <c r="U130" s="13"/>
      <c r="V130" s="14"/>
      <c r="W130" s="13"/>
      <c r="X130" s="14"/>
      <c r="Y130" s="69" t="str">
        <f>IF(AND(Z130&lt;&gt;"",Z130&gt;=50),"ناجح",IF(OR(E132&lt;&gt;"",G132&lt;&gt;"",I132&lt;&gt;"",K132&lt;&gt;"",M132&lt;&gt;"",O132&lt;&gt;"",Q132&lt;&gt;""),"راسب",""))</f>
        <v/>
      </c>
      <c r="Z130" s="69" t="str">
        <f t="shared" ref="Z130:Z154" si="83">IF(AND(E132&lt;&gt;"",E132&gt;=50,G132&lt;&gt;"",G132&gt;=50,I132&lt;&gt;"",I132&gt;=50,K132&lt;&gt;"",K132&gt;=50,M132&lt;&gt;"",M132&gt;=50,O132&lt;&gt;"",O132&gt;=50,Q132&lt;&gt;"",Q132&gt;=50,S132&lt;&gt;"",S132&gt;=50),((E132*$E$4)+(G132*$G$4)+(I132*$I$4)+(K132*$K$4)+(M132*$M$4)+(O132*$O$4)+(Q132*$Q$4)+(S132*$S$4)+(U132*$U$4)+(W132*$W$4))/(SUM($E$4:$X$4)),"")</f>
        <v/>
      </c>
      <c r="AA130" s="69" t="str">
        <f>IF(AND(Z130&lt;&gt;"",Z130&gt;=90),"م",IF(AND(Z130&lt;&gt;"",Z130&gt;=80),"ج ج",IF(AND(Z130&lt;&gt;"",Z130&gt;=70),"ج",IF(AND(Z130&lt;&gt;"",Z130&gt;=60),"ط",IF(AND(Z130&lt;&gt;"",Z130&gt;=50),"ل",IF(AND(Z130&lt;&gt;"",Z130&lt;=50),"ر",""))))))</f>
        <v/>
      </c>
      <c r="AB130" s="72"/>
      <c r="AC130" s="75"/>
      <c r="AD130" s="78" t="str">
        <f>IF(AND(E132&lt;&gt;"",E132&gt;=50,G132&lt;&gt;"",G132&gt;=50,I132&lt;&gt;"",I132&gt;=50,K132&lt;&gt;"",K132&gt;=50,M132&lt;&gt;"",M132&gt;=50,O132&lt;&gt;"",O132&gt;=50,Q132&lt;&gt;"",Q132&gt;=50,S132&lt;&gt;"",S132&gt;=50),((E132*3.5)+(G132*2.5)+(I132*3.5)+(K132*2)+(M132*3.5)+(O132*3.5)+(Q132*2)+(S132*1.5)),"")</f>
        <v/>
      </c>
      <c r="AE130" s="81"/>
      <c r="AF130" s="81"/>
      <c r="AG130" s="78" t="str">
        <f>IF(AND(AD130&lt;&gt;"",AE130&lt;&gt;"",AF130&lt;&gt;""),(AD130+AE130)/AF130,"")</f>
        <v/>
      </c>
      <c r="AH130" s="69" t="str">
        <f>IF(AND(AG130&lt;&gt;"",AG130&gt;=90),"م",IF(AND(AG130&lt;&gt;"",AG130&gt;=80),"ج ج",IF(AND(AG130&lt;&gt;"",AG130&gt;=70),"ج",IF(AND(AG130&lt;&gt;"",AG130&gt;=60),"ط",IF(AND(AG130&lt;&gt;"",AG130&gt;=50),"ل",IF(AND(AG130&lt;&gt;"",AG130&lt;=50),"ر",""))))))</f>
        <v/>
      </c>
    </row>
    <row r="131" spans="1:34" ht="19.5" thickBot="1" x14ac:dyDescent="0.35">
      <c r="A131" s="65"/>
      <c r="B131" s="67"/>
      <c r="C131" s="68"/>
      <c r="D131" s="7" t="s">
        <v>5</v>
      </c>
      <c r="E131" s="12"/>
      <c r="F131" s="8" t="str">
        <f>IF(E131&gt;=90,"م",IF(E131&gt;=80,"ج ج",IF(E131&gt;=70,"ج",IF(E131&gt;=60,"ط",IF(E131&gt;=50,"ل",IF(E131&lt;&gt;"","ر",""))))))</f>
        <v/>
      </c>
      <c r="G131" s="12"/>
      <c r="H131" s="8" t="str">
        <f>IF(G131&gt;=90,"م",IF(G131&gt;=80,"ج ج",IF(G131&gt;=70,"ج",IF(G131&gt;=60,"ط",IF(G131&gt;=50,"ل",IF(G131&lt;&gt;"","ر",""))))))</f>
        <v/>
      </c>
      <c r="I131" s="12"/>
      <c r="J131" s="8" t="str">
        <f>IF(I131&gt;=90,"م",IF(I131&gt;=80,"ج ج",IF(I131&gt;=70,"ج",IF(I131&gt;=60,"ط",IF(I131&gt;=50,"ل",IF(I131&lt;&gt;"","ر",""))))))</f>
        <v/>
      </c>
      <c r="K131" s="12"/>
      <c r="L131" s="8" t="str">
        <f>IF(K131&gt;=90,"م",IF(K131&gt;=80,"ج ج",IF(K131&gt;=70,"ج",IF(K131&gt;=60,"ط",IF(K131&gt;=50,"ل",IF(K131&lt;&gt;"","ر",""))))))</f>
        <v/>
      </c>
      <c r="M131" s="30"/>
      <c r="N131" s="8" t="str">
        <f>IF(M131&gt;=90,"م",IF(M131&gt;=80,"ج ج",IF(M131&gt;=70,"ج",IF(M131&gt;=60,"ط",IF(M131&gt;=50,"ل",IF(M131&lt;&gt;"","ر",""))))))</f>
        <v/>
      </c>
      <c r="O131" s="12"/>
      <c r="P131" s="8" t="str">
        <f>IF(O131&gt;=90,"م",IF(O131&gt;=80,"ج ج",IF(O131&gt;=70,"ج",IF(O131&gt;=60,"ط",IF(O131&gt;=50,"ل",IF(O131&lt;&gt;"","ر",""))))))</f>
        <v/>
      </c>
      <c r="Q131" s="12"/>
      <c r="R131" s="8" t="str">
        <f>IF(Q131&gt;=90,"م",IF(Q131&gt;=80,"ج ج",IF(Q131&gt;=70,"ج",IF(Q131&gt;=60,"ط",IF(Q131&gt;=50,"ل",IF(Q131&lt;&gt;"","ر",""))))))</f>
        <v/>
      </c>
      <c r="S131" s="12"/>
      <c r="T131" s="8" t="str">
        <f>IF(S131&gt;=90,"م",IF(S131&gt;=80,"ج ج",IF(S131&gt;=70,"ج",IF(S131&gt;=60,"ط",IF(S131&gt;=50,"ل",IF(S131&lt;&gt;"","ر",""))))))</f>
        <v/>
      </c>
      <c r="U131" s="15"/>
      <c r="V131" s="16"/>
      <c r="W131" s="15"/>
      <c r="X131" s="16"/>
      <c r="Y131" s="70"/>
      <c r="Z131" s="70"/>
      <c r="AA131" s="70" t="str">
        <f>IF(Z131&gt;=90,"م",IF(Z131&gt;=80,"ج ج",IF(Z131&gt;=70,"ج",IF(Z131&gt;=60,"ط",IF(Z131&gt;=50,"ل",IF(Z131=0,"","ر"))))))</f>
        <v/>
      </c>
      <c r="AB131" s="73"/>
      <c r="AC131" s="76"/>
      <c r="AD131" s="79"/>
      <c r="AE131" s="82"/>
      <c r="AF131" s="82"/>
      <c r="AG131" s="79"/>
      <c r="AH131" s="70"/>
    </row>
    <row r="132" spans="1:34" ht="19.5" thickBot="1" x14ac:dyDescent="0.35">
      <c r="A132" s="66"/>
      <c r="B132" s="67"/>
      <c r="C132" s="68"/>
      <c r="D132" s="9"/>
      <c r="E132" s="2" t="str">
        <f>IF(E130&gt;=50,E130,IF(E131&gt;=60,E131-10,IF(E131&gt;=50,50,IF(AND(E130&lt;50,E131&lt;50,E131&lt;&gt;""),E131,IF(E130&lt;&gt;"",E130,"")))))</f>
        <v/>
      </c>
      <c r="F132" s="10" t="str">
        <f>IF(LEN(E132)&gt;0,IF(E132&gt;=90,"م",IF(E132&gt;=80,"ج ج",IF(E132&gt;=70,"ج",IF(E132&gt;=60,"ط",IF(E132&gt;=50,"ل",IF(AND(E132&lt;&gt;"",E132&lt;50),"ر","")))))),"")</f>
        <v/>
      </c>
      <c r="G132" s="2" t="str">
        <f>IF(G130&gt;=50,G130,IF(G131&gt;=60,G131-10,IF(G131&gt;=50,50,IF(AND(G130&lt;50,G131&lt;50,G131&lt;&gt;""),G131,IF(G130&lt;&gt;"",G130,"")))))</f>
        <v/>
      </c>
      <c r="H132" s="10" t="str">
        <f>IF(LEN(G132)&gt;0,IF(G132&gt;=90,"م",IF(G132&gt;=80,"ج ج",IF(G132&gt;=70,"ج",IF(G132&gt;=60,"ط",IF(G132&gt;=50,"ل",IF(AND(G132&lt;&gt;"",G132&lt;50),"ر","")))))),"")</f>
        <v/>
      </c>
      <c r="I132" s="2" t="str">
        <f>IF(I130&gt;=50,I130,IF(I131&gt;=60,I131-10,IF(I131&gt;=50,50,IF(AND(I130&lt;50,I131&lt;50,I131&lt;&gt;""),I131,IF(I130&lt;&gt;"",I130,"")))))</f>
        <v/>
      </c>
      <c r="J132" s="10" t="str">
        <f>IF(LEN(I132)&gt;0,IF(I132&gt;=90,"م",IF(I132&gt;=80,"ج ج",IF(I132&gt;=70,"ج",IF(I132&gt;=60,"ط",IF(I132&gt;=50,"ل",IF(AND(I132&lt;&gt;"",I132&lt;50),"ر","")))))),"")</f>
        <v/>
      </c>
      <c r="K132" s="2" t="str">
        <f>IF(K130&gt;=50,K130,IF(K131&gt;=60,K131-10,IF(K131&gt;=50,50,IF(AND(K130&lt;50,K131&lt;50,K131&lt;&gt;""),K131,IF(K130&lt;&gt;"",K130,"")))))</f>
        <v/>
      </c>
      <c r="L132" s="10" t="str">
        <f>IF(LEN(K132)&gt;0,IF(K132&gt;=90,"م",IF(K132&gt;=80,"ج ج",IF(K132&gt;=70,"ج",IF(K132&gt;=60,"ط",IF(K132&gt;=50,"ل",IF(AND(K132&lt;&gt;"",K132&lt;50),"ر","")))))),"")</f>
        <v/>
      </c>
      <c r="M132" s="2" t="str">
        <f>IF(M130&gt;=50,M130,IF(M131&gt;=60,M131-10,IF(M131&gt;=50,50,IF(AND(M130&lt;50,M131&lt;50,M131&lt;&gt;""),M131,IF(M130&lt;&gt;"",M130,"")))))</f>
        <v/>
      </c>
      <c r="N132" s="10" t="str">
        <f>IF(LEN(M132)&gt;0,IF(M132&gt;=90,"م",IF(M132&gt;=80,"ج ج",IF(M132&gt;=70,"ج",IF(M132&gt;=60,"ط",IF(M132&gt;=50,"ل",IF(AND(M132&lt;&gt;"",M132&lt;50),"ر","")))))),"")</f>
        <v/>
      </c>
      <c r="O132" s="2" t="str">
        <f>IF(O130&gt;=50,O130,IF(O131&gt;=60,O131-10,IF(O131&gt;=50,50,IF(AND(O130&lt;50,O131&lt;50,O131&lt;&gt;""),O131,IF(O130&lt;&gt;"",O130,"")))))</f>
        <v/>
      </c>
      <c r="P132" s="10" t="str">
        <f>IF(LEN(O132)&gt;0,IF(O132&gt;=90,"م",IF(O132&gt;=80,"ج ج",IF(O132&gt;=70,"ج",IF(O132&gt;=60,"ط",IF(O132&gt;=50,"ل",IF(AND(O132&lt;&gt;"",O132&lt;50),"ر","")))))),"")</f>
        <v/>
      </c>
      <c r="Q132" s="2" t="str">
        <f>IF(Q130&gt;=50,Q130,IF(Q131&gt;=60,Q131-10,IF(Q131&gt;=50,50,IF(AND(Q130&lt;50,Q131&lt;50,Q131&lt;&gt;""),Q131,IF(Q130&lt;&gt;"",Q130,"")))))</f>
        <v/>
      </c>
      <c r="R132" s="10" t="str">
        <f>IF(LEN(Q132)&gt;0,IF(Q132&gt;=90,"م",IF(Q132&gt;=80,"ج ج",IF(Q132&gt;=70,"ج",IF(Q132&gt;=60,"ط",IF(Q132&gt;=50,"ل",IF(AND(Q132&lt;&gt;"",Q132&lt;50),"ر","")))))),"")</f>
        <v/>
      </c>
      <c r="S132" s="2" t="str">
        <f>IF(S130&gt;=50,S130,IF(S131&gt;=60,S131-10,IF(S131&gt;=50,50,IF(AND(S130&lt;50,S131&lt;50,S131&lt;&gt;""),S131,IF(S130&lt;&gt;"",S130,"")))))</f>
        <v/>
      </c>
      <c r="T132" s="10" t="str">
        <f>IF(LEN(S132)&gt;0,IF(S132&gt;=90,"م",IF(S132&gt;=80,"ج ج",IF(S132&gt;=70,"ج",IF(S132&gt;=60,"ط",IF(S132&gt;=50,"ل",IF(AND(S132&lt;&gt;"",S132&lt;50),"ر","")))))),"")</f>
        <v/>
      </c>
      <c r="U132" s="17"/>
      <c r="V132" s="18"/>
      <c r="W132" s="17"/>
      <c r="X132" s="18"/>
      <c r="Y132" s="71"/>
      <c r="Z132" s="71"/>
      <c r="AA132" s="71" t="str">
        <f>IF(Z132&gt;=90,"م",IF(Z132&gt;=80,"ج ج",IF(Z132&gt;=70,"ج",IF(Z132&gt;=60,"ط",IF(Z132&gt;=50,"ل",IF(Z132=0,"","ر"))))))</f>
        <v/>
      </c>
      <c r="AB132" s="74"/>
      <c r="AC132" s="77"/>
      <c r="AD132" s="80"/>
      <c r="AE132" s="83"/>
      <c r="AF132" s="83"/>
      <c r="AG132" s="80"/>
      <c r="AH132" s="71"/>
    </row>
    <row r="133" spans="1:34" ht="19.5" customHeight="1" thickBot="1" x14ac:dyDescent="0.35">
      <c r="A133" s="64"/>
      <c r="B133" s="67"/>
      <c r="C133" s="68"/>
      <c r="D133" s="5" t="s">
        <v>17</v>
      </c>
      <c r="E133" s="1"/>
      <c r="F133" s="6" t="str">
        <f>IF(E133&gt;=90,"م",IF(E133&gt;=80,"ج ج",IF(E133&gt;=70,"ج",IF(E133&gt;=60,"ط",IF(E133&gt;=50,"ل",IF(E133&lt;&gt;"","ر",""))))))</f>
        <v/>
      </c>
      <c r="G133" s="1"/>
      <c r="H133" s="6" t="str">
        <f>IF(G133&gt;=90,"م",IF(G133&gt;=80,"ج ج",IF(G133&gt;=70,"ج",IF(G133&gt;=60,"ط",IF(G133&gt;=50,"ل",IF(G133&lt;&gt;"","ر",""))))))</f>
        <v/>
      </c>
      <c r="I133" s="1"/>
      <c r="J133" s="6" t="str">
        <f>IF(I133&gt;=90,"م",IF(I133&gt;=80,"ج ج",IF(I133&gt;=70,"ج",IF(I133&gt;=60,"ط",IF(I133&gt;=50,"ل",IF(I133&lt;&gt;"","ر",""))))))</f>
        <v/>
      </c>
      <c r="K133" s="1"/>
      <c r="L133" s="6" t="str">
        <f>IF(K133&gt;=90,"م",IF(K133&gt;=80,"ج ج",IF(K133&gt;=70,"ج",IF(K133&gt;=60,"ط",IF(K133&gt;=50,"ل",IF(K133&lt;&gt;"","ر",""))))))</f>
        <v/>
      </c>
      <c r="M133" s="1"/>
      <c r="N133" s="6" t="str">
        <f>IF(M133&gt;=90,"م",IF(M133&gt;=80,"ج ج",IF(M133&gt;=70,"ج",IF(M133&gt;=60,"ط",IF(M133&gt;=50,"ل",IF(M133&lt;&gt;"","ر",""))))))</f>
        <v/>
      </c>
      <c r="O133" s="1"/>
      <c r="P133" s="6" t="str">
        <f>IF(O133&gt;=90,"م",IF(O133&gt;=80,"ج ج",IF(O133&gt;=70,"ج",IF(O133&gt;=60,"ط",IF(O133&gt;=50,"ل",IF(O133&lt;&gt;"","ر",""))))))</f>
        <v/>
      </c>
      <c r="Q133" s="1"/>
      <c r="R133" s="6" t="str">
        <f>IF(Q133&gt;=90,"م",IF(Q133&gt;=80,"ج ج",IF(Q133&gt;=70,"ج",IF(Q133&gt;=60,"ط",IF(Q133&gt;=50,"ل",IF(Q133&lt;&gt;"","ر",""))))))</f>
        <v/>
      </c>
      <c r="S133" s="1"/>
      <c r="T133" s="6" t="str">
        <f>IF(S133&gt;=90,"م",IF(S133&gt;=80,"ج ج",IF(S133&gt;=70,"ج",IF(S133&gt;=60,"ط",IF(S133&gt;=50,"ل",IF(S133&lt;&gt;"","ر",""))))))</f>
        <v/>
      </c>
      <c r="U133" s="13"/>
      <c r="V133" s="14"/>
      <c r="W133" s="13"/>
      <c r="X133" s="14"/>
      <c r="Y133" s="69" t="str">
        <f>IF(AND(Z133&lt;&gt;"",Z133&gt;=50),"ناجح",IF(OR(E135&lt;&gt;"",G135&lt;&gt;"",I135&lt;&gt;"",K135&lt;&gt;"",M135&lt;&gt;"",O135&lt;&gt;"",Q135&lt;&gt;""),"راسب",""))</f>
        <v/>
      </c>
      <c r="Z133" s="69" t="str">
        <f t="shared" si="83"/>
        <v/>
      </c>
      <c r="AA133" s="69" t="str">
        <f>IF(AND(Z133&lt;&gt;"",Z133&gt;=90),"م",IF(AND(Z133&lt;&gt;"",Z133&gt;=80),"ج ج",IF(AND(Z133&lt;&gt;"",Z133&gt;=70),"ج",IF(AND(Z133&lt;&gt;"",Z133&gt;=60),"ط",IF(AND(Z133&lt;&gt;"",Z133&gt;=50),"ل",IF(AND(Z133&lt;&gt;"",Z133&lt;=50),"ر",""))))))</f>
        <v/>
      </c>
      <c r="AB133" s="72"/>
      <c r="AC133" s="75"/>
      <c r="AD133" s="78" t="str">
        <f>IF(AND(E135&lt;&gt;"",E135&gt;=50,G135&lt;&gt;"",G135&gt;=50,I135&lt;&gt;"",I135&gt;=50,K135&lt;&gt;"",K135&gt;=50,M135&lt;&gt;"",M135&gt;=50,O135&lt;&gt;"",O135&gt;=50,Q135&lt;&gt;"",Q135&gt;=50,S135&lt;&gt;"",S135&gt;=50),((E135*3.5)+(G135*2.5)+(I135*3.5)+(K135*2)+(M135*3.5)+(O135*3.5)+(Q135*2)+(S135*1.5)),"")</f>
        <v/>
      </c>
      <c r="AE133" s="81"/>
      <c r="AF133" s="81"/>
      <c r="AG133" s="78" t="str">
        <f>IF(AND(AD133&lt;&gt;"",AE133&lt;&gt;"",AF133&lt;&gt;""),(AD133+AE133)/AF133,"")</f>
        <v/>
      </c>
      <c r="AH133" s="69" t="str">
        <f>IF(AND(AG133&lt;&gt;"",AG133&gt;=90),"م",IF(AND(AG133&lt;&gt;"",AG133&gt;=80),"ج ج",IF(AND(AG133&lt;&gt;"",AG133&gt;=70),"ج",IF(AND(AG133&lt;&gt;"",AG133&gt;=60),"ط",IF(AND(AG133&lt;&gt;"",AG133&gt;=50),"ل",IF(AND(AG133&lt;&gt;"",AG133&lt;=50),"ر",""))))))</f>
        <v/>
      </c>
    </row>
    <row r="134" spans="1:34" ht="19.5" thickBot="1" x14ac:dyDescent="0.35">
      <c r="A134" s="65"/>
      <c r="B134" s="67"/>
      <c r="C134" s="68"/>
      <c r="D134" s="7" t="s">
        <v>5</v>
      </c>
      <c r="E134" s="12"/>
      <c r="F134" s="8" t="str">
        <f>IF(E134&gt;=90,"م",IF(E134&gt;=80,"ج ج",IF(E134&gt;=70,"ج",IF(E134&gt;=60,"ط",IF(E134&gt;=50,"ل",IF(E134&lt;&gt;"","ر",""))))))</f>
        <v/>
      </c>
      <c r="G134" s="12"/>
      <c r="H134" s="8" t="str">
        <f>IF(G134&gt;=90,"م",IF(G134&gt;=80,"ج ج",IF(G134&gt;=70,"ج",IF(G134&gt;=60,"ط",IF(G134&gt;=50,"ل",IF(G134&lt;&gt;"","ر",""))))))</f>
        <v/>
      </c>
      <c r="I134" s="30"/>
      <c r="J134" s="8" t="str">
        <f>IF(I134&gt;=90,"م",IF(I134&gt;=80,"ج ج",IF(I134&gt;=70,"ج",IF(I134&gt;=60,"ط",IF(I134&gt;=50,"ل",IF(I134&lt;&gt;"","ر",""))))))</f>
        <v/>
      </c>
      <c r="K134" s="12"/>
      <c r="L134" s="8" t="str">
        <f>IF(K134&gt;=90,"م",IF(K134&gt;=80,"ج ج",IF(K134&gt;=70,"ج",IF(K134&gt;=60,"ط",IF(K134&gt;=50,"ل",IF(K134&lt;&gt;"","ر",""))))))</f>
        <v/>
      </c>
      <c r="M134" s="12"/>
      <c r="N134" s="8" t="str">
        <f>IF(M134&gt;=90,"م",IF(M134&gt;=80,"ج ج",IF(M134&gt;=70,"ج",IF(M134&gt;=60,"ط",IF(M134&gt;=50,"ل",IF(M134&lt;&gt;"","ر",""))))))</f>
        <v/>
      </c>
      <c r="O134" s="12"/>
      <c r="P134" s="8" t="str">
        <f>IF(O134&gt;=90,"م",IF(O134&gt;=80,"ج ج",IF(O134&gt;=70,"ج",IF(O134&gt;=60,"ط",IF(O134&gt;=50,"ل",IF(O134&lt;&gt;"","ر",""))))))</f>
        <v/>
      </c>
      <c r="Q134" s="12"/>
      <c r="R134" s="8" t="str">
        <f>IF(Q134&gt;=90,"م",IF(Q134&gt;=80,"ج ج",IF(Q134&gt;=70,"ج",IF(Q134&gt;=60,"ط",IF(Q134&gt;=50,"ل",IF(Q134&lt;&gt;"","ر",""))))))</f>
        <v/>
      </c>
      <c r="S134" s="12"/>
      <c r="T134" s="8" t="str">
        <f>IF(S134&gt;=90,"م",IF(S134&gt;=80,"ج ج",IF(S134&gt;=70,"ج",IF(S134&gt;=60,"ط",IF(S134&gt;=50,"ل",IF(S134&lt;&gt;"","ر",""))))))</f>
        <v/>
      </c>
      <c r="U134" s="15"/>
      <c r="V134" s="16"/>
      <c r="W134" s="15"/>
      <c r="X134" s="16"/>
      <c r="Y134" s="70"/>
      <c r="Z134" s="70"/>
      <c r="AA134" s="70" t="str">
        <f>IF(Z134&gt;=90,"م",IF(Z134&gt;=80,"ج ج",IF(Z134&gt;=70,"ج",IF(Z134&gt;=60,"ط",IF(Z134&gt;=50,"ل",IF(Z134=0,"","ر"))))))</f>
        <v/>
      </c>
      <c r="AB134" s="73"/>
      <c r="AC134" s="76"/>
      <c r="AD134" s="79"/>
      <c r="AE134" s="82"/>
      <c r="AF134" s="82"/>
      <c r="AG134" s="79"/>
      <c r="AH134" s="70"/>
    </row>
    <row r="135" spans="1:34" ht="19.5" thickBot="1" x14ac:dyDescent="0.35">
      <c r="A135" s="66"/>
      <c r="B135" s="67"/>
      <c r="C135" s="68"/>
      <c r="D135" s="9"/>
      <c r="E135" s="2" t="str">
        <f>IF(E133&gt;=50,E133,IF(E134&gt;=60,E134-10,IF(E134&gt;=50,50,IF(AND(E133&lt;50,E134&lt;50,E134&lt;&gt;""),E134,IF(E133&lt;&gt;"",E133,"")))))</f>
        <v/>
      </c>
      <c r="F135" s="10" t="str">
        <f>IF(LEN(E135)&gt;0,IF(E135&gt;=90,"م",IF(E135&gt;=80,"ج ج",IF(E135&gt;=70,"ج",IF(E135&gt;=60,"ط",IF(E135&gt;=50,"ل",IF(AND(E135&lt;&gt;"",E135&lt;50),"ر","")))))),"")</f>
        <v/>
      </c>
      <c r="G135" s="2" t="str">
        <f>IF(G133&gt;=50,G133,IF(G134&gt;=60,G134-10,IF(G134&gt;=50,50,IF(AND(G133&lt;50,G134&lt;50,G134&lt;&gt;""),G134,IF(G133&lt;&gt;"",G133,"")))))</f>
        <v/>
      </c>
      <c r="H135" s="10" t="str">
        <f>IF(LEN(G135)&gt;0,IF(G135&gt;=90,"م",IF(G135&gt;=80,"ج ج",IF(G135&gt;=70,"ج",IF(G135&gt;=60,"ط",IF(G135&gt;=50,"ل",IF(AND(G135&lt;&gt;"",G135&lt;50),"ر","")))))),"")</f>
        <v/>
      </c>
      <c r="I135" s="2" t="str">
        <f>IF(I133&gt;=50,I133,IF(I134&gt;=60,I134-10,IF(I134&gt;=50,50,IF(AND(I133&lt;50,I134&lt;50,I134&lt;&gt;""),I134,IF(I133&lt;&gt;"",I133,"")))))</f>
        <v/>
      </c>
      <c r="J135" s="10" t="str">
        <f>IF(LEN(I135)&gt;0,IF(I135&gt;=90,"م",IF(I135&gt;=80,"ج ج",IF(I135&gt;=70,"ج",IF(I135&gt;=60,"ط",IF(I135&gt;=50,"ل",IF(AND(I135&lt;&gt;"",I135&lt;50),"ر","")))))),"")</f>
        <v/>
      </c>
      <c r="K135" s="2" t="str">
        <f>IF(K133&gt;=50,K133,IF(K134&gt;=60,K134-10,IF(K134&gt;=50,50,IF(AND(K133&lt;50,K134&lt;50,K134&lt;&gt;""),K134,IF(K133&lt;&gt;"",K133,"")))))</f>
        <v/>
      </c>
      <c r="L135" s="10" t="str">
        <f>IF(LEN(K135)&gt;0,IF(K135&gt;=90,"م",IF(K135&gt;=80,"ج ج",IF(K135&gt;=70,"ج",IF(K135&gt;=60,"ط",IF(K135&gt;=50,"ل",IF(AND(K135&lt;&gt;"",K135&lt;50),"ر","")))))),"")</f>
        <v/>
      </c>
      <c r="M135" s="2" t="str">
        <f>IF(M133&gt;=50,M133,IF(M134&gt;=60,M134-10,IF(M134&gt;=50,50,IF(AND(M133&lt;50,M134&lt;50,M134&lt;&gt;""),M134,IF(M133&lt;&gt;"",M133,"")))))</f>
        <v/>
      </c>
      <c r="N135" s="10" t="str">
        <f>IF(LEN(M135)&gt;0,IF(M135&gt;=90,"م",IF(M135&gt;=80,"ج ج",IF(M135&gt;=70,"ج",IF(M135&gt;=60,"ط",IF(M135&gt;=50,"ل",IF(AND(M135&lt;&gt;"",M135&lt;50),"ر","")))))),"")</f>
        <v/>
      </c>
      <c r="O135" s="2" t="str">
        <f>IF(O133&gt;=50,O133,IF(O134&gt;=60,O134-10,IF(O134&gt;=50,50,IF(AND(O133&lt;50,O134&lt;50,O134&lt;&gt;""),O134,IF(O133&lt;&gt;"",O133,"")))))</f>
        <v/>
      </c>
      <c r="P135" s="10" t="str">
        <f>IF(LEN(O135)&gt;0,IF(O135&gt;=90,"م",IF(O135&gt;=80,"ج ج",IF(O135&gt;=70,"ج",IF(O135&gt;=60,"ط",IF(O135&gt;=50,"ل",IF(AND(O135&lt;&gt;"",O135&lt;50),"ر","")))))),"")</f>
        <v/>
      </c>
      <c r="Q135" s="2" t="str">
        <f>IF(Q133&gt;=50,Q133,IF(Q134&gt;=60,Q134-10,IF(Q134&gt;=50,50,IF(AND(Q133&lt;50,Q134&lt;50,Q134&lt;&gt;""),Q134,IF(Q133&lt;&gt;"",Q133,"")))))</f>
        <v/>
      </c>
      <c r="R135" s="10" t="str">
        <f>IF(LEN(Q135)&gt;0,IF(Q135&gt;=90,"م",IF(Q135&gt;=80,"ج ج",IF(Q135&gt;=70,"ج",IF(Q135&gt;=60,"ط",IF(Q135&gt;=50,"ل",IF(AND(Q135&lt;&gt;"",Q135&lt;50),"ر","")))))),"")</f>
        <v/>
      </c>
      <c r="S135" s="2" t="str">
        <f>IF(S133&gt;=50,S133,IF(S134&gt;=60,S134-10,IF(S134&gt;=50,50,IF(AND(S133&lt;50,S134&lt;50,S134&lt;&gt;""),S134,IF(S133&lt;&gt;"",S133,"")))))</f>
        <v/>
      </c>
      <c r="T135" s="10" t="str">
        <f>IF(LEN(S135)&gt;0,IF(S135&gt;=90,"م",IF(S135&gt;=80,"ج ج",IF(S135&gt;=70,"ج",IF(S135&gt;=60,"ط",IF(S135&gt;=50,"ل",IF(AND(S135&lt;&gt;"",S135&lt;50),"ر","")))))),"")</f>
        <v/>
      </c>
      <c r="U135" s="17"/>
      <c r="V135" s="18"/>
      <c r="W135" s="17"/>
      <c r="X135" s="18"/>
      <c r="Y135" s="71"/>
      <c r="Z135" s="71"/>
      <c r="AA135" s="71" t="str">
        <f>IF(Z135&gt;=90,"م",IF(Z135&gt;=80,"ج ج",IF(Z135&gt;=70,"ج",IF(Z135&gt;=60,"ط",IF(Z135&gt;=50,"ل",IF(Z135=0,"","ر"))))))</f>
        <v/>
      </c>
      <c r="AB135" s="74"/>
      <c r="AC135" s="77"/>
      <c r="AD135" s="80"/>
      <c r="AE135" s="83"/>
      <c r="AF135" s="83"/>
      <c r="AG135" s="80"/>
      <c r="AH135" s="71"/>
    </row>
    <row r="136" spans="1:34" ht="19.5" customHeight="1" thickBot="1" x14ac:dyDescent="0.35">
      <c r="A136" s="64"/>
      <c r="B136" s="67"/>
      <c r="C136" s="68"/>
      <c r="D136" s="5" t="s">
        <v>17</v>
      </c>
      <c r="E136" s="1"/>
      <c r="F136" s="6" t="str">
        <f>IF(E136&gt;=90,"م",IF(E136&gt;=80,"ج ج",IF(E136&gt;=70,"ج",IF(E136&gt;=60,"ط",IF(E136&gt;=50,"ل",IF(E136&lt;&gt;"","ر",""))))))</f>
        <v/>
      </c>
      <c r="G136" s="1"/>
      <c r="H136" s="6" t="str">
        <f>IF(G136&gt;=90,"م",IF(G136&gt;=80,"ج ج",IF(G136&gt;=70,"ج",IF(G136&gt;=60,"ط",IF(G136&gt;=50,"ل",IF(G136&lt;&gt;"","ر",""))))))</f>
        <v/>
      </c>
      <c r="I136" s="1"/>
      <c r="J136" s="6" t="str">
        <f>IF(I136&gt;=90,"م",IF(I136&gt;=80,"ج ج",IF(I136&gt;=70,"ج",IF(I136&gt;=60,"ط",IF(I136&gt;=50,"ل",IF(I136&lt;&gt;"","ر",""))))))</f>
        <v/>
      </c>
      <c r="K136" s="1"/>
      <c r="L136" s="6" t="str">
        <f>IF(K136&gt;=90,"م",IF(K136&gt;=80,"ج ج",IF(K136&gt;=70,"ج",IF(K136&gt;=60,"ط",IF(K136&gt;=50,"ل",IF(K136&lt;&gt;"","ر",""))))))</f>
        <v/>
      </c>
      <c r="M136" s="1"/>
      <c r="N136" s="6" t="str">
        <f>IF(M136&gt;=90,"م",IF(M136&gt;=80,"ج ج",IF(M136&gt;=70,"ج",IF(M136&gt;=60,"ط",IF(M136&gt;=50,"ل",IF(M136&lt;&gt;"","ر",""))))))</f>
        <v/>
      </c>
      <c r="O136" s="1"/>
      <c r="P136" s="6" t="str">
        <f>IF(O136&gt;=90,"م",IF(O136&gt;=80,"ج ج",IF(O136&gt;=70,"ج",IF(O136&gt;=60,"ط",IF(O136&gt;=50,"ل",IF(O136&lt;&gt;"","ر",""))))))</f>
        <v/>
      </c>
      <c r="Q136" s="1"/>
      <c r="R136" s="6" t="str">
        <f>IF(Q136&gt;=90,"م",IF(Q136&gt;=80,"ج ج",IF(Q136&gt;=70,"ج",IF(Q136&gt;=60,"ط",IF(Q136&gt;=50,"ل",IF(Q136&lt;&gt;"","ر",""))))))</f>
        <v/>
      </c>
      <c r="S136" s="1"/>
      <c r="T136" s="6" t="str">
        <f>IF(S136&gt;=90,"م",IF(S136&gt;=80,"ج ج",IF(S136&gt;=70,"ج",IF(S136&gt;=60,"ط",IF(S136&gt;=50,"ل",IF(S136&lt;&gt;"","ر",""))))))</f>
        <v/>
      </c>
      <c r="U136" s="13"/>
      <c r="V136" s="14"/>
      <c r="W136" s="13"/>
      <c r="X136" s="14"/>
      <c r="Y136" s="69" t="str">
        <f>IF(AND(Z136&lt;&gt;"",Z136&gt;=50),"ناجح",IF(OR(E138&lt;&gt;"",G138&lt;&gt;"",I138&lt;&gt;"",K138&lt;&gt;"",M138&lt;&gt;"",O138&lt;&gt;"",Q138&lt;&gt;""),"راسب",""))</f>
        <v/>
      </c>
      <c r="Z136" s="69" t="str">
        <f t="shared" si="83"/>
        <v/>
      </c>
      <c r="AA136" s="69" t="str">
        <f>IF(AND(Z136&lt;&gt;"",Z136&gt;=90),"م",IF(AND(Z136&lt;&gt;"",Z136&gt;=80),"ج ج",IF(AND(Z136&lt;&gt;"",Z136&gt;=70),"ج",IF(AND(Z136&lt;&gt;"",Z136&gt;=60),"ط",IF(AND(Z136&lt;&gt;"",Z136&gt;=50),"ل",IF(AND(Z136&lt;&gt;"",Z136&lt;=50),"ر",""))))))</f>
        <v/>
      </c>
      <c r="AB136" s="72"/>
      <c r="AC136" s="75"/>
      <c r="AD136" s="78" t="str">
        <f>IF(AND(E138&lt;&gt;"",E138&gt;=50,G138&lt;&gt;"",G138&gt;=50,I138&lt;&gt;"",I138&gt;=50,K138&lt;&gt;"",K138&gt;=50,M138&lt;&gt;"",M138&gt;=50,O138&lt;&gt;"",O138&gt;=50,Q138&lt;&gt;"",Q138&gt;=50,S138&lt;&gt;"",S138&gt;=50),((E138*3.5)+(G138*2.5)+(I138*3.5)+(K138*2)+(M138*3.5)+(O138*3.5)+(Q138*2)+(S138*1.5)),"")</f>
        <v/>
      </c>
      <c r="AE136" s="81"/>
      <c r="AF136" s="81"/>
      <c r="AG136" s="78" t="str">
        <f>IF(AND(AD136&lt;&gt;"",AE136&lt;&gt;"",AF136&lt;&gt;""),(AD136+AE136)/AF136,"")</f>
        <v/>
      </c>
      <c r="AH136" s="69" t="str">
        <f>IF(AND(AG136&lt;&gt;"",AG136&gt;=90),"م",IF(AND(AG136&lt;&gt;"",AG136&gt;=80),"ج ج",IF(AND(AG136&lt;&gt;"",AG136&gt;=70),"ج",IF(AND(AG136&lt;&gt;"",AG136&gt;=60),"ط",IF(AND(AG136&lt;&gt;"",AG136&gt;=50),"ل",IF(AND(AG136&lt;&gt;"",AG136&lt;=50),"ر",""))))))</f>
        <v/>
      </c>
    </row>
    <row r="137" spans="1:34" ht="19.5" thickBot="1" x14ac:dyDescent="0.35">
      <c r="A137" s="65"/>
      <c r="B137" s="67"/>
      <c r="C137" s="68"/>
      <c r="D137" s="7" t="s">
        <v>5</v>
      </c>
      <c r="E137" s="12"/>
      <c r="F137" s="8" t="str">
        <f>IF(E137&gt;=90,"م",IF(E137&gt;=80,"ج ج",IF(E137&gt;=70,"ج",IF(E137&gt;=60,"ط",IF(E137&gt;=50,"ل",IF(E137&lt;&gt;"","ر",""))))))</f>
        <v/>
      </c>
      <c r="G137" s="12"/>
      <c r="H137" s="8" t="str">
        <f>IF(G137&gt;=90,"م",IF(G137&gt;=80,"ج ج",IF(G137&gt;=70,"ج",IF(G137&gt;=60,"ط",IF(G137&gt;=50,"ل",IF(G137&lt;&gt;"","ر",""))))))</f>
        <v/>
      </c>
      <c r="I137" s="12"/>
      <c r="J137" s="8" t="str">
        <f>IF(I137&gt;=90,"م",IF(I137&gt;=80,"ج ج",IF(I137&gt;=70,"ج",IF(I137&gt;=60,"ط",IF(I137&gt;=50,"ل",IF(I137&lt;&gt;"","ر",""))))))</f>
        <v/>
      </c>
      <c r="K137" s="12"/>
      <c r="L137" s="8" t="str">
        <f>IF(K137&gt;=90,"م",IF(K137&gt;=80,"ج ج",IF(K137&gt;=70,"ج",IF(K137&gt;=60,"ط",IF(K137&gt;=50,"ل",IF(K137&lt;&gt;"","ر",""))))))</f>
        <v/>
      </c>
      <c r="M137" s="12"/>
      <c r="N137" s="8" t="str">
        <f>IF(M137&gt;=90,"م",IF(M137&gt;=80,"ج ج",IF(M137&gt;=70,"ج",IF(M137&gt;=60,"ط",IF(M137&gt;=50,"ل",IF(M137&lt;&gt;"","ر",""))))))</f>
        <v/>
      </c>
      <c r="O137" s="30"/>
      <c r="P137" s="8" t="str">
        <f>IF(O137&gt;=90,"م",IF(O137&gt;=80,"ج ج",IF(O137&gt;=70,"ج",IF(O137&gt;=60,"ط",IF(O137&gt;=50,"ل",IF(O137&lt;&gt;"","ر",""))))))</f>
        <v/>
      </c>
      <c r="Q137" s="12"/>
      <c r="R137" s="8" t="str">
        <f>IF(Q137&gt;=90,"م",IF(Q137&gt;=80,"ج ج",IF(Q137&gt;=70,"ج",IF(Q137&gt;=60,"ط",IF(Q137&gt;=50,"ل",IF(Q137&lt;&gt;"","ر",""))))))</f>
        <v/>
      </c>
      <c r="S137" s="12"/>
      <c r="T137" s="8" t="str">
        <f>IF(S137&gt;=90,"م",IF(S137&gt;=80,"ج ج",IF(S137&gt;=70,"ج",IF(S137&gt;=60,"ط",IF(S137&gt;=50,"ل",IF(S137&lt;&gt;"","ر",""))))))</f>
        <v/>
      </c>
      <c r="U137" s="15"/>
      <c r="V137" s="16"/>
      <c r="W137" s="15"/>
      <c r="X137" s="16"/>
      <c r="Y137" s="70"/>
      <c r="Z137" s="70"/>
      <c r="AA137" s="70" t="str">
        <f>IF(Z137&gt;=90,"م",IF(Z137&gt;=80,"ج ج",IF(Z137&gt;=70,"ج",IF(Z137&gt;=60,"ط",IF(Z137&gt;=50,"ل",IF(Z137=0,"","ر"))))))</f>
        <v/>
      </c>
      <c r="AB137" s="73"/>
      <c r="AC137" s="76"/>
      <c r="AD137" s="79"/>
      <c r="AE137" s="82"/>
      <c r="AF137" s="82"/>
      <c r="AG137" s="79"/>
      <c r="AH137" s="70"/>
    </row>
    <row r="138" spans="1:34" ht="19.5" thickBot="1" x14ac:dyDescent="0.35">
      <c r="A138" s="66"/>
      <c r="B138" s="67"/>
      <c r="C138" s="68"/>
      <c r="D138" s="9"/>
      <c r="E138" s="2" t="str">
        <f>IF(E136&gt;=50,E136,IF(E137&gt;=60,E137-10,IF(E137&gt;=50,50,IF(AND(E136&lt;50,E137&lt;50,E137&lt;&gt;""),E137,IF(E136&lt;&gt;"",E136,"")))))</f>
        <v/>
      </c>
      <c r="F138" s="10" t="str">
        <f>IF(LEN(E138)&gt;0,IF(E138&gt;=90,"م",IF(E138&gt;=80,"ج ج",IF(E138&gt;=70,"ج",IF(E138&gt;=60,"ط",IF(E138&gt;=50,"ل",IF(AND(E138&lt;&gt;"",E138&lt;50),"ر","")))))),"")</f>
        <v/>
      </c>
      <c r="G138" s="2" t="str">
        <f>IF(G136&gt;=50,G136,IF(G137&gt;=60,G137-10,IF(G137&gt;=50,50,IF(AND(G136&lt;50,G137&lt;50,G137&lt;&gt;""),G137,IF(G136&lt;&gt;"",G136,"")))))</f>
        <v/>
      </c>
      <c r="H138" s="10" t="str">
        <f>IF(LEN(G138)&gt;0,IF(G138&gt;=90,"م",IF(G138&gt;=80,"ج ج",IF(G138&gt;=70,"ج",IF(G138&gt;=60,"ط",IF(G138&gt;=50,"ل",IF(AND(G138&lt;&gt;"",G138&lt;50),"ر","")))))),"")</f>
        <v/>
      </c>
      <c r="I138" s="2" t="str">
        <f>IF(I136&gt;=50,I136,IF(I137&gt;=60,I137-10,IF(I137&gt;=50,50,IF(AND(I136&lt;50,I137&lt;50,I137&lt;&gt;""),I137,IF(I136&lt;&gt;"",I136,"")))))</f>
        <v/>
      </c>
      <c r="J138" s="10" t="str">
        <f>IF(LEN(I138)&gt;0,IF(I138&gt;=90,"م",IF(I138&gt;=80,"ج ج",IF(I138&gt;=70,"ج",IF(I138&gt;=60,"ط",IF(I138&gt;=50,"ل",IF(AND(I138&lt;&gt;"",I138&lt;50),"ر","")))))),"")</f>
        <v/>
      </c>
      <c r="K138" s="2" t="str">
        <f>IF(K136&gt;=50,K136,IF(K137&gt;=60,K137-10,IF(K137&gt;=50,50,IF(AND(K136&lt;50,K137&lt;50,K137&lt;&gt;""),K137,IF(K136&lt;&gt;"",K136,"")))))</f>
        <v/>
      </c>
      <c r="L138" s="10" t="str">
        <f>IF(LEN(K138)&gt;0,IF(K138&gt;=90,"م",IF(K138&gt;=80,"ج ج",IF(K138&gt;=70,"ج",IF(K138&gt;=60,"ط",IF(K138&gt;=50,"ل",IF(AND(K138&lt;&gt;"",K138&lt;50),"ر","")))))),"")</f>
        <v/>
      </c>
      <c r="M138" s="2" t="str">
        <f>IF(M136&gt;=50,M136,IF(M137&gt;=60,M137-10,IF(M137&gt;=50,50,IF(AND(M136&lt;50,M137&lt;50,M137&lt;&gt;""),M137,IF(M136&lt;&gt;"",M136,"")))))</f>
        <v/>
      </c>
      <c r="N138" s="10" t="str">
        <f>IF(LEN(M138)&gt;0,IF(M138&gt;=90,"م",IF(M138&gt;=80,"ج ج",IF(M138&gt;=70,"ج",IF(M138&gt;=60,"ط",IF(M138&gt;=50,"ل",IF(AND(M138&lt;&gt;"",M138&lt;50),"ر","")))))),"")</f>
        <v/>
      </c>
      <c r="O138" s="2" t="str">
        <f>IF(O136&gt;=50,O136,IF(O137&gt;=60,O137-10,IF(O137&gt;=50,50,IF(AND(O136&lt;50,O137&lt;50,O137&lt;&gt;""),O137,IF(O136&lt;&gt;"",O136,"")))))</f>
        <v/>
      </c>
      <c r="P138" s="10" t="str">
        <f>IF(LEN(O138)&gt;0,IF(O138&gt;=90,"م",IF(O138&gt;=80,"ج ج",IF(O138&gt;=70,"ج",IF(O138&gt;=60,"ط",IF(O138&gt;=50,"ل",IF(AND(O138&lt;&gt;"",O138&lt;50),"ر","")))))),"")</f>
        <v/>
      </c>
      <c r="Q138" s="2" t="str">
        <f>IF(Q136&gt;=50,Q136,IF(Q137&gt;=60,Q137-10,IF(Q137&gt;=50,50,IF(AND(Q136&lt;50,Q137&lt;50,Q137&lt;&gt;""),Q137,IF(Q136&lt;&gt;"",Q136,"")))))</f>
        <v/>
      </c>
      <c r="R138" s="10" t="str">
        <f>IF(LEN(Q138)&gt;0,IF(Q138&gt;=90,"م",IF(Q138&gt;=80,"ج ج",IF(Q138&gt;=70,"ج",IF(Q138&gt;=60,"ط",IF(Q138&gt;=50,"ل",IF(AND(Q138&lt;&gt;"",Q138&lt;50),"ر","")))))),"")</f>
        <v/>
      </c>
      <c r="S138" s="2" t="str">
        <f>IF(S136&gt;=50,S136,IF(S137&gt;=60,S137-10,IF(S137&gt;=50,50,IF(AND(S136&lt;50,S137&lt;50,S137&lt;&gt;""),S137,IF(S136&lt;&gt;"",S136,"")))))</f>
        <v/>
      </c>
      <c r="T138" s="10" t="str">
        <f>IF(LEN(S138)&gt;0,IF(S138&gt;=90,"م",IF(S138&gt;=80,"ج ج",IF(S138&gt;=70,"ج",IF(S138&gt;=60,"ط",IF(S138&gt;=50,"ل",IF(AND(S138&lt;&gt;"",S138&lt;50),"ر","")))))),"")</f>
        <v/>
      </c>
      <c r="U138" s="17"/>
      <c r="V138" s="18"/>
      <c r="W138" s="17"/>
      <c r="X138" s="18"/>
      <c r="Y138" s="71"/>
      <c r="Z138" s="71"/>
      <c r="AA138" s="71" t="str">
        <f>IF(Z138&gt;=90,"م",IF(Z138&gt;=80,"ج ج",IF(Z138&gt;=70,"ج",IF(Z138&gt;=60,"ط",IF(Z138&gt;=50,"ل",IF(Z138=0,"","ر"))))))</f>
        <v/>
      </c>
      <c r="AB138" s="74"/>
      <c r="AC138" s="77"/>
      <c r="AD138" s="80"/>
      <c r="AE138" s="83"/>
      <c r="AF138" s="83"/>
      <c r="AG138" s="80"/>
      <c r="AH138" s="71"/>
    </row>
    <row r="139" spans="1:34" ht="19.5" thickBot="1" x14ac:dyDescent="0.35">
      <c r="A139" s="64"/>
      <c r="B139" s="67"/>
      <c r="C139" s="68"/>
      <c r="D139" s="5" t="s">
        <v>17</v>
      </c>
      <c r="E139" s="1"/>
      <c r="F139" s="6" t="str">
        <f>IF(E139&gt;=90,"م",IF(E139&gt;=80,"ج ج",IF(E139&gt;=70,"ج",IF(E139&gt;=60,"ط",IF(E139&gt;=50,"ل",IF(E139&lt;&gt;"","ر",""))))))</f>
        <v/>
      </c>
      <c r="G139" s="1"/>
      <c r="H139" s="6" t="str">
        <f>IF(G139&gt;=90,"م",IF(G139&gt;=80,"ج ج",IF(G139&gt;=70,"ج",IF(G139&gt;=60,"ط",IF(G139&gt;=50,"ل",IF(G139&lt;&gt;"","ر",""))))))</f>
        <v/>
      </c>
      <c r="I139" s="1"/>
      <c r="J139" s="6" t="str">
        <f>IF(I139&gt;=90,"م",IF(I139&gt;=80,"ج ج",IF(I139&gt;=70,"ج",IF(I139&gt;=60,"ط",IF(I139&gt;=50,"ل",IF(I139&lt;&gt;"","ر",""))))))</f>
        <v/>
      </c>
      <c r="K139" s="1"/>
      <c r="L139" s="6" t="str">
        <f>IF(K139&gt;=90,"م",IF(K139&gt;=80,"ج ج",IF(K139&gt;=70,"ج",IF(K139&gt;=60,"ط",IF(K139&gt;=50,"ل",IF(K139&lt;&gt;"","ر",""))))))</f>
        <v/>
      </c>
      <c r="M139" s="1"/>
      <c r="N139" s="6" t="str">
        <f>IF(M139&gt;=90,"م",IF(M139&gt;=80,"ج ج",IF(M139&gt;=70,"ج",IF(M139&gt;=60,"ط",IF(M139&gt;=50,"ل",IF(M139&lt;&gt;"","ر",""))))))</f>
        <v/>
      </c>
      <c r="O139" s="1"/>
      <c r="P139" s="6" t="str">
        <f>IF(O139&gt;=90,"م",IF(O139&gt;=80,"ج ج",IF(O139&gt;=70,"ج",IF(O139&gt;=60,"ط",IF(O139&gt;=50,"ل",IF(O139&lt;&gt;"","ر",""))))))</f>
        <v/>
      </c>
      <c r="Q139" s="1"/>
      <c r="R139" s="6" t="str">
        <f>IF(Q139&gt;=90,"م",IF(Q139&gt;=80,"ج ج",IF(Q139&gt;=70,"ج",IF(Q139&gt;=60,"ط",IF(Q139&gt;=50,"ل",IF(Q139&lt;&gt;"","ر",""))))))</f>
        <v/>
      </c>
      <c r="S139" s="1"/>
      <c r="T139" s="6" t="str">
        <f>IF(S139&gt;=90,"م",IF(S139&gt;=80,"ج ج",IF(S139&gt;=70,"ج",IF(S139&gt;=60,"ط",IF(S139&gt;=50,"ل",IF(S139&lt;&gt;"","ر",""))))))</f>
        <v/>
      </c>
      <c r="U139" s="13"/>
      <c r="V139" s="14"/>
      <c r="W139" s="13"/>
      <c r="X139" s="14"/>
      <c r="Y139" s="69" t="str">
        <f>IF(AND(Z139&lt;&gt;"",Z139&gt;=50),"ناجح",IF(OR(E141&lt;&gt;"",G141&lt;&gt;"",I141&lt;&gt;"",K141&lt;&gt;"",M141&lt;&gt;"",O141&lt;&gt;"",Q141&lt;&gt;""),"راسب",""))</f>
        <v/>
      </c>
      <c r="Z139" s="69" t="str">
        <f t="shared" si="83"/>
        <v/>
      </c>
      <c r="AA139" s="69" t="str">
        <f>IF(AND(Z139&lt;&gt;"",Z139&gt;=90),"م",IF(AND(Z139&lt;&gt;"",Z139&gt;=80),"ج ج",IF(AND(Z139&lt;&gt;"",Z139&gt;=70),"ج",IF(AND(Z139&lt;&gt;"",Z139&gt;=60),"ط",IF(AND(Z139&lt;&gt;"",Z139&gt;=50),"ل",IF(AND(Z139&lt;&gt;"",Z139&lt;=50),"ر",""))))))</f>
        <v/>
      </c>
      <c r="AB139" s="72"/>
      <c r="AC139" s="121"/>
      <c r="AD139" s="78" t="str">
        <f>IF(AND(E141&lt;&gt;"",E141&gt;=50,G141&lt;&gt;"",G141&gt;=50,I141&lt;&gt;"",I141&gt;=50,K141&lt;&gt;"",K141&gt;=50,M141&lt;&gt;"",M141&gt;=50,O141&lt;&gt;"",O141&gt;=50,Q141&lt;&gt;"",Q141&gt;=50,S141&lt;&gt;"",S141&gt;=50),((E141*3.5)+(G141*2.5)+(I141*3.5)+(K141*2)+(M141*3.5)+(O141*3.5)+(Q141*2)+(S141*1.5)),"")</f>
        <v/>
      </c>
      <c r="AE139" s="81"/>
      <c r="AF139" s="81"/>
      <c r="AG139" s="78" t="str">
        <f>IF(AND(AD139&lt;&gt;"",AE139&lt;&gt;"",AF139&lt;&gt;""),(AD139+AE139)/AF139,"")</f>
        <v/>
      </c>
      <c r="AH139" s="69" t="str">
        <f>IF(AND(AG139&lt;&gt;"",AG139&gt;=90),"م",IF(AND(AG139&lt;&gt;"",AG139&gt;=80),"ج ج",IF(AND(AG139&lt;&gt;"",AG139&gt;=70),"ج",IF(AND(AG139&lt;&gt;"",AG139&gt;=60),"ط",IF(AND(AG139&lt;&gt;"",AG139&gt;=50),"ل",IF(AND(AG139&lt;&gt;"",AG139&lt;=50),"ر",""))))))</f>
        <v/>
      </c>
    </row>
    <row r="140" spans="1:34" ht="19.5" thickBot="1" x14ac:dyDescent="0.35">
      <c r="A140" s="65"/>
      <c r="B140" s="67"/>
      <c r="C140" s="68"/>
      <c r="D140" s="7" t="s">
        <v>5</v>
      </c>
      <c r="E140" s="12"/>
      <c r="F140" s="8" t="str">
        <f>IF(E140&gt;=90,"م",IF(E140&gt;=80,"ج ج",IF(E140&gt;=70,"ج",IF(E140&gt;=60,"ط",IF(E140&gt;=50,"ل",IF(E140&lt;&gt;"","ر",""))))))</f>
        <v/>
      </c>
      <c r="G140" s="12"/>
      <c r="H140" s="8" t="str">
        <f>IF(G140&gt;=90,"م",IF(G140&gt;=80,"ج ج",IF(G140&gt;=70,"ج",IF(G140&gt;=60,"ط",IF(G140&gt;=50,"ل",IF(G140&lt;&gt;"","ر",""))))))</f>
        <v/>
      </c>
      <c r="I140" s="12"/>
      <c r="J140" s="8" t="str">
        <f>IF(I140&gt;=90,"م",IF(I140&gt;=80,"ج ج",IF(I140&gt;=70,"ج",IF(I140&gt;=60,"ط",IF(I140&gt;=50,"ل",IF(I140&lt;&gt;"","ر",""))))))</f>
        <v/>
      </c>
      <c r="K140" s="12"/>
      <c r="L140" s="8" t="str">
        <f>IF(K140&gt;=90,"م",IF(K140&gt;=80,"ج ج",IF(K140&gt;=70,"ج",IF(K140&gt;=60,"ط",IF(K140&gt;=50,"ل",IF(K140&lt;&gt;"","ر",""))))))</f>
        <v/>
      </c>
      <c r="M140" s="12"/>
      <c r="N140" s="8" t="str">
        <f>IF(M140&gt;=90,"م",IF(M140&gt;=80,"ج ج",IF(M140&gt;=70,"ج",IF(M140&gt;=60,"ط",IF(M140&gt;=50,"ل",IF(M140&lt;&gt;"","ر",""))))))</f>
        <v/>
      </c>
      <c r="O140" s="12"/>
      <c r="P140" s="8" t="str">
        <f>IF(O140&gt;=90,"م",IF(O140&gt;=80,"ج ج",IF(O140&gt;=70,"ج",IF(O140&gt;=60,"ط",IF(O140&gt;=50,"ل",IF(O140&lt;&gt;"","ر",""))))))</f>
        <v/>
      </c>
      <c r="Q140" s="12"/>
      <c r="R140" s="8" t="str">
        <f>IF(Q140&gt;=90,"م",IF(Q140&gt;=80,"ج ج",IF(Q140&gt;=70,"ج",IF(Q140&gt;=60,"ط",IF(Q140&gt;=50,"ل",IF(Q140&lt;&gt;"","ر",""))))))</f>
        <v/>
      </c>
      <c r="S140" s="12"/>
      <c r="T140" s="8" t="str">
        <f>IF(S140&gt;=90,"م",IF(S140&gt;=80,"ج ج",IF(S140&gt;=70,"ج",IF(S140&gt;=60,"ط",IF(S140&gt;=50,"ل",IF(S140&lt;&gt;"","ر",""))))))</f>
        <v/>
      </c>
      <c r="U140" s="15"/>
      <c r="V140" s="16"/>
      <c r="W140" s="15"/>
      <c r="X140" s="16"/>
      <c r="Y140" s="70"/>
      <c r="Z140" s="70"/>
      <c r="AA140" s="70" t="str">
        <f>IF(Z140&gt;=90,"م",IF(Z140&gt;=80,"ج ج",IF(Z140&gt;=70,"ج",IF(Z140&gt;=60,"ط",IF(Z140&gt;=50,"ل",IF(Z140=0,"","ر"))))))</f>
        <v/>
      </c>
      <c r="AB140" s="73"/>
      <c r="AC140" s="122"/>
      <c r="AD140" s="79"/>
      <c r="AE140" s="82"/>
      <c r="AF140" s="82"/>
      <c r="AG140" s="79"/>
      <c r="AH140" s="70"/>
    </row>
    <row r="141" spans="1:34" ht="19.5" thickBot="1" x14ac:dyDescent="0.35">
      <c r="A141" s="66"/>
      <c r="B141" s="67"/>
      <c r="C141" s="68"/>
      <c r="D141" s="9"/>
      <c r="E141" s="2" t="str">
        <f>IF(E139&gt;=50,E139,IF(E140&gt;=60,E140-10,IF(E140&gt;=50,50,IF(AND(E139&lt;50,E140&lt;50,E140&lt;&gt;""),E140,IF(E139&lt;&gt;"",E139,"")))))</f>
        <v/>
      </c>
      <c r="F141" s="10" t="str">
        <f>IF(LEN(E141)&gt;0,IF(E141&gt;=90,"م",IF(E141&gt;=80,"ج ج",IF(E141&gt;=70,"ج",IF(E141&gt;=60,"ط",IF(E141&gt;=50,"ل",IF(AND(E141&lt;&gt;"",E141&lt;50),"ر","")))))),"")</f>
        <v/>
      </c>
      <c r="G141" s="2" t="str">
        <f>IF(G139&gt;=50,G139,IF(G140&gt;=60,G140-10,IF(G140&gt;=50,50,IF(AND(G139&lt;50,G140&lt;50,G140&lt;&gt;""),G140,IF(G139&lt;&gt;"",G139,"")))))</f>
        <v/>
      </c>
      <c r="H141" s="10" t="str">
        <f>IF(LEN(G141)&gt;0,IF(G141&gt;=90,"م",IF(G141&gt;=80,"ج ج",IF(G141&gt;=70,"ج",IF(G141&gt;=60,"ط",IF(G141&gt;=50,"ل",IF(AND(G141&lt;&gt;"",G141&lt;50),"ر","")))))),"")</f>
        <v/>
      </c>
      <c r="I141" s="2" t="str">
        <f>IF(I139&gt;=50,I139,IF(I140&gt;=60,I140-10,IF(I140&gt;=50,50,IF(AND(I139&lt;50,I140&lt;50,I140&lt;&gt;""),I140,IF(I139&lt;&gt;"",I139,"")))))</f>
        <v/>
      </c>
      <c r="J141" s="10" t="str">
        <f>IF(LEN(I141)&gt;0,IF(I141&gt;=90,"م",IF(I141&gt;=80,"ج ج",IF(I141&gt;=70,"ج",IF(I141&gt;=60,"ط",IF(I141&gt;=50,"ل",IF(AND(I141&lt;&gt;"",I141&lt;50),"ر","")))))),"")</f>
        <v/>
      </c>
      <c r="K141" s="2" t="str">
        <f>IF(K139&gt;=50,K139,IF(K140&gt;=60,K140-10,IF(K140&gt;=50,50,IF(AND(K139&lt;50,K140&lt;50,K140&lt;&gt;""),K140,IF(K139&lt;&gt;"",K139,"")))))</f>
        <v/>
      </c>
      <c r="L141" s="10" t="str">
        <f>IF(LEN(K141)&gt;0,IF(K141&gt;=90,"م",IF(K141&gt;=80,"ج ج",IF(K141&gt;=70,"ج",IF(K141&gt;=60,"ط",IF(K141&gt;=50,"ل",IF(AND(K141&lt;&gt;"",K141&lt;50),"ر","")))))),"")</f>
        <v/>
      </c>
      <c r="M141" s="2" t="str">
        <f>IF(M139&gt;=50,M139,IF(M140&gt;=60,M140-10,IF(M140&gt;=50,50,IF(AND(M139&lt;50,M140&lt;50,M140&lt;&gt;""),M140,IF(M139&lt;&gt;"",M139,"")))))</f>
        <v/>
      </c>
      <c r="N141" s="10" t="str">
        <f>IF(LEN(M141)&gt;0,IF(M141&gt;=90,"م",IF(M141&gt;=80,"ج ج",IF(M141&gt;=70,"ج",IF(M141&gt;=60,"ط",IF(M141&gt;=50,"ل",IF(AND(M141&lt;&gt;"",M141&lt;50),"ر","")))))),"")</f>
        <v/>
      </c>
      <c r="O141" s="2" t="str">
        <f>IF(O139&gt;=50,O139,IF(O140&gt;=60,O140-10,IF(O140&gt;=50,50,IF(AND(O139&lt;50,O140&lt;50,O140&lt;&gt;""),O140,IF(O139&lt;&gt;"",O139,"")))))</f>
        <v/>
      </c>
      <c r="P141" s="10" t="str">
        <f>IF(LEN(O141)&gt;0,IF(O141&gt;=90,"م",IF(O141&gt;=80,"ج ج",IF(O141&gt;=70,"ج",IF(O141&gt;=60,"ط",IF(O141&gt;=50,"ل",IF(AND(O141&lt;&gt;"",O141&lt;50),"ر","")))))),"")</f>
        <v/>
      </c>
      <c r="Q141" s="2" t="str">
        <f>IF(Q139&gt;=50,Q139,IF(Q140&gt;=60,Q140-10,IF(Q140&gt;=50,50,IF(AND(Q139&lt;50,Q140&lt;50,Q140&lt;&gt;""),Q140,IF(Q139&lt;&gt;"",Q139,"")))))</f>
        <v/>
      </c>
      <c r="R141" s="10" t="str">
        <f>IF(LEN(Q141)&gt;0,IF(Q141&gt;=90,"م",IF(Q141&gt;=80,"ج ج",IF(Q141&gt;=70,"ج",IF(Q141&gt;=60,"ط",IF(Q141&gt;=50,"ل",IF(AND(Q141&lt;&gt;"",Q141&lt;50),"ر","")))))),"")</f>
        <v/>
      </c>
      <c r="S141" s="2" t="str">
        <f>IF(S139&gt;=50,S139,IF(S140&gt;=60,S140-10,IF(S140&gt;=50,50,IF(AND(S139&lt;50,S140&lt;50,S140&lt;&gt;""),S140,IF(S139&lt;&gt;"",S139,"")))))</f>
        <v/>
      </c>
      <c r="T141" s="10" t="str">
        <f>IF(LEN(S141)&gt;0,IF(S141&gt;=90,"م",IF(S141&gt;=80,"ج ج",IF(S141&gt;=70,"ج",IF(S141&gt;=60,"ط",IF(S141&gt;=50,"ل",IF(AND(S141&lt;&gt;"",S141&lt;50),"ر","")))))),"")</f>
        <v/>
      </c>
      <c r="U141" s="17"/>
      <c r="V141" s="18"/>
      <c r="W141" s="17"/>
      <c r="X141" s="18"/>
      <c r="Y141" s="71"/>
      <c r="Z141" s="71"/>
      <c r="AA141" s="71" t="str">
        <f>IF(Z141&gt;=90,"م",IF(Z141&gt;=80,"ج ج",IF(Z141&gt;=70,"ج",IF(Z141&gt;=60,"ط",IF(Z141&gt;=50,"ل",IF(Z141=0,"","ر"))))))</f>
        <v/>
      </c>
      <c r="AB141" s="74"/>
      <c r="AC141" s="123"/>
      <c r="AD141" s="80"/>
      <c r="AE141" s="83"/>
      <c r="AF141" s="83"/>
      <c r="AG141" s="80"/>
      <c r="AH141" s="71"/>
    </row>
    <row r="142" spans="1:34" ht="19.5" customHeight="1" thickBot="1" x14ac:dyDescent="0.35">
      <c r="A142" s="64"/>
      <c r="B142" s="67"/>
      <c r="C142" s="68"/>
      <c r="D142" s="5" t="s">
        <v>17</v>
      </c>
      <c r="E142" s="1"/>
      <c r="F142" s="6" t="str">
        <f>IF(E142&gt;=90,"م",IF(E142&gt;=80,"ج ج",IF(E142&gt;=70,"ج",IF(E142&gt;=60,"ط",IF(E142&gt;=50,"ل",IF(E142&lt;&gt;"","ر",""))))))</f>
        <v/>
      </c>
      <c r="G142" s="1"/>
      <c r="H142" s="6" t="str">
        <f>IF(G142&gt;=90,"م",IF(G142&gt;=80,"ج ج",IF(G142&gt;=70,"ج",IF(G142&gt;=60,"ط",IF(G142&gt;=50,"ل",IF(G142&lt;&gt;"","ر",""))))))</f>
        <v/>
      </c>
      <c r="I142" s="1"/>
      <c r="J142" s="6" t="str">
        <f>IF(I142&gt;=90,"م",IF(I142&gt;=80,"ج ج",IF(I142&gt;=70,"ج",IF(I142&gt;=60,"ط",IF(I142&gt;=50,"ل",IF(I142&lt;&gt;"","ر",""))))))</f>
        <v/>
      </c>
      <c r="K142" s="1"/>
      <c r="L142" s="6" t="str">
        <f>IF(K142&gt;=90,"م",IF(K142&gt;=80,"ج ج",IF(K142&gt;=70,"ج",IF(K142&gt;=60,"ط",IF(K142&gt;=50,"ل",IF(K142&lt;&gt;"","ر",""))))))</f>
        <v/>
      </c>
      <c r="M142" s="1"/>
      <c r="N142" s="6" t="str">
        <f>IF(M142&gt;=90,"م",IF(M142&gt;=80,"ج ج",IF(M142&gt;=70,"ج",IF(M142&gt;=60,"ط",IF(M142&gt;=50,"ل",IF(M142&lt;&gt;"","ر",""))))))</f>
        <v/>
      </c>
      <c r="O142" s="1"/>
      <c r="P142" s="6" t="str">
        <f>IF(O142&gt;=90,"م",IF(O142&gt;=80,"ج ج",IF(O142&gt;=70,"ج",IF(O142&gt;=60,"ط",IF(O142&gt;=50,"ل",IF(O142&lt;&gt;"","ر",""))))))</f>
        <v/>
      </c>
      <c r="Q142" s="1"/>
      <c r="R142" s="6" t="str">
        <f>IF(Q142&gt;=90,"م",IF(Q142&gt;=80,"ج ج",IF(Q142&gt;=70,"ج",IF(Q142&gt;=60,"ط",IF(Q142&gt;=50,"ل",IF(Q142&lt;&gt;"","ر",""))))))</f>
        <v/>
      </c>
      <c r="S142" s="1"/>
      <c r="T142" s="6" t="str">
        <f>IF(S142&gt;=90,"م",IF(S142&gt;=80,"ج ج",IF(S142&gt;=70,"ج",IF(S142&gt;=60,"ط",IF(S142&gt;=50,"ل",IF(S142&lt;&gt;"","ر",""))))))</f>
        <v/>
      </c>
      <c r="U142" s="13"/>
      <c r="V142" s="14"/>
      <c r="W142" s="13"/>
      <c r="X142" s="14"/>
      <c r="Y142" s="69" t="str">
        <f>IF(AND(Z142&lt;&gt;"",Z142&gt;=50),"ناجح",IF(OR(E144&lt;&gt;"",G144&lt;&gt;"",I144&lt;&gt;"",K144&lt;&gt;"",M144&lt;&gt;"",O144&lt;&gt;"",Q144&lt;&gt;""),"راسب",""))</f>
        <v/>
      </c>
      <c r="Z142" s="69" t="str">
        <f t="shared" si="83"/>
        <v/>
      </c>
      <c r="AA142" s="69" t="str">
        <f>IF(AND(Z142&lt;&gt;"",Z142&gt;=90),"م",IF(AND(Z142&lt;&gt;"",Z142&gt;=80),"ج ج",IF(AND(Z142&lt;&gt;"",Z142&gt;=70),"ج",IF(AND(Z142&lt;&gt;"",Z142&gt;=60),"ط",IF(AND(Z142&lt;&gt;"",Z142&gt;=50),"ل",IF(AND(Z142&lt;&gt;"",Z142&lt;=50),"ر",""))))))</f>
        <v/>
      </c>
      <c r="AB142" s="72"/>
      <c r="AC142" s="75"/>
      <c r="AD142" s="78" t="str">
        <f>IF(AND(E144&lt;&gt;"",E144&gt;=50,G144&lt;&gt;"",G144&gt;=50,I144&lt;&gt;"",I144&gt;=50,K144&lt;&gt;"",K144&gt;=50,M144&lt;&gt;"",M144&gt;=50,O144&lt;&gt;"",O144&gt;=50,Q144&lt;&gt;"",Q144&gt;=50,S144&lt;&gt;"",S144&gt;=50),((E144*3.5)+(G144*2.5)+(I144*3.5)+(K144*2)+(M144*3.5)+(O144*3.5)+(Q144*2)+(S144*1.5)),"")</f>
        <v/>
      </c>
      <c r="AE142" s="81"/>
      <c r="AF142" s="81"/>
      <c r="AG142" s="78" t="str">
        <f>IF(AND(AD142&lt;&gt;"",AE142&lt;&gt;"",AF142&lt;&gt;""),(AD142+AE142)/AF142,"")</f>
        <v/>
      </c>
      <c r="AH142" s="69" t="str">
        <f>IF(AND(AG142&lt;&gt;"",AG142&gt;=90),"م",IF(AND(AG142&lt;&gt;"",AG142&gt;=80),"ج ج",IF(AND(AG142&lt;&gt;"",AG142&gt;=70),"ج",IF(AND(AG142&lt;&gt;"",AG142&gt;=60),"ط",IF(AND(AG142&lt;&gt;"",AG142&gt;=50),"ل",IF(AND(AG142&lt;&gt;"",AG142&lt;=50),"ر",""))))))</f>
        <v/>
      </c>
    </row>
    <row r="143" spans="1:34" ht="19.5" thickBot="1" x14ac:dyDescent="0.35">
      <c r="A143" s="65"/>
      <c r="B143" s="67"/>
      <c r="C143" s="68"/>
      <c r="D143" s="7" t="s">
        <v>5</v>
      </c>
      <c r="E143" s="12"/>
      <c r="F143" s="8" t="str">
        <f>IF(E143&gt;=90,"م",IF(E143&gt;=80,"ج ج",IF(E143&gt;=70,"ج",IF(E143&gt;=60,"ط",IF(E143&gt;=50,"ل",IF(E143&lt;&gt;"","ر",""))))))</f>
        <v/>
      </c>
      <c r="G143" s="12"/>
      <c r="H143" s="8" t="str">
        <f>IF(G143&gt;=90,"م",IF(G143&gt;=80,"ج ج",IF(G143&gt;=70,"ج",IF(G143&gt;=60,"ط",IF(G143&gt;=50,"ل",IF(G143&lt;&gt;"","ر",""))))))</f>
        <v/>
      </c>
      <c r="I143" s="30"/>
      <c r="J143" s="8" t="str">
        <f>IF(I143&gt;=90,"م",IF(I143&gt;=80,"ج ج",IF(I143&gt;=70,"ج",IF(I143&gt;=60,"ط",IF(I143&gt;=50,"ل",IF(I143&lt;&gt;"","ر",""))))))</f>
        <v/>
      </c>
      <c r="K143" s="12"/>
      <c r="L143" s="8" t="str">
        <f>IF(K143&gt;=90,"م",IF(K143&gt;=80,"ج ج",IF(K143&gt;=70,"ج",IF(K143&gt;=60,"ط",IF(K143&gt;=50,"ل",IF(K143&lt;&gt;"","ر",""))))))</f>
        <v/>
      </c>
      <c r="M143" s="12"/>
      <c r="N143" s="8" t="str">
        <f>IF(M143&gt;=90,"م",IF(M143&gt;=80,"ج ج",IF(M143&gt;=70,"ج",IF(M143&gt;=60,"ط",IF(M143&gt;=50,"ل",IF(M143&lt;&gt;"","ر",""))))))</f>
        <v/>
      </c>
      <c r="O143" s="12"/>
      <c r="P143" s="8" t="str">
        <f>IF(O143&gt;=90,"م",IF(O143&gt;=80,"ج ج",IF(O143&gt;=70,"ج",IF(O143&gt;=60,"ط",IF(O143&gt;=50,"ل",IF(O143&lt;&gt;"","ر",""))))))</f>
        <v/>
      </c>
      <c r="Q143" s="12"/>
      <c r="R143" s="8" t="str">
        <f>IF(Q143&gt;=90,"م",IF(Q143&gt;=80,"ج ج",IF(Q143&gt;=70,"ج",IF(Q143&gt;=60,"ط",IF(Q143&gt;=50,"ل",IF(Q143&lt;&gt;"","ر",""))))))</f>
        <v/>
      </c>
      <c r="S143" s="12"/>
      <c r="T143" s="8" t="str">
        <f>IF(S143&gt;=90,"م",IF(S143&gt;=80,"ج ج",IF(S143&gt;=70,"ج",IF(S143&gt;=60,"ط",IF(S143&gt;=50,"ل",IF(S143&lt;&gt;"","ر",""))))))</f>
        <v/>
      </c>
      <c r="U143" s="15"/>
      <c r="V143" s="16"/>
      <c r="W143" s="15"/>
      <c r="X143" s="16"/>
      <c r="Y143" s="70"/>
      <c r="Z143" s="70"/>
      <c r="AA143" s="70" t="str">
        <f>IF(Z143&gt;=90,"م",IF(Z143&gt;=80,"ج ج",IF(Z143&gt;=70,"ج",IF(Z143&gt;=60,"ط",IF(Z143&gt;=50,"ل",IF(Z143=0,"","ر"))))))</f>
        <v/>
      </c>
      <c r="AB143" s="73"/>
      <c r="AC143" s="76"/>
      <c r="AD143" s="79"/>
      <c r="AE143" s="82"/>
      <c r="AF143" s="82"/>
      <c r="AG143" s="79"/>
      <c r="AH143" s="70"/>
    </row>
    <row r="144" spans="1:34" ht="19.5" thickBot="1" x14ac:dyDescent="0.35">
      <c r="A144" s="66"/>
      <c r="B144" s="67"/>
      <c r="C144" s="68"/>
      <c r="D144" s="9"/>
      <c r="E144" s="2" t="str">
        <f>IF(E142&gt;=50,E142,IF(E143&gt;=60,E143-10,IF(E143&gt;=50,50,IF(AND(E142&lt;50,E143&lt;50,E143&lt;&gt;""),E143,IF(E142&lt;&gt;"",E142,"")))))</f>
        <v/>
      </c>
      <c r="F144" s="10" t="str">
        <f>IF(LEN(E144)&gt;0,IF(E144&gt;=90,"م",IF(E144&gt;=80,"ج ج",IF(E144&gt;=70,"ج",IF(E144&gt;=60,"ط",IF(E144&gt;=50,"ل",IF(AND(E144&lt;&gt;"",E144&lt;50),"ر","")))))),"")</f>
        <v/>
      </c>
      <c r="G144" s="2" t="str">
        <f>IF(G142&gt;=50,G142,IF(G143&gt;=60,G143-10,IF(G143&gt;=50,50,IF(AND(G142&lt;50,G143&lt;50,G143&lt;&gt;""),G143,IF(G142&lt;&gt;"",G142,"")))))</f>
        <v/>
      </c>
      <c r="H144" s="10" t="str">
        <f>IF(LEN(G144)&gt;0,IF(G144&gt;=90,"م",IF(G144&gt;=80,"ج ج",IF(G144&gt;=70,"ج",IF(G144&gt;=60,"ط",IF(G144&gt;=50,"ل",IF(AND(G144&lt;&gt;"",G144&lt;50),"ر","")))))),"")</f>
        <v/>
      </c>
      <c r="I144" s="2" t="str">
        <f>IF(I142&gt;=50,I142,IF(I143&gt;=60,I143-10,IF(I143&gt;=50,50,IF(AND(I142&lt;50,I143&lt;50,I143&lt;&gt;""),I143,IF(I142&lt;&gt;"",I142,"")))))</f>
        <v/>
      </c>
      <c r="J144" s="10" t="str">
        <f>IF(LEN(I144)&gt;0,IF(I144&gt;=90,"م",IF(I144&gt;=80,"ج ج",IF(I144&gt;=70,"ج",IF(I144&gt;=60,"ط",IF(I144&gt;=50,"ل",IF(AND(I144&lt;&gt;"",I144&lt;50),"ر","")))))),"")</f>
        <v/>
      </c>
      <c r="K144" s="2" t="str">
        <f>IF(K142&gt;=50,K142,IF(K143&gt;=60,K143-10,IF(K143&gt;=50,50,IF(AND(K142&lt;50,K143&lt;50,K143&lt;&gt;""),K143,IF(K142&lt;&gt;"",K142,"")))))</f>
        <v/>
      </c>
      <c r="L144" s="10" t="str">
        <f>IF(LEN(K144)&gt;0,IF(K144&gt;=90,"م",IF(K144&gt;=80,"ج ج",IF(K144&gt;=70,"ج",IF(K144&gt;=60,"ط",IF(K144&gt;=50,"ل",IF(AND(K144&lt;&gt;"",K144&lt;50),"ر","")))))),"")</f>
        <v/>
      </c>
      <c r="M144" s="2" t="str">
        <f>IF(M142&gt;=50,M142,IF(M143&gt;=60,M143-10,IF(M143&gt;=50,50,IF(AND(M142&lt;50,M143&lt;50,M143&lt;&gt;""),M143,IF(M142&lt;&gt;"",M142,"")))))</f>
        <v/>
      </c>
      <c r="N144" s="10" t="str">
        <f>IF(LEN(M144)&gt;0,IF(M144&gt;=90,"م",IF(M144&gt;=80,"ج ج",IF(M144&gt;=70,"ج",IF(M144&gt;=60,"ط",IF(M144&gt;=50,"ل",IF(AND(M144&lt;&gt;"",M144&lt;50),"ر","")))))),"")</f>
        <v/>
      </c>
      <c r="O144" s="2" t="str">
        <f>IF(O142&gt;=50,O142,IF(O143&gt;=60,O143-10,IF(O143&gt;=50,50,IF(AND(O142&lt;50,O143&lt;50,O143&lt;&gt;""),O143,IF(O142&lt;&gt;"",O142,"")))))</f>
        <v/>
      </c>
      <c r="P144" s="10" t="str">
        <f>IF(LEN(O144)&gt;0,IF(O144&gt;=90,"م",IF(O144&gt;=80,"ج ج",IF(O144&gt;=70,"ج",IF(O144&gt;=60,"ط",IF(O144&gt;=50,"ل",IF(AND(O144&lt;&gt;"",O144&lt;50),"ر","")))))),"")</f>
        <v/>
      </c>
      <c r="Q144" s="2" t="str">
        <f>IF(Q142&gt;=50,Q142,IF(Q143&gt;=60,Q143-10,IF(Q143&gt;=50,50,IF(AND(Q142&lt;50,Q143&lt;50,Q143&lt;&gt;""),Q143,IF(Q142&lt;&gt;"",Q142,"")))))</f>
        <v/>
      </c>
      <c r="R144" s="10" t="str">
        <f>IF(LEN(Q144)&gt;0,IF(Q144&gt;=90,"م",IF(Q144&gt;=80,"ج ج",IF(Q144&gt;=70,"ج",IF(Q144&gt;=60,"ط",IF(Q144&gt;=50,"ل",IF(AND(Q144&lt;&gt;"",Q144&lt;50),"ر","")))))),"")</f>
        <v/>
      </c>
      <c r="S144" s="2" t="str">
        <f>IF(S142&gt;=50,S142,IF(S143&gt;=60,S143-10,IF(S143&gt;=50,50,IF(AND(S142&lt;50,S143&lt;50,S143&lt;&gt;""),S143,IF(S142&lt;&gt;"",S142,"")))))</f>
        <v/>
      </c>
      <c r="T144" s="10" t="str">
        <f>IF(LEN(S144)&gt;0,IF(S144&gt;=90,"م",IF(S144&gt;=80,"ج ج",IF(S144&gt;=70,"ج",IF(S144&gt;=60,"ط",IF(S144&gt;=50,"ل",IF(AND(S144&lt;&gt;"",S144&lt;50),"ر","")))))),"")</f>
        <v/>
      </c>
      <c r="U144" s="17"/>
      <c r="V144" s="18"/>
      <c r="W144" s="17"/>
      <c r="X144" s="18"/>
      <c r="Y144" s="71"/>
      <c r="Z144" s="71"/>
      <c r="AA144" s="71" t="str">
        <f>IF(Z144&gt;=90,"م",IF(Z144&gt;=80,"ج ج",IF(Z144&gt;=70,"ج",IF(Z144&gt;=60,"ط",IF(Z144&gt;=50,"ل",IF(Z144=0,"","ر"))))))</f>
        <v/>
      </c>
      <c r="AB144" s="74"/>
      <c r="AC144" s="77"/>
      <c r="AD144" s="80"/>
      <c r="AE144" s="83"/>
      <c r="AF144" s="83"/>
      <c r="AG144" s="80"/>
      <c r="AH144" s="71"/>
    </row>
    <row r="145" spans="1:34" ht="19.5" thickBot="1" x14ac:dyDescent="0.35">
      <c r="A145" s="64"/>
      <c r="B145" s="67"/>
      <c r="C145" s="68"/>
      <c r="D145" s="5" t="s">
        <v>17</v>
      </c>
      <c r="E145" s="1"/>
      <c r="F145" s="6" t="str">
        <f>IF(E145&gt;=90,"م",IF(E145&gt;=80,"ج ج",IF(E145&gt;=70,"ج",IF(E145&gt;=60,"ط",IF(E145&gt;=50,"ل",IF(E145&lt;&gt;"","ر",""))))))</f>
        <v/>
      </c>
      <c r="G145" s="1"/>
      <c r="H145" s="6" t="str">
        <f>IF(G145&gt;=90,"م",IF(G145&gt;=80,"ج ج",IF(G145&gt;=70,"ج",IF(G145&gt;=60,"ط",IF(G145&gt;=50,"ل",IF(G145&lt;&gt;"","ر",""))))))</f>
        <v/>
      </c>
      <c r="I145" s="1"/>
      <c r="J145" s="6" t="str">
        <f>IF(I145&gt;=90,"م",IF(I145&gt;=80,"ج ج",IF(I145&gt;=70,"ج",IF(I145&gt;=60,"ط",IF(I145&gt;=50,"ل",IF(I145&lt;&gt;"","ر",""))))))</f>
        <v/>
      </c>
      <c r="K145" s="1"/>
      <c r="L145" s="6" t="str">
        <f>IF(K145&gt;=90,"م",IF(K145&gt;=80,"ج ج",IF(K145&gt;=70,"ج",IF(K145&gt;=60,"ط",IF(K145&gt;=50,"ل",IF(K145&lt;&gt;"","ر",""))))))</f>
        <v/>
      </c>
      <c r="M145" s="1"/>
      <c r="N145" s="6" t="str">
        <f>IF(M145&gt;=90,"م",IF(M145&gt;=80,"ج ج",IF(M145&gt;=70,"ج",IF(M145&gt;=60,"ط",IF(M145&gt;=50,"ل",IF(M145&lt;&gt;"","ر",""))))))</f>
        <v/>
      </c>
      <c r="O145" s="1"/>
      <c r="P145" s="6" t="str">
        <f>IF(O145&gt;=90,"م",IF(O145&gt;=80,"ج ج",IF(O145&gt;=70,"ج",IF(O145&gt;=60,"ط",IF(O145&gt;=50,"ل",IF(O145&lt;&gt;"","ر",""))))))</f>
        <v/>
      </c>
      <c r="Q145" s="1"/>
      <c r="R145" s="6" t="str">
        <f>IF(Q145&gt;=90,"م",IF(Q145&gt;=80,"ج ج",IF(Q145&gt;=70,"ج",IF(Q145&gt;=60,"ط",IF(Q145&gt;=50,"ل",IF(Q145&lt;&gt;"","ر",""))))))</f>
        <v/>
      </c>
      <c r="S145" s="1"/>
      <c r="T145" s="6" t="str">
        <f>IF(S145&gt;=90,"م",IF(S145&gt;=80,"ج ج",IF(S145&gt;=70,"ج",IF(S145&gt;=60,"ط",IF(S145&gt;=50,"ل",IF(S145&lt;&gt;"","ر",""))))))</f>
        <v/>
      </c>
      <c r="U145" s="13"/>
      <c r="V145" s="14"/>
      <c r="W145" s="13"/>
      <c r="X145" s="14"/>
      <c r="Y145" s="69" t="str">
        <f>IF(AND(Z145&lt;&gt;"",Z145&gt;=50),"ناجح",IF(OR(E147&lt;&gt;"",G147&lt;&gt;"",I147&lt;&gt;"",K147&lt;&gt;"",M147&lt;&gt;"",O147&lt;&gt;"",Q147&lt;&gt;""),"راسب",""))</f>
        <v/>
      </c>
      <c r="Z145" s="69" t="str">
        <f t="shared" si="83"/>
        <v/>
      </c>
      <c r="AA145" s="69" t="str">
        <f>IF(AND(Z145&lt;&gt;"",Z145&gt;=90),"م",IF(AND(Z145&lt;&gt;"",Z145&gt;=80),"ج ج",IF(AND(Z145&lt;&gt;"",Z145&gt;=70),"ج",IF(AND(Z145&lt;&gt;"",Z145&gt;=60),"ط",IF(AND(Z145&lt;&gt;"",Z145&gt;=50),"ل",IF(AND(Z145&lt;&gt;"",Z145&lt;=50),"ر",""))))))</f>
        <v/>
      </c>
      <c r="AB145" s="72"/>
      <c r="AC145" s="121"/>
      <c r="AD145" s="78" t="str">
        <f>IF(AND(E147&lt;&gt;"",E147&gt;=50,G147&lt;&gt;"",G147&gt;=50,I147&lt;&gt;"",I147&gt;=50,K147&lt;&gt;"",K147&gt;=50,M147&lt;&gt;"",M147&gt;=50,O147&lt;&gt;"",O147&gt;=50,Q147&lt;&gt;"",Q147&gt;=50,S147&lt;&gt;"",S147&gt;=50),((E147*3.5)+(G147*2.5)+(I147*3.5)+(K147*2)+(M147*3.5)+(O147*3.5)+(Q147*2)+(S147*1.5)),"")</f>
        <v/>
      </c>
      <c r="AE145" s="81"/>
      <c r="AF145" s="81"/>
      <c r="AG145" s="78" t="str">
        <f>IF(AND(AD145&lt;&gt;"",AE145&lt;&gt;"",AF145&lt;&gt;""),(AD145+AE145)/AF145,"")</f>
        <v/>
      </c>
      <c r="AH145" s="69" t="str">
        <f>IF(AND(AG145&lt;&gt;"",AG145&gt;=90),"م",IF(AND(AG145&lt;&gt;"",AG145&gt;=80),"ج ج",IF(AND(AG145&lt;&gt;"",AG145&gt;=70),"ج",IF(AND(AG145&lt;&gt;"",AG145&gt;=60),"ط",IF(AND(AG145&lt;&gt;"",AG145&gt;=50),"ل",IF(AND(AG145&lt;&gt;"",AG145&lt;=50),"ر",""))))))</f>
        <v/>
      </c>
    </row>
    <row r="146" spans="1:34" ht="19.5" thickBot="1" x14ac:dyDescent="0.35">
      <c r="A146" s="65"/>
      <c r="B146" s="67"/>
      <c r="C146" s="68"/>
      <c r="D146" s="7" t="s">
        <v>5</v>
      </c>
      <c r="E146" s="12"/>
      <c r="F146" s="8" t="str">
        <f>IF(E146&gt;=90,"م",IF(E146&gt;=80,"ج ج",IF(E146&gt;=70,"ج",IF(E146&gt;=60,"ط",IF(E146&gt;=50,"ل",IF(E146&lt;&gt;"","ر",""))))))</f>
        <v/>
      </c>
      <c r="G146" s="12"/>
      <c r="H146" s="8" t="str">
        <f>IF(G146&gt;=90,"م",IF(G146&gt;=80,"ج ج",IF(G146&gt;=70,"ج",IF(G146&gt;=60,"ط",IF(G146&gt;=50,"ل",IF(G146&lt;&gt;"","ر",""))))))</f>
        <v/>
      </c>
      <c r="I146" s="12"/>
      <c r="J146" s="8" t="str">
        <f>IF(I146&gt;=90,"م",IF(I146&gt;=80,"ج ج",IF(I146&gt;=70,"ج",IF(I146&gt;=60,"ط",IF(I146&gt;=50,"ل",IF(I146&lt;&gt;"","ر",""))))))</f>
        <v/>
      </c>
      <c r="K146" s="12"/>
      <c r="L146" s="8" t="str">
        <f>IF(K146&gt;=90,"م",IF(K146&gt;=80,"ج ج",IF(K146&gt;=70,"ج",IF(K146&gt;=60,"ط",IF(K146&gt;=50,"ل",IF(K146&lt;&gt;"","ر",""))))))</f>
        <v/>
      </c>
      <c r="M146" s="12"/>
      <c r="N146" s="8" t="str">
        <f>IF(M146&gt;=90,"م",IF(M146&gt;=80,"ج ج",IF(M146&gt;=70,"ج",IF(M146&gt;=60,"ط",IF(M146&gt;=50,"ل",IF(M146&lt;&gt;"","ر",""))))))</f>
        <v/>
      </c>
      <c r="O146" s="12"/>
      <c r="P146" s="8" t="str">
        <f>IF(O146&gt;=90,"م",IF(O146&gt;=80,"ج ج",IF(O146&gt;=70,"ج",IF(O146&gt;=60,"ط",IF(O146&gt;=50,"ل",IF(O146&lt;&gt;"","ر",""))))))</f>
        <v/>
      </c>
      <c r="Q146" s="12"/>
      <c r="R146" s="8" t="str">
        <f>IF(Q146&gt;=90,"م",IF(Q146&gt;=80,"ج ج",IF(Q146&gt;=70,"ج",IF(Q146&gt;=60,"ط",IF(Q146&gt;=50,"ل",IF(Q146&lt;&gt;"","ر",""))))))</f>
        <v/>
      </c>
      <c r="S146" s="12"/>
      <c r="T146" s="8" t="str">
        <f>IF(S146&gt;=90,"م",IF(S146&gt;=80,"ج ج",IF(S146&gt;=70,"ج",IF(S146&gt;=60,"ط",IF(S146&gt;=50,"ل",IF(S146&lt;&gt;"","ر",""))))))</f>
        <v/>
      </c>
      <c r="U146" s="15"/>
      <c r="V146" s="16"/>
      <c r="W146" s="15"/>
      <c r="X146" s="16"/>
      <c r="Y146" s="70"/>
      <c r="Z146" s="70"/>
      <c r="AA146" s="70" t="str">
        <f>IF(Z146&gt;=90,"م",IF(Z146&gt;=80,"ج ج",IF(Z146&gt;=70,"ج",IF(Z146&gt;=60,"ط",IF(Z146&gt;=50,"ل",IF(Z146=0,"","ر"))))))</f>
        <v/>
      </c>
      <c r="AB146" s="73"/>
      <c r="AC146" s="122"/>
      <c r="AD146" s="79"/>
      <c r="AE146" s="82"/>
      <c r="AF146" s="82"/>
      <c r="AG146" s="79"/>
      <c r="AH146" s="70"/>
    </row>
    <row r="147" spans="1:34" ht="19.5" thickBot="1" x14ac:dyDescent="0.35">
      <c r="A147" s="66"/>
      <c r="B147" s="67"/>
      <c r="C147" s="68"/>
      <c r="D147" s="9"/>
      <c r="E147" s="2" t="str">
        <f>IF(E145&gt;=50,E145,IF(E146&gt;=60,E146-10,IF(E146&gt;=50,50,IF(AND(E145&lt;50,E146&lt;50,E146&lt;&gt;""),E146,IF(E145&lt;&gt;"",E145,"")))))</f>
        <v/>
      </c>
      <c r="F147" s="10" t="str">
        <f>IF(LEN(E147)&gt;0,IF(E147&gt;=90,"م",IF(E147&gt;=80,"ج ج",IF(E147&gt;=70,"ج",IF(E147&gt;=60,"ط",IF(E147&gt;=50,"ل",IF(AND(E147&lt;&gt;"",E147&lt;50),"ر","")))))),"")</f>
        <v/>
      </c>
      <c r="G147" s="2" t="str">
        <f>IF(G145&gt;=50,G145,IF(G146&gt;=60,G146-10,IF(G146&gt;=50,50,IF(AND(G145&lt;50,G146&lt;50,G146&lt;&gt;""),G146,IF(G145&lt;&gt;"",G145,"")))))</f>
        <v/>
      </c>
      <c r="H147" s="10" t="str">
        <f>IF(LEN(G147)&gt;0,IF(G147&gt;=90,"م",IF(G147&gt;=80,"ج ج",IF(G147&gt;=70,"ج",IF(G147&gt;=60,"ط",IF(G147&gt;=50,"ل",IF(AND(G147&lt;&gt;"",G147&lt;50),"ر","")))))),"")</f>
        <v/>
      </c>
      <c r="I147" s="2" t="str">
        <f>IF(I145&gt;=50,I145,IF(I146&gt;=60,I146-10,IF(I146&gt;=50,50,IF(AND(I145&lt;50,I146&lt;50,I146&lt;&gt;""),I146,IF(I145&lt;&gt;"",I145,"")))))</f>
        <v/>
      </c>
      <c r="J147" s="10" t="str">
        <f>IF(LEN(I147)&gt;0,IF(I147&gt;=90,"م",IF(I147&gt;=80,"ج ج",IF(I147&gt;=70,"ج",IF(I147&gt;=60,"ط",IF(I147&gt;=50,"ل",IF(AND(I147&lt;&gt;"",I147&lt;50),"ر","")))))),"")</f>
        <v/>
      </c>
      <c r="K147" s="2" t="str">
        <f>IF(K145&gt;=50,K145,IF(K146&gt;=60,K146-10,IF(K146&gt;=50,50,IF(AND(K145&lt;50,K146&lt;50,K146&lt;&gt;""),K146,IF(K145&lt;&gt;"",K145,"")))))</f>
        <v/>
      </c>
      <c r="L147" s="10" t="str">
        <f>IF(LEN(K147)&gt;0,IF(K147&gt;=90,"م",IF(K147&gt;=80,"ج ج",IF(K147&gt;=70,"ج",IF(K147&gt;=60,"ط",IF(K147&gt;=50,"ل",IF(AND(K147&lt;&gt;"",K147&lt;50),"ر","")))))),"")</f>
        <v/>
      </c>
      <c r="M147" s="2" t="str">
        <f>IF(M145&gt;=50,M145,IF(M146&gt;=60,M146-10,IF(M146&gt;=50,50,IF(AND(M145&lt;50,M146&lt;50,M146&lt;&gt;""),M146,IF(M145&lt;&gt;"",M145,"")))))</f>
        <v/>
      </c>
      <c r="N147" s="10" t="str">
        <f>IF(LEN(M147)&gt;0,IF(M147&gt;=90,"م",IF(M147&gt;=80,"ج ج",IF(M147&gt;=70,"ج",IF(M147&gt;=60,"ط",IF(M147&gt;=50,"ل",IF(AND(M147&lt;&gt;"",M147&lt;50),"ر","")))))),"")</f>
        <v/>
      </c>
      <c r="O147" s="2" t="str">
        <f>IF(O145&gt;=50,O145,IF(O146&gt;=60,O146-10,IF(O146&gt;=50,50,IF(AND(O145&lt;50,O146&lt;50,O146&lt;&gt;""),O146,IF(O145&lt;&gt;"",O145,"")))))</f>
        <v/>
      </c>
      <c r="P147" s="10" t="str">
        <f>IF(LEN(O147)&gt;0,IF(O147&gt;=90,"م",IF(O147&gt;=80,"ج ج",IF(O147&gt;=70,"ج",IF(O147&gt;=60,"ط",IF(O147&gt;=50,"ل",IF(AND(O147&lt;&gt;"",O147&lt;50),"ر","")))))),"")</f>
        <v/>
      </c>
      <c r="Q147" s="2" t="str">
        <f>IF(Q145&gt;=50,Q145,IF(Q146&gt;=60,Q146-10,IF(Q146&gt;=50,50,IF(AND(Q145&lt;50,Q146&lt;50,Q146&lt;&gt;""),Q146,IF(Q145&lt;&gt;"",Q145,"")))))</f>
        <v/>
      </c>
      <c r="R147" s="10" t="str">
        <f>IF(LEN(Q147)&gt;0,IF(Q147&gt;=90,"م",IF(Q147&gt;=80,"ج ج",IF(Q147&gt;=70,"ج",IF(Q147&gt;=60,"ط",IF(Q147&gt;=50,"ل",IF(AND(Q147&lt;&gt;"",Q147&lt;50),"ر","")))))),"")</f>
        <v/>
      </c>
      <c r="S147" s="2" t="str">
        <f>IF(S145&gt;=50,S145,IF(S146&gt;=60,S146-10,IF(S146&gt;=50,50,IF(AND(S145&lt;50,S146&lt;50,S146&lt;&gt;""),S146,IF(S145&lt;&gt;"",S145,"")))))</f>
        <v/>
      </c>
      <c r="T147" s="10" t="str">
        <f>IF(LEN(S147)&gt;0,IF(S147&gt;=90,"م",IF(S147&gt;=80,"ج ج",IF(S147&gt;=70,"ج",IF(S147&gt;=60,"ط",IF(S147&gt;=50,"ل",IF(AND(S147&lt;&gt;"",S147&lt;50),"ر","")))))),"")</f>
        <v/>
      </c>
      <c r="U147" s="17"/>
      <c r="V147" s="18"/>
      <c r="W147" s="17"/>
      <c r="X147" s="18"/>
      <c r="Y147" s="71"/>
      <c r="Z147" s="71"/>
      <c r="AA147" s="71" t="str">
        <f>IF(Z147&gt;=90,"م",IF(Z147&gt;=80,"ج ج",IF(Z147&gt;=70,"ج",IF(Z147&gt;=60,"ط",IF(Z147&gt;=50,"ل",IF(Z147=0,"","ر"))))))</f>
        <v/>
      </c>
      <c r="AB147" s="74"/>
      <c r="AC147" s="123"/>
      <c r="AD147" s="80"/>
      <c r="AE147" s="83"/>
      <c r="AF147" s="83"/>
      <c r="AG147" s="80"/>
      <c r="AH147" s="71"/>
    </row>
    <row r="148" spans="1:34" ht="19.5" thickBot="1" x14ac:dyDescent="0.35">
      <c r="A148" s="64"/>
      <c r="B148" s="67"/>
      <c r="C148" s="68"/>
      <c r="D148" s="5" t="s">
        <v>17</v>
      </c>
      <c r="E148" s="1"/>
      <c r="F148" s="6" t="str">
        <f>IF(E148&gt;=90,"م",IF(E148&gt;=80,"ج ج",IF(E148&gt;=70,"ج",IF(E148&gt;=60,"ط",IF(E148&gt;=50,"ل",IF(E148&lt;&gt;"","ر",""))))))</f>
        <v/>
      </c>
      <c r="G148" s="1"/>
      <c r="H148" s="6" t="str">
        <f>IF(G148&gt;=90,"م",IF(G148&gt;=80,"ج ج",IF(G148&gt;=70,"ج",IF(G148&gt;=60,"ط",IF(G148&gt;=50,"ل",IF(G148&lt;&gt;"","ر",""))))))</f>
        <v/>
      </c>
      <c r="I148" s="1"/>
      <c r="J148" s="6" t="str">
        <f>IF(I148&gt;=90,"م",IF(I148&gt;=80,"ج ج",IF(I148&gt;=70,"ج",IF(I148&gt;=60,"ط",IF(I148&gt;=50,"ل",IF(I148&lt;&gt;"","ر",""))))))</f>
        <v/>
      </c>
      <c r="K148" s="1"/>
      <c r="L148" s="6" t="str">
        <f>IF(K148&gt;=90,"م",IF(K148&gt;=80,"ج ج",IF(K148&gt;=70,"ج",IF(K148&gt;=60,"ط",IF(K148&gt;=50,"ل",IF(K148&lt;&gt;"","ر",""))))))</f>
        <v/>
      </c>
      <c r="M148" s="1"/>
      <c r="N148" s="6" t="str">
        <f>IF(M148&gt;=90,"م",IF(M148&gt;=80,"ج ج",IF(M148&gt;=70,"ج",IF(M148&gt;=60,"ط",IF(M148&gt;=50,"ل",IF(M148&lt;&gt;"","ر",""))))))</f>
        <v/>
      </c>
      <c r="O148" s="1"/>
      <c r="P148" s="6" t="str">
        <f>IF(O148&gt;=90,"م",IF(O148&gt;=80,"ج ج",IF(O148&gt;=70,"ج",IF(O148&gt;=60,"ط",IF(O148&gt;=50,"ل",IF(O148&lt;&gt;"","ر",""))))))</f>
        <v/>
      </c>
      <c r="Q148" s="1"/>
      <c r="R148" s="6" t="str">
        <f>IF(Q148&gt;=90,"م",IF(Q148&gt;=80,"ج ج",IF(Q148&gt;=70,"ج",IF(Q148&gt;=60,"ط",IF(Q148&gt;=50,"ل",IF(Q148&lt;&gt;"","ر",""))))))</f>
        <v/>
      </c>
      <c r="S148" s="1"/>
      <c r="T148" s="6" t="str">
        <f>IF(S148&gt;=90,"م",IF(S148&gt;=80,"ج ج",IF(S148&gt;=70,"ج",IF(S148&gt;=60,"ط",IF(S148&gt;=50,"ل",IF(S148&lt;&gt;"","ر",""))))))</f>
        <v/>
      </c>
      <c r="U148" s="13"/>
      <c r="V148" s="14"/>
      <c r="W148" s="13"/>
      <c r="X148" s="14"/>
      <c r="Y148" s="69" t="str">
        <f>IF(AND(Z148&lt;&gt;"",Z148&gt;=50),"ناجح",IF(OR(E150&lt;&gt;"",G150&lt;&gt;"",I150&lt;&gt;"",K150&lt;&gt;"",M150&lt;&gt;"",O150&lt;&gt;"",Q150&lt;&gt;""),"راسب",""))</f>
        <v/>
      </c>
      <c r="Z148" s="69" t="str">
        <f t="shared" si="83"/>
        <v/>
      </c>
      <c r="AA148" s="69" t="str">
        <f>IF(AND(Z148&lt;&gt;"",Z148&gt;=90),"م",IF(AND(Z148&lt;&gt;"",Z148&gt;=80),"ج ج",IF(AND(Z148&lt;&gt;"",Z148&gt;=70),"ج",IF(AND(Z148&lt;&gt;"",Z148&gt;=60),"ط",IF(AND(Z148&lt;&gt;"",Z148&gt;=50),"ل",IF(AND(Z148&lt;&gt;"",Z148&lt;=50),"ر",""))))))</f>
        <v/>
      </c>
      <c r="AB148" s="72"/>
      <c r="AC148" s="121"/>
      <c r="AD148" s="78" t="str">
        <f>IF(AND(E150&lt;&gt;"",E150&gt;=50,G150&lt;&gt;"",G150&gt;=50,I150&lt;&gt;"",I150&gt;=50,K150&lt;&gt;"",K150&gt;=50,M150&lt;&gt;"",M150&gt;=50,O150&lt;&gt;"",O150&gt;=50,Q150&lt;&gt;"",Q150&gt;=50,S150&lt;&gt;"",S150&gt;=50),((E150*3.5)+(G150*2.5)+(I150*3.5)+(K150*2)+(M150*3.5)+(O150*3.5)+(Q150*2)+(S150*1.5)),"")</f>
        <v/>
      </c>
      <c r="AE148" s="81"/>
      <c r="AF148" s="81"/>
      <c r="AG148" s="78" t="str">
        <f>IF(AND(AD148&lt;&gt;"",AE148&lt;&gt;"",AF148&lt;&gt;""),(AD148+AE148)/AF148,"")</f>
        <v/>
      </c>
      <c r="AH148" s="69" t="str">
        <f>IF(AND(AG148&lt;&gt;"",AG148&gt;=90),"م",IF(AND(AG148&lt;&gt;"",AG148&gt;=80),"ج ج",IF(AND(AG148&lt;&gt;"",AG148&gt;=70),"ج",IF(AND(AG148&lt;&gt;"",AG148&gt;=60),"ط",IF(AND(AG148&lt;&gt;"",AG148&gt;=50),"ل",IF(AND(AG148&lt;&gt;"",AG148&lt;=50),"ر",""))))))</f>
        <v/>
      </c>
    </row>
    <row r="149" spans="1:34" ht="19.5" thickBot="1" x14ac:dyDescent="0.35">
      <c r="A149" s="65"/>
      <c r="B149" s="67"/>
      <c r="C149" s="68"/>
      <c r="D149" s="7" t="s">
        <v>5</v>
      </c>
      <c r="E149" s="12"/>
      <c r="F149" s="8" t="str">
        <f>IF(E149&gt;=90,"م",IF(E149&gt;=80,"ج ج",IF(E149&gt;=70,"ج",IF(E149&gt;=60,"ط",IF(E149&gt;=50,"ل",IF(E149&lt;&gt;"","ر",""))))))</f>
        <v/>
      </c>
      <c r="G149" s="12"/>
      <c r="H149" s="8" t="str">
        <f>IF(G149&gt;=90,"م",IF(G149&gt;=80,"ج ج",IF(G149&gt;=70,"ج",IF(G149&gt;=60,"ط",IF(G149&gt;=50,"ل",IF(G149&lt;&gt;"","ر",""))))))</f>
        <v/>
      </c>
      <c r="I149" s="12"/>
      <c r="J149" s="8" t="str">
        <f>IF(I149&gt;=90,"م",IF(I149&gt;=80,"ج ج",IF(I149&gt;=70,"ج",IF(I149&gt;=60,"ط",IF(I149&gt;=50,"ل",IF(I149&lt;&gt;"","ر",""))))))</f>
        <v/>
      </c>
      <c r="K149" s="12"/>
      <c r="L149" s="8" t="str">
        <f>IF(K149&gt;=90,"م",IF(K149&gt;=80,"ج ج",IF(K149&gt;=70,"ج",IF(K149&gt;=60,"ط",IF(K149&gt;=50,"ل",IF(K149&lt;&gt;"","ر",""))))))</f>
        <v/>
      </c>
      <c r="M149" s="12"/>
      <c r="N149" s="8" t="str">
        <f>IF(M149&gt;=90,"م",IF(M149&gt;=80,"ج ج",IF(M149&gt;=70,"ج",IF(M149&gt;=60,"ط",IF(M149&gt;=50,"ل",IF(M149&lt;&gt;"","ر",""))))))</f>
        <v/>
      </c>
      <c r="O149" s="12"/>
      <c r="P149" s="8" t="str">
        <f>IF(O149&gt;=90,"م",IF(O149&gt;=80,"ج ج",IF(O149&gt;=70,"ج",IF(O149&gt;=60,"ط",IF(O149&gt;=50,"ل",IF(O149&lt;&gt;"","ر",""))))))</f>
        <v/>
      </c>
      <c r="Q149" s="12"/>
      <c r="R149" s="8" t="str">
        <f>IF(Q149&gt;=90,"م",IF(Q149&gt;=80,"ج ج",IF(Q149&gt;=70,"ج",IF(Q149&gt;=60,"ط",IF(Q149&gt;=50,"ل",IF(Q149&lt;&gt;"","ر",""))))))</f>
        <v/>
      </c>
      <c r="S149" s="12"/>
      <c r="T149" s="8" t="str">
        <f>IF(S149&gt;=90,"م",IF(S149&gt;=80,"ج ج",IF(S149&gt;=70,"ج",IF(S149&gt;=60,"ط",IF(S149&gt;=50,"ل",IF(S149&lt;&gt;"","ر",""))))))</f>
        <v/>
      </c>
      <c r="U149" s="15"/>
      <c r="V149" s="16"/>
      <c r="W149" s="15"/>
      <c r="X149" s="16"/>
      <c r="Y149" s="70"/>
      <c r="Z149" s="70"/>
      <c r="AA149" s="70" t="str">
        <f>IF(Z149&gt;=90,"م",IF(Z149&gt;=80,"ج ج",IF(Z149&gt;=70,"ج",IF(Z149&gt;=60,"ط",IF(Z149&gt;=50,"ل",IF(Z149=0,"","ر"))))))</f>
        <v/>
      </c>
      <c r="AB149" s="73"/>
      <c r="AC149" s="122"/>
      <c r="AD149" s="79"/>
      <c r="AE149" s="82"/>
      <c r="AF149" s="82"/>
      <c r="AG149" s="79"/>
      <c r="AH149" s="70"/>
    </row>
    <row r="150" spans="1:34" ht="19.5" thickBot="1" x14ac:dyDescent="0.35">
      <c r="A150" s="66"/>
      <c r="B150" s="67"/>
      <c r="C150" s="68"/>
      <c r="D150" s="9"/>
      <c r="E150" s="2" t="str">
        <f>IF(E148&gt;=50,E148,IF(E149&gt;=60,E149-10,IF(E149&gt;=50,50,IF(AND(E148&lt;50,E149&lt;50,E149&lt;&gt;""),E149,IF(E148&lt;&gt;"",E148,"")))))</f>
        <v/>
      </c>
      <c r="F150" s="10" t="str">
        <f>IF(LEN(E150)&gt;0,IF(E150&gt;=90,"م",IF(E150&gt;=80,"ج ج",IF(E150&gt;=70,"ج",IF(E150&gt;=60,"ط",IF(E150&gt;=50,"ل",IF(AND(E150&lt;&gt;"",E150&lt;50),"ر","")))))),"")</f>
        <v/>
      </c>
      <c r="G150" s="2" t="str">
        <f>IF(G148&gt;=50,G148,IF(G149&gt;=60,G149-10,IF(G149&gt;=50,50,IF(AND(G148&lt;50,G149&lt;50,G149&lt;&gt;""),G149,IF(G148&lt;&gt;"",G148,"")))))</f>
        <v/>
      </c>
      <c r="H150" s="10" t="str">
        <f>IF(LEN(G150)&gt;0,IF(G150&gt;=90,"م",IF(G150&gt;=80,"ج ج",IF(G150&gt;=70,"ج",IF(G150&gt;=60,"ط",IF(G150&gt;=50,"ل",IF(AND(G150&lt;&gt;"",G150&lt;50),"ر","")))))),"")</f>
        <v/>
      </c>
      <c r="I150" s="2" t="str">
        <f>IF(I148&gt;=50,I148,IF(I149&gt;=60,I149-10,IF(I149&gt;=50,50,IF(AND(I148&lt;50,I149&lt;50,I149&lt;&gt;""),I149,IF(I148&lt;&gt;"",I148,"")))))</f>
        <v/>
      </c>
      <c r="J150" s="10" t="str">
        <f>IF(LEN(I150)&gt;0,IF(I150&gt;=90,"م",IF(I150&gt;=80,"ج ج",IF(I150&gt;=70,"ج",IF(I150&gt;=60,"ط",IF(I150&gt;=50,"ل",IF(AND(I150&lt;&gt;"",I150&lt;50),"ر","")))))),"")</f>
        <v/>
      </c>
      <c r="K150" s="2" t="str">
        <f>IF(K148&gt;=50,K148,IF(K149&gt;=60,K149-10,IF(K149&gt;=50,50,IF(AND(K148&lt;50,K149&lt;50,K149&lt;&gt;""),K149,IF(K148&lt;&gt;"",K148,"")))))</f>
        <v/>
      </c>
      <c r="L150" s="10" t="str">
        <f>IF(LEN(K150)&gt;0,IF(K150&gt;=90,"م",IF(K150&gt;=80,"ج ج",IF(K150&gt;=70,"ج",IF(K150&gt;=60,"ط",IF(K150&gt;=50,"ل",IF(AND(K150&lt;&gt;"",K150&lt;50),"ر","")))))),"")</f>
        <v/>
      </c>
      <c r="M150" s="2" t="str">
        <f>IF(M148&gt;=50,M148,IF(M149&gt;=60,M149-10,IF(M149&gt;=50,50,IF(AND(M148&lt;50,M149&lt;50,M149&lt;&gt;""),M149,IF(M148&lt;&gt;"",M148,"")))))</f>
        <v/>
      </c>
      <c r="N150" s="10" t="str">
        <f>IF(LEN(M150)&gt;0,IF(M150&gt;=90,"م",IF(M150&gt;=80,"ج ج",IF(M150&gt;=70,"ج",IF(M150&gt;=60,"ط",IF(M150&gt;=50,"ل",IF(AND(M150&lt;&gt;"",M150&lt;50),"ر","")))))),"")</f>
        <v/>
      </c>
      <c r="O150" s="2" t="str">
        <f>IF(O148&gt;=50,O148,IF(O149&gt;=60,O149-10,IF(O149&gt;=50,50,IF(AND(O148&lt;50,O149&lt;50,O149&lt;&gt;""),O149,IF(O148&lt;&gt;"",O148,"")))))</f>
        <v/>
      </c>
      <c r="P150" s="10" t="str">
        <f>IF(LEN(O150)&gt;0,IF(O150&gt;=90,"م",IF(O150&gt;=80,"ج ج",IF(O150&gt;=70,"ج",IF(O150&gt;=60,"ط",IF(O150&gt;=50,"ل",IF(AND(O150&lt;&gt;"",O150&lt;50),"ر","")))))),"")</f>
        <v/>
      </c>
      <c r="Q150" s="2" t="str">
        <f>IF(Q148&gt;=50,Q148,IF(Q149&gt;=60,Q149-10,IF(Q149&gt;=50,50,IF(AND(Q148&lt;50,Q149&lt;50,Q149&lt;&gt;""),Q149,IF(Q148&lt;&gt;"",Q148,"")))))</f>
        <v/>
      </c>
      <c r="R150" s="10" t="str">
        <f>IF(LEN(Q150)&gt;0,IF(Q150&gt;=90,"م",IF(Q150&gt;=80,"ج ج",IF(Q150&gt;=70,"ج",IF(Q150&gt;=60,"ط",IF(Q150&gt;=50,"ل",IF(AND(Q150&lt;&gt;"",Q150&lt;50),"ر","")))))),"")</f>
        <v/>
      </c>
      <c r="S150" s="2" t="str">
        <f>IF(S148&gt;=50,S148,IF(S149&gt;=60,S149-10,IF(S149&gt;=50,50,IF(AND(S148&lt;50,S149&lt;50,S149&lt;&gt;""),S149,IF(S148&lt;&gt;"",S148,"")))))</f>
        <v/>
      </c>
      <c r="T150" s="10" t="str">
        <f>IF(LEN(S150)&gt;0,IF(S150&gt;=90,"م",IF(S150&gt;=80,"ج ج",IF(S150&gt;=70,"ج",IF(S150&gt;=60,"ط",IF(S150&gt;=50,"ل",IF(AND(S150&lt;&gt;"",S150&lt;50),"ر","")))))),"")</f>
        <v/>
      </c>
      <c r="U150" s="17"/>
      <c r="V150" s="18"/>
      <c r="W150" s="17"/>
      <c r="X150" s="18"/>
      <c r="Y150" s="71"/>
      <c r="Z150" s="71"/>
      <c r="AA150" s="71" t="str">
        <f>IF(Z150&gt;=90,"م",IF(Z150&gt;=80,"ج ج",IF(Z150&gt;=70,"ج",IF(Z150&gt;=60,"ط",IF(Z150&gt;=50,"ل",IF(Z150=0,"","ر"))))))</f>
        <v/>
      </c>
      <c r="AB150" s="74"/>
      <c r="AC150" s="123"/>
      <c r="AD150" s="80"/>
      <c r="AE150" s="83"/>
      <c r="AF150" s="83"/>
      <c r="AG150" s="80"/>
      <c r="AH150" s="71"/>
    </row>
    <row r="151" spans="1:34" ht="19.5" thickBot="1" x14ac:dyDescent="0.35">
      <c r="A151" s="64"/>
      <c r="B151" s="67"/>
      <c r="C151" s="68"/>
      <c r="D151" s="5" t="s">
        <v>17</v>
      </c>
      <c r="E151" s="1"/>
      <c r="F151" s="6" t="str">
        <f>IF(E151&gt;=90,"م",IF(E151&gt;=80,"ج ج",IF(E151&gt;=70,"ج",IF(E151&gt;=60,"ط",IF(E151&gt;=50,"ل",IF(E151&lt;&gt;"","ر",""))))))</f>
        <v/>
      </c>
      <c r="G151" s="1"/>
      <c r="H151" s="6" t="str">
        <f>IF(G151&gt;=90,"م",IF(G151&gt;=80,"ج ج",IF(G151&gt;=70,"ج",IF(G151&gt;=60,"ط",IF(G151&gt;=50,"ل",IF(G151&lt;&gt;"","ر",""))))))</f>
        <v/>
      </c>
      <c r="I151" s="1"/>
      <c r="J151" s="6" t="str">
        <f>IF(I151&gt;=90,"م",IF(I151&gt;=80,"ج ج",IF(I151&gt;=70,"ج",IF(I151&gt;=60,"ط",IF(I151&gt;=50,"ل",IF(I151&lt;&gt;"","ر",""))))))</f>
        <v/>
      </c>
      <c r="K151" s="1"/>
      <c r="L151" s="6" t="str">
        <f>IF(K151&gt;=90,"م",IF(K151&gt;=80,"ج ج",IF(K151&gt;=70,"ج",IF(K151&gt;=60,"ط",IF(K151&gt;=50,"ل",IF(K151&lt;&gt;"","ر",""))))))</f>
        <v/>
      </c>
      <c r="M151" s="1"/>
      <c r="N151" s="6" t="str">
        <f>IF(M151&gt;=90,"م",IF(M151&gt;=80,"ج ج",IF(M151&gt;=70,"ج",IF(M151&gt;=60,"ط",IF(M151&gt;=50,"ل",IF(M151&lt;&gt;"","ر",""))))))</f>
        <v/>
      </c>
      <c r="O151" s="1"/>
      <c r="P151" s="6" t="str">
        <f>IF(O151&gt;=90,"م",IF(O151&gt;=80,"ج ج",IF(O151&gt;=70,"ج",IF(O151&gt;=60,"ط",IF(O151&gt;=50,"ل",IF(O151&lt;&gt;"","ر",""))))))</f>
        <v/>
      </c>
      <c r="Q151" s="1"/>
      <c r="R151" s="6" t="str">
        <f>IF(Q151&gt;=90,"م",IF(Q151&gt;=80,"ج ج",IF(Q151&gt;=70,"ج",IF(Q151&gt;=60,"ط",IF(Q151&gt;=50,"ل",IF(Q151&lt;&gt;"","ر",""))))))</f>
        <v/>
      </c>
      <c r="S151" s="1"/>
      <c r="T151" s="6" t="str">
        <f>IF(S151&gt;=90,"م",IF(S151&gt;=80,"ج ج",IF(S151&gt;=70,"ج",IF(S151&gt;=60,"ط",IF(S151&gt;=50,"ل",IF(S151&lt;&gt;"","ر",""))))))</f>
        <v/>
      </c>
      <c r="U151" s="13"/>
      <c r="V151" s="14"/>
      <c r="W151" s="13"/>
      <c r="X151" s="14"/>
      <c r="Y151" s="69" t="str">
        <f>IF(AND(Z151&lt;&gt;"",Z151&gt;=50),"ناجح",IF(OR(E153&lt;&gt;"",G153&lt;&gt;"",I153&lt;&gt;"",K153&lt;&gt;"",M153&lt;&gt;"",O153&lt;&gt;"",Q153&lt;&gt;""),"راسب",""))</f>
        <v/>
      </c>
      <c r="Z151" s="69" t="str">
        <f t="shared" si="83"/>
        <v/>
      </c>
      <c r="AA151" s="69" t="str">
        <f>IF(AND(Z151&lt;&gt;"",Z151&gt;=90),"م",IF(AND(Z151&lt;&gt;"",Z151&gt;=80),"ج ج",IF(AND(Z151&lt;&gt;"",Z151&gt;=70),"ج",IF(AND(Z151&lt;&gt;"",Z151&gt;=60),"ط",IF(AND(Z151&lt;&gt;"",Z151&gt;=50),"ل",IF(AND(Z151&lt;&gt;"",Z151&lt;=50),"ر",""))))))</f>
        <v/>
      </c>
      <c r="AB151" s="72"/>
      <c r="AC151" s="124"/>
      <c r="AD151" s="78" t="str">
        <f>IF(AND(E153&lt;&gt;"",E153&gt;=50,G153&lt;&gt;"",G153&gt;=50,I153&lt;&gt;"",I153&gt;=50,K153&lt;&gt;"",K153&gt;=50,M153&lt;&gt;"",M153&gt;=50,O153&lt;&gt;"",O153&gt;=50,Q153&lt;&gt;"",Q153&gt;=50,S153&lt;&gt;"",S153&gt;=50),((E153*3.5)+(G153*2.5)+(I153*3.5)+(K153*2)+(M153*3.5)+(O153*3.5)+(Q153*2)+(S153*1.5)),"")</f>
        <v/>
      </c>
      <c r="AE151" s="81"/>
      <c r="AF151" s="81"/>
      <c r="AG151" s="78" t="str">
        <f>IF(AND(AD151&lt;&gt;"",AE151&lt;&gt;"",AF151&lt;&gt;""),(AD151+AE151)/AF151,"")</f>
        <v/>
      </c>
      <c r="AH151" s="69" t="str">
        <f>IF(AND(AG151&lt;&gt;"",AG151&gt;=90),"م",IF(AND(AG151&lt;&gt;"",AG151&gt;=80),"ج ج",IF(AND(AG151&lt;&gt;"",AG151&gt;=70),"ج",IF(AND(AG151&lt;&gt;"",AG151&gt;=60),"ط",IF(AND(AG151&lt;&gt;"",AG151&gt;=50),"ل",IF(AND(AG151&lt;&gt;"",AG151&lt;=50),"ر",""))))))</f>
        <v/>
      </c>
    </row>
    <row r="152" spans="1:34" ht="19.5" thickBot="1" x14ac:dyDescent="0.35">
      <c r="A152" s="65"/>
      <c r="B152" s="67"/>
      <c r="C152" s="68"/>
      <c r="D152" s="7" t="s">
        <v>5</v>
      </c>
      <c r="E152" s="12"/>
      <c r="F152" s="8" t="str">
        <f>IF(E152&gt;=90,"م",IF(E152&gt;=80,"ج ج",IF(E152&gt;=70,"ج",IF(E152&gt;=60,"ط",IF(E152&gt;=50,"ل",IF(E152&lt;&gt;"","ر",""))))))</f>
        <v/>
      </c>
      <c r="G152" s="12"/>
      <c r="H152" s="8" t="str">
        <f>IF(G152&gt;=90,"م",IF(G152&gt;=80,"ج ج",IF(G152&gt;=70,"ج",IF(G152&gt;=60,"ط",IF(G152&gt;=50,"ل",IF(G152&lt;&gt;"","ر",""))))))</f>
        <v/>
      </c>
      <c r="I152" s="12"/>
      <c r="J152" s="8" t="str">
        <f>IF(I152&gt;=90,"م",IF(I152&gt;=80,"ج ج",IF(I152&gt;=70,"ج",IF(I152&gt;=60,"ط",IF(I152&gt;=50,"ل",IF(I152&lt;&gt;"","ر",""))))))</f>
        <v/>
      </c>
      <c r="K152" s="12"/>
      <c r="L152" s="8" t="str">
        <f>IF(K152&gt;=90,"م",IF(K152&gt;=80,"ج ج",IF(K152&gt;=70,"ج",IF(K152&gt;=60,"ط",IF(K152&gt;=50,"ل",IF(K152&lt;&gt;"","ر",""))))))</f>
        <v/>
      </c>
      <c r="M152" s="12"/>
      <c r="N152" s="8" t="str">
        <f>IF(M152&gt;=90,"م",IF(M152&gt;=80,"ج ج",IF(M152&gt;=70,"ج",IF(M152&gt;=60,"ط",IF(M152&gt;=50,"ل",IF(M152&lt;&gt;"","ر",""))))))</f>
        <v/>
      </c>
      <c r="O152" s="12"/>
      <c r="P152" s="8" t="str">
        <f>IF(O152&gt;=90,"م",IF(O152&gt;=80,"ج ج",IF(O152&gt;=70,"ج",IF(O152&gt;=60,"ط",IF(O152&gt;=50,"ل",IF(O152&lt;&gt;"","ر",""))))))</f>
        <v/>
      </c>
      <c r="Q152" s="12"/>
      <c r="R152" s="8" t="str">
        <f>IF(Q152&gt;=90,"م",IF(Q152&gt;=80,"ج ج",IF(Q152&gt;=70,"ج",IF(Q152&gt;=60,"ط",IF(Q152&gt;=50,"ل",IF(Q152&lt;&gt;"","ر",""))))))</f>
        <v/>
      </c>
      <c r="S152" s="12"/>
      <c r="T152" s="8" t="str">
        <f>IF(S152&gt;=90,"م",IF(S152&gt;=80,"ج ج",IF(S152&gt;=70,"ج",IF(S152&gt;=60,"ط",IF(S152&gt;=50,"ل",IF(S152&lt;&gt;"","ر",""))))))</f>
        <v/>
      </c>
      <c r="U152" s="15"/>
      <c r="V152" s="16"/>
      <c r="W152" s="15"/>
      <c r="X152" s="16"/>
      <c r="Y152" s="70"/>
      <c r="Z152" s="70"/>
      <c r="AA152" s="70" t="str">
        <f>IF(Z152&gt;=90,"م",IF(Z152&gt;=80,"ج ج",IF(Z152&gt;=70,"ج",IF(Z152&gt;=60,"ط",IF(Z152&gt;=50,"ل",IF(Z152=0,"","ر"))))))</f>
        <v/>
      </c>
      <c r="AB152" s="73"/>
      <c r="AC152" s="125"/>
      <c r="AD152" s="79"/>
      <c r="AE152" s="82"/>
      <c r="AF152" s="82"/>
      <c r="AG152" s="79"/>
      <c r="AH152" s="70"/>
    </row>
    <row r="153" spans="1:34" ht="19.5" thickBot="1" x14ac:dyDescent="0.35">
      <c r="A153" s="66"/>
      <c r="B153" s="67"/>
      <c r="C153" s="68"/>
      <c r="D153" s="9"/>
      <c r="E153" s="2" t="str">
        <f>IF(E151&gt;=50,E151,IF(E152&gt;=60,E152-10,IF(E152&gt;=50,50,IF(AND(E151&lt;50,E152&lt;50,E152&lt;&gt;""),E152,IF(E151&lt;&gt;"",E151,"")))))</f>
        <v/>
      </c>
      <c r="F153" s="10" t="str">
        <f>IF(LEN(E153)&gt;0,IF(E153&gt;=90,"م",IF(E153&gt;=80,"ج ج",IF(E153&gt;=70,"ج",IF(E153&gt;=60,"ط",IF(E153&gt;=50,"ل",IF(AND(E153&lt;&gt;"",E153&lt;50),"ر","")))))),"")</f>
        <v/>
      </c>
      <c r="G153" s="2" t="str">
        <f>IF(G151&gt;=50,G151,IF(G152&gt;=60,G152-10,IF(G152&gt;=50,50,IF(AND(G151&lt;50,G152&lt;50,G152&lt;&gt;""),G152,IF(G151&lt;&gt;"",G151,"")))))</f>
        <v/>
      </c>
      <c r="H153" s="10" t="str">
        <f>IF(LEN(G153)&gt;0,IF(G153&gt;=90,"م",IF(G153&gt;=80,"ج ج",IF(G153&gt;=70,"ج",IF(G153&gt;=60,"ط",IF(G153&gt;=50,"ل",IF(AND(G153&lt;&gt;"",G153&lt;50),"ر","")))))),"")</f>
        <v/>
      </c>
      <c r="I153" s="2" t="str">
        <f>IF(I151&gt;=50,I151,IF(I152&gt;=60,I152-10,IF(I152&gt;=50,50,IF(AND(I151&lt;50,I152&lt;50,I152&lt;&gt;""),I152,IF(I151&lt;&gt;"",I151,"")))))</f>
        <v/>
      </c>
      <c r="J153" s="10" t="str">
        <f>IF(LEN(I153)&gt;0,IF(I153&gt;=90,"م",IF(I153&gt;=80,"ج ج",IF(I153&gt;=70,"ج",IF(I153&gt;=60,"ط",IF(I153&gt;=50,"ل",IF(AND(I153&lt;&gt;"",I153&lt;50),"ر","")))))),"")</f>
        <v/>
      </c>
      <c r="K153" s="2" t="str">
        <f>IF(K151&gt;=50,K151,IF(K152&gt;=60,K152-10,IF(K152&gt;=50,50,IF(AND(K151&lt;50,K152&lt;50,K152&lt;&gt;""),K152,IF(K151&lt;&gt;"",K151,"")))))</f>
        <v/>
      </c>
      <c r="L153" s="10" t="str">
        <f>IF(LEN(K153)&gt;0,IF(K153&gt;=90,"م",IF(K153&gt;=80,"ج ج",IF(K153&gt;=70,"ج",IF(K153&gt;=60,"ط",IF(K153&gt;=50,"ل",IF(AND(K153&lt;&gt;"",K153&lt;50),"ر","")))))),"")</f>
        <v/>
      </c>
      <c r="M153" s="2" t="str">
        <f>IF(M151&gt;=50,M151,IF(M152&gt;=60,M152-10,IF(M152&gt;=50,50,IF(AND(M151&lt;50,M152&lt;50,M152&lt;&gt;""),M152,IF(M151&lt;&gt;"",M151,"")))))</f>
        <v/>
      </c>
      <c r="N153" s="10" t="str">
        <f>IF(LEN(M153)&gt;0,IF(M153&gt;=90,"م",IF(M153&gt;=80,"ج ج",IF(M153&gt;=70,"ج",IF(M153&gt;=60,"ط",IF(M153&gt;=50,"ل",IF(AND(M153&lt;&gt;"",M153&lt;50),"ر","")))))),"")</f>
        <v/>
      </c>
      <c r="O153" s="2" t="str">
        <f>IF(O151&gt;=50,O151,IF(O152&gt;=60,O152-10,IF(O152&gt;=50,50,IF(AND(O151&lt;50,O152&lt;50,O152&lt;&gt;""),O152,IF(O151&lt;&gt;"",O151,"")))))</f>
        <v/>
      </c>
      <c r="P153" s="10" t="str">
        <f>IF(LEN(O153)&gt;0,IF(O153&gt;=90,"م",IF(O153&gt;=80,"ج ج",IF(O153&gt;=70,"ج",IF(O153&gt;=60,"ط",IF(O153&gt;=50,"ل",IF(AND(O153&lt;&gt;"",O153&lt;50),"ر","")))))),"")</f>
        <v/>
      </c>
      <c r="Q153" s="2" t="str">
        <f>IF(Q151&gt;=50,Q151,IF(Q152&gt;=60,Q152-10,IF(Q152&gt;=50,50,IF(AND(Q151&lt;50,Q152&lt;50,Q152&lt;&gt;""),Q152,IF(Q151&lt;&gt;"",Q151,"")))))</f>
        <v/>
      </c>
      <c r="R153" s="10" t="str">
        <f>IF(LEN(Q153)&gt;0,IF(Q153&gt;=90,"م",IF(Q153&gt;=80,"ج ج",IF(Q153&gt;=70,"ج",IF(Q153&gt;=60,"ط",IF(Q153&gt;=50,"ل",IF(AND(Q153&lt;&gt;"",Q153&lt;50),"ر","")))))),"")</f>
        <v/>
      </c>
      <c r="S153" s="2" t="str">
        <f>IF(S151&gt;=50,S151,IF(S152&gt;=60,S152-10,IF(S152&gt;=50,50,IF(AND(S151&lt;50,S152&lt;50,S152&lt;&gt;""),S152,IF(S151&lt;&gt;"",S151,"")))))</f>
        <v/>
      </c>
      <c r="T153" s="10" t="str">
        <f>IF(LEN(S153)&gt;0,IF(S153&gt;=90,"م",IF(S153&gt;=80,"ج ج",IF(S153&gt;=70,"ج",IF(S153&gt;=60,"ط",IF(S153&gt;=50,"ل",IF(AND(S153&lt;&gt;"",S153&lt;50),"ر","")))))),"")</f>
        <v/>
      </c>
      <c r="U153" s="17"/>
      <c r="V153" s="18"/>
      <c r="W153" s="17"/>
      <c r="X153" s="18"/>
      <c r="Y153" s="71"/>
      <c r="Z153" s="71"/>
      <c r="AA153" s="71" t="str">
        <f>IF(Z153&gt;=90,"م",IF(Z153&gt;=80,"ج ج",IF(Z153&gt;=70,"ج",IF(Z153&gt;=60,"ط",IF(Z153&gt;=50,"ل",IF(Z153=0,"","ر"))))))</f>
        <v/>
      </c>
      <c r="AB153" s="74"/>
      <c r="AC153" s="126"/>
      <c r="AD153" s="80"/>
      <c r="AE153" s="83"/>
      <c r="AF153" s="83"/>
      <c r="AG153" s="80"/>
      <c r="AH153" s="71"/>
    </row>
    <row r="154" spans="1:34" ht="19.5" thickBot="1" x14ac:dyDescent="0.35">
      <c r="A154" s="64"/>
      <c r="B154" s="67"/>
      <c r="C154" s="68"/>
      <c r="D154" s="5" t="s">
        <v>17</v>
      </c>
      <c r="E154" s="1"/>
      <c r="F154" s="6" t="str">
        <f>IF(E154&gt;=90,"م",IF(E154&gt;=80,"ج ج",IF(E154&gt;=70,"ج",IF(E154&gt;=60,"ط",IF(E154&gt;=50,"ل",IF(E154&lt;&gt;"","ر",""))))))</f>
        <v/>
      </c>
      <c r="G154" s="1"/>
      <c r="H154" s="6" t="str">
        <f>IF(G154&gt;=90,"م",IF(G154&gt;=80,"ج ج",IF(G154&gt;=70,"ج",IF(G154&gt;=60,"ط",IF(G154&gt;=50,"ل",IF(G154&lt;&gt;"","ر",""))))))</f>
        <v/>
      </c>
      <c r="I154" s="1"/>
      <c r="J154" s="6" t="str">
        <f>IF(I154&gt;=90,"م",IF(I154&gt;=80,"ج ج",IF(I154&gt;=70,"ج",IF(I154&gt;=60,"ط",IF(I154&gt;=50,"ل",IF(I154&lt;&gt;"","ر",""))))))</f>
        <v/>
      </c>
      <c r="K154" s="1"/>
      <c r="L154" s="6" t="str">
        <f>IF(K154&gt;=90,"م",IF(K154&gt;=80,"ج ج",IF(K154&gt;=70,"ج",IF(K154&gt;=60,"ط",IF(K154&gt;=50,"ل",IF(K154&lt;&gt;"","ر",""))))))</f>
        <v/>
      </c>
      <c r="M154" s="1"/>
      <c r="N154" s="6" t="str">
        <f>IF(M154&gt;=90,"م",IF(M154&gt;=80,"ج ج",IF(M154&gt;=70,"ج",IF(M154&gt;=60,"ط",IF(M154&gt;=50,"ل",IF(M154&lt;&gt;"","ر",""))))))</f>
        <v/>
      </c>
      <c r="O154" s="1"/>
      <c r="P154" s="6" t="str">
        <f>IF(O154&gt;=90,"م",IF(O154&gt;=80,"ج ج",IF(O154&gt;=70,"ج",IF(O154&gt;=60,"ط",IF(O154&gt;=50,"ل",IF(O154&lt;&gt;"","ر",""))))))</f>
        <v/>
      </c>
      <c r="Q154" s="1"/>
      <c r="R154" s="6" t="str">
        <f>IF(Q154&gt;=90,"م",IF(Q154&gt;=80,"ج ج",IF(Q154&gt;=70,"ج",IF(Q154&gt;=60,"ط",IF(Q154&gt;=50,"ل",IF(Q154&lt;&gt;"","ر",""))))))</f>
        <v/>
      </c>
      <c r="S154" s="1"/>
      <c r="T154" s="6" t="str">
        <f>IF(S154&gt;=90,"م",IF(S154&gt;=80,"ج ج",IF(S154&gt;=70,"ج",IF(S154&gt;=60,"ط",IF(S154&gt;=50,"ل",IF(S154&lt;&gt;"","ر",""))))))</f>
        <v/>
      </c>
      <c r="U154" s="13"/>
      <c r="V154" s="14"/>
      <c r="W154" s="13"/>
      <c r="X154" s="14"/>
      <c r="Y154" s="69" t="str">
        <f>IF(AND(Z154&lt;&gt;"",Z154&gt;=50),"ناجح",IF(OR(E156&lt;&gt;"",G156&lt;&gt;"",I156&lt;&gt;"",K156&lt;&gt;"",M156&lt;&gt;"",O156&lt;&gt;"",Q156&lt;&gt;""),"راسب",""))</f>
        <v/>
      </c>
      <c r="Z154" s="69" t="str">
        <f t="shared" si="83"/>
        <v/>
      </c>
      <c r="AA154" s="69" t="str">
        <f>IF(AND(Z154&lt;&gt;"",Z154&gt;=90),"م",IF(AND(Z154&lt;&gt;"",Z154&gt;=80),"ج ج",IF(AND(Z154&lt;&gt;"",Z154&gt;=70),"ج",IF(AND(Z154&lt;&gt;"",Z154&gt;=60),"ط",IF(AND(Z154&lt;&gt;"",Z154&gt;=50),"ل",IF(AND(Z154&lt;&gt;"",Z154&lt;=50),"ر",""))))))</f>
        <v/>
      </c>
      <c r="AB154" s="72"/>
      <c r="AC154" s="121"/>
      <c r="AD154" s="78" t="str">
        <f>IF(AND(E156&lt;&gt;"",E156&gt;=50,G156&lt;&gt;"",G156&gt;=50,I156&lt;&gt;"",I156&gt;=50,K156&lt;&gt;"",K156&gt;=50,M156&lt;&gt;"",M156&gt;=50,O156&lt;&gt;"",O156&gt;=50,Q156&lt;&gt;"",Q156&gt;=50,S156&lt;&gt;"",S156&gt;=50),((E156*3.5)+(G156*2.5)+(I156*3.5)+(K156*2)+(M156*3.5)+(O156*3.5)+(Q156*2)+(S156*1.5)),"")</f>
        <v/>
      </c>
      <c r="AE154" s="81"/>
      <c r="AF154" s="81"/>
      <c r="AG154" s="78" t="str">
        <f>IF(AND(AD154&lt;&gt;"",AE154&lt;&gt;"",AF154&lt;&gt;""),(AD154+AE154)/AF154,"")</f>
        <v/>
      </c>
      <c r="AH154" s="69" t="str">
        <f>IF(AND(AG154&lt;&gt;"",AG154&gt;=90),"م",IF(AND(AG154&lt;&gt;"",AG154&gt;=80),"ج ج",IF(AND(AG154&lt;&gt;"",AG154&gt;=70),"ج",IF(AND(AG154&lt;&gt;"",AG154&gt;=60),"ط",IF(AND(AG154&lt;&gt;"",AG154&gt;=50),"ل",IF(AND(AG154&lt;&gt;"",AG154&lt;=50),"ر",""))))))</f>
        <v/>
      </c>
    </row>
    <row r="155" spans="1:34" ht="19.5" thickBot="1" x14ac:dyDescent="0.35">
      <c r="A155" s="65"/>
      <c r="B155" s="67"/>
      <c r="C155" s="68"/>
      <c r="D155" s="7" t="s">
        <v>5</v>
      </c>
      <c r="E155" s="12"/>
      <c r="F155" s="8" t="str">
        <f>IF(E155&gt;=90,"م",IF(E155&gt;=80,"ج ج",IF(E155&gt;=70,"ج",IF(E155&gt;=60,"ط",IF(E155&gt;=50,"ل",IF(E155&lt;&gt;"","ر",""))))))</f>
        <v/>
      </c>
      <c r="G155" s="12"/>
      <c r="H155" s="8" t="str">
        <f>IF(G155&gt;=90,"م",IF(G155&gt;=80,"ج ج",IF(G155&gt;=70,"ج",IF(G155&gt;=60,"ط",IF(G155&gt;=50,"ل",IF(G155&lt;&gt;"","ر",""))))))</f>
        <v/>
      </c>
      <c r="I155" s="12"/>
      <c r="J155" s="8" t="str">
        <f>IF(I155&gt;=90,"م",IF(I155&gt;=80,"ج ج",IF(I155&gt;=70,"ج",IF(I155&gt;=60,"ط",IF(I155&gt;=50,"ل",IF(I155&lt;&gt;"","ر",""))))))</f>
        <v/>
      </c>
      <c r="K155" s="12"/>
      <c r="L155" s="8" t="str">
        <f>IF(K155&gt;=90,"م",IF(K155&gt;=80,"ج ج",IF(K155&gt;=70,"ج",IF(K155&gt;=60,"ط",IF(K155&gt;=50,"ل",IF(K155&lt;&gt;"","ر",""))))))</f>
        <v/>
      </c>
      <c r="M155" s="12"/>
      <c r="N155" s="8" t="str">
        <f>IF(M155&gt;=90,"م",IF(M155&gt;=80,"ج ج",IF(M155&gt;=70,"ج",IF(M155&gt;=60,"ط",IF(M155&gt;=50,"ل",IF(M155&lt;&gt;"","ر",""))))))</f>
        <v/>
      </c>
      <c r="O155" s="12"/>
      <c r="P155" s="8" t="str">
        <f>IF(O155&gt;=90,"م",IF(O155&gt;=80,"ج ج",IF(O155&gt;=70,"ج",IF(O155&gt;=60,"ط",IF(O155&gt;=50,"ل",IF(O155&lt;&gt;"","ر",""))))))</f>
        <v/>
      </c>
      <c r="Q155" s="12"/>
      <c r="R155" s="8" t="str">
        <f>IF(Q155&gt;=90,"م",IF(Q155&gt;=80,"ج ج",IF(Q155&gt;=70,"ج",IF(Q155&gt;=60,"ط",IF(Q155&gt;=50,"ل",IF(Q155&lt;&gt;"","ر",""))))))</f>
        <v/>
      </c>
      <c r="S155" s="12"/>
      <c r="T155" s="8" t="str">
        <f>IF(S155&gt;=90,"م",IF(S155&gt;=80,"ج ج",IF(S155&gt;=70,"ج",IF(S155&gt;=60,"ط",IF(S155&gt;=50,"ل",IF(S155&lt;&gt;"","ر",""))))))</f>
        <v/>
      </c>
      <c r="U155" s="15"/>
      <c r="V155" s="16"/>
      <c r="W155" s="15"/>
      <c r="X155" s="16"/>
      <c r="Y155" s="70"/>
      <c r="Z155" s="70"/>
      <c r="AA155" s="70" t="str">
        <f>IF(Z155&gt;=90,"م",IF(Z155&gt;=80,"ج ج",IF(Z155&gt;=70,"ج",IF(Z155&gt;=60,"ط",IF(Z155&gt;=50,"ل",IF(Z155=0,"","ر"))))))</f>
        <v/>
      </c>
      <c r="AB155" s="73"/>
      <c r="AC155" s="122"/>
      <c r="AD155" s="79"/>
      <c r="AE155" s="82"/>
      <c r="AF155" s="82"/>
      <c r="AG155" s="79"/>
      <c r="AH155" s="70"/>
    </row>
    <row r="156" spans="1:34" ht="19.5" thickBot="1" x14ac:dyDescent="0.35">
      <c r="A156" s="66"/>
      <c r="B156" s="67"/>
      <c r="C156" s="68"/>
      <c r="D156" s="9"/>
      <c r="E156" s="2" t="str">
        <f>IF(E154&gt;=50,E154,IF(E155&gt;=60,E155-10,IF(E155&gt;=50,50,IF(AND(E154&lt;50,E155&lt;50,E155&lt;&gt;""),E155,IF(E154&lt;&gt;"",E154,"")))))</f>
        <v/>
      </c>
      <c r="F156" s="10" t="str">
        <f>IF(LEN(E156)&gt;0,IF(E156&gt;=90,"م",IF(E156&gt;=80,"ج ج",IF(E156&gt;=70,"ج",IF(E156&gt;=60,"ط",IF(E156&gt;=50,"ل",IF(AND(E156&lt;&gt;"",E156&lt;50),"ر","")))))),"")</f>
        <v/>
      </c>
      <c r="G156" s="2" t="str">
        <f>IF(G154&gt;=50,G154,IF(G155&gt;=60,G155-10,IF(G155&gt;=50,50,IF(AND(G154&lt;50,G155&lt;50,G155&lt;&gt;""),G155,IF(G154&lt;&gt;"",G154,"")))))</f>
        <v/>
      </c>
      <c r="H156" s="10" t="str">
        <f>IF(LEN(G156)&gt;0,IF(G156&gt;=90,"م",IF(G156&gt;=80,"ج ج",IF(G156&gt;=70,"ج",IF(G156&gt;=60,"ط",IF(G156&gt;=50,"ل",IF(AND(G156&lt;&gt;"",G156&lt;50),"ر","")))))),"")</f>
        <v/>
      </c>
      <c r="I156" s="2" t="str">
        <f>IF(I154&gt;=50,I154,IF(I155&gt;=60,I155-10,IF(I155&gt;=50,50,IF(AND(I154&lt;50,I155&lt;50,I155&lt;&gt;""),I155,IF(I154&lt;&gt;"",I154,"")))))</f>
        <v/>
      </c>
      <c r="J156" s="10" t="str">
        <f>IF(LEN(I156)&gt;0,IF(I156&gt;=90,"م",IF(I156&gt;=80,"ج ج",IF(I156&gt;=70,"ج",IF(I156&gt;=60,"ط",IF(I156&gt;=50,"ل",IF(AND(I156&lt;&gt;"",I156&lt;50),"ر","")))))),"")</f>
        <v/>
      </c>
      <c r="K156" s="2" t="str">
        <f>IF(K154&gt;=50,K154,IF(K155&gt;=60,K155-10,IF(K155&gt;=50,50,IF(AND(K154&lt;50,K155&lt;50,K155&lt;&gt;""),K155,IF(K154&lt;&gt;"",K154,"")))))</f>
        <v/>
      </c>
      <c r="L156" s="10" t="str">
        <f>IF(LEN(K156)&gt;0,IF(K156&gt;=90,"م",IF(K156&gt;=80,"ج ج",IF(K156&gt;=70,"ج",IF(K156&gt;=60,"ط",IF(K156&gt;=50,"ل",IF(AND(K156&lt;&gt;"",K156&lt;50),"ر","")))))),"")</f>
        <v/>
      </c>
      <c r="M156" s="2" t="str">
        <f>IF(M154&gt;=50,M154,IF(M155&gt;=60,M155-10,IF(M155&gt;=50,50,IF(AND(M154&lt;50,M155&lt;50,M155&lt;&gt;""),M155,IF(M154&lt;&gt;"",M154,"")))))</f>
        <v/>
      </c>
      <c r="N156" s="10" t="str">
        <f>IF(LEN(M156)&gt;0,IF(M156&gt;=90,"م",IF(M156&gt;=80,"ج ج",IF(M156&gt;=70,"ج",IF(M156&gt;=60,"ط",IF(M156&gt;=50,"ل",IF(AND(M156&lt;&gt;"",M156&lt;50),"ر","")))))),"")</f>
        <v/>
      </c>
      <c r="O156" s="2" t="str">
        <f>IF(O154&gt;=50,O154,IF(O155&gt;=60,O155-10,IF(O155&gt;=50,50,IF(AND(O154&lt;50,O155&lt;50,O155&lt;&gt;""),O155,IF(O154&lt;&gt;"",O154,"")))))</f>
        <v/>
      </c>
      <c r="P156" s="10" t="str">
        <f>IF(LEN(O156)&gt;0,IF(O156&gt;=90,"م",IF(O156&gt;=80,"ج ج",IF(O156&gt;=70,"ج",IF(O156&gt;=60,"ط",IF(O156&gt;=50,"ل",IF(AND(O156&lt;&gt;"",O156&lt;50),"ر","")))))),"")</f>
        <v/>
      </c>
      <c r="Q156" s="2" t="str">
        <f>IF(Q154&gt;=50,Q154,IF(Q155&gt;=60,Q155-10,IF(Q155&gt;=50,50,IF(AND(Q154&lt;50,Q155&lt;50,Q155&lt;&gt;""),Q155,IF(Q154&lt;&gt;"",Q154,"")))))</f>
        <v/>
      </c>
      <c r="R156" s="10" t="str">
        <f>IF(LEN(Q156)&gt;0,IF(Q156&gt;=90,"م",IF(Q156&gt;=80,"ج ج",IF(Q156&gt;=70,"ج",IF(Q156&gt;=60,"ط",IF(Q156&gt;=50,"ل",IF(AND(Q156&lt;&gt;"",Q156&lt;50),"ر","")))))),"")</f>
        <v/>
      </c>
      <c r="S156" s="2" t="str">
        <f>IF(S154&gt;=50,S154,IF(S155&gt;=60,S155-10,IF(S155&gt;=50,50,IF(AND(S154&lt;50,S155&lt;50,S155&lt;&gt;""),S155,IF(S154&lt;&gt;"",S154,"")))))</f>
        <v/>
      </c>
      <c r="T156" s="10" t="str">
        <f>IF(LEN(S156)&gt;0,IF(S156&gt;=90,"م",IF(S156&gt;=80,"ج ج",IF(S156&gt;=70,"ج",IF(S156&gt;=60,"ط",IF(S156&gt;=50,"ل",IF(AND(S156&lt;&gt;"",S156&lt;50),"ر","")))))),"")</f>
        <v/>
      </c>
      <c r="U156" s="17"/>
      <c r="V156" s="18"/>
      <c r="W156" s="17"/>
      <c r="X156" s="18"/>
      <c r="Y156" s="71"/>
      <c r="Z156" s="71"/>
      <c r="AA156" s="71" t="str">
        <f>IF(Z156&gt;=90,"م",IF(Z156&gt;=80,"ج ج",IF(Z156&gt;=70,"ج",IF(Z156&gt;=60,"ط",IF(Z156&gt;=50,"ل",IF(Z156=0,"","ر"))))))</f>
        <v/>
      </c>
      <c r="AB156" s="74"/>
      <c r="AC156" s="123"/>
      <c r="AD156" s="80"/>
      <c r="AE156" s="83"/>
      <c r="AF156" s="83"/>
      <c r="AG156" s="80"/>
      <c r="AH156" s="71"/>
    </row>
    <row r="157" spans="1:34" ht="18.75" x14ac:dyDescent="0.3">
      <c r="A157" s="61" t="s">
        <v>12</v>
      </c>
      <c r="B157" s="61"/>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row>
    <row r="158" spans="1:34" ht="18.75" customHeight="1" x14ac:dyDescent="0.25">
      <c r="A158" s="62" t="s">
        <v>32</v>
      </c>
      <c r="B158" s="62"/>
      <c r="C158" s="62"/>
      <c r="D158" s="62"/>
      <c r="E158" s="62"/>
      <c r="F158" s="62"/>
      <c r="G158" s="62"/>
      <c r="H158" s="62"/>
      <c r="I158" s="62"/>
      <c r="J158" s="62"/>
      <c r="K158" s="62"/>
      <c r="L158" s="62"/>
      <c r="M158" s="62"/>
      <c r="N158" s="62"/>
      <c r="O158" s="62"/>
      <c r="P158" s="62"/>
      <c r="Q158" s="62"/>
      <c r="R158" s="62"/>
      <c r="S158" s="62"/>
      <c r="T158" s="62"/>
      <c r="U158" s="62"/>
      <c r="V158" s="63" t="s">
        <v>20</v>
      </c>
      <c r="W158" s="63"/>
      <c r="X158" s="63"/>
      <c r="Y158" s="63"/>
      <c r="Z158" s="63"/>
      <c r="AA158" s="63"/>
      <c r="AB158" s="63"/>
      <c r="AC158" s="63"/>
      <c r="AD158" s="19"/>
      <c r="AE158" s="19"/>
      <c r="AF158" s="19"/>
      <c r="AG158" s="19"/>
      <c r="AH158" s="19"/>
    </row>
    <row r="159" spans="1:34" ht="18.75" customHeight="1" x14ac:dyDescent="0.25">
      <c r="A159" s="62"/>
      <c r="B159" s="62"/>
      <c r="C159" s="62"/>
      <c r="D159" s="62"/>
      <c r="E159" s="62"/>
      <c r="F159" s="62"/>
      <c r="G159" s="62"/>
      <c r="H159" s="62"/>
      <c r="I159" s="62"/>
      <c r="J159" s="62"/>
      <c r="K159" s="62"/>
      <c r="L159" s="62"/>
      <c r="M159" s="62"/>
      <c r="N159" s="62"/>
      <c r="O159" s="62"/>
      <c r="P159" s="62"/>
      <c r="Q159" s="62"/>
      <c r="R159" s="62"/>
      <c r="S159" s="62"/>
      <c r="T159" s="62"/>
      <c r="U159" s="62"/>
      <c r="V159" s="63"/>
      <c r="W159" s="63"/>
      <c r="X159" s="63"/>
      <c r="Y159" s="63"/>
      <c r="Z159" s="63"/>
      <c r="AA159" s="63"/>
      <c r="AB159" s="63"/>
      <c r="AC159" s="63"/>
      <c r="AD159" s="19"/>
      <c r="AE159" s="19"/>
      <c r="AF159" s="19"/>
      <c r="AG159" s="19"/>
      <c r="AH159" s="19"/>
    </row>
    <row r="160" spans="1:34" ht="18.75" customHeight="1" x14ac:dyDescent="0.25">
      <c r="A160" s="62"/>
      <c r="B160" s="62"/>
      <c r="C160" s="62"/>
      <c r="D160" s="62"/>
      <c r="E160" s="62"/>
      <c r="F160" s="62"/>
      <c r="G160" s="62"/>
      <c r="H160" s="62"/>
      <c r="I160" s="62"/>
      <c r="J160" s="62"/>
      <c r="K160" s="62"/>
      <c r="L160" s="62"/>
      <c r="M160" s="62"/>
      <c r="N160" s="62"/>
      <c r="O160" s="62"/>
      <c r="P160" s="62"/>
      <c r="Q160" s="62"/>
      <c r="R160" s="62"/>
      <c r="S160" s="62"/>
      <c r="T160" s="62"/>
      <c r="U160" s="62"/>
      <c r="V160" s="63"/>
      <c r="W160" s="63"/>
      <c r="X160" s="63"/>
      <c r="Y160" s="63"/>
      <c r="Z160" s="63"/>
      <c r="AA160" s="63"/>
      <c r="AB160" s="63"/>
      <c r="AC160" s="63"/>
      <c r="AD160" s="19"/>
      <c r="AE160" s="19"/>
      <c r="AF160" s="19"/>
      <c r="AG160" s="19"/>
      <c r="AH160" s="19"/>
    </row>
    <row r="161" spans="1:34" ht="18.75" x14ac:dyDescent="0.3">
      <c r="A161" s="3"/>
      <c r="B161" s="3"/>
      <c r="C161" s="3"/>
      <c r="D161" s="3"/>
      <c r="E161" s="3"/>
      <c r="F161" s="3"/>
      <c r="G161" s="3"/>
      <c r="H161" s="3"/>
      <c r="I161" s="3"/>
      <c r="J161" s="3"/>
      <c r="K161" s="3"/>
      <c r="L161" s="3"/>
      <c r="M161" s="93"/>
      <c r="N161" s="93"/>
      <c r="O161" s="93"/>
      <c r="P161" s="3"/>
      <c r="Q161" s="3"/>
      <c r="R161" s="3"/>
      <c r="S161" s="3"/>
      <c r="T161" s="3"/>
      <c r="U161" s="3"/>
      <c r="V161" s="3"/>
      <c r="W161" s="3"/>
      <c r="X161" s="3"/>
      <c r="Y161" s="3"/>
      <c r="Z161" s="3"/>
      <c r="AA161" s="3"/>
      <c r="AB161" s="3"/>
      <c r="AC161" s="3"/>
      <c r="AD161" s="3"/>
      <c r="AE161" s="3"/>
      <c r="AF161" s="3"/>
      <c r="AG161" s="3"/>
      <c r="AH161" s="3"/>
    </row>
    <row r="162" spans="1:34" ht="20.25" x14ac:dyDescent="0.3">
      <c r="A162" s="3"/>
      <c r="B162" s="3"/>
      <c r="C162" s="3"/>
      <c r="D162" s="3"/>
      <c r="E162" s="3"/>
      <c r="F162" s="3"/>
      <c r="G162" s="3"/>
      <c r="H162" s="3"/>
      <c r="I162" s="94" t="s">
        <v>35</v>
      </c>
      <c r="J162" s="94"/>
      <c r="K162" s="94"/>
      <c r="L162" s="94"/>
      <c r="M162" s="93"/>
      <c r="N162" s="93"/>
      <c r="O162" s="93"/>
      <c r="P162" s="94" t="s">
        <v>34</v>
      </c>
      <c r="Q162" s="94"/>
      <c r="R162" s="94"/>
      <c r="S162" s="94"/>
      <c r="T162" s="3"/>
      <c r="U162" s="94" t="s">
        <v>13</v>
      </c>
      <c r="V162" s="94"/>
      <c r="W162" s="95" t="s">
        <v>27</v>
      </c>
      <c r="X162" s="95"/>
      <c r="Y162" s="95"/>
      <c r="Z162" s="95"/>
      <c r="AA162" s="95"/>
      <c r="AB162" s="49" t="s">
        <v>11</v>
      </c>
      <c r="AC162" s="50" t="s">
        <v>18</v>
      </c>
      <c r="AD162" s="11"/>
      <c r="AE162" s="11"/>
      <c r="AF162" s="11"/>
      <c r="AG162" s="11"/>
      <c r="AH162" s="11"/>
    </row>
    <row r="163" spans="1:34" ht="21" thickBot="1" x14ac:dyDescent="0.35">
      <c r="A163" s="3"/>
      <c r="B163" s="3"/>
      <c r="C163" s="96" t="s">
        <v>26</v>
      </c>
      <c r="D163" s="96"/>
      <c r="E163" s="96"/>
      <c r="F163" s="96"/>
      <c r="G163" s="96"/>
      <c r="H163" s="96"/>
      <c r="I163" s="96"/>
      <c r="J163" s="96"/>
      <c r="K163" s="96"/>
      <c r="L163" s="96"/>
      <c r="M163" s="61"/>
      <c r="N163" s="61"/>
      <c r="O163" s="61"/>
      <c r="P163" s="3"/>
      <c r="Q163" s="97" t="s">
        <v>15</v>
      </c>
      <c r="R163" s="97"/>
      <c r="S163" s="98" t="s">
        <v>27</v>
      </c>
      <c r="T163" s="98"/>
      <c r="U163" s="97" t="s">
        <v>14</v>
      </c>
      <c r="V163" s="97"/>
      <c r="W163" s="99" t="s">
        <v>33</v>
      </c>
      <c r="X163" s="99"/>
      <c r="Y163" s="99"/>
      <c r="Z163" s="99"/>
      <c r="AA163" s="99"/>
      <c r="AB163" s="3"/>
      <c r="AC163" s="3"/>
      <c r="AD163" s="3"/>
      <c r="AE163" s="3"/>
      <c r="AF163" s="3"/>
      <c r="AG163" s="3"/>
      <c r="AH163" s="3"/>
    </row>
    <row r="164" spans="1:34" ht="20.100000000000001" customHeight="1" thickBot="1" x14ac:dyDescent="0.35">
      <c r="A164" s="100" t="s">
        <v>0</v>
      </c>
      <c r="B164" s="103" t="s">
        <v>1</v>
      </c>
      <c r="C164" s="103"/>
      <c r="D164" s="103"/>
      <c r="E164" s="127">
        <f t="shared" ref="E164:G165" si="84">E4</f>
        <v>3.5</v>
      </c>
      <c r="F164" s="128"/>
      <c r="G164" s="127">
        <f t="shared" si="84"/>
        <v>2.5</v>
      </c>
      <c r="H164" s="128"/>
      <c r="I164" s="127">
        <f t="shared" ref="I164:I165" si="85">I4</f>
        <v>3.5</v>
      </c>
      <c r="J164" s="128"/>
      <c r="K164" s="127">
        <f t="shared" ref="K164:K165" si="86">K4</f>
        <v>2</v>
      </c>
      <c r="L164" s="128"/>
      <c r="M164" s="127">
        <f t="shared" ref="M164:M165" si="87">M4</f>
        <v>3.5</v>
      </c>
      <c r="N164" s="128"/>
      <c r="O164" s="127">
        <f t="shared" ref="O164:O165" si="88">O4</f>
        <v>3.5</v>
      </c>
      <c r="P164" s="128"/>
      <c r="Q164" s="127">
        <f t="shared" ref="Q164:Q165" si="89">Q4</f>
        <v>2</v>
      </c>
      <c r="R164" s="128"/>
      <c r="S164" s="127">
        <f t="shared" ref="S164:S165" si="90">S4</f>
        <v>1.5</v>
      </c>
      <c r="T164" s="128"/>
      <c r="U164" s="91"/>
      <c r="V164" s="91"/>
      <c r="W164" s="91"/>
      <c r="X164" s="91"/>
      <c r="Y164" s="86" t="s">
        <v>6</v>
      </c>
      <c r="Z164" s="86" t="s">
        <v>7</v>
      </c>
      <c r="AA164" s="104" t="s">
        <v>8</v>
      </c>
      <c r="AB164" s="105" t="s">
        <v>9</v>
      </c>
      <c r="AC164" s="106" t="s">
        <v>10</v>
      </c>
      <c r="AD164" s="84" t="s">
        <v>22</v>
      </c>
      <c r="AE164" s="84" t="s">
        <v>23</v>
      </c>
      <c r="AF164" s="84" t="s">
        <v>24</v>
      </c>
      <c r="AG164" s="84" t="s">
        <v>21</v>
      </c>
      <c r="AH164" s="84" t="s">
        <v>8</v>
      </c>
    </row>
    <row r="165" spans="1:34" ht="20.100000000000001" customHeight="1" thickBot="1" x14ac:dyDescent="0.35">
      <c r="A165" s="101"/>
      <c r="B165" s="103" t="s">
        <v>3</v>
      </c>
      <c r="C165" s="103"/>
      <c r="D165" s="86" t="s">
        <v>4</v>
      </c>
      <c r="E165" s="87" t="str">
        <f t="shared" ref="E165" si="91">E5</f>
        <v>فنية</v>
      </c>
      <c r="F165" s="88"/>
      <c r="G165" s="87" t="str">
        <f t="shared" si="84"/>
        <v>حجريات</v>
      </c>
      <c r="H165" s="88"/>
      <c r="I165" s="87" t="str">
        <f t="shared" si="85"/>
        <v>تلوين 1</v>
      </c>
      <c r="J165" s="88"/>
      <c r="K165" s="87" t="str">
        <f t="shared" si="86"/>
        <v>تدوير</v>
      </c>
      <c r="L165" s="88"/>
      <c r="M165" s="87" t="str">
        <f t="shared" si="87"/>
        <v>هواء</v>
      </c>
      <c r="N165" s="88"/>
      <c r="O165" s="87" t="str">
        <f t="shared" si="88"/>
        <v>خماسيات</v>
      </c>
      <c r="P165" s="88"/>
      <c r="Q165" s="87" t="str">
        <f t="shared" si="89"/>
        <v>لغة انكليزية</v>
      </c>
      <c r="R165" s="88"/>
      <c r="S165" s="87" t="str">
        <f t="shared" si="90"/>
        <v>تسوي</v>
      </c>
      <c r="T165" s="88"/>
      <c r="U165" s="91"/>
      <c r="V165" s="91"/>
      <c r="W165" s="91"/>
      <c r="X165" s="91"/>
      <c r="Y165" s="86"/>
      <c r="Z165" s="86"/>
      <c r="AA165" s="104"/>
      <c r="AB165" s="105"/>
      <c r="AC165" s="106"/>
      <c r="AD165" s="84"/>
      <c r="AE165" s="84"/>
      <c r="AF165" s="84"/>
      <c r="AG165" s="84"/>
      <c r="AH165" s="84"/>
    </row>
    <row r="166" spans="1:34" ht="20.100000000000001" customHeight="1" thickBot="1" x14ac:dyDescent="0.35">
      <c r="A166" s="102"/>
      <c r="B166" s="103" t="s">
        <v>2</v>
      </c>
      <c r="C166" s="103"/>
      <c r="D166" s="86"/>
      <c r="E166" s="89"/>
      <c r="F166" s="90"/>
      <c r="G166" s="89"/>
      <c r="H166" s="90"/>
      <c r="I166" s="89"/>
      <c r="J166" s="90"/>
      <c r="K166" s="89"/>
      <c r="L166" s="90"/>
      <c r="M166" s="89"/>
      <c r="N166" s="90"/>
      <c r="O166" s="89"/>
      <c r="P166" s="90"/>
      <c r="Q166" s="89"/>
      <c r="R166" s="90"/>
      <c r="S166" s="89"/>
      <c r="T166" s="90"/>
      <c r="U166" s="91"/>
      <c r="V166" s="91"/>
      <c r="W166" s="91"/>
      <c r="X166" s="91"/>
      <c r="Y166" s="86"/>
      <c r="Z166" s="86"/>
      <c r="AA166" s="104"/>
      <c r="AB166" s="105"/>
      <c r="AC166" s="106"/>
      <c r="AD166" s="84"/>
      <c r="AE166" s="84"/>
      <c r="AF166" s="84"/>
      <c r="AG166" s="84"/>
      <c r="AH166" s="84"/>
    </row>
    <row r="167" spans="1:34" ht="19.5" thickBot="1" x14ac:dyDescent="0.35">
      <c r="A167" s="64"/>
      <c r="B167" s="67"/>
      <c r="C167" s="68"/>
      <c r="D167" s="5" t="s">
        <v>17</v>
      </c>
      <c r="E167" s="1"/>
      <c r="F167" s="6" t="str">
        <f>IF(E167&gt;=90,"م",IF(E167&gt;=80,"ج ج",IF(E167&gt;=70,"ج",IF(E167&gt;=60,"ط",IF(E167&gt;=50,"ل",IF(E167&lt;&gt;"","ر",""))))))</f>
        <v/>
      </c>
      <c r="G167" s="1"/>
      <c r="H167" s="6" t="str">
        <f>IF(G167&gt;=90,"م",IF(G167&gt;=80,"ج ج",IF(G167&gt;=70,"ج",IF(G167&gt;=60,"ط",IF(G167&gt;=50,"ل",IF(G167&lt;&gt;"","ر",""))))))</f>
        <v/>
      </c>
      <c r="I167" s="1"/>
      <c r="J167" s="6" t="str">
        <f>IF(I167&gt;=90,"م",IF(I167&gt;=80,"ج ج",IF(I167&gt;=70,"ج",IF(I167&gt;=60,"ط",IF(I167&gt;=50,"ل",IF(I167&lt;&gt;"","ر",""))))))</f>
        <v/>
      </c>
      <c r="K167" s="1"/>
      <c r="L167" s="6" t="str">
        <f>IF(K167&gt;=90,"م",IF(K167&gt;=80,"ج ج",IF(K167&gt;=70,"ج",IF(K167&gt;=60,"ط",IF(K167&gt;=50,"ل",IF(K167&lt;&gt;"","ر",""))))))</f>
        <v/>
      </c>
      <c r="M167" s="1"/>
      <c r="N167" s="6" t="str">
        <f>IF(M167&gt;=90,"م",IF(M167&gt;=80,"ج ج",IF(M167&gt;=70,"ج",IF(M167&gt;=60,"ط",IF(M167&gt;=50,"ل",IF(M167&lt;&gt;"","ر",""))))))</f>
        <v/>
      </c>
      <c r="O167" s="1"/>
      <c r="P167" s="6" t="str">
        <f>IF(O167&gt;=90,"م",IF(O167&gt;=80,"ج ج",IF(O167&gt;=70,"ج",IF(O167&gt;=60,"ط",IF(O167&gt;=50,"ل",IF(O167&lt;&gt;"","ر",""))))))</f>
        <v/>
      </c>
      <c r="Q167" s="1"/>
      <c r="R167" s="6" t="str">
        <f>IF(Q167&gt;=90,"م",IF(Q167&gt;=80,"ج ج",IF(Q167&gt;=70,"ج",IF(Q167&gt;=60,"ط",IF(Q167&gt;=50,"ل",IF(Q167&lt;&gt;"","ر",""))))))</f>
        <v/>
      </c>
      <c r="S167" s="1"/>
      <c r="T167" s="6" t="str">
        <f>IF(S167&gt;=90,"م",IF(S167&gt;=80,"ج ج",IF(S167&gt;=70,"ج",IF(S167&gt;=60,"ط",IF(S167&gt;=50,"ل",IF(S167&lt;&gt;"","ر",""))))))</f>
        <v/>
      </c>
      <c r="U167" s="13"/>
      <c r="V167" s="14"/>
      <c r="W167" s="13"/>
      <c r="X167" s="14"/>
      <c r="Y167" s="69" t="str">
        <f>IF(AND(Z167&lt;&gt;"",Z167&gt;=50),"ناجح",IF(OR(E169&lt;&gt;"",G169&lt;&gt;"",I169&lt;&gt;"",K169&lt;&gt;"",M169&lt;&gt;"",O169&lt;&gt;"",Q169&lt;&gt;""),"راسب",""))</f>
        <v/>
      </c>
      <c r="Z167" s="69" t="str">
        <f t="shared" ref="Z167" si="92">IF(AND(E169&lt;&gt;"",E169&gt;=50,G169&lt;&gt;"",G169&gt;=50,I169&lt;&gt;"",I169&gt;=50,K169&lt;&gt;"",K169&gt;=50,M169&lt;&gt;"",M169&gt;=50,O169&lt;&gt;"",O169&gt;=50,Q169&lt;&gt;"",Q169&gt;=50,S169&lt;&gt;"",S169&gt;=50),((E169*$E$4)+(G169*$G$4)+(I169*$I$4)+(K169*$K$4)+(M169*$M$4)+(O169*$O$4)+(Q169*$Q$4)+(S169*$S$4)+(U169*$U$4)+(W169*$W$4))/(SUM($E$4:$X$4)),"")</f>
        <v/>
      </c>
      <c r="AA167" s="69" t="str">
        <f>IF(AND(Z167&lt;&gt;"",Z167&gt;=90),"م",IF(AND(Z167&lt;&gt;"",Z167&gt;=80),"ج ج",IF(AND(Z167&lt;&gt;"",Z167&gt;=70),"ج",IF(AND(Z167&lt;&gt;"",Z167&gt;=60),"ط",IF(AND(Z167&lt;&gt;"",Z167&gt;=50),"ل",IF(AND(Z167&lt;&gt;"",Z167&lt;=50),"ر",""))))))</f>
        <v/>
      </c>
      <c r="AB167" s="72"/>
      <c r="AC167" s="124"/>
      <c r="AD167" s="78" t="str">
        <f>IF(AND(E169&lt;&gt;"",E169&gt;=50,G169&lt;&gt;"",G169&gt;=50,I169&lt;&gt;"",I169&gt;=50,K169&lt;&gt;"",K169&gt;=50,M169&lt;&gt;"",M169&gt;=50,O169&lt;&gt;"",O169&gt;=50,Q169&lt;&gt;"",Q169&gt;=50,S169&lt;&gt;"",S169&gt;=50),((E169*3.5)+(G169*2.5)+(I169*3.5)+(K169*2)+(M169*3.5)+(O169*3.5)+(Q169*2)+(S169*1.5)),"")</f>
        <v/>
      </c>
      <c r="AE167" s="81"/>
      <c r="AF167" s="81"/>
      <c r="AG167" s="78" t="str">
        <f>IF(AND(AD167&lt;&gt;"",AE167&lt;&gt;"",AF167&lt;&gt;""),(AD167+AE167)/AF167,"")</f>
        <v/>
      </c>
      <c r="AH167" s="69" t="str">
        <f>IF(AND(AG167&lt;&gt;"",AG167&gt;=90),"م",IF(AND(AG167&lt;&gt;"",AG167&gt;=80),"ج ج",IF(AND(AG167&lt;&gt;"",AG167&gt;=70),"ج",IF(AND(AG167&lt;&gt;"",AG167&gt;=60),"ط",IF(AND(AG167&lt;&gt;"",AG167&gt;=50),"ل",IF(AND(AG167&lt;&gt;"",AG167&lt;=50),"ر",""))))))</f>
        <v/>
      </c>
    </row>
    <row r="168" spans="1:34" ht="19.5" thickBot="1" x14ac:dyDescent="0.35">
      <c r="A168" s="65"/>
      <c r="B168" s="67"/>
      <c r="C168" s="68"/>
      <c r="D168" s="7" t="s">
        <v>5</v>
      </c>
      <c r="E168" s="12"/>
      <c r="F168" s="8" t="str">
        <f>IF(E168&gt;=90,"م",IF(E168&gt;=80,"ج ج",IF(E168&gt;=70,"ج",IF(E168&gt;=60,"ط",IF(E168&gt;=50,"ل",IF(E168&lt;&gt;"","ر",""))))))</f>
        <v/>
      </c>
      <c r="G168" s="12"/>
      <c r="H168" s="8" t="str">
        <f>IF(G168&gt;=90,"م",IF(G168&gt;=80,"ج ج",IF(G168&gt;=70,"ج",IF(G168&gt;=60,"ط",IF(G168&gt;=50,"ل",IF(G168&lt;&gt;"","ر",""))))))</f>
        <v/>
      </c>
      <c r="I168" s="12"/>
      <c r="J168" s="8" t="str">
        <f>IF(I168&gt;=90,"م",IF(I168&gt;=80,"ج ج",IF(I168&gt;=70,"ج",IF(I168&gt;=60,"ط",IF(I168&gt;=50,"ل",IF(I168&lt;&gt;"","ر",""))))))</f>
        <v/>
      </c>
      <c r="K168" s="12"/>
      <c r="L168" s="8" t="str">
        <f>IF(K168&gt;=90,"م",IF(K168&gt;=80,"ج ج",IF(K168&gt;=70,"ج",IF(K168&gt;=60,"ط",IF(K168&gt;=50,"ل",IF(K168&lt;&gt;"","ر",""))))))</f>
        <v/>
      </c>
      <c r="M168" s="12"/>
      <c r="N168" s="8" t="str">
        <f>IF(M168&gt;=90,"م",IF(M168&gt;=80,"ج ج",IF(M168&gt;=70,"ج",IF(M168&gt;=60,"ط",IF(M168&gt;=50,"ل",IF(M168&lt;&gt;"","ر",""))))))</f>
        <v/>
      </c>
      <c r="O168" s="12"/>
      <c r="P168" s="8" t="str">
        <f>IF(O168&gt;=90,"م",IF(O168&gt;=80,"ج ج",IF(O168&gt;=70,"ج",IF(O168&gt;=60,"ط",IF(O168&gt;=50,"ل",IF(O168&lt;&gt;"","ر",""))))))</f>
        <v/>
      </c>
      <c r="Q168" s="12"/>
      <c r="R168" s="8" t="str">
        <f>IF(Q168&gt;=90,"م",IF(Q168&gt;=80,"ج ج",IF(Q168&gt;=70,"ج",IF(Q168&gt;=60,"ط",IF(Q168&gt;=50,"ل",IF(Q168&lt;&gt;"","ر",""))))))</f>
        <v/>
      </c>
      <c r="S168" s="12"/>
      <c r="T168" s="8" t="str">
        <f>IF(S168&gt;=90,"م",IF(S168&gt;=80,"ج ج",IF(S168&gt;=70,"ج",IF(S168&gt;=60,"ط",IF(S168&gt;=50,"ل",IF(S168&lt;&gt;"","ر",""))))))</f>
        <v/>
      </c>
      <c r="U168" s="15"/>
      <c r="V168" s="16"/>
      <c r="W168" s="15"/>
      <c r="X168" s="16"/>
      <c r="Y168" s="70"/>
      <c r="Z168" s="70"/>
      <c r="AA168" s="70" t="str">
        <f>IF(Z168&gt;=90,"م",IF(Z168&gt;=80,"ج ج",IF(Z168&gt;=70,"ج",IF(Z168&gt;=60,"ط",IF(Z168&gt;=50,"ل",IF(Z168=0,"","ر"))))))</f>
        <v/>
      </c>
      <c r="AB168" s="73"/>
      <c r="AC168" s="125"/>
      <c r="AD168" s="79"/>
      <c r="AE168" s="82"/>
      <c r="AF168" s="82"/>
      <c r="AG168" s="79"/>
      <c r="AH168" s="70"/>
    </row>
    <row r="169" spans="1:34" ht="19.5" thickBot="1" x14ac:dyDescent="0.35">
      <c r="A169" s="66"/>
      <c r="B169" s="67"/>
      <c r="C169" s="68"/>
      <c r="D169" s="9"/>
      <c r="E169" s="2" t="str">
        <f>IF(E167&gt;=50,E167,IF(E168&gt;=60,E168-10,IF(E168&gt;=50,50,IF(AND(E167&lt;50,E168&lt;50,E168&lt;&gt;""),E168,IF(E167&lt;&gt;"",E167,"")))))</f>
        <v/>
      </c>
      <c r="F169" s="10" t="str">
        <f>IF(LEN(E169)&gt;0,IF(E169&gt;=90,"م",IF(E169&gt;=80,"ج ج",IF(E169&gt;=70,"ج",IF(E169&gt;=60,"ط",IF(E169&gt;=50,"ل",IF(AND(E169&lt;&gt;"",E169&lt;50),"ر","")))))),"")</f>
        <v/>
      </c>
      <c r="G169" s="2" t="str">
        <f>IF(G167&gt;=50,G167,IF(G168&gt;=60,G168-10,IF(G168&gt;=50,50,IF(AND(G167&lt;50,G168&lt;50,G168&lt;&gt;""),G168,IF(G167&lt;&gt;"",G167,"")))))</f>
        <v/>
      </c>
      <c r="H169" s="10" t="str">
        <f>IF(LEN(G169)&gt;0,IF(G169&gt;=90,"م",IF(G169&gt;=80,"ج ج",IF(G169&gt;=70,"ج",IF(G169&gt;=60,"ط",IF(G169&gt;=50,"ل",IF(AND(G169&lt;&gt;"",G169&lt;50),"ر","")))))),"")</f>
        <v/>
      </c>
      <c r="I169" s="2" t="str">
        <f>IF(I167&gt;=50,I167,IF(I168&gt;=60,I168-10,IF(I168&gt;=50,50,IF(AND(I167&lt;50,I168&lt;50,I168&lt;&gt;""),I168,IF(I167&lt;&gt;"",I167,"")))))</f>
        <v/>
      </c>
      <c r="J169" s="10" t="str">
        <f>IF(LEN(I169)&gt;0,IF(I169&gt;=90,"م",IF(I169&gt;=80,"ج ج",IF(I169&gt;=70,"ج",IF(I169&gt;=60,"ط",IF(I169&gt;=50,"ل",IF(AND(I169&lt;&gt;"",I169&lt;50),"ر","")))))),"")</f>
        <v/>
      </c>
      <c r="K169" s="2" t="str">
        <f>IF(K167&gt;=50,K167,IF(K168&gt;=60,K168-10,IF(K168&gt;=50,50,IF(AND(K167&lt;50,K168&lt;50,K168&lt;&gt;""),K168,IF(K167&lt;&gt;"",K167,"")))))</f>
        <v/>
      </c>
      <c r="L169" s="10" t="str">
        <f>IF(LEN(K169)&gt;0,IF(K169&gt;=90,"م",IF(K169&gt;=80,"ج ج",IF(K169&gt;=70,"ج",IF(K169&gt;=60,"ط",IF(K169&gt;=50,"ل",IF(AND(K169&lt;&gt;"",K169&lt;50),"ر","")))))),"")</f>
        <v/>
      </c>
      <c r="M169" s="2" t="str">
        <f>IF(M167&gt;=50,M167,IF(M168&gt;=60,M168-10,IF(M168&gt;=50,50,IF(AND(M167&lt;50,M168&lt;50,M168&lt;&gt;""),M168,IF(M167&lt;&gt;"",M167,"")))))</f>
        <v/>
      </c>
      <c r="N169" s="10" t="str">
        <f>IF(LEN(M169)&gt;0,IF(M169&gt;=90,"م",IF(M169&gt;=80,"ج ج",IF(M169&gt;=70,"ج",IF(M169&gt;=60,"ط",IF(M169&gt;=50,"ل",IF(AND(M169&lt;&gt;"",M169&lt;50),"ر","")))))),"")</f>
        <v/>
      </c>
      <c r="O169" s="2" t="str">
        <f>IF(O167&gt;=50,O167,IF(O168&gt;=60,O168-10,IF(O168&gt;=50,50,IF(AND(O167&lt;50,O168&lt;50,O168&lt;&gt;""),O168,IF(O167&lt;&gt;"",O167,"")))))</f>
        <v/>
      </c>
      <c r="P169" s="10" t="str">
        <f>IF(LEN(O169)&gt;0,IF(O169&gt;=90,"م",IF(O169&gt;=80,"ج ج",IF(O169&gt;=70,"ج",IF(O169&gt;=60,"ط",IF(O169&gt;=50,"ل",IF(AND(O169&lt;&gt;"",O169&lt;50),"ر","")))))),"")</f>
        <v/>
      </c>
      <c r="Q169" s="2" t="str">
        <f>IF(Q167&gt;=50,Q167,IF(Q168&gt;=60,Q168-10,IF(Q168&gt;=50,50,IF(AND(Q167&lt;50,Q168&lt;50,Q168&lt;&gt;""),Q168,IF(Q167&lt;&gt;"",Q167,"")))))</f>
        <v/>
      </c>
      <c r="R169" s="10" t="str">
        <f>IF(LEN(Q169)&gt;0,IF(Q169&gt;=90,"م",IF(Q169&gt;=80,"ج ج",IF(Q169&gt;=70,"ج",IF(Q169&gt;=60,"ط",IF(Q169&gt;=50,"ل",IF(AND(Q169&lt;&gt;"",Q169&lt;50),"ر","")))))),"")</f>
        <v/>
      </c>
      <c r="S169" s="2" t="str">
        <f>IF(S167&gt;=50,S167,IF(S168&gt;=60,S168-10,IF(S168&gt;=50,50,IF(AND(S167&lt;50,S168&lt;50,S168&lt;&gt;""),S168,IF(S167&lt;&gt;"",S167,"")))))</f>
        <v/>
      </c>
      <c r="T169" s="10" t="str">
        <f>IF(LEN(S169)&gt;0,IF(S169&gt;=90,"م",IF(S169&gt;=80,"ج ج",IF(S169&gt;=70,"ج",IF(S169&gt;=60,"ط",IF(S169&gt;=50,"ل",IF(AND(S169&lt;&gt;"",S169&lt;50),"ر","")))))),"")</f>
        <v/>
      </c>
      <c r="U169" s="17"/>
      <c r="V169" s="18"/>
      <c r="W169" s="17"/>
      <c r="X169" s="18"/>
      <c r="Y169" s="71"/>
      <c r="Z169" s="71"/>
      <c r="AA169" s="71" t="str">
        <f>IF(Z169&gt;=90,"م",IF(Z169&gt;=80,"ج ج",IF(Z169&gt;=70,"ج",IF(Z169&gt;=60,"ط",IF(Z169&gt;=50,"ل",IF(Z169=0,"","ر"))))))</f>
        <v/>
      </c>
      <c r="AB169" s="74"/>
      <c r="AC169" s="126"/>
      <c r="AD169" s="80"/>
      <c r="AE169" s="83"/>
      <c r="AF169" s="83"/>
      <c r="AG169" s="80"/>
      <c r="AH169" s="71"/>
    </row>
    <row r="170" spans="1:34" ht="19.5" thickBot="1" x14ac:dyDescent="0.35">
      <c r="A170" s="64"/>
      <c r="B170" s="67"/>
      <c r="C170" s="68"/>
      <c r="D170" s="5" t="s">
        <v>17</v>
      </c>
      <c r="E170" s="1"/>
      <c r="F170" s="6" t="str">
        <f>IF(E170&gt;=90,"م",IF(E170&gt;=80,"ج ج",IF(E170&gt;=70,"ج",IF(E170&gt;=60,"ط",IF(E170&gt;=50,"ل",IF(E170&lt;&gt;"","ر",""))))))</f>
        <v/>
      </c>
      <c r="G170" s="1"/>
      <c r="H170" s="6" t="str">
        <f>IF(G170&gt;=90,"م",IF(G170&gt;=80,"ج ج",IF(G170&gt;=70,"ج",IF(G170&gt;=60,"ط",IF(G170&gt;=50,"ل",IF(G170&lt;&gt;"","ر",""))))))</f>
        <v/>
      </c>
      <c r="I170" s="1"/>
      <c r="J170" s="6" t="str">
        <f>IF(I170&gt;=90,"م",IF(I170&gt;=80,"ج ج",IF(I170&gt;=70,"ج",IF(I170&gt;=60,"ط",IF(I170&gt;=50,"ل",IF(I170&lt;&gt;"","ر",""))))))</f>
        <v/>
      </c>
      <c r="K170" s="1"/>
      <c r="L170" s="6" t="str">
        <f>IF(K170&gt;=90,"م",IF(K170&gt;=80,"ج ج",IF(K170&gt;=70,"ج",IF(K170&gt;=60,"ط",IF(K170&gt;=50,"ل",IF(K170&lt;&gt;"","ر",""))))))</f>
        <v/>
      </c>
      <c r="M170" s="1"/>
      <c r="N170" s="6" t="str">
        <f>IF(M170&gt;=90,"م",IF(M170&gt;=80,"ج ج",IF(M170&gt;=70,"ج",IF(M170&gt;=60,"ط",IF(M170&gt;=50,"ل",IF(M170&lt;&gt;"","ر",""))))))</f>
        <v/>
      </c>
      <c r="O170" s="1"/>
      <c r="P170" s="6" t="str">
        <f>IF(O170&gt;=90,"م",IF(O170&gt;=80,"ج ج",IF(O170&gt;=70,"ج",IF(O170&gt;=60,"ط",IF(O170&gt;=50,"ل",IF(O170&lt;&gt;"","ر",""))))))</f>
        <v/>
      </c>
      <c r="Q170" s="1"/>
      <c r="R170" s="6" t="str">
        <f>IF(Q170&gt;=90,"م",IF(Q170&gt;=80,"ج ج",IF(Q170&gt;=70,"ج",IF(Q170&gt;=60,"ط",IF(Q170&gt;=50,"ل",IF(Q170&lt;&gt;"","ر",""))))))</f>
        <v/>
      </c>
      <c r="S170" s="1"/>
      <c r="T170" s="6" t="str">
        <f>IF(S170&gt;=90,"م",IF(S170&gt;=80,"ج ج",IF(S170&gt;=70,"ج",IF(S170&gt;=60,"ط",IF(S170&gt;=50,"ل",IF(S170&lt;&gt;"","ر",""))))))</f>
        <v/>
      </c>
      <c r="U170" s="13"/>
      <c r="V170" s="14"/>
      <c r="W170" s="13"/>
      <c r="X170" s="14"/>
      <c r="Y170" s="69" t="str">
        <f>IF(AND(Z170&lt;&gt;"",Z170&gt;=50),"ناجح",IF(OR(E172&lt;&gt;"",G172&lt;&gt;"",I172&lt;&gt;"",K172&lt;&gt;"",M172&lt;&gt;"",O172&lt;&gt;"",Q172&lt;&gt;""),"راسب",""))</f>
        <v/>
      </c>
      <c r="Z170" s="69" t="str">
        <f t="shared" ref="Z170:Z194" si="93">IF(AND(E172&lt;&gt;"",E172&gt;=50,G172&lt;&gt;"",G172&gt;=50,I172&lt;&gt;"",I172&gt;=50,K172&lt;&gt;"",K172&gt;=50,M172&lt;&gt;"",M172&gt;=50,O172&lt;&gt;"",O172&gt;=50,Q172&lt;&gt;"",Q172&gt;=50,S172&lt;&gt;"",S172&gt;=50),((E172*$E$4)+(G172*$G$4)+(I172*$I$4)+(K172*$K$4)+(M172*$M$4)+(O172*$O$4)+(Q172*$Q$4)+(S172*$S$4)+(U172*$U$4)+(W172*$W$4))/(SUM($E$4:$X$4)),"")</f>
        <v/>
      </c>
      <c r="AA170" s="69" t="str">
        <f>IF(AND(Z170&lt;&gt;"",Z170&gt;=90),"م",IF(AND(Z170&lt;&gt;"",Z170&gt;=80),"ج ج",IF(AND(Z170&lt;&gt;"",Z170&gt;=70),"ج",IF(AND(Z170&lt;&gt;"",Z170&gt;=60),"ط",IF(AND(Z170&lt;&gt;"",Z170&gt;=50),"ل",IF(AND(Z170&lt;&gt;"",Z170&lt;=50),"ر",""))))))</f>
        <v/>
      </c>
      <c r="AB170" s="72"/>
      <c r="AC170" s="121"/>
      <c r="AD170" s="78" t="str">
        <f>IF(AND(E172&lt;&gt;"",E172&gt;=50,G172&lt;&gt;"",G172&gt;=50,I172&lt;&gt;"",I172&gt;=50,K172&lt;&gt;"",K172&gt;=50,M172&lt;&gt;"",M172&gt;=50,O172&lt;&gt;"",O172&gt;=50,Q172&lt;&gt;"",Q172&gt;=50,S172&lt;&gt;"",S172&gt;=50),((E172*3.5)+(G172*2.5)+(I172*3.5)+(K172*2)+(M172*3.5)+(O172*3.5)+(Q172*2)+(S172*1.5)),"")</f>
        <v/>
      </c>
      <c r="AE170" s="81"/>
      <c r="AF170" s="81"/>
      <c r="AG170" s="78" t="str">
        <f>IF(AND(AD170&lt;&gt;"",AE170&lt;&gt;"",AF170&lt;&gt;""),(AD170+AE170)/AF170,"")</f>
        <v/>
      </c>
      <c r="AH170" s="69" t="str">
        <f>IF(AND(AG170&lt;&gt;"",AG170&gt;=90),"م",IF(AND(AG170&lt;&gt;"",AG170&gt;=80),"ج ج",IF(AND(AG170&lt;&gt;"",AG170&gt;=70),"ج",IF(AND(AG170&lt;&gt;"",AG170&gt;=60),"ط",IF(AND(AG170&lt;&gt;"",AG170&gt;=50),"ل",IF(AND(AG170&lt;&gt;"",AG170&lt;=50),"ر",""))))))</f>
        <v/>
      </c>
    </row>
    <row r="171" spans="1:34" ht="19.5" thickBot="1" x14ac:dyDescent="0.35">
      <c r="A171" s="65"/>
      <c r="B171" s="67"/>
      <c r="C171" s="68"/>
      <c r="D171" s="7" t="s">
        <v>5</v>
      </c>
      <c r="E171" s="12"/>
      <c r="F171" s="8" t="str">
        <f>IF(E171&gt;=90,"م",IF(E171&gt;=80,"ج ج",IF(E171&gt;=70,"ج",IF(E171&gt;=60,"ط",IF(E171&gt;=50,"ل",IF(E171&lt;&gt;"","ر",""))))))</f>
        <v/>
      </c>
      <c r="G171" s="12"/>
      <c r="H171" s="8" t="str">
        <f>IF(G171&gt;=90,"م",IF(G171&gt;=80,"ج ج",IF(G171&gt;=70,"ج",IF(G171&gt;=60,"ط",IF(G171&gt;=50,"ل",IF(G171&lt;&gt;"","ر",""))))))</f>
        <v/>
      </c>
      <c r="I171" s="12"/>
      <c r="J171" s="8" t="str">
        <f>IF(I171&gt;=90,"م",IF(I171&gt;=80,"ج ج",IF(I171&gt;=70,"ج",IF(I171&gt;=60,"ط",IF(I171&gt;=50,"ل",IF(I171&lt;&gt;"","ر",""))))))</f>
        <v/>
      </c>
      <c r="K171" s="12"/>
      <c r="L171" s="8" t="str">
        <f>IF(K171&gt;=90,"م",IF(K171&gt;=80,"ج ج",IF(K171&gt;=70,"ج",IF(K171&gt;=60,"ط",IF(K171&gt;=50,"ل",IF(K171&lt;&gt;"","ر",""))))))</f>
        <v/>
      </c>
      <c r="M171" s="12"/>
      <c r="N171" s="8" t="str">
        <f>IF(M171&gt;=90,"م",IF(M171&gt;=80,"ج ج",IF(M171&gt;=70,"ج",IF(M171&gt;=60,"ط",IF(M171&gt;=50,"ل",IF(M171&lt;&gt;"","ر",""))))))</f>
        <v/>
      </c>
      <c r="O171" s="12"/>
      <c r="P171" s="8" t="str">
        <f>IF(O171&gt;=90,"م",IF(O171&gt;=80,"ج ج",IF(O171&gt;=70,"ج",IF(O171&gt;=60,"ط",IF(O171&gt;=50,"ل",IF(O171&lt;&gt;"","ر",""))))))</f>
        <v/>
      </c>
      <c r="Q171" s="12"/>
      <c r="R171" s="8" t="str">
        <f>IF(Q171&gt;=90,"م",IF(Q171&gt;=80,"ج ج",IF(Q171&gt;=70,"ج",IF(Q171&gt;=60,"ط",IF(Q171&gt;=50,"ل",IF(Q171&lt;&gt;"","ر",""))))))</f>
        <v/>
      </c>
      <c r="S171" s="12"/>
      <c r="T171" s="8" t="str">
        <f>IF(S171&gt;=90,"م",IF(S171&gt;=80,"ج ج",IF(S171&gt;=70,"ج",IF(S171&gt;=60,"ط",IF(S171&gt;=50,"ل",IF(S171&lt;&gt;"","ر",""))))))</f>
        <v/>
      </c>
      <c r="U171" s="15"/>
      <c r="V171" s="16"/>
      <c r="W171" s="15"/>
      <c r="X171" s="16"/>
      <c r="Y171" s="70"/>
      <c r="Z171" s="70"/>
      <c r="AA171" s="70" t="str">
        <f>IF(Z171&gt;=90,"م",IF(Z171&gt;=80,"ج ج",IF(Z171&gt;=70,"ج",IF(Z171&gt;=60,"ط",IF(Z171&gt;=50,"ل",IF(Z171=0,"","ر"))))))</f>
        <v/>
      </c>
      <c r="AB171" s="73"/>
      <c r="AC171" s="122"/>
      <c r="AD171" s="79"/>
      <c r="AE171" s="82"/>
      <c r="AF171" s="82"/>
      <c r="AG171" s="79"/>
      <c r="AH171" s="70"/>
    </row>
    <row r="172" spans="1:34" ht="19.5" thickBot="1" x14ac:dyDescent="0.35">
      <c r="A172" s="66"/>
      <c r="B172" s="67"/>
      <c r="C172" s="68"/>
      <c r="D172" s="9"/>
      <c r="E172" s="2" t="str">
        <f>IF(E170&gt;=50,E170,IF(E171&gt;=60,E171-10,IF(E171&gt;=50,50,IF(AND(E170&lt;50,E171&lt;50,E171&lt;&gt;""),E171,IF(E170&lt;&gt;"",E170,"")))))</f>
        <v/>
      </c>
      <c r="F172" s="10" t="str">
        <f>IF(LEN(E172)&gt;0,IF(E172&gt;=90,"م",IF(E172&gt;=80,"ج ج",IF(E172&gt;=70,"ج",IF(E172&gt;=60,"ط",IF(E172&gt;=50,"ل",IF(AND(E172&lt;&gt;"",E172&lt;50),"ر","")))))),"")</f>
        <v/>
      </c>
      <c r="G172" s="2" t="str">
        <f>IF(G170&gt;=50,G170,IF(G171&gt;=60,G171-10,IF(G171&gt;=50,50,IF(AND(G170&lt;50,G171&lt;50,G171&lt;&gt;""),G171,IF(G170&lt;&gt;"",G170,"")))))</f>
        <v/>
      </c>
      <c r="H172" s="10" t="str">
        <f>IF(LEN(G172)&gt;0,IF(G172&gt;=90,"م",IF(G172&gt;=80,"ج ج",IF(G172&gt;=70,"ج",IF(G172&gt;=60,"ط",IF(G172&gt;=50,"ل",IF(AND(G172&lt;&gt;"",G172&lt;50),"ر","")))))),"")</f>
        <v/>
      </c>
      <c r="I172" s="2" t="str">
        <f>IF(I170&gt;=50,I170,IF(I171&gt;=60,I171-10,IF(I171&gt;=50,50,IF(AND(I170&lt;50,I171&lt;50,I171&lt;&gt;""),I171,IF(I170&lt;&gt;"",I170,"")))))</f>
        <v/>
      </c>
      <c r="J172" s="10" t="str">
        <f>IF(LEN(I172)&gt;0,IF(I172&gt;=90,"م",IF(I172&gt;=80,"ج ج",IF(I172&gt;=70,"ج",IF(I172&gt;=60,"ط",IF(I172&gt;=50,"ل",IF(AND(I172&lt;&gt;"",I172&lt;50),"ر","")))))),"")</f>
        <v/>
      </c>
      <c r="K172" s="2" t="str">
        <f>IF(K170&gt;=50,K170,IF(K171&gt;=60,K171-10,IF(K171&gt;=50,50,IF(AND(K170&lt;50,K171&lt;50,K171&lt;&gt;""),K171,IF(K170&lt;&gt;"",K170,"")))))</f>
        <v/>
      </c>
      <c r="L172" s="10" t="str">
        <f>IF(LEN(K172)&gt;0,IF(K172&gt;=90,"م",IF(K172&gt;=80,"ج ج",IF(K172&gt;=70,"ج",IF(K172&gt;=60,"ط",IF(K172&gt;=50,"ل",IF(AND(K172&lt;&gt;"",K172&lt;50),"ر","")))))),"")</f>
        <v/>
      </c>
      <c r="M172" s="2" t="str">
        <f>IF(M170&gt;=50,M170,IF(M171&gt;=60,M171-10,IF(M171&gt;=50,50,IF(AND(M170&lt;50,M171&lt;50,M171&lt;&gt;""),M171,IF(M170&lt;&gt;"",M170,"")))))</f>
        <v/>
      </c>
      <c r="N172" s="10" t="str">
        <f>IF(LEN(M172)&gt;0,IF(M172&gt;=90,"م",IF(M172&gt;=80,"ج ج",IF(M172&gt;=70,"ج",IF(M172&gt;=60,"ط",IF(M172&gt;=50,"ل",IF(AND(M172&lt;&gt;"",M172&lt;50),"ر","")))))),"")</f>
        <v/>
      </c>
      <c r="O172" s="2" t="str">
        <f>IF(O170&gt;=50,O170,IF(O171&gt;=60,O171-10,IF(O171&gt;=50,50,IF(AND(O170&lt;50,O171&lt;50,O171&lt;&gt;""),O171,IF(O170&lt;&gt;"",O170,"")))))</f>
        <v/>
      </c>
      <c r="P172" s="10" t="str">
        <f>IF(LEN(O172)&gt;0,IF(O172&gt;=90,"م",IF(O172&gt;=80,"ج ج",IF(O172&gt;=70,"ج",IF(O172&gt;=60,"ط",IF(O172&gt;=50,"ل",IF(AND(O172&lt;&gt;"",O172&lt;50),"ر","")))))),"")</f>
        <v/>
      </c>
      <c r="Q172" s="2" t="str">
        <f>IF(Q170&gt;=50,Q170,IF(Q171&gt;=60,Q171-10,IF(Q171&gt;=50,50,IF(AND(Q170&lt;50,Q171&lt;50,Q171&lt;&gt;""),Q171,IF(Q170&lt;&gt;"",Q170,"")))))</f>
        <v/>
      </c>
      <c r="R172" s="10" t="str">
        <f>IF(LEN(Q172)&gt;0,IF(Q172&gt;=90,"م",IF(Q172&gt;=80,"ج ج",IF(Q172&gt;=70,"ج",IF(Q172&gt;=60,"ط",IF(Q172&gt;=50,"ل",IF(AND(Q172&lt;&gt;"",Q172&lt;50),"ر","")))))),"")</f>
        <v/>
      </c>
      <c r="S172" s="2" t="str">
        <f>IF(S170&gt;=50,S170,IF(S171&gt;=60,S171-10,IF(S171&gt;=50,50,IF(AND(S170&lt;50,S171&lt;50,S171&lt;&gt;""),S171,IF(S170&lt;&gt;"",S170,"")))))</f>
        <v/>
      </c>
      <c r="T172" s="10" t="str">
        <f>IF(LEN(S172)&gt;0,IF(S172&gt;=90,"م",IF(S172&gt;=80,"ج ج",IF(S172&gt;=70,"ج",IF(S172&gt;=60,"ط",IF(S172&gt;=50,"ل",IF(AND(S172&lt;&gt;"",S172&lt;50),"ر","")))))),"")</f>
        <v/>
      </c>
      <c r="U172" s="17"/>
      <c r="V172" s="18"/>
      <c r="W172" s="17"/>
      <c r="X172" s="18"/>
      <c r="Y172" s="71"/>
      <c r="Z172" s="71"/>
      <c r="AA172" s="71" t="str">
        <f>IF(Z172&gt;=90,"م",IF(Z172&gt;=80,"ج ج",IF(Z172&gt;=70,"ج",IF(Z172&gt;=60,"ط",IF(Z172&gt;=50,"ل",IF(Z172=0,"","ر"))))))</f>
        <v/>
      </c>
      <c r="AB172" s="74"/>
      <c r="AC172" s="123"/>
      <c r="AD172" s="80"/>
      <c r="AE172" s="83"/>
      <c r="AF172" s="83"/>
      <c r="AG172" s="80"/>
      <c r="AH172" s="71"/>
    </row>
    <row r="173" spans="1:34" ht="19.5" thickBot="1" x14ac:dyDescent="0.35">
      <c r="A173" s="64"/>
      <c r="B173" s="67"/>
      <c r="C173" s="68"/>
      <c r="D173" s="5" t="s">
        <v>17</v>
      </c>
      <c r="E173" s="1"/>
      <c r="F173" s="6" t="str">
        <f>IF(E173&gt;=90,"م",IF(E173&gt;=80,"ج ج",IF(E173&gt;=70,"ج",IF(E173&gt;=60,"ط",IF(E173&gt;=50,"ل",IF(E173&lt;&gt;"","ر",""))))))</f>
        <v/>
      </c>
      <c r="G173" s="1"/>
      <c r="H173" s="6" t="str">
        <f>IF(G173&gt;=90,"م",IF(G173&gt;=80,"ج ج",IF(G173&gt;=70,"ج",IF(G173&gt;=60,"ط",IF(G173&gt;=50,"ل",IF(G173&lt;&gt;"","ر",""))))))</f>
        <v/>
      </c>
      <c r="I173" s="1"/>
      <c r="J173" s="6" t="str">
        <f>IF(I173&gt;=90,"م",IF(I173&gt;=80,"ج ج",IF(I173&gt;=70,"ج",IF(I173&gt;=60,"ط",IF(I173&gt;=50,"ل",IF(I173&lt;&gt;"","ر",""))))))</f>
        <v/>
      </c>
      <c r="K173" s="1"/>
      <c r="L173" s="6" t="str">
        <f>IF(K173&gt;=90,"م",IF(K173&gt;=80,"ج ج",IF(K173&gt;=70,"ج",IF(K173&gt;=60,"ط",IF(K173&gt;=50,"ل",IF(K173&lt;&gt;"","ر",""))))))</f>
        <v/>
      </c>
      <c r="M173" s="1"/>
      <c r="N173" s="6" t="str">
        <f>IF(M173&gt;=90,"م",IF(M173&gt;=80,"ج ج",IF(M173&gt;=70,"ج",IF(M173&gt;=60,"ط",IF(M173&gt;=50,"ل",IF(M173&lt;&gt;"","ر",""))))))</f>
        <v/>
      </c>
      <c r="O173" s="1"/>
      <c r="P173" s="6" t="str">
        <f>IF(O173&gt;=90,"م",IF(O173&gt;=80,"ج ج",IF(O173&gt;=70,"ج",IF(O173&gt;=60,"ط",IF(O173&gt;=50,"ل",IF(O173&lt;&gt;"","ر",""))))))</f>
        <v/>
      </c>
      <c r="Q173" s="1"/>
      <c r="R173" s="6" t="str">
        <f>IF(Q173&gt;=90,"م",IF(Q173&gt;=80,"ج ج",IF(Q173&gt;=70,"ج",IF(Q173&gt;=60,"ط",IF(Q173&gt;=50,"ل",IF(Q173&lt;&gt;"","ر",""))))))</f>
        <v/>
      </c>
      <c r="S173" s="1"/>
      <c r="T173" s="6" t="str">
        <f>IF(S173&gt;=90,"م",IF(S173&gt;=80,"ج ج",IF(S173&gt;=70,"ج",IF(S173&gt;=60,"ط",IF(S173&gt;=50,"ل",IF(S173&lt;&gt;"","ر",""))))))</f>
        <v/>
      </c>
      <c r="U173" s="13"/>
      <c r="V173" s="14"/>
      <c r="W173" s="13"/>
      <c r="X173" s="14"/>
      <c r="Y173" s="69" t="str">
        <f>IF(AND(Z173&lt;&gt;"",Z173&gt;=50),"ناجح",IF(OR(E175&lt;&gt;"",G175&lt;&gt;"",I175&lt;&gt;"",K175&lt;&gt;"",M175&lt;&gt;"",O175&lt;&gt;"",Q175&lt;&gt;""),"راسب",""))</f>
        <v/>
      </c>
      <c r="Z173" s="69" t="str">
        <f t="shared" si="93"/>
        <v/>
      </c>
      <c r="AA173" s="69" t="str">
        <f>IF(AND(Z173&lt;&gt;"",Z173&gt;=90),"م",IF(AND(Z173&lt;&gt;"",Z173&gt;=80),"ج ج",IF(AND(Z173&lt;&gt;"",Z173&gt;=70),"ج",IF(AND(Z173&lt;&gt;"",Z173&gt;=60),"ط",IF(AND(Z173&lt;&gt;"",Z173&gt;=50),"ل",IF(AND(Z173&lt;&gt;"",Z173&lt;=50),"ر",""))))))</f>
        <v/>
      </c>
      <c r="AB173" s="72"/>
      <c r="AC173" s="121"/>
      <c r="AD173" s="78" t="str">
        <f>IF(AND(E175&lt;&gt;"",E175&gt;=50,G175&lt;&gt;"",G175&gt;=50,I175&lt;&gt;"",I175&gt;=50,K175&lt;&gt;"",K175&gt;=50,M175&lt;&gt;"",M175&gt;=50,O175&lt;&gt;"",O175&gt;=50,Q175&lt;&gt;"",Q175&gt;=50,S175&lt;&gt;"",S175&gt;=50),((E175*3.5)+(G175*2.5)+(I175*3.5)+(K175*2)+(M175*3.5)+(O175*3.5)+(Q175*2)+(S175*1.5)),"")</f>
        <v/>
      </c>
      <c r="AE173" s="81"/>
      <c r="AF173" s="81"/>
      <c r="AG173" s="78" t="str">
        <f>IF(AND(AD173&lt;&gt;"",AE173&lt;&gt;"",AF173&lt;&gt;""),(AD173+AE173)/AF173,"")</f>
        <v/>
      </c>
      <c r="AH173" s="69" t="str">
        <f>IF(AND(AG173&lt;&gt;"",AG173&gt;=90),"م",IF(AND(AG173&lt;&gt;"",AG173&gt;=80),"ج ج",IF(AND(AG173&lt;&gt;"",AG173&gt;=70),"ج",IF(AND(AG173&lt;&gt;"",AG173&gt;=60),"ط",IF(AND(AG173&lt;&gt;"",AG173&gt;=50),"ل",IF(AND(AG173&lt;&gt;"",AG173&lt;=50),"ر",""))))))</f>
        <v/>
      </c>
    </row>
    <row r="174" spans="1:34" ht="19.5" thickBot="1" x14ac:dyDescent="0.35">
      <c r="A174" s="65"/>
      <c r="B174" s="67"/>
      <c r="C174" s="68"/>
      <c r="D174" s="7" t="s">
        <v>5</v>
      </c>
      <c r="E174" s="12"/>
      <c r="F174" s="8" t="str">
        <f>IF(E174&gt;=90,"م",IF(E174&gt;=80,"ج ج",IF(E174&gt;=70,"ج",IF(E174&gt;=60,"ط",IF(E174&gt;=50,"ل",IF(E174&lt;&gt;"","ر",""))))))</f>
        <v/>
      </c>
      <c r="G174" s="12"/>
      <c r="H174" s="8" t="str">
        <f>IF(G174&gt;=90,"م",IF(G174&gt;=80,"ج ج",IF(G174&gt;=70,"ج",IF(G174&gt;=60,"ط",IF(G174&gt;=50,"ل",IF(G174&lt;&gt;"","ر",""))))))</f>
        <v/>
      </c>
      <c r="I174" s="12"/>
      <c r="J174" s="8" t="str">
        <f>IF(I174&gt;=90,"م",IF(I174&gt;=80,"ج ج",IF(I174&gt;=70,"ج",IF(I174&gt;=60,"ط",IF(I174&gt;=50,"ل",IF(I174&lt;&gt;"","ر",""))))))</f>
        <v/>
      </c>
      <c r="K174" s="12"/>
      <c r="L174" s="8" t="str">
        <f>IF(K174&gt;=90,"م",IF(K174&gt;=80,"ج ج",IF(K174&gt;=70,"ج",IF(K174&gt;=60,"ط",IF(K174&gt;=50,"ل",IF(K174&lt;&gt;"","ر",""))))))</f>
        <v/>
      </c>
      <c r="M174" s="12"/>
      <c r="N174" s="8" t="str">
        <f>IF(M174&gt;=90,"م",IF(M174&gt;=80,"ج ج",IF(M174&gt;=70,"ج",IF(M174&gt;=60,"ط",IF(M174&gt;=50,"ل",IF(M174&lt;&gt;"","ر",""))))))</f>
        <v/>
      </c>
      <c r="O174" s="12"/>
      <c r="P174" s="8" t="str">
        <f>IF(O174&gt;=90,"م",IF(O174&gt;=80,"ج ج",IF(O174&gt;=70,"ج",IF(O174&gt;=60,"ط",IF(O174&gt;=50,"ل",IF(O174&lt;&gt;"","ر",""))))))</f>
        <v/>
      </c>
      <c r="Q174" s="12"/>
      <c r="R174" s="8" t="str">
        <f>IF(Q174&gt;=90,"م",IF(Q174&gt;=80,"ج ج",IF(Q174&gt;=70,"ج",IF(Q174&gt;=60,"ط",IF(Q174&gt;=50,"ل",IF(Q174&lt;&gt;"","ر",""))))))</f>
        <v/>
      </c>
      <c r="S174" s="12"/>
      <c r="T174" s="8" t="str">
        <f>IF(S174&gt;=90,"م",IF(S174&gt;=80,"ج ج",IF(S174&gt;=70,"ج",IF(S174&gt;=60,"ط",IF(S174&gt;=50,"ل",IF(S174&lt;&gt;"","ر",""))))))</f>
        <v/>
      </c>
      <c r="U174" s="15"/>
      <c r="V174" s="16"/>
      <c r="W174" s="15"/>
      <c r="X174" s="16"/>
      <c r="Y174" s="70"/>
      <c r="Z174" s="70"/>
      <c r="AA174" s="70" t="str">
        <f>IF(Z174&gt;=90,"م",IF(Z174&gt;=80,"ج ج",IF(Z174&gt;=70,"ج",IF(Z174&gt;=60,"ط",IF(Z174&gt;=50,"ل",IF(Z174=0,"","ر"))))))</f>
        <v/>
      </c>
      <c r="AB174" s="73"/>
      <c r="AC174" s="122"/>
      <c r="AD174" s="79"/>
      <c r="AE174" s="82"/>
      <c r="AF174" s="82"/>
      <c r="AG174" s="79"/>
      <c r="AH174" s="70"/>
    </row>
    <row r="175" spans="1:34" ht="19.5" thickBot="1" x14ac:dyDescent="0.35">
      <c r="A175" s="66"/>
      <c r="B175" s="67"/>
      <c r="C175" s="68"/>
      <c r="D175" s="9"/>
      <c r="E175" s="2" t="str">
        <f>IF(E173&gt;=50,E173,IF(E174&gt;=60,E174-10,IF(E174&gt;=50,50,IF(AND(E173&lt;50,E174&lt;50,E174&lt;&gt;""),E174,IF(E173&lt;&gt;"",E173,"")))))</f>
        <v/>
      </c>
      <c r="F175" s="10" t="str">
        <f>IF(LEN(E175)&gt;0,IF(E175&gt;=90,"م",IF(E175&gt;=80,"ج ج",IF(E175&gt;=70,"ج",IF(E175&gt;=60,"ط",IF(E175&gt;=50,"ل",IF(AND(E175&lt;&gt;"",E175&lt;50),"ر","")))))),"")</f>
        <v/>
      </c>
      <c r="G175" s="2" t="str">
        <f>IF(G173&gt;=50,G173,IF(G174&gt;=60,G174-10,IF(G174&gt;=50,50,IF(AND(G173&lt;50,G174&lt;50,G174&lt;&gt;""),G174,IF(G173&lt;&gt;"",G173,"")))))</f>
        <v/>
      </c>
      <c r="H175" s="10" t="str">
        <f>IF(LEN(G175)&gt;0,IF(G175&gt;=90,"م",IF(G175&gt;=80,"ج ج",IF(G175&gt;=70,"ج",IF(G175&gt;=60,"ط",IF(G175&gt;=50,"ل",IF(AND(G175&lt;&gt;"",G175&lt;50),"ر","")))))),"")</f>
        <v/>
      </c>
      <c r="I175" s="2" t="str">
        <f>IF(I173&gt;=50,I173,IF(I174&gt;=60,I174-10,IF(I174&gt;=50,50,IF(AND(I173&lt;50,I174&lt;50,I174&lt;&gt;""),I174,IF(I173&lt;&gt;"",I173,"")))))</f>
        <v/>
      </c>
      <c r="J175" s="10" t="str">
        <f>IF(LEN(I175)&gt;0,IF(I175&gt;=90,"م",IF(I175&gt;=80,"ج ج",IF(I175&gt;=70,"ج",IF(I175&gt;=60,"ط",IF(I175&gt;=50,"ل",IF(AND(I175&lt;&gt;"",I175&lt;50),"ر","")))))),"")</f>
        <v/>
      </c>
      <c r="K175" s="2" t="str">
        <f>IF(K173&gt;=50,K173,IF(K174&gt;=60,K174-10,IF(K174&gt;=50,50,IF(AND(K173&lt;50,K174&lt;50,K174&lt;&gt;""),K174,IF(K173&lt;&gt;"",K173,"")))))</f>
        <v/>
      </c>
      <c r="L175" s="10" t="str">
        <f>IF(LEN(K175)&gt;0,IF(K175&gt;=90,"م",IF(K175&gt;=80,"ج ج",IF(K175&gt;=70,"ج",IF(K175&gt;=60,"ط",IF(K175&gt;=50,"ل",IF(AND(K175&lt;&gt;"",K175&lt;50),"ر","")))))),"")</f>
        <v/>
      </c>
      <c r="M175" s="2" t="str">
        <f>IF(M173&gt;=50,M173,IF(M174&gt;=60,M174-10,IF(M174&gt;=50,50,IF(AND(M173&lt;50,M174&lt;50,M174&lt;&gt;""),M174,IF(M173&lt;&gt;"",M173,"")))))</f>
        <v/>
      </c>
      <c r="N175" s="10" t="str">
        <f>IF(LEN(M175)&gt;0,IF(M175&gt;=90,"م",IF(M175&gt;=80,"ج ج",IF(M175&gt;=70,"ج",IF(M175&gt;=60,"ط",IF(M175&gt;=50,"ل",IF(AND(M175&lt;&gt;"",M175&lt;50),"ر","")))))),"")</f>
        <v/>
      </c>
      <c r="O175" s="2" t="str">
        <f>IF(O173&gt;=50,O173,IF(O174&gt;=60,O174-10,IF(O174&gt;=50,50,IF(AND(O173&lt;50,O174&lt;50,O174&lt;&gt;""),O174,IF(O173&lt;&gt;"",O173,"")))))</f>
        <v/>
      </c>
      <c r="P175" s="10" t="str">
        <f>IF(LEN(O175)&gt;0,IF(O175&gt;=90,"م",IF(O175&gt;=80,"ج ج",IF(O175&gt;=70,"ج",IF(O175&gt;=60,"ط",IF(O175&gt;=50,"ل",IF(AND(O175&lt;&gt;"",O175&lt;50),"ر","")))))),"")</f>
        <v/>
      </c>
      <c r="Q175" s="2" t="str">
        <f>IF(Q173&gt;=50,Q173,IF(Q174&gt;=60,Q174-10,IF(Q174&gt;=50,50,IF(AND(Q173&lt;50,Q174&lt;50,Q174&lt;&gt;""),Q174,IF(Q173&lt;&gt;"",Q173,"")))))</f>
        <v/>
      </c>
      <c r="R175" s="10" t="str">
        <f>IF(LEN(Q175)&gt;0,IF(Q175&gt;=90,"م",IF(Q175&gt;=80,"ج ج",IF(Q175&gt;=70,"ج",IF(Q175&gt;=60,"ط",IF(Q175&gt;=50,"ل",IF(AND(Q175&lt;&gt;"",Q175&lt;50),"ر","")))))),"")</f>
        <v/>
      </c>
      <c r="S175" s="2" t="str">
        <f>IF(S173&gt;=50,S173,IF(S174&gt;=60,S174-10,IF(S174&gt;=50,50,IF(AND(S173&lt;50,S174&lt;50,S174&lt;&gt;""),S174,IF(S173&lt;&gt;"",S173,"")))))</f>
        <v/>
      </c>
      <c r="T175" s="10" t="str">
        <f>IF(LEN(S175)&gt;0,IF(S175&gt;=90,"م",IF(S175&gt;=80,"ج ج",IF(S175&gt;=70,"ج",IF(S175&gt;=60,"ط",IF(S175&gt;=50,"ل",IF(AND(S175&lt;&gt;"",S175&lt;50),"ر","")))))),"")</f>
        <v/>
      </c>
      <c r="U175" s="17"/>
      <c r="V175" s="18"/>
      <c r="W175" s="17"/>
      <c r="X175" s="18"/>
      <c r="Y175" s="71"/>
      <c r="Z175" s="71"/>
      <c r="AA175" s="71" t="str">
        <f>IF(Z175&gt;=90,"م",IF(Z175&gt;=80,"ج ج",IF(Z175&gt;=70,"ج",IF(Z175&gt;=60,"ط",IF(Z175&gt;=50,"ل",IF(Z175=0,"","ر"))))))</f>
        <v/>
      </c>
      <c r="AB175" s="74"/>
      <c r="AC175" s="123"/>
      <c r="AD175" s="80"/>
      <c r="AE175" s="83"/>
      <c r="AF175" s="83"/>
      <c r="AG175" s="80"/>
      <c r="AH175" s="71"/>
    </row>
    <row r="176" spans="1:34" ht="19.5" thickBot="1" x14ac:dyDescent="0.35">
      <c r="A176" s="64"/>
      <c r="B176" s="67"/>
      <c r="C176" s="68"/>
      <c r="D176" s="5" t="s">
        <v>17</v>
      </c>
      <c r="E176" s="1"/>
      <c r="F176" s="6" t="str">
        <f>IF(E176&gt;=90,"م",IF(E176&gt;=80,"ج ج",IF(E176&gt;=70,"ج",IF(E176&gt;=60,"ط",IF(E176&gt;=50,"ل",IF(E176&lt;&gt;"","ر",""))))))</f>
        <v/>
      </c>
      <c r="G176" s="1"/>
      <c r="H176" s="6" t="str">
        <f>IF(G176&gt;=90,"م",IF(G176&gt;=80,"ج ج",IF(G176&gt;=70,"ج",IF(G176&gt;=60,"ط",IF(G176&gt;=50,"ل",IF(G176&lt;&gt;"","ر",""))))))</f>
        <v/>
      </c>
      <c r="I176" s="1"/>
      <c r="J176" s="6" t="str">
        <f>IF(I176&gt;=90,"م",IF(I176&gt;=80,"ج ج",IF(I176&gt;=70,"ج",IF(I176&gt;=60,"ط",IF(I176&gt;=50,"ل",IF(I176&lt;&gt;"","ر",""))))))</f>
        <v/>
      </c>
      <c r="K176" s="1"/>
      <c r="L176" s="6" t="str">
        <f>IF(K176&gt;=90,"م",IF(K176&gt;=80,"ج ج",IF(K176&gt;=70,"ج",IF(K176&gt;=60,"ط",IF(K176&gt;=50,"ل",IF(K176&lt;&gt;"","ر",""))))))</f>
        <v/>
      </c>
      <c r="M176" s="1"/>
      <c r="N176" s="6" t="str">
        <f>IF(M176&gt;=90,"م",IF(M176&gt;=80,"ج ج",IF(M176&gt;=70,"ج",IF(M176&gt;=60,"ط",IF(M176&gt;=50,"ل",IF(M176&lt;&gt;"","ر",""))))))</f>
        <v/>
      </c>
      <c r="O176" s="1"/>
      <c r="P176" s="6" t="str">
        <f>IF(O176&gt;=90,"م",IF(O176&gt;=80,"ج ج",IF(O176&gt;=70,"ج",IF(O176&gt;=60,"ط",IF(O176&gt;=50,"ل",IF(O176&lt;&gt;"","ر",""))))))</f>
        <v/>
      </c>
      <c r="Q176" s="1"/>
      <c r="R176" s="6" t="str">
        <f>IF(Q176&gt;=90,"م",IF(Q176&gt;=80,"ج ج",IF(Q176&gt;=70,"ج",IF(Q176&gt;=60,"ط",IF(Q176&gt;=50,"ل",IF(Q176&lt;&gt;"","ر",""))))))</f>
        <v/>
      </c>
      <c r="S176" s="1"/>
      <c r="T176" s="6" t="str">
        <f>IF(S176&gt;=90,"م",IF(S176&gt;=80,"ج ج",IF(S176&gt;=70,"ج",IF(S176&gt;=60,"ط",IF(S176&gt;=50,"ل",IF(S176&lt;&gt;"","ر",""))))))</f>
        <v/>
      </c>
      <c r="U176" s="13"/>
      <c r="V176" s="14"/>
      <c r="W176" s="13"/>
      <c r="X176" s="14"/>
      <c r="Y176" s="69" t="str">
        <f>IF(AND(Z176&lt;&gt;"",Z176&gt;=50),"ناجح",IF(OR(E178&lt;&gt;"",G178&lt;&gt;"",I178&lt;&gt;"",K178&lt;&gt;"",M178&lt;&gt;"",O178&lt;&gt;"",Q178&lt;&gt;""),"راسب",""))</f>
        <v/>
      </c>
      <c r="Z176" s="69" t="str">
        <f t="shared" si="93"/>
        <v/>
      </c>
      <c r="AA176" s="69" t="str">
        <f>IF(AND(Z176&lt;&gt;"",Z176&gt;=90),"م",IF(AND(Z176&lt;&gt;"",Z176&gt;=80),"ج ج",IF(AND(Z176&lt;&gt;"",Z176&gt;=70),"ج",IF(AND(Z176&lt;&gt;"",Z176&gt;=60),"ط",IF(AND(Z176&lt;&gt;"",Z176&gt;=50),"ل",IF(AND(Z176&lt;&gt;"",Z176&lt;=50),"ر",""))))))</f>
        <v/>
      </c>
      <c r="AB176" s="72"/>
      <c r="AC176" s="121"/>
      <c r="AD176" s="78" t="str">
        <f>IF(AND(E178&lt;&gt;"",E178&gt;=50,G178&lt;&gt;"",G178&gt;=50,I178&lt;&gt;"",I178&gt;=50,K178&lt;&gt;"",K178&gt;=50,M178&lt;&gt;"",M178&gt;=50,O178&lt;&gt;"",O178&gt;=50,Q178&lt;&gt;"",Q178&gt;=50,S178&lt;&gt;"",S178&gt;=50),((E178*3.5)+(G178*2.5)+(I178*3.5)+(K178*2)+(M178*3.5)+(O178*3.5)+(Q178*2)+(S178*1.5)),"")</f>
        <v/>
      </c>
      <c r="AE176" s="81"/>
      <c r="AF176" s="81"/>
      <c r="AG176" s="78" t="str">
        <f>IF(AND(AD176&lt;&gt;"",AE176&lt;&gt;"",AF176&lt;&gt;""),(AD176+AE176)/AF176,"")</f>
        <v/>
      </c>
      <c r="AH176" s="69" t="str">
        <f>IF(AND(AG176&lt;&gt;"",AG176&gt;=90),"م",IF(AND(AG176&lt;&gt;"",AG176&gt;=80),"ج ج",IF(AND(AG176&lt;&gt;"",AG176&gt;=70),"ج",IF(AND(AG176&lt;&gt;"",AG176&gt;=60),"ط",IF(AND(AG176&lt;&gt;"",AG176&gt;=50),"ل",IF(AND(AG176&lt;&gt;"",AG176&lt;=50),"ر",""))))))</f>
        <v/>
      </c>
    </row>
    <row r="177" spans="1:34" ht="19.5" thickBot="1" x14ac:dyDescent="0.35">
      <c r="A177" s="65"/>
      <c r="B177" s="67"/>
      <c r="C177" s="68"/>
      <c r="D177" s="7" t="s">
        <v>5</v>
      </c>
      <c r="E177" s="12"/>
      <c r="F177" s="8" t="str">
        <f>IF(E177&gt;=90,"م",IF(E177&gt;=80,"ج ج",IF(E177&gt;=70,"ج",IF(E177&gt;=60,"ط",IF(E177&gt;=50,"ل",IF(E177&lt;&gt;"","ر",""))))))</f>
        <v/>
      </c>
      <c r="G177" s="12"/>
      <c r="H177" s="8" t="str">
        <f>IF(G177&gt;=90,"م",IF(G177&gt;=80,"ج ج",IF(G177&gt;=70,"ج",IF(G177&gt;=60,"ط",IF(G177&gt;=50,"ل",IF(G177&lt;&gt;"","ر",""))))))</f>
        <v/>
      </c>
      <c r="I177" s="12"/>
      <c r="J177" s="8" t="str">
        <f>IF(I177&gt;=90,"م",IF(I177&gt;=80,"ج ج",IF(I177&gt;=70,"ج",IF(I177&gt;=60,"ط",IF(I177&gt;=50,"ل",IF(I177&lt;&gt;"","ر",""))))))</f>
        <v/>
      </c>
      <c r="K177" s="12"/>
      <c r="L177" s="8" t="str">
        <f>IF(K177&gt;=90,"م",IF(K177&gt;=80,"ج ج",IF(K177&gt;=70,"ج",IF(K177&gt;=60,"ط",IF(K177&gt;=50,"ل",IF(K177&lt;&gt;"","ر",""))))))</f>
        <v/>
      </c>
      <c r="M177" s="12"/>
      <c r="N177" s="8" t="str">
        <f>IF(M177&gt;=90,"م",IF(M177&gt;=80,"ج ج",IF(M177&gt;=70,"ج",IF(M177&gt;=60,"ط",IF(M177&gt;=50,"ل",IF(M177&lt;&gt;"","ر",""))))))</f>
        <v/>
      </c>
      <c r="O177" s="12"/>
      <c r="P177" s="8" t="str">
        <f>IF(O177&gt;=90,"م",IF(O177&gt;=80,"ج ج",IF(O177&gt;=70,"ج",IF(O177&gt;=60,"ط",IF(O177&gt;=50,"ل",IF(O177&lt;&gt;"","ر",""))))))</f>
        <v/>
      </c>
      <c r="Q177" s="12"/>
      <c r="R177" s="8" t="str">
        <f>IF(Q177&gt;=90,"م",IF(Q177&gt;=80,"ج ج",IF(Q177&gt;=70,"ج",IF(Q177&gt;=60,"ط",IF(Q177&gt;=50,"ل",IF(Q177&lt;&gt;"","ر",""))))))</f>
        <v/>
      </c>
      <c r="S177" s="12"/>
      <c r="T177" s="8" t="str">
        <f>IF(S177&gt;=90,"م",IF(S177&gt;=80,"ج ج",IF(S177&gt;=70,"ج",IF(S177&gt;=60,"ط",IF(S177&gt;=50,"ل",IF(S177&lt;&gt;"","ر",""))))))</f>
        <v/>
      </c>
      <c r="U177" s="15"/>
      <c r="V177" s="16"/>
      <c r="W177" s="15"/>
      <c r="X177" s="16"/>
      <c r="Y177" s="70"/>
      <c r="Z177" s="70"/>
      <c r="AA177" s="70" t="str">
        <f>IF(Z177&gt;=90,"م",IF(Z177&gt;=80,"ج ج",IF(Z177&gt;=70,"ج",IF(Z177&gt;=60,"ط",IF(Z177&gt;=50,"ل",IF(Z177=0,"","ر"))))))</f>
        <v/>
      </c>
      <c r="AB177" s="73"/>
      <c r="AC177" s="122"/>
      <c r="AD177" s="79"/>
      <c r="AE177" s="82"/>
      <c r="AF177" s="82"/>
      <c r="AG177" s="79"/>
      <c r="AH177" s="70"/>
    </row>
    <row r="178" spans="1:34" ht="19.5" thickBot="1" x14ac:dyDescent="0.35">
      <c r="A178" s="66"/>
      <c r="B178" s="67"/>
      <c r="C178" s="68"/>
      <c r="D178" s="9"/>
      <c r="E178" s="2" t="str">
        <f>IF(E176&gt;=50,E176,IF(E177&gt;=60,E177-10,IF(E177&gt;=50,50,IF(AND(E176&lt;50,E177&lt;50,E177&lt;&gt;""),E177,IF(E176&lt;&gt;"",E176,"")))))</f>
        <v/>
      </c>
      <c r="F178" s="10" t="str">
        <f>IF(LEN(E178)&gt;0,IF(E178&gt;=90,"م",IF(E178&gt;=80,"ج ج",IF(E178&gt;=70,"ج",IF(E178&gt;=60,"ط",IF(E178&gt;=50,"ل",IF(AND(E178&lt;&gt;"",E178&lt;50),"ر","")))))),"")</f>
        <v/>
      </c>
      <c r="G178" s="2" t="str">
        <f>IF(G176&gt;=50,G176,IF(G177&gt;=60,G177-10,IF(G177&gt;=50,50,IF(AND(G176&lt;50,G177&lt;50,G177&lt;&gt;""),G177,IF(G176&lt;&gt;"",G176,"")))))</f>
        <v/>
      </c>
      <c r="H178" s="10" t="str">
        <f>IF(LEN(G178)&gt;0,IF(G178&gt;=90,"م",IF(G178&gt;=80,"ج ج",IF(G178&gt;=70,"ج",IF(G178&gt;=60,"ط",IF(G178&gt;=50,"ل",IF(AND(G178&lt;&gt;"",G178&lt;50),"ر","")))))),"")</f>
        <v/>
      </c>
      <c r="I178" s="2" t="str">
        <f>IF(I176&gt;=50,I176,IF(I177&gt;=60,I177-10,IF(I177&gt;=50,50,IF(AND(I176&lt;50,I177&lt;50,I177&lt;&gt;""),I177,IF(I176&lt;&gt;"",I176,"")))))</f>
        <v/>
      </c>
      <c r="J178" s="10" t="str">
        <f>IF(LEN(I178)&gt;0,IF(I178&gt;=90,"م",IF(I178&gt;=80,"ج ج",IF(I178&gt;=70,"ج",IF(I178&gt;=60,"ط",IF(I178&gt;=50,"ل",IF(AND(I178&lt;&gt;"",I178&lt;50),"ر","")))))),"")</f>
        <v/>
      </c>
      <c r="K178" s="2" t="str">
        <f>IF(K176&gt;=50,K176,IF(K177&gt;=60,K177-10,IF(K177&gt;=50,50,IF(AND(K176&lt;50,K177&lt;50,K177&lt;&gt;""),K177,IF(K176&lt;&gt;"",K176,"")))))</f>
        <v/>
      </c>
      <c r="L178" s="10" t="str">
        <f>IF(LEN(K178)&gt;0,IF(K178&gt;=90,"م",IF(K178&gt;=80,"ج ج",IF(K178&gt;=70,"ج",IF(K178&gt;=60,"ط",IF(K178&gt;=50,"ل",IF(AND(K178&lt;&gt;"",K178&lt;50),"ر","")))))),"")</f>
        <v/>
      </c>
      <c r="M178" s="2" t="str">
        <f>IF(M176&gt;=50,M176,IF(M177&gt;=60,M177-10,IF(M177&gt;=50,50,IF(AND(M176&lt;50,M177&lt;50,M177&lt;&gt;""),M177,IF(M176&lt;&gt;"",M176,"")))))</f>
        <v/>
      </c>
      <c r="N178" s="10" t="str">
        <f>IF(LEN(M178)&gt;0,IF(M178&gt;=90,"م",IF(M178&gt;=80,"ج ج",IF(M178&gt;=70,"ج",IF(M178&gt;=60,"ط",IF(M178&gt;=50,"ل",IF(AND(M178&lt;&gt;"",M178&lt;50),"ر","")))))),"")</f>
        <v/>
      </c>
      <c r="O178" s="2" t="str">
        <f>IF(O176&gt;=50,O176,IF(O177&gt;=60,O177-10,IF(O177&gt;=50,50,IF(AND(O176&lt;50,O177&lt;50,O177&lt;&gt;""),O177,IF(O176&lt;&gt;"",O176,"")))))</f>
        <v/>
      </c>
      <c r="P178" s="10" t="str">
        <f>IF(LEN(O178)&gt;0,IF(O178&gt;=90,"م",IF(O178&gt;=80,"ج ج",IF(O178&gt;=70,"ج",IF(O178&gt;=60,"ط",IF(O178&gt;=50,"ل",IF(AND(O178&lt;&gt;"",O178&lt;50),"ر","")))))),"")</f>
        <v/>
      </c>
      <c r="Q178" s="2" t="str">
        <f>IF(Q176&gt;=50,Q176,IF(Q177&gt;=60,Q177-10,IF(Q177&gt;=50,50,IF(AND(Q176&lt;50,Q177&lt;50,Q177&lt;&gt;""),Q177,IF(Q176&lt;&gt;"",Q176,"")))))</f>
        <v/>
      </c>
      <c r="R178" s="10" t="str">
        <f>IF(LEN(Q178)&gt;0,IF(Q178&gt;=90,"م",IF(Q178&gt;=80,"ج ج",IF(Q178&gt;=70,"ج",IF(Q178&gt;=60,"ط",IF(Q178&gt;=50,"ل",IF(AND(Q178&lt;&gt;"",Q178&lt;50),"ر","")))))),"")</f>
        <v/>
      </c>
      <c r="S178" s="2" t="str">
        <f>IF(S176&gt;=50,S176,IF(S177&gt;=60,S177-10,IF(S177&gt;=50,50,IF(AND(S176&lt;50,S177&lt;50,S177&lt;&gt;""),S177,IF(S176&lt;&gt;"",S176,"")))))</f>
        <v/>
      </c>
      <c r="T178" s="10" t="str">
        <f>IF(LEN(S178)&gt;0,IF(S178&gt;=90,"م",IF(S178&gt;=80,"ج ج",IF(S178&gt;=70,"ج",IF(S178&gt;=60,"ط",IF(S178&gt;=50,"ل",IF(AND(S178&lt;&gt;"",S178&lt;50),"ر","")))))),"")</f>
        <v/>
      </c>
      <c r="U178" s="17"/>
      <c r="V178" s="18"/>
      <c r="W178" s="17"/>
      <c r="X178" s="18"/>
      <c r="Y178" s="71"/>
      <c r="Z178" s="71"/>
      <c r="AA178" s="71" t="str">
        <f>IF(Z178&gt;=90,"م",IF(Z178&gt;=80,"ج ج",IF(Z178&gt;=70,"ج",IF(Z178&gt;=60,"ط",IF(Z178&gt;=50,"ل",IF(Z178=0,"","ر"))))))</f>
        <v/>
      </c>
      <c r="AB178" s="74"/>
      <c r="AC178" s="123"/>
      <c r="AD178" s="80"/>
      <c r="AE178" s="83"/>
      <c r="AF178" s="83"/>
      <c r="AG178" s="80"/>
      <c r="AH178" s="71"/>
    </row>
    <row r="179" spans="1:34" ht="19.5" thickBot="1" x14ac:dyDescent="0.35">
      <c r="A179" s="64"/>
      <c r="B179" s="67"/>
      <c r="C179" s="68"/>
      <c r="D179" s="5" t="s">
        <v>17</v>
      </c>
      <c r="E179" s="1"/>
      <c r="F179" s="6" t="str">
        <f>IF(E179&gt;=90,"م",IF(E179&gt;=80,"ج ج",IF(E179&gt;=70,"ج",IF(E179&gt;=60,"ط",IF(E179&gt;=50,"ل",IF(E179&lt;&gt;"","ر",""))))))</f>
        <v/>
      </c>
      <c r="G179" s="1"/>
      <c r="H179" s="6" t="str">
        <f>IF(G179&gt;=90,"م",IF(G179&gt;=80,"ج ج",IF(G179&gt;=70,"ج",IF(G179&gt;=60,"ط",IF(G179&gt;=50,"ل",IF(G179&lt;&gt;"","ر",""))))))</f>
        <v/>
      </c>
      <c r="I179" s="1"/>
      <c r="J179" s="6" t="str">
        <f>IF(I179&gt;=90,"م",IF(I179&gt;=80,"ج ج",IF(I179&gt;=70,"ج",IF(I179&gt;=60,"ط",IF(I179&gt;=50,"ل",IF(I179&lt;&gt;"","ر",""))))))</f>
        <v/>
      </c>
      <c r="K179" s="1"/>
      <c r="L179" s="6" t="str">
        <f>IF(K179&gt;=90,"م",IF(K179&gt;=80,"ج ج",IF(K179&gt;=70,"ج",IF(K179&gt;=60,"ط",IF(K179&gt;=50,"ل",IF(K179&lt;&gt;"","ر",""))))))</f>
        <v/>
      </c>
      <c r="M179" s="1"/>
      <c r="N179" s="6" t="str">
        <f>IF(M179&gt;=90,"م",IF(M179&gt;=80,"ج ج",IF(M179&gt;=70,"ج",IF(M179&gt;=60,"ط",IF(M179&gt;=50,"ل",IF(M179&lt;&gt;"","ر",""))))))</f>
        <v/>
      </c>
      <c r="O179" s="1"/>
      <c r="P179" s="6" t="str">
        <f>IF(O179&gt;=90,"م",IF(O179&gt;=80,"ج ج",IF(O179&gt;=70,"ج",IF(O179&gt;=60,"ط",IF(O179&gt;=50,"ل",IF(O179&lt;&gt;"","ر",""))))))</f>
        <v/>
      </c>
      <c r="Q179" s="1"/>
      <c r="R179" s="6" t="str">
        <f>IF(Q179&gt;=90,"م",IF(Q179&gt;=80,"ج ج",IF(Q179&gt;=70,"ج",IF(Q179&gt;=60,"ط",IF(Q179&gt;=50,"ل",IF(Q179&lt;&gt;"","ر",""))))))</f>
        <v/>
      </c>
      <c r="S179" s="1"/>
      <c r="T179" s="6" t="str">
        <f>IF(S179&gt;=90,"م",IF(S179&gt;=80,"ج ج",IF(S179&gt;=70,"ج",IF(S179&gt;=60,"ط",IF(S179&gt;=50,"ل",IF(S179&lt;&gt;"","ر",""))))))</f>
        <v/>
      </c>
      <c r="U179" s="13"/>
      <c r="V179" s="14"/>
      <c r="W179" s="13"/>
      <c r="X179" s="14"/>
      <c r="Y179" s="69" t="str">
        <f>IF(AND(Z179&lt;&gt;"",Z179&gt;=50),"ناجح",IF(OR(E181&lt;&gt;"",G181&lt;&gt;"",I181&lt;&gt;"",K181&lt;&gt;"",M181&lt;&gt;"",O181&lt;&gt;"",Q181&lt;&gt;""),"راسب",""))</f>
        <v/>
      </c>
      <c r="Z179" s="69" t="str">
        <f t="shared" si="93"/>
        <v/>
      </c>
      <c r="AA179" s="69" t="str">
        <f>IF(AND(Z179&lt;&gt;"",Z179&gt;=90),"م",IF(AND(Z179&lt;&gt;"",Z179&gt;=80),"ج ج",IF(AND(Z179&lt;&gt;"",Z179&gt;=70),"ج",IF(AND(Z179&lt;&gt;"",Z179&gt;=60),"ط",IF(AND(Z179&lt;&gt;"",Z179&gt;=50),"ل",IF(AND(Z179&lt;&gt;"",Z179&lt;=50),"ر",""))))))</f>
        <v/>
      </c>
      <c r="AB179" s="72"/>
      <c r="AC179" s="121"/>
      <c r="AD179" s="78" t="str">
        <f>IF(AND(E181&lt;&gt;"",E181&gt;=50,G181&lt;&gt;"",G181&gt;=50,I181&lt;&gt;"",I181&gt;=50,K181&lt;&gt;"",K181&gt;=50,M181&lt;&gt;"",M181&gt;=50,O181&lt;&gt;"",O181&gt;=50,Q181&lt;&gt;"",Q181&gt;=50,S181&lt;&gt;"",S181&gt;=50),((E181*3.5)+(G181*2.5)+(I181*3.5)+(K181*2)+(M181*3.5)+(O181*3.5)+(Q181*2)+(S181*1.5)),"")</f>
        <v/>
      </c>
      <c r="AE179" s="81"/>
      <c r="AF179" s="81"/>
      <c r="AG179" s="78" t="str">
        <f>IF(AND(AD179&lt;&gt;"",AE179&lt;&gt;"",AF179&lt;&gt;""),(AD179+AE179)/AF179,"")</f>
        <v/>
      </c>
      <c r="AH179" s="69" t="str">
        <f>IF(AND(AG179&lt;&gt;"",AG179&gt;=90),"م",IF(AND(AG179&lt;&gt;"",AG179&gt;=80),"ج ج",IF(AND(AG179&lt;&gt;"",AG179&gt;=70),"ج",IF(AND(AG179&lt;&gt;"",AG179&gt;=60),"ط",IF(AND(AG179&lt;&gt;"",AG179&gt;=50),"ل",IF(AND(AG179&lt;&gt;"",AG179&lt;=50),"ر",""))))))</f>
        <v/>
      </c>
    </row>
    <row r="180" spans="1:34" ht="19.5" thickBot="1" x14ac:dyDescent="0.35">
      <c r="A180" s="65"/>
      <c r="B180" s="67"/>
      <c r="C180" s="68"/>
      <c r="D180" s="7" t="s">
        <v>5</v>
      </c>
      <c r="E180" s="12"/>
      <c r="F180" s="8" t="str">
        <f>IF(E180&gt;=90,"م",IF(E180&gt;=80,"ج ج",IF(E180&gt;=70,"ج",IF(E180&gt;=60,"ط",IF(E180&gt;=50,"ل",IF(E180&lt;&gt;"","ر",""))))))</f>
        <v/>
      </c>
      <c r="G180" s="12"/>
      <c r="H180" s="8" t="str">
        <f>IF(G180&gt;=90,"م",IF(G180&gt;=80,"ج ج",IF(G180&gt;=70,"ج",IF(G180&gt;=60,"ط",IF(G180&gt;=50,"ل",IF(G180&lt;&gt;"","ر",""))))))</f>
        <v/>
      </c>
      <c r="I180" s="12"/>
      <c r="J180" s="8" t="str">
        <f>IF(I180&gt;=90,"م",IF(I180&gt;=80,"ج ج",IF(I180&gt;=70,"ج",IF(I180&gt;=60,"ط",IF(I180&gt;=50,"ل",IF(I180&lt;&gt;"","ر",""))))))</f>
        <v/>
      </c>
      <c r="K180" s="12"/>
      <c r="L180" s="8" t="str">
        <f>IF(K180&gt;=90,"م",IF(K180&gt;=80,"ج ج",IF(K180&gt;=70,"ج",IF(K180&gt;=60,"ط",IF(K180&gt;=50,"ل",IF(K180&lt;&gt;"","ر",""))))))</f>
        <v/>
      </c>
      <c r="M180" s="12"/>
      <c r="N180" s="8" t="str">
        <f>IF(M180&gt;=90,"م",IF(M180&gt;=80,"ج ج",IF(M180&gt;=70,"ج",IF(M180&gt;=60,"ط",IF(M180&gt;=50,"ل",IF(M180&lt;&gt;"","ر",""))))))</f>
        <v/>
      </c>
      <c r="O180" s="12"/>
      <c r="P180" s="8" t="str">
        <f>IF(O180&gt;=90,"م",IF(O180&gt;=80,"ج ج",IF(O180&gt;=70,"ج",IF(O180&gt;=60,"ط",IF(O180&gt;=50,"ل",IF(O180&lt;&gt;"","ر",""))))))</f>
        <v/>
      </c>
      <c r="Q180" s="12"/>
      <c r="R180" s="8" t="str">
        <f>IF(Q180&gt;=90,"م",IF(Q180&gt;=80,"ج ج",IF(Q180&gt;=70,"ج",IF(Q180&gt;=60,"ط",IF(Q180&gt;=50,"ل",IF(Q180&lt;&gt;"","ر",""))))))</f>
        <v/>
      </c>
      <c r="S180" s="12"/>
      <c r="T180" s="8" t="str">
        <f>IF(S180&gt;=90,"م",IF(S180&gt;=80,"ج ج",IF(S180&gt;=70,"ج",IF(S180&gt;=60,"ط",IF(S180&gt;=50,"ل",IF(S180&lt;&gt;"","ر",""))))))</f>
        <v/>
      </c>
      <c r="U180" s="15"/>
      <c r="V180" s="16"/>
      <c r="W180" s="15"/>
      <c r="X180" s="16"/>
      <c r="Y180" s="70"/>
      <c r="Z180" s="70"/>
      <c r="AA180" s="70" t="str">
        <f>IF(Z180&gt;=90,"م",IF(Z180&gt;=80,"ج ج",IF(Z180&gt;=70,"ج",IF(Z180&gt;=60,"ط",IF(Z180&gt;=50,"ل",IF(Z180=0,"","ر"))))))</f>
        <v/>
      </c>
      <c r="AB180" s="73"/>
      <c r="AC180" s="122"/>
      <c r="AD180" s="79"/>
      <c r="AE180" s="82"/>
      <c r="AF180" s="82"/>
      <c r="AG180" s="79"/>
      <c r="AH180" s="70"/>
    </row>
    <row r="181" spans="1:34" ht="19.5" thickBot="1" x14ac:dyDescent="0.35">
      <c r="A181" s="66"/>
      <c r="B181" s="67"/>
      <c r="C181" s="68"/>
      <c r="D181" s="9"/>
      <c r="E181" s="2" t="str">
        <f>IF(E179&gt;=50,E179,IF(E180&gt;=60,E180-10,IF(E180&gt;=50,50,IF(AND(E179&lt;50,E180&lt;50,E180&lt;&gt;""),E180,IF(E179&lt;&gt;"",E179,"")))))</f>
        <v/>
      </c>
      <c r="F181" s="10" t="str">
        <f>IF(LEN(E181)&gt;0,IF(E181&gt;=90,"م",IF(E181&gt;=80,"ج ج",IF(E181&gt;=70,"ج",IF(E181&gt;=60,"ط",IF(E181&gt;=50,"ل",IF(AND(E181&lt;&gt;"",E181&lt;50),"ر","")))))),"")</f>
        <v/>
      </c>
      <c r="G181" s="2" t="str">
        <f>IF(G179&gt;=50,G179,IF(G180&gt;=60,G180-10,IF(G180&gt;=50,50,IF(AND(G179&lt;50,G180&lt;50,G180&lt;&gt;""),G180,IF(G179&lt;&gt;"",G179,"")))))</f>
        <v/>
      </c>
      <c r="H181" s="10" t="str">
        <f>IF(LEN(G181)&gt;0,IF(G181&gt;=90,"م",IF(G181&gt;=80,"ج ج",IF(G181&gt;=70,"ج",IF(G181&gt;=60,"ط",IF(G181&gt;=50,"ل",IF(AND(G181&lt;&gt;"",G181&lt;50),"ر","")))))),"")</f>
        <v/>
      </c>
      <c r="I181" s="2" t="str">
        <f>IF(I179&gt;=50,I179,IF(I180&gt;=60,I180-10,IF(I180&gt;=50,50,IF(AND(I179&lt;50,I180&lt;50,I180&lt;&gt;""),I180,IF(I179&lt;&gt;"",I179,"")))))</f>
        <v/>
      </c>
      <c r="J181" s="10" t="str">
        <f>IF(LEN(I181)&gt;0,IF(I181&gt;=90,"م",IF(I181&gt;=80,"ج ج",IF(I181&gt;=70,"ج",IF(I181&gt;=60,"ط",IF(I181&gt;=50,"ل",IF(AND(I181&lt;&gt;"",I181&lt;50),"ر","")))))),"")</f>
        <v/>
      </c>
      <c r="K181" s="2" t="str">
        <f>IF(K179&gt;=50,K179,IF(K180&gt;=60,K180-10,IF(K180&gt;=50,50,IF(AND(K179&lt;50,K180&lt;50,K180&lt;&gt;""),K180,IF(K179&lt;&gt;"",K179,"")))))</f>
        <v/>
      </c>
      <c r="L181" s="10" t="str">
        <f>IF(LEN(K181)&gt;0,IF(K181&gt;=90,"م",IF(K181&gt;=80,"ج ج",IF(K181&gt;=70,"ج",IF(K181&gt;=60,"ط",IF(K181&gt;=50,"ل",IF(AND(K181&lt;&gt;"",K181&lt;50),"ر","")))))),"")</f>
        <v/>
      </c>
      <c r="M181" s="2" t="str">
        <f>IF(M179&gt;=50,M179,IF(M180&gt;=60,M180-10,IF(M180&gt;=50,50,IF(AND(M179&lt;50,M180&lt;50,M180&lt;&gt;""),M180,IF(M179&lt;&gt;"",M179,"")))))</f>
        <v/>
      </c>
      <c r="N181" s="10" t="str">
        <f>IF(LEN(M181)&gt;0,IF(M181&gt;=90,"م",IF(M181&gt;=80,"ج ج",IF(M181&gt;=70,"ج",IF(M181&gt;=60,"ط",IF(M181&gt;=50,"ل",IF(AND(M181&lt;&gt;"",M181&lt;50),"ر","")))))),"")</f>
        <v/>
      </c>
      <c r="O181" s="2" t="str">
        <f>IF(O179&gt;=50,O179,IF(O180&gt;=60,O180-10,IF(O180&gt;=50,50,IF(AND(O179&lt;50,O180&lt;50,O180&lt;&gt;""),O180,IF(O179&lt;&gt;"",O179,"")))))</f>
        <v/>
      </c>
      <c r="P181" s="10" t="str">
        <f>IF(LEN(O181)&gt;0,IF(O181&gt;=90,"م",IF(O181&gt;=80,"ج ج",IF(O181&gt;=70,"ج",IF(O181&gt;=60,"ط",IF(O181&gt;=50,"ل",IF(AND(O181&lt;&gt;"",O181&lt;50),"ر","")))))),"")</f>
        <v/>
      </c>
      <c r="Q181" s="2" t="str">
        <f>IF(Q179&gt;=50,Q179,IF(Q180&gt;=60,Q180-10,IF(Q180&gt;=50,50,IF(AND(Q179&lt;50,Q180&lt;50,Q180&lt;&gt;""),Q180,IF(Q179&lt;&gt;"",Q179,"")))))</f>
        <v/>
      </c>
      <c r="R181" s="10" t="str">
        <f>IF(LEN(Q181)&gt;0,IF(Q181&gt;=90,"م",IF(Q181&gt;=80,"ج ج",IF(Q181&gt;=70,"ج",IF(Q181&gt;=60,"ط",IF(Q181&gt;=50,"ل",IF(AND(Q181&lt;&gt;"",Q181&lt;50),"ر","")))))),"")</f>
        <v/>
      </c>
      <c r="S181" s="2" t="str">
        <f>IF(S179&gt;=50,S179,IF(S180&gt;=60,S180-10,IF(S180&gt;=50,50,IF(AND(S179&lt;50,S180&lt;50,S180&lt;&gt;""),S180,IF(S179&lt;&gt;"",S179,"")))))</f>
        <v/>
      </c>
      <c r="T181" s="10" t="str">
        <f>IF(LEN(S181)&gt;0,IF(S181&gt;=90,"م",IF(S181&gt;=80,"ج ج",IF(S181&gt;=70,"ج",IF(S181&gt;=60,"ط",IF(S181&gt;=50,"ل",IF(AND(S181&lt;&gt;"",S181&lt;50),"ر","")))))),"")</f>
        <v/>
      </c>
      <c r="U181" s="17"/>
      <c r="V181" s="18"/>
      <c r="W181" s="17"/>
      <c r="X181" s="18"/>
      <c r="Y181" s="71"/>
      <c r="Z181" s="71"/>
      <c r="AA181" s="71" t="str">
        <f>IF(Z181&gt;=90,"م",IF(Z181&gt;=80,"ج ج",IF(Z181&gt;=70,"ج",IF(Z181&gt;=60,"ط",IF(Z181&gt;=50,"ل",IF(Z181=0,"","ر"))))))</f>
        <v/>
      </c>
      <c r="AB181" s="74"/>
      <c r="AC181" s="123"/>
      <c r="AD181" s="80"/>
      <c r="AE181" s="83"/>
      <c r="AF181" s="83"/>
      <c r="AG181" s="80"/>
      <c r="AH181" s="71"/>
    </row>
    <row r="182" spans="1:34" ht="19.5" thickBot="1" x14ac:dyDescent="0.35">
      <c r="A182" s="64"/>
      <c r="B182" s="67"/>
      <c r="C182" s="68"/>
      <c r="D182" s="5" t="s">
        <v>17</v>
      </c>
      <c r="E182" s="1"/>
      <c r="F182" s="6" t="str">
        <f>IF(E182&gt;=90,"م",IF(E182&gt;=80,"ج ج",IF(E182&gt;=70,"ج",IF(E182&gt;=60,"ط",IF(E182&gt;=50,"ل",IF(E182&lt;&gt;"","ر",""))))))</f>
        <v/>
      </c>
      <c r="G182" s="1"/>
      <c r="H182" s="6" t="str">
        <f>IF(G182&gt;=90,"م",IF(G182&gt;=80,"ج ج",IF(G182&gt;=70,"ج",IF(G182&gt;=60,"ط",IF(G182&gt;=50,"ل",IF(G182&lt;&gt;"","ر",""))))))</f>
        <v/>
      </c>
      <c r="I182" s="1"/>
      <c r="J182" s="6" t="str">
        <f>IF(I182&gt;=90,"م",IF(I182&gt;=80,"ج ج",IF(I182&gt;=70,"ج",IF(I182&gt;=60,"ط",IF(I182&gt;=50,"ل",IF(I182&lt;&gt;"","ر",""))))))</f>
        <v/>
      </c>
      <c r="K182" s="1"/>
      <c r="L182" s="6" t="str">
        <f>IF(K182&gt;=90,"م",IF(K182&gt;=80,"ج ج",IF(K182&gt;=70,"ج",IF(K182&gt;=60,"ط",IF(K182&gt;=50,"ل",IF(K182&lt;&gt;"","ر",""))))))</f>
        <v/>
      </c>
      <c r="M182" s="1"/>
      <c r="N182" s="6" t="str">
        <f>IF(M182&gt;=90,"م",IF(M182&gt;=80,"ج ج",IF(M182&gt;=70,"ج",IF(M182&gt;=60,"ط",IF(M182&gt;=50,"ل",IF(M182&lt;&gt;"","ر",""))))))</f>
        <v/>
      </c>
      <c r="O182" s="1"/>
      <c r="P182" s="6" t="str">
        <f>IF(O182&gt;=90,"م",IF(O182&gt;=80,"ج ج",IF(O182&gt;=70,"ج",IF(O182&gt;=60,"ط",IF(O182&gt;=50,"ل",IF(O182&lt;&gt;"","ر",""))))))</f>
        <v/>
      </c>
      <c r="Q182" s="1"/>
      <c r="R182" s="6" t="str">
        <f>IF(Q182&gt;=90,"م",IF(Q182&gt;=80,"ج ج",IF(Q182&gt;=70,"ج",IF(Q182&gt;=60,"ط",IF(Q182&gt;=50,"ل",IF(Q182&lt;&gt;"","ر",""))))))</f>
        <v/>
      </c>
      <c r="S182" s="1"/>
      <c r="T182" s="6" t="str">
        <f>IF(S182&gt;=90,"م",IF(S182&gt;=80,"ج ج",IF(S182&gt;=70,"ج",IF(S182&gt;=60,"ط",IF(S182&gt;=50,"ل",IF(S182&lt;&gt;"","ر",""))))))</f>
        <v/>
      </c>
      <c r="U182" s="13"/>
      <c r="V182" s="14"/>
      <c r="W182" s="13"/>
      <c r="X182" s="14"/>
      <c r="Y182" s="69" t="str">
        <f>IF(AND(Z182&lt;&gt;"",Z182&gt;=50),"ناجح",IF(OR(E184&lt;&gt;"",G184&lt;&gt;"",I184&lt;&gt;"",K184&lt;&gt;"",M184&lt;&gt;"",O184&lt;&gt;"",Q184&lt;&gt;""),"راسب",""))</f>
        <v/>
      </c>
      <c r="Z182" s="69" t="str">
        <f t="shared" si="93"/>
        <v/>
      </c>
      <c r="AA182" s="69" t="str">
        <f>IF(AND(Z182&lt;&gt;"",Z182&gt;=90),"م",IF(AND(Z182&lt;&gt;"",Z182&gt;=80),"ج ج",IF(AND(Z182&lt;&gt;"",Z182&gt;=70),"ج",IF(AND(Z182&lt;&gt;"",Z182&gt;=60),"ط",IF(AND(Z182&lt;&gt;"",Z182&gt;=50),"ل",IF(AND(Z182&lt;&gt;"",Z182&lt;=50),"ر",""))))))</f>
        <v/>
      </c>
      <c r="AB182" s="72"/>
      <c r="AC182" s="121"/>
      <c r="AD182" s="78" t="str">
        <f>IF(AND(E184&lt;&gt;"",E184&gt;=50,G184&lt;&gt;"",G184&gt;=50,I184&lt;&gt;"",I184&gt;=50,K184&lt;&gt;"",K184&gt;=50,M184&lt;&gt;"",M184&gt;=50,O184&lt;&gt;"",O184&gt;=50,Q184&lt;&gt;"",Q184&gt;=50,S184&lt;&gt;"",S184&gt;=50),((E184*3.5)+(G184*2.5)+(I184*3.5)+(K184*2)+(M184*3.5)+(O184*3.5)+(Q184*2)+(S184*1.5)),"")</f>
        <v/>
      </c>
      <c r="AE182" s="81"/>
      <c r="AF182" s="81"/>
      <c r="AG182" s="78" t="str">
        <f>IF(AND(AD182&lt;&gt;"",AE182&lt;&gt;"",AF182&lt;&gt;""),(AD182+AE182)/AF182,"")</f>
        <v/>
      </c>
      <c r="AH182" s="69" t="str">
        <f>IF(AND(AG182&lt;&gt;"",AG182&gt;=90),"م",IF(AND(AG182&lt;&gt;"",AG182&gt;=80),"ج ج",IF(AND(AG182&lt;&gt;"",AG182&gt;=70),"ج",IF(AND(AG182&lt;&gt;"",AG182&gt;=60),"ط",IF(AND(AG182&lt;&gt;"",AG182&gt;=50),"ل",IF(AND(AG182&lt;&gt;"",AG182&lt;=50),"ر",""))))))</f>
        <v/>
      </c>
    </row>
    <row r="183" spans="1:34" ht="19.5" thickBot="1" x14ac:dyDescent="0.35">
      <c r="A183" s="65"/>
      <c r="B183" s="67"/>
      <c r="C183" s="68"/>
      <c r="D183" s="7" t="s">
        <v>5</v>
      </c>
      <c r="E183" s="12"/>
      <c r="F183" s="8" t="str">
        <f>IF(E183&gt;=90,"م",IF(E183&gt;=80,"ج ج",IF(E183&gt;=70,"ج",IF(E183&gt;=60,"ط",IF(E183&gt;=50,"ل",IF(E183&lt;&gt;"","ر",""))))))</f>
        <v/>
      </c>
      <c r="G183" s="12"/>
      <c r="H183" s="8" t="str">
        <f>IF(G183&gt;=90,"م",IF(G183&gt;=80,"ج ج",IF(G183&gt;=70,"ج",IF(G183&gt;=60,"ط",IF(G183&gt;=50,"ل",IF(G183&lt;&gt;"","ر",""))))))</f>
        <v/>
      </c>
      <c r="I183" s="12"/>
      <c r="J183" s="8" t="str">
        <f>IF(I183&gt;=90,"م",IF(I183&gt;=80,"ج ج",IF(I183&gt;=70,"ج",IF(I183&gt;=60,"ط",IF(I183&gt;=50,"ل",IF(I183&lt;&gt;"","ر",""))))))</f>
        <v/>
      </c>
      <c r="K183" s="12"/>
      <c r="L183" s="8" t="str">
        <f>IF(K183&gt;=90,"م",IF(K183&gt;=80,"ج ج",IF(K183&gt;=70,"ج",IF(K183&gt;=60,"ط",IF(K183&gt;=50,"ل",IF(K183&lt;&gt;"","ر",""))))))</f>
        <v/>
      </c>
      <c r="M183" s="12"/>
      <c r="N183" s="8" t="str">
        <f>IF(M183&gt;=90,"م",IF(M183&gt;=80,"ج ج",IF(M183&gt;=70,"ج",IF(M183&gt;=60,"ط",IF(M183&gt;=50,"ل",IF(M183&lt;&gt;"","ر",""))))))</f>
        <v/>
      </c>
      <c r="O183" s="12"/>
      <c r="P183" s="8" t="str">
        <f>IF(O183&gt;=90,"م",IF(O183&gt;=80,"ج ج",IF(O183&gt;=70,"ج",IF(O183&gt;=60,"ط",IF(O183&gt;=50,"ل",IF(O183&lt;&gt;"","ر",""))))))</f>
        <v/>
      </c>
      <c r="Q183" s="12"/>
      <c r="R183" s="8" t="str">
        <f>IF(Q183&gt;=90,"م",IF(Q183&gt;=80,"ج ج",IF(Q183&gt;=70,"ج",IF(Q183&gt;=60,"ط",IF(Q183&gt;=50,"ل",IF(Q183&lt;&gt;"","ر",""))))))</f>
        <v/>
      </c>
      <c r="S183" s="12"/>
      <c r="T183" s="8" t="str">
        <f>IF(S183&gt;=90,"م",IF(S183&gt;=80,"ج ج",IF(S183&gt;=70,"ج",IF(S183&gt;=60,"ط",IF(S183&gt;=50,"ل",IF(S183&lt;&gt;"","ر",""))))))</f>
        <v/>
      </c>
      <c r="U183" s="15"/>
      <c r="V183" s="16"/>
      <c r="W183" s="15"/>
      <c r="X183" s="16"/>
      <c r="Y183" s="70"/>
      <c r="Z183" s="70"/>
      <c r="AA183" s="70" t="str">
        <f>IF(Z183&gt;=90,"م",IF(Z183&gt;=80,"ج ج",IF(Z183&gt;=70,"ج",IF(Z183&gt;=60,"ط",IF(Z183&gt;=50,"ل",IF(Z183=0,"","ر"))))))</f>
        <v/>
      </c>
      <c r="AB183" s="73"/>
      <c r="AC183" s="122"/>
      <c r="AD183" s="79"/>
      <c r="AE183" s="82"/>
      <c r="AF183" s="82"/>
      <c r="AG183" s="79"/>
      <c r="AH183" s="70"/>
    </row>
    <row r="184" spans="1:34" ht="19.5" thickBot="1" x14ac:dyDescent="0.35">
      <c r="A184" s="66"/>
      <c r="B184" s="67"/>
      <c r="C184" s="68"/>
      <c r="D184" s="9"/>
      <c r="E184" s="2" t="str">
        <f>IF(E182&gt;=50,E182,IF(E183&gt;=60,E183-10,IF(E183&gt;=50,50,IF(AND(E182&lt;50,E183&lt;50,E183&lt;&gt;""),E183,IF(E182&lt;&gt;"",E182,"")))))</f>
        <v/>
      </c>
      <c r="F184" s="10" t="str">
        <f>IF(LEN(E184)&gt;0,IF(E184&gt;=90,"م",IF(E184&gt;=80,"ج ج",IF(E184&gt;=70,"ج",IF(E184&gt;=60,"ط",IF(E184&gt;=50,"ل",IF(AND(E184&lt;&gt;"",E184&lt;50),"ر","")))))),"")</f>
        <v/>
      </c>
      <c r="G184" s="2" t="str">
        <f>IF(G182&gt;=50,G182,IF(G183&gt;=60,G183-10,IF(G183&gt;=50,50,IF(AND(G182&lt;50,G183&lt;50,G183&lt;&gt;""),G183,IF(G182&lt;&gt;"",G182,"")))))</f>
        <v/>
      </c>
      <c r="H184" s="10" t="str">
        <f>IF(LEN(G184)&gt;0,IF(G184&gt;=90,"م",IF(G184&gt;=80,"ج ج",IF(G184&gt;=70,"ج",IF(G184&gt;=60,"ط",IF(G184&gt;=50,"ل",IF(AND(G184&lt;&gt;"",G184&lt;50),"ر","")))))),"")</f>
        <v/>
      </c>
      <c r="I184" s="2" t="str">
        <f>IF(I182&gt;=50,I182,IF(I183&gt;=60,I183-10,IF(I183&gt;=50,50,IF(AND(I182&lt;50,I183&lt;50,I183&lt;&gt;""),I183,IF(I182&lt;&gt;"",I182,"")))))</f>
        <v/>
      </c>
      <c r="J184" s="10" t="str">
        <f>IF(LEN(I184)&gt;0,IF(I184&gt;=90,"م",IF(I184&gt;=80,"ج ج",IF(I184&gt;=70,"ج",IF(I184&gt;=60,"ط",IF(I184&gt;=50,"ل",IF(AND(I184&lt;&gt;"",I184&lt;50),"ر","")))))),"")</f>
        <v/>
      </c>
      <c r="K184" s="2" t="str">
        <f>IF(K182&gt;=50,K182,IF(K183&gt;=60,K183-10,IF(K183&gt;=50,50,IF(AND(K182&lt;50,K183&lt;50,K183&lt;&gt;""),K183,IF(K182&lt;&gt;"",K182,"")))))</f>
        <v/>
      </c>
      <c r="L184" s="10" t="str">
        <f>IF(LEN(K184)&gt;0,IF(K184&gt;=90,"م",IF(K184&gt;=80,"ج ج",IF(K184&gt;=70,"ج",IF(K184&gt;=60,"ط",IF(K184&gt;=50,"ل",IF(AND(K184&lt;&gt;"",K184&lt;50),"ر","")))))),"")</f>
        <v/>
      </c>
      <c r="M184" s="2" t="str">
        <f>IF(M182&gt;=50,M182,IF(M183&gt;=60,M183-10,IF(M183&gt;=50,50,IF(AND(M182&lt;50,M183&lt;50,M183&lt;&gt;""),M183,IF(M182&lt;&gt;"",M182,"")))))</f>
        <v/>
      </c>
      <c r="N184" s="10" t="str">
        <f>IF(LEN(M184)&gt;0,IF(M184&gt;=90,"م",IF(M184&gt;=80,"ج ج",IF(M184&gt;=70,"ج",IF(M184&gt;=60,"ط",IF(M184&gt;=50,"ل",IF(AND(M184&lt;&gt;"",M184&lt;50),"ر","")))))),"")</f>
        <v/>
      </c>
      <c r="O184" s="2" t="str">
        <f>IF(O182&gt;=50,O182,IF(O183&gt;=60,O183-10,IF(O183&gt;=50,50,IF(AND(O182&lt;50,O183&lt;50,O183&lt;&gt;""),O183,IF(O182&lt;&gt;"",O182,"")))))</f>
        <v/>
      </c>
      <c r="P184" s="10" t="str">
        <f>IF(LEN(O184)&gt;0,IF(O184&gt;=90,"م",IF(O184&gt;=80,"ج ج",IF(O184&gt;=70,"ج",IF(O184&gt;=60,"ط",IF(O184&gt;=50,"ل",IF(AND(O184&lt;&gt;"",O184&lt;50),"ر","")))))),"")</f>
        <v/>
      </c>
      <c r="Q184" s="2" t="str">
        <f>IF(Q182&gt;=50,Q182,IF(Q183&gt;=60,Q183-10,IF(Q183&gt;=50,50,IF(AND(Q182&lt;50,Q183&lt;50,Q183&lt;&gt;""),Q183,IF(Q182&lt;&gt;"",Q182,"")))))</f>
        <v/>
      </c>
      <c r="R184" s="10" t="str">
        <f>IF(LEN(Q184)&gt;0,IF(Q184&gt;=90,"م",IF(Q184&gt;=80,"ج ج",IF(Q184&gt;=70,"ج",IF(Q184&gt;=60,"ط",IF(Q184&gt;=50,"ل",IF(AND(Q184&lt;&gt;"",Q184&lt;50),"ر","")))))),"")</f>
        <v/>
      </c>
      <c r="S184" s="2" t="str">
        <f>IF(S182&gt;=50,S182,IF(S183&gt;=60,S183-10,IF(S183&gt;=50,50,IF(AND(S182&lt;50,S183&lt;50,S183&lt;&gt;""),S183,IF(S182&lt;&gt;"",S182,"")))))</f>
        <v/>
      </c>
      <c r="T184" s="10" t="str">
        <f>IF(LEN(S184)&gt;0,IF(S184&gt;=90,"م",IF(S184&gt;=80,"ج ج",IF(S184&gt;=70,"ج",IF(S184&gt;=60,"ط",IF(S184&gt;=50,"ل",IF(AND(S184&lt;&gt;"",S184&lt;50),"ر","")))))),"")</f>
        <v/>
      </c>
      <c r="U184" s="17"/>
      <c r="V184" s="18"/>
      <c r="W184" s="17"/>
      <c r="X184" s="18"/>
      <c r="Y184" s="71"/>
      <c r="Z184" s="71"/>
      <c r="AA184" s="71" t="str">
        <f>IF(Z184&gt;=90,"م",IF(Z184&gt;=80,"ج ج",IF(Z184&gt;=70,"ج",IF(Z184&gt;=60,"ط",IF(Z184&gt;=50,"ل",IF(Z184=0,"","ر"))))))</f>
        <v/>
      </c>
      <c r="AB184" s="74"/>
      <c r="AC184" s="123"/>
      <c r="AD184" s="80"/>
      <c r="AE184" s="83"/>
      <c r="AF184" s="83"/>
      <c r="AG184" s="80"/>
      <c r="AH184" s="71"/>
    </row>
    <row r="185" spans="1:34" ht="19.5" customHeight="1" thickBot="1" x14ac:dyDescent="0.35">
      <c r="A185" s="64"/>
      <c r="B185" s="67"/>
      <c r="C185" s="68"/>
      <c r="D185" s="5" t="s">
        <v>17</v>
      </c>
      <c r="E185" s="1"/>
      <c r="F185" s="6" t="str">
        <f>IF(E185&gt;=90,"م",IF(E185&gt;=80,"ج ج",IF(E185&gt;=70,"ج",IF(E185&gt;=60,"ط",IF(E185&gt;=50,"ل",IF(E185&lt;&gt;"","ر",""))))))</f>
        <v/>
      </c>
      <c r="G185" s="1"/>
      <c r="H185" s="6" t="str">
        <f>IF(G185&gt;=90,"م",IF(G185&gt;=80,"ج ج",IF(G185&gt;=70,"ج",IF(G185&gt;=60,"ط",IF(G185&gt;=50,"ل",IF(G185&lt;&gt;"","ر",""))))))</f>
        <v/>
      </c>
      <c r="I185" s="1"/>
      <c r="J185" s="6" t="str">
        <f>IF(I185&gt;=90,"م",IF(I185&gt;=80,"ج ج",IF(I185&gt;=70,"ج",IF(I185&gt;=60,"ط",IF(I185&gt;=50,"ل",IF(I185&lt;&gt;"","ر",""))))))</f>
        <v/>
      </c>
      <c r="K185" s="1"/>
      <c r="L185" s="6" t="str">
        <f>IF(K185&gt;=90,"م",IF(K185&gt;=80,"ج ج",IF(K185&gt;=70,"ج",IF(K185&gt;=60,"ط",IF(K185&gt;=50,"ل",IF(K185&lt;&gt;"","ر",""))))))</f>
        <v/>
      </c>
      <c r="M185" s="1"/>
      <c r="N185" s="6" t="str">
        <f>IF(M185&gt;=90,"م",IF(M185&gt;=80,"ج ج",IF(M185&gt;=70,"ج",IF(M185&gt;=60,"ط",IF(M185&gt;=50,"ل",IF(M185&lt;&gt;"","ر",""))))))</f>
        <v/>
      </c>
      <c r="O185" s="31"/>
      <c r="P185" s="6" t="str">
        <f>IF(O185&gt;=90,"م",IF(O185&gt;=80,"ج ج",IF(O185&gt;=70,"ج",IF(O185&gt;=60,"ط",IF(O185&gt;=50,"ل",IF(O185&lt;&gt;"","ر",""))))))</f>
        <v/>
      </c>
      <c r="Q185" s="1"/>
      <c r="R185" s="6" t="str">
        <f>IF(Q185&gt;=90,"م",IF(Q185&gt;=80,"ج ج",IF(Q185&gt;=70,"ج",IF(Q185&gt;=60,"ط",IF(Q185&gt;=50,"ل",IF(Q185&lt;&gt;"","ر",""))))))</f>
        <v/>
      </c>
      <c r="S185" s="1"/>
      <c r="T185" s="6" t="str">
        <f>IF(S185&gt;=90,"م",IF(S185&gt;=80,"ج ج",IF(S185&gt;=70,"ج",IF(S185&gt;=60,"ط",IF(S185&gt;=50,"ل",IF(S185&lt;&gt;"","ر",""))))))</f>
        <v/>
      </c>
      <c r="U185" s="13"/>
      <c r="V185" s="14"/>
      <c r="W185" s="13"/>
      <c r="X185" s="14"/>
      <c r="Y185" s="69" t="str">
        <f>IF(AND(Z185&lt;&gt;"",Z185&gt;=50),"ناجح",IF(OR(E187&lt;&gt;"",G187&lt;&gt;"",I187&lt;&gt;"",K187&lt;&gt;"",M187&lt;&gt;"",O187&lt;&gt;"",Q187&lt;&gt;""),"راسب",""))</f>
        <v/>
      </c>
      <c r="Z185" s="69" t="str">
        <f t="shared" si="93"/>
        <v/>
      </c>
      <c r="AA185" s="69" t="str">
        <f>IF(AND(Z185&lt;&gt;"",Z185&gt;=90),"م",IF(AND(Z185&lt;&gt;"",Z185&gt;=80),"ج ج",IF(AND(Z185&lt;&gt;"",Z185&gt;=70),"ج",IF(AND(Z185&lt;&gt;"",Z185&gt;=60),"ط",IF(AND(Z185&lt;&gt;"",Z185&gt;=50),"ل",IF(AND(Z185&lt;&gt;"",Z185&lt;=50),"ر",""))))))</f>
        <v/>
      </c>
      <c r="AB185" s="72"/>
      <c r="AC185" s="75"/>
      <c r="AD185" s="78" t="str">
        <f>IF(AND(E187&lt;&gt;"",E187&gt;=50,G187&lt;&gt;"",G187&gt;=50,I187&lt;&gt;"",I187&gt;=50,K187&lt;&gt;"",K187&gt;=50,M187&lt;&gt;"",M187&gt;=50,O187&lt;&gt;"",O187&gt;=50,Q187&lt;&gt;"",Q187&gt;=50,S187&lt;&gt;"",S187&gt;=50),((E187*3.5)+(G187*2.5)+(I187*3.5)+(K187*2)+(M187*3.5)+(O187*3.5)+(Q187*2)+(S187*1.5)),"")</f>
        <v/>
      </c>
      <c r="AE185" s="81"/>
      <c r="AF185" s="81"/>
      <c r="AG185" s="78" t="str">
        <f>IF(AND(AD185&lt;&gt;"",AE185&lt;&gt;"",AF185&lt;&gt;""),(AD185+AE185)/AF185,"")</f>
        <v/>
      </c>
      <c r="AH185" s="69" t="str">
        <f>IF(AND(AG185&lt;&gt;"",AG185&gt;=90),"م",IF(AND(AG185&lt;&gt;"",AG185&gt;=80),"ج ج",IF(AND(AG185&lt;&gt;"",AG185&gt;=70),"ج",IF(AND(AG185&lt;&gt;"",AG185&gt;=60),"ط",IF(AND(AG185&lt;&gt;"",AG185&gt;=50),"ل",IF(AND(AG185&lt;&gt;"",AG185&lt;=50),"ر",""))))))</f>
        <v/>
      </c>
    </row>
    <row r="186" spans="1:34" ht="19.5" thickBot="1" x14ac:dyDescent="0.35">
      <c r="A186" s="65"/>
      <c r="B186" s="67"/>
      <c r="C186" s="68"/>
      <c r="D186" s="7" t="s">
        <v>5</v>
      </c>
      <c r="E186" s="12"/>
      <c r="F186" s="8" t="str">
        <f>IF(E186&gt;=90,"م",IF(E186&gt;=80,"ج ج",IF(E186&gt;=70,"ج",IF(E186&gt;=60,"ط",IF(E186&gt;=50,"ل",IF(E186&lt;&gt;"","ر",""))))))</f>
        <v/>
      </c>
      <c r="G186" s="12"/>
      <c r="H186" s="8" t="str">
        <f>IF(G186&gt;=90,"م",IF(G186&gt;=80,"ج ج",IF(G186&gt;=70,"ج",IF(G186&gt;=60,"ط",IF(G186&gt;=50,"ل",IF(G186&lt;&gt;"","ر",""))))))</f>
        <v/>
      </c>
      <c r="I186" s="12"/>
      <c r="J186" s="8" t="str">
        <f>IF(I186&gt;=90,"م",IF(I186&gt;=80,"ج ج",IF(I186&gt;=70,"ج",IF(I186&gt;=60,"ط",IF(I186&gt;=50,"ل",IF(I186&lt;&gt;"","ر",""))))))</f>
        <v/>
      </c>
      <c r="K186" s="12"/>
      <c r="L186" s="8" t="str">
        <f>IF(K186&gt;=90,"م",IF(K186&gt;=80,"ج ج",IF(K186&gt;=70,"ج",IF(K186&gt;=60,"ط",IF(K186&gt;=50,"ل",IF(K186&lt;&gt;"","ر",""))))))</f>
        <v/>
      </c>
      <c r="M186" s="12"/>
      <c r="N186" s="8" t="str">
        <f>IF(M186&gt;=90,"م",IF(M186&gt;=80,"ج ج",IF(M186&gt;=70,"ج",IF(M186&gt;=60,"ط",IF(M186&gt;=50,"ل",IF(M186&lt;&gt;"","ر",""))))))</f>
        <v/>
      </c>
      <c r="O186" s="12"/>
      <c r="P186" s="8" t="str">
        <f>IF(O186&gt;=90,"م",IF(O186&gt;=80,"ج ج",IF(O186&gt;=70,"ج",IF(O186&gt;=60,"ط",IF(O186&gt;=50,"ل",IF(O186&lt;&gt;"","ر",""))))))</f>
        <v/>
      </c>
      <c r="Q186" s="12"/>
      <c r="R186" s="8" t="str">
        <f>IF(Q186&gt;=90,"م",IF(Q186&gt;=80,"ج ج",IF(Q186&gt;=70,"ج",IF(Q186&gt;=60,"ط",IF(Q186&gt;=50,"ل",IF(Q186&lt;&gt;"","ر",""))))))</f>
        <v/>
      </c>
      <c r="S186" s="12"/>
      <c r="T186" s="8" t="str">
        <f>IF(S186&gt;=90,"م",IF(S186&gt;=80,"ج ج",IF(S186&gt;=70,"ج",IF(S186&gt;=60,"ط",IF(S186&gt;=50,"ل",IF(S186&lt;&gt;"","ر",""))))))</f>
        <v/>
      </c>
      <c r="U186" s="15"/>
      <c r="V186" s="16"/>
      <c r="W186" s="15"/>
      <c r="X186" s="16"/>
      <c r="Y186" s="70"/>
      <c r="Z186" s="70"/>
      <c r="AA186" s="70" t="str">
        <f>IF(Z186&gt;=90,"م",IF(Z186&gt;=80,"ج ج",IF(Z186&gt;=70,"ج",IF(Z186&gt;=60,"ط",IF(Z186&gt;=50,"ل",IF(Z186=0,"","ر"))))))</f>
        <v/>
      </c>
      <c r="AB186" s="73"/>
      <c r="AC186" s="76"/>
      <c r="AD186" s="79"/>
      <c r="AE186" s="82"/>
      <c r="AF186" s="82"/>
      <c r="AG186" s="79"/>
      <c r="AH186" s="70"/>
    </row>
    <row r="187" spans="1:34" ht="19.5" thickBot="1" x14ac:dyDescent="0.35">
      <c r="A187" s="66"/>
      <c r="B187" s="67"/>
      <c r="C187" s="68"/>
      <c r="D187" s="9"/>
      <c r="E187" s="2" t="str">
        <f>IF(E185&gt;=50,E185,IF(E186&gt;=60,E186-10,IF(E186&gt;=50,50,IF(AND(E185&lt;50,E186&lt;50,E186&lt;&gt;""),E186,IF(E185&lt;&gt;"",E185,"")))))</f>
        <v/>
      </c>
      <c r="F187" s="10" t="str">
        <f>IF(LEN(E187)&gt;0,IF(E187&gt;=90,"م",IF(E187&gt;=80,"ج ج",IF(E187&gt;=70,"ج",IF(E187&gt;=60,"ط",IF(E187&gt;=50,"ل",IF(AND(E187&lt;&gt;"",E187&lt;50),"ر","")))))),"")</f>
        <v/>
      </c>
      <c r="G187" s="2" t="str">
        <f>IF(G185&gt;=50,G185,IF(G186&gt;=60,G186-10,IF(G186&gt;=50,50,IF(AND(G185&lt;50,G186&lt;50,G186&lt;&gt;""),G186,IF(G185&lt;&gt;"",G185,"")))))</f>
        <v/>
      </c>
      <c r="H187" s="10" t="str">
        <f>IF(LEN(G187)&gt;0,IF(G187&gt;=90,"م",IF(G187&gt;=80,"ج ج",IF(G187&gt;=70,"ج",IF(G187&gt;=60,"ط",IF(G187&gt;=50,"ل",IF(AND(G187&lt;&gt;"",G187&lt;50),"ر","")))))),"")</f>
        <v/>
      </c>
      <c r="I187" s="2" t="str">
        <f>IF(I185&gt;=50,I185,IF(I186&gt;=60,I186-10,IF(I186&gt;=50,50,IF(AND(I185&lt;50,I186&lt;50,I186&lt;&gt;""),I186,IF(I185&lt;&gt;"",I185,"")))))</f>
        <v/>
      </c>
      <c r="J187" s="10" t="str">
        <f>IF(LEN(I187)&gt;0,IF(I187&gt;=90,"م",IF(I187&gt;=80,"ج ج",IF(I187&gt;=70,"ج",IF(I187&gt;=60,"ط",IF(I187&gt;=50,"ل",IF(AND(I187&lt;&gt;"",I187&lt;50),"ر","")))))),"")</f>
        <v/>
      </c>
      <c r="K187" s="2" t="str">
        <f>IF(K185&gt;=50,K185,IF(K186&gt;=60,K186-10,IF(K186&gt;=50,50,IF(AND(K185&lt;50,K186&lt;50,K186&lt;&gt;""),K186,IF(K185&lt;&gt;"",K185,"")))))</f>
        <v/>
      </c>
      <c r="L187" s="10" t="str">
        <f>IF(LEN(K187)&gt;0,IF(K187&gt;=90,"م",IF(K187&gt;=80,"ج ج",IF(K187&gt;=70,"ج",IF(K187&gt;=60,"ط",IF(K187&gt;=50,"ل",IF(AND(K187&lt;&gt;"",K187&lt;50),"ر","")))))),"")</f>
        <v/>
      </c>
      <c r="M187" s="2" t="str">
        <f>IF(M185&gt;=50,M185,IF(M186&gt;=60,M186-10,IF(M186&gt;=50,50,IF(AND(M185&lt;50,M186&lt;50,M186&lt;&gt;""),M186,IF(M185&lt;&gt;"",M185,"")))))</f>
        <v/>
      </c>
      <c r="N187" s="10" t="str">
        <f>IF(LEN(M187)&gt;0,IF(M187&gt;=90,"م",IF(M187&gt;=80,"ج ج",IF(M187&gt;=70,"ج",IF(M187&gt;=60,"ط",IF(M187&gt;=50,"ل",IF(AND(M187&lt;&gt;"",M187&lt;50),"ر","")))))),"")</f>
        <v/>
      </c>
      <c r="O187" s="2" t="str">
        <f>IF(O185&gt;=50,O185,IF(O186&gt;=60,O186-10,IF(O186&gt;=50,50,IF(AND(O185&lt;50,O186&lt;50,O186&lt;&gt;""),O186,IF(O185&lt;&gt;"",O185,"")))))</f>
        <v/>
      </c>
      <c r="P187" s="10" t="str">
        <f>IF(LEN(O187)&gt;0,IF(O187&gt;=90,"م",IF(O187&gt;=80,"ج ج",IF(O187&gt;=70,"ج",IF(O187&gt;=60,"ط",IF(O187&gt;=50,"ل",IF(AND(O187&lt;&gt;"",O187&lt;50),"ر","")))))),"")</f>
        <v/>
      </c>
      <c r="Q187" s="2" t="str">
        <f>IF(Q185&gt;=50,Q185,IF(Q186&gt;=60,Q186-10,IF(Q186&gt;=50,50,IF(AND(Q185&lt;50,Q186&lt;50,Q186&lt;&gt;""),Q186,IF(Q185&lt;&gt;"",Q185,"")))))</f>
        <v/>
      </c>
      <c r="R187" s="10" t="str">
        <f>IF(LEN(Q187)&gt;0,IF(Q187&gt;=90,"م",IF(Q187&gt;=80,"ج ج",IF(Q187&gt;=70,"ج",IF(Q187&gt;=60,"ط",IF(Q187&gt;=50,"ل",IF(AND(Q187&lt;&gt;"",Q187&lt;50),"ر","")))))),"")</f>
        <v/>
      </c>
      <c r="S187" s="2" t="str">
        <f>IF(S185&gt;=50,S185,IF(S186&gt;=60,S186-10,IF(S186&gt;=50,50,IF(AND(S185&lt;50,S186&lt;50,S186&lt;&gt;""),S186,IF(S185&lt;&gt;"",S185,"")))))</f>
        <v/>
      </c>
      <c r="T187" s="10" t="str">
        <f>IF(LEN(S187)&gt;0,IF(S187&gt;=90,"م",IF(S187&gt;=80,"ج ج",IF(S187&gt;=70,"ج",IF(S187&gt;=60,"ط",IF(S187&gt;=50,"ل",IF(AND(S187&lt;&gt;"",S187&lt;50),"ر","")))))),"")</f>
        <v/>
      </c>
      <c r="U187" s="17"/>
      <c r="V187" s="18"/>
      <c r="W187" s="17"/>
      <c r="X187" s="18"/>
      <c r="Y187" s="71"/>
      <c r="Z187" s="71"/>
      <c r="AA187" s="71" t="str">
        <f>IF(Z187&gt;=90,"م",IF(Z187&gt;=80,"ج ج",IF(Z187&gt;=70,"ج",IF(Z187&gt;=60,"ط",IF(Z187&gt;=50,"ل",IF(Z187=0,"","ر"))))))</f>
        <v/>
      </c>
      <c r="AB187" s="74"/>
      <c r="AC187" s="77"/>
      <c r="AD187" s="80"/>
      <c r="AE187" s="83"/>
      <c r="AF187" s="83"/>
      <c r="AG187" s="80"/>
      <c r="AH187" s="71"/>
    </row>
    <row r="188" spans="1:34" ht="19.5" thickBot="1" x14ac:dyDescent="0.35">
      <c r="A188" s="64"/>
      <c r="B188" s="67"/>
      <c r="C188" s="68"/>
      <c r="D188" s="5" t="s">
        <v>17</v>
      </c>
      <c r="E188" s="1"/>
      <c r="F188" s="6" t="str">
        <f>IF(E188&gt;=90,"م",IF(E188&gt;=80,"ج ج",IF(E188&gt;=70,"ج",IF(E188&gt;=60,"ط",IF(E188&gt;=50,"ل",IF(E188&lt;&gt;"","ر",""))))))</f>
        <v/>
      </c>
      <c r="G188" s="1"/>
      <c r="H188" s="6" t="str">
        <f>IF(G188&gt;=90,"م",IF(G188&gt;=80,"ج ج",IF(G188&gt;=70,"ج",IF(G188&gt;=60,"ط",IF(G188&gt;=50,"ل",IF(G188&lt;&gt;"","ر",""))))))</f>
        <v/>
      </c>
      <c r="I188" s="1"/>
      <c r="J188" s="6" t="str">
        <f>IF(I188&gt;=90,"م",IF(I188&gt;=80,"ج ج",IF(I188&gt;=70,"ج",IF(I188&gt;=60,"ط",IF(I188&gt;=50,"ل",IF(I188&lt;&gt;"","ر",""))))))</f>
        <v/>
      </c>
      <c r="K188" s="1"/>
      <c r="L188" s="6" t="str">
        <f>IF(K188&gt;=90,"م",IF(K188&gt;=80,"ج ج",IF(K188&gt;=70,"ج",IF(K188&gt;=60,"ط",IF(K188&gt;=50,"ل",IF(K188&lt;&gt;"","ر",""))))))</f>
        <v/>
      </c>
      <c r="M188" s="1"/>
      <c r="N188" s="6" t="str">
        <f>IF(M188&gt;=90,"م",IF(M188&gt;=80,"ج ج",IF(M188&gt;=70,"ج",IF(M188&gt;=60,"ط",IF(M188&gt;=50,"ل",IF(M188&lt;&gt;"","ر",""))))))</f>
        <v/>
      </c>
      <c r="O188" s="1"/>
      <c r="P188" s="6" t="str">
        <f>IF(O188&gt;=90,"م",IF(O188&gt;=80,"ج ج",IF(O188&gt;=70,"ج",IF(O188&gt;=60,"ط",IF(O188&gt;=50,"ل",IF(O188&lt;&gt;"","ر",""))))))</f>
        <v/>
      </c>
      <c r="Q188" s="1"/>
      <c r="R188" s="6" t="str">
        <f>IF(Q188&gt;=90,"م",IF(Q188&gt;=80,"ج ج",IF(Q188&gt;=70,"ج",IF(Q188&gt;=60,"ط",IF(Q188&gt;=50,"ل",IF(Q188&lt;&gt;"","ر",""))))))</f>
        <v/>
      </c>
      <c r="S188" s="1"/>
      <c r="T188" s="6" t="str">
        <f>IF(S188&gt;=90,"م",IF(S188&gt;=80,"ج ج",IF(S188&gt;=70,"ج",IF(S188&gt;=60,"ط",IF(S188&gt;=50,"ل",IF(S188&lt;&gt;"","ر",""))))))</f>
        <v/>
      </c>
      <c r="U188" s="13"/>
      <c r="V188" s="14"/>
      <c r="W188" s="13"/>
      <c r="X188" s="14"/>
      <c r="Y188" s="69" t="str">
        <f>IF(AND(Z188&lt;&gt;"",Z188&gt;=50),"ناجح",IF(OR(E190&lt;&gt;"",G190&lt;&gt;"",I190&lt;&gt;"",K190&lt;&gt;"",M190&lt;&gt;"",O190&lt;&gt;"",Q190&lt;&gt;""),"راسب",""))</f>
        <v/>
      </c>
      <c r="Z188" s="69" t="str">
        <f t="shared" si="93"/>
        <v/>
      </c>
      <c r="AA188" s="69" t="str">
        <f>IF(AND(Z188&lt;&gt;"",Z188&gt;=90),"م",IF(AND(Z188&lt;&gt;"",Z188&gt;=80),"ج ج",IF(AND(Z188&lt;&gt;"",Z188&gt;=70),"ج",IF(AND(Z188&lt;&gt;"",Z188&gt;=60),"ط",IF(AND(Z188&lt;&gt;"",Z188&gt;=50),"ل",IF(AND(Z188&lt;&gt;"",Z188&lt;=50),"ر",""))))))</f>
        <v/>
      </c>
      <c r="AB188" s="72"/>
      <c r="AC188" s="121"/>
      <c r="AD188" s="78" t="str">
        <f>IF(AND(E190&lt;&gt;"",E190&gt;=50,G190&lt;&gt;"",G190&gt;=50,I190&lt;&gt;"",I190&gt;=50,K190&lt;&gt;"",K190&gt;=50,M190&lt;&gt;"",M190&gt;=50,O190&lt;&gt;"",O190&gt;=50,Q190&lt;&gt;"",Q190&gt;=50,S190&lt;&gt;"",S190&gt;=50),((E190*3.5)+(G190*2.5)+(I190*3.5)+(K190*2)+(M190*3.5)+(O190*3.5)+(Q190*2)+(S190*1.5)),"")</f>
        <v/>
      </c>
      <c r="AE188" s="81"/>
      <c r="AF188" s="81"/>
      <c r="AG188" s="78" t="str">
        <f>IF(AND(AD188&lt;&gt;"",AE188&lt;&gt;"",AF188&lt;&gt;""),(AD188+AE188)/AF188,"")</f>
        <v/>
      </c>
      <c r="AH188" s="69" t="str">
        <f>IF(AND(AG188&lt;&gt;"",AG188&gt;=90),"م",IF(AND(AG188&lt;&gt;"",AG188&gt;=80),"ج ج",IF(AND(AG188&lt;&gt;"",AG188&gt;=70),"ج",IF(AND(AG188&lt;&gt;"",AG188&gt;=60),"ط",IF(AND(AG188&lt;&gt;"",AG188&gt;=50),"ل",IF(AND(AG188&lt;&gt;"",AG188&lt;=50),"ر",""))))))</f>
        <v/>
      </c>
    </row>
    <row r="189" spans="1:34" ht="19.5" thickBot="1" x14ac:dyDescent="0.35">
      <c r="A189" s="65"/>
      <c r="B189" s="67"/>
      <c r="C189" s="68"/>
      <c r="D189" s="7" t="s">
        <v>5</v>
      </c>
      <c r="E189" s="12"/>
      <c r="F189" s="8" t="str">
        <f>IF(E189&gt;=90,"م",IF(E189&gt;=80,"ج ج",IF(E189&gt;=70,"ج",IF(E189&gt;=60,"ط",IF(E189&gt;=50,"ل",IF(E189&lt;&gt;"","ر",""))))))</f>
        <v/>
      </c>
      <c r="G189" s="12"/>
      <c r="H189" s="8" t="str">
        <f>IF(G189&gt;=90,"م",IF(G189&gt;=80,"ج ج",IF(G189&gt;=70,"ج",IF(G189&gt;=60,"ط",IF(G189&gt;=50,"ل",IF(G189&lt;&gt;"","ر",""))))))</f>
        <v/>
      </c>
      <c r="I189" s="12"/>
      <c r="J189" s="8" t="str">
        <f>IF(I189&gt;=90,"م",IF(I189&gt;=80,"ج ج",IF(I189&gt;=70,"ج",IF(I189&gt;=60,"ط",IF(I189&gt;=50,"ل",IF(I189&lt;&gt;"","ر",""))))))</f>
        <v/>
      </c>
      <c r="K189" s="12"/>
      <c r="L189" s="8" t="str">
        <f>IF(K189&gt;=90,"م",IF(K189&gt;=80,"ج ج",IF(K189&gt;=70,"ج",IF(K189&gt;=60,"ط",IF(K189&gt;=50,"ل",IF(K189&lt;&gt;"","ر",""))))))</f>
        <v/>
      </c>
      <c r="M189" s="12"/>
      <c r="N189" s="8" t="str">
        <f>IF(M189&gt;=90,"م",IF(M189&gt;=80,"ج ج",IF(M189&gt;=70,"ج",IF(M189&gt;=60,"ط",IF(M189&gt;=50,"ل",IF(M189&lt;&gt;"","ر",""))))))</f>
        <v/>
      </c>
      <c r="O189" s="12"/>
      <c r="P189" s="8" t="str">
        <f>IF(O189&gt;=90,"م",IF(O189&gt;=80,"ج ج",IF(O189&gt;=70,"ج",IF(O189&gt;=60,"ط",IF(O189&gt;=50,"ل",IF(O189&lt;&gt;"","ر",""))))))</f>
        <v/>
      </c>
      <c r="Q189" s="12"/>
      <c r="R189" s="8" t="str">
        <f>IF(Q189&gt;=90,"م",IF(Q189&gt;=80,"ج ج",IF(Q189&gt;=70,"ج",IF(Q189&gt;=60,"ط",IF(Q189&gt;=50,"ل",IF(Q189&lt;&gt;"","ر",""))))))</f>
        <v/>
      </c>
      <c r="S189" s="12"/>
      <c r="T189" s="8" t="str">
        <f>IF(S189&gt;=90,"م",IF(S189&gt;=80,"ج ج",IF(S189&gt;=70,"ج",IF(S189&gt;=60,"ط",IF(S189&gt;=50,"ل",IF(S189&lt;&gt;"","ر",""))))))</f>
        <v/>
      </c>
      <c r="U189" s="15"/>
      <c r="V189" s="16"/>
      <c r="W189" s="15"/>
      <c r="X189" s="16"/>
      <c r="Y189" s="70"/>
      <c r="Z189" s="70"/>
      <c r="AA189" s="70" t="str">
        <f>IF(Z189&gt;=90,"م",IF(Z189&gt;=80,"ج ج",IF(Z189&gt;=70,"ج",IF(Z189&gt;=60,"ط",IF(Z189&gt;=50,"ل",IF(Z189=0,"","ر"))))))</f>
        <v/>
      </c>
      <c r="AB189" s="73"/>
      <c r="AC189" s="122"/>
      <c r="AD189" s="79"/>
      <c r="AE189" s="82"/>
      <c r="AF189" s="82"/>
      <c r="AG189" s="79"/>
      <c r="AH189" s="70"/>
    </row>
    <row r="190" spans="1:34" ht="19.5" thickBot="1" x14ac:dyDescent="0.35">
      <c r="A190" s="66"/>
      <c r="B190" s="67"/>
      <c r="C190" s="68"/>
      <c r="D190" s="9"/>
      <c r="E190" s="2" t="str">
        <f>IF(E188&gt;=50,E188,IF(E189&gt;=60,E189-10,IF(E189&gt;=50,50,IF(AND(E188&lt;50,E189&lt;50,E189&lt;&gt;""),E189,IF(E188&lt;&gt;"",E188,"")))))</f>
        <v/>
      </c>
      <c r="F190" s="10" t="str">
        <f>IF(LEN(E190)&gt;0,IF(E190&gt;=90,"م",IF(E190&gt;=80,"ج ج",IF(E190&gt;=70,"ج",IF(E190&gt;=60,"ط",IF(E190&gt;=50,"ل",IF(AND(E190&lt;&gt;"",E190&lt;50),"ر","")))))),"")</f>
        <v/>
      </c>
      <c r="G190" s="2" t="str">
        <f>IF(G188&gt;=50,G188,IF(G189&gt;=60,G189-10,IF(G189&gt;=50,50,IF(AND(G188&lt;50,G189&lt;50,G189&lt;&gt;""),G189,IF(G188&lt;&gt;"",G188,"")))))</f>
        <v/>
      </c>
      <c r="H190" s="10" t="str">
        <f>IF(LEN(G190)&gt;0,IF(G190&gt;=90,"م",IF(G190&gt;=80,"ج ج",IF(G190&gt;=70,"ج",IF(G190&gt;=60,"ط",IF(G190&gt;=50,"ل",IF(AND(G190&lt;&gt;"",G190&lt;50),"ر","")))))),"")</f>
        <v/>
      </c>
      <c r="I190" s="2" t="str">
        <f>IF(I188&gt;=50,I188,IF(I189&gt;=60,I189-10,IF(I189&gt;=50,50,IF(AND(I188&lt;50,I189&lt;50,I189&lt;&gt;""),I189,IF(I188&lt;&gt;"",I188,"")))))</f>
        <v/>
      </c>
      <c r="J190" s="10" t="str">
        <f>IF(LEN(I190)&gt;0,IF(I190&gt;=90,"م",IF(I190&gt;=80,"ج ج",IF(I190&gt;=70,"ج",IF(I190&gt;=60,"ط",IF(I190&gt;=50,"ل",IF(AND(I190&lt;&gt;"",I190&lt;50),"ر","")))))),"")</f>
        <v/>
      </c>
      <c r="K190" s="2" t="str">
        <f>IF(K188&gt;=50,K188,IF(K189&gt;=60,K189-10,IF(K189&gt;=50,50,IF(AND(K188&lt;50,K189&lt;50,K189&lt;&gt;""),K189,IF(K188&lt;&gt;"",K188,"")))))</f>
        <v/>
      </c>
      <c r="L190" s="10" t="str">
        <f>IF(LEN(K190)&gt;0,IF(K190&gt;=90,"م",IF(K190&gt;=80,"ج ج",IF(K190&gt;=70,"ج",IF(K190&gt;=60,"ط",IF(K190&gt;=50,"ل",IF(AND(K190&lt;&gt;"",K190&lt;50),"ر","")))))),"")</f>
        <v/>
      </c>
      <c r="M190" s="2" t="str">
        <f>IF(M188&gt;=50,M188,IF(M189&gt;=60,M189-10,IF(M189&gt;=50,50,IF(AND(M188&lt;50,M189&lt;50,M189&lt;&gt;""),M189,IF(M188&lt;&gt;"",M188,"")))))</f>
        <v/>
      </c>
      <c r="N190" s="10" t="str">
        <f>IF(LEN(M190)&gt;0,IF(M190&gt;=90,"م",IF(M190&gt;=80,"ج ج",IF(M190&gt;=70,"ج",IF(M190&gt;=60,"ط",IF(M190&gt;=50,"ل",IF(AND(M190&lt;&gt;"",M190&lt;50),"ر","")))))),"")</f>
        <v/>
      </c>
      <c r="O190" s="2" t="str">
        <f>IF(O188&gt;=50,O188,IF(O189&gt;=60,O189-10,IF(O189&gt;=50,50,IF(AND(O188&lt;50,O189&lt;50,O189&lt;&gt;""),O189,IF(O188&lt;&gt;"",O188,"")))))</f>
        <v/>
      </c>
      <c r="P190" s="10" t="str">
        <f>IF(LEN(O190)&gt;0,IF(O190&gt;=90,"م",IF(O190&gt;=80,"ج ج",IF(O190&gt;=70,"ج",IF(O190&gt;=60,"ط",IF(O190&gt;=50,"ل",IF(AND(O190&lt;&gt;"",O190&lt;50),"ر","")))))),"")</f>
        <v/>
      </c>
      <c r="Q190" s="2" t="str">
        <f>IF(Q188&gt;=50,Q188,IF(Q189&gt;=60,Q189-10,IF(Q189&gt;=50,50,IF(AND(Q188&lt;50,Q189&lt;50,Q189&lt;&gt;""),Q189,IF(Q188&lt;&gt;"",Q188,"")))))</f>
        <v/>
      </c>
      <c r="R190" s="10" t="str">
        <f>IF(LEN(Q190)&gt;0,IF(Q190&gt;=90,"م",IF(Q190&gt;=80,"ج ج",IF(Q190&gt;=70,"ج",IF(Q190&gt;=60,"ط",IF(Q190&gt;=50,"ل",IF(AND(Q190&lt;&gt;"",Q190&lt;50),"ر","")))))),"")</f>
        <v/>
      </c>
      <c r="S190" s="2" t="str">
        <f>IF(S188&gt;=50,S188,IF(S189&gt;=60,S189-10,IF(S189&gt;=50,50,IF(AND(S188&lt;50,S189&lt;50,S189&lt;&gt;""),S189,IF(S188&lt;&gt;"",S188,"")))))</f>
        <v/>
      </c>
      <c r="T190" s="10" t="str">
        <f>IF(LEN(S190)&gt;0,IF(S190&gt;=90,"م",IF(S190&gt;=80,"ج ج",IF(S190&gt;=70,"ج",IF(S190&gt;=60,"ط",IF(S190&gt;=50,"ل",IF(AND(S190&lt;&gt;"",S190&lt;50),"ر","")))))),"")</f>
        <v/>
      </c>
      <c r="U190" s="17"/>
      <c r="V190" s="18"/>
      <c r="W190" s="17"/>
      <c r="X190" s="18"/>
      <c r="Y190" s="71"/>
      <c r="Z190" s="71"/>
      <c r="AA190" s="71" t="str">
        <f>IF(Z190&gt;=90,"م",IF(Z190&gt;=80,"ج ج",IF(Z190&gt;=70,"ج",IF(Z190&gt;=60,"ط",IF(Z190&gt;=50,"ل",IF(Z190=0,"","ر"))))))</f>
        <v/>
      </c>
      <c r="AB190" s="74"/>
      <c r="AC190" s="123"/>
      <c r="AD190" s="80"/>
      <c r="AE190" s="83"/>
      <c r="AF190" s="83"/>
      <c r="AG190" s="80"/>
      <c r="AH190" s="71"/>
    </row>
    <row r="191" spans="1:34" ht="19.5" thickBot="1" x14ac:dyDescent="0.35">
      <c r="A191" s="64"/>
      <c r="B191" s="67"/>
      <c r="C191" s="68"/>
      <c r="D191" s="5" t="s">
        <v>17</v>
      </c>
      <c r="E191" s="1"/>
      <c r="F191" s="6" t="str">
        <f>IF(E191&gt;=90,"م",IF(E191&gt;=80,"ج ج",IF(E191&gt;=70,"ج",IF(E191&gt;=60,"ط",IF(E191&gt;=50,"ل",IF(E191&lt;&gt;"","ر",""))))))</f>
        <v/>
      </c>
      <c r="G191" s="1"/>
      <c r="H191" s="6" t="str">
        <f>IF(G191&gt;=90,"م",IF(G191&gt;=80,"ج ج",IF(G191&gt;=70,"ج",IF(G191&gt;=60,"ط",IF(G191&gt;=50,"ل",IF(G191&lt;&gt;"","ر",""))))))</f>
        <v/>
      </c>
      <c r="I191" s="1"/>
      <c r="J191" s="6" t="str">
        <f>IF(I191&gt;=90,"م",IF(I191&gt;=80,"ج ج",IF(I191&gt;=70,"ج",IF(I191&gt;=60,"ط",IF(I191&gt;=50,"ل",IF(I191&lt;&gt;"","ر",""))))))</f>
        <v/>
      </c>
      <c r="K191" s="1"/>
      <c r="L191" s="6" t="str">
        <f>IF(K191&gt;=90,"م",IF(K191&gt;=80,"ج ج",IF(K191&gt;=70,"ج",IF(K191&gt;=60,"ط",IF(K191&gt;=50,"ل",IF(K191&lt;&gt;"","ر",""))))))</f>
        <v/>
      </c>
      <c r="M191" s="1"/>
      <c r="N191" s="6" t="str">
        <f>IF(M191&gt;=90,"م",IF(M191&gt;=80,"ج ج",IF(M191&gt;=70,"ج",IF(M191&gt;=60,"ط",IF(M191&gt;=50,"ل",IF(M191&lt;&gt;"","ر",""))))))</f>
        <v/>
      </c>
      <c r="O191" s="1"/>
      <c r="P191" s="6" t="str">
        <f>IF(O191&gt;=90,"م",IF(O191&gt;=80,"ج ج",IF(O191&gt;=70,"ج",IF(O191&gt;=60,"ط",IF(O191&gt;=50,"ل",IF(O191&lt;&gt;"","ر",""))))))</f>
        <v/>
      </c>
      <c r="Q191" s="1"/>
      <c r="R191" s="6" t="str">
        <f>IF(Q191&gt;=90,"م",IF(Q191&gt;=80,"ج ج",IF(Q191&gt;=70,"ج",IF(Q191&gt;=60,"ط",IF(Q191&gt;=50,"ل",IF(Q191&lt;&gt;"","ر",""))))))</f>
        <v/>
      </c>
      <c r="S191" s="1"/>
      <c r="T191" s="6" t="str">
        <f>IF(S191&gt;=90,"م",IF(S191&gt;=80,"ج ج",IF(S191&gt;=70,"ج",IF(S191&gt;=60,"ط",IF(S191&gt;=50,"ل",IF(S191&lt;&gt;"","ر",""))))))</f>
        <v/>
      </c>
      <c r="U191" s="13"/>
      <c r="V191" s="14"/>
      <c r="W191" s="13"/>
      <c r="X191" s="14"/>
      <c r="Y191" s="69" t="str">
        <f>IF(AND(Z191&lt;&gt;"",Z191&gt;=50),"ناجح",IF(OR(E193&lt;&gt;"",G193&lt;&gt;"",I193&lt;&gt;"",K193&lt;&gt;"",M193&lt;&gt;"",O193&lt;&gt;"",Q193&lt;&gt;""),"راسب",""))</f>
        <v/>
      </c>
      <c r="Z191" s="69" t="str">
        <f t="shared" si="93"/>
        <v/>
      </c>
      <c r="AA191" s="69" t="str">
        <f>IF(AND(Z191&lt;&gt;"",Z191&gt;=90),"م",IF(AND(Z191&lt;&gt;"",Z191&gt;=80),"ج ج",IF(AND(Z191&lt;&gt;"",Z191&gt;=70),"ج",IF(AND(Z191&lt;&gt;"",Z191&gt;=60),"ط",IF(AND(Z191&lt;&gt;"",Z191&gt;=50),"ل",IF(AND(Z191&lt;&gt;"",Z191&lt;=50),"ر",""))))))</f>
        <v/>
      </c>
      <c r="AB191" s="72"/>
      <c r="AC191" s="121"/>
      <c r="AD191" s="78" t="str">
        <f>IF(AND(E193&lt;&gt;"",E193&gt;=50,G193&lt;&gt;"",G193&gt;=50,I193&lt;&gt;"",I193&gt;=50,K193&lt;&gt;"",K193&gt;=50,M193&lt;&gt;"",M193&gt;=50,O193&lt;&gt;"",O193&gt;=50,Q193&lt;&gt;"",Q193&gt;=50,S193&lt;&gt;"",S193&gt;=50),((E193*3.5)+(G193*2.5)+(I193*3.5)+(K193*2)+(M193*3.5)+(O193*3.5)+(Q193*2)+(S193*1.5)),"")</f>
        <v/>
      </c>
      <c r="AE191" s="81"/>
      <c r="AF191" s="81"/>
      <c r="AG191" s="78" t="str">
        <f>IF(AND(AD191&lt;&gt;"",AE191&lt;&gt;"",AF191&lt;&gt;""),(AD191+AE191)/AF191,"")</f>
        <v/>
      </c>
      <c r="AH191" s="69" t="str">
        <f>IF(AND(AG191&lt;&gt;"",AG191&gt;=90),"م",IF(AND(AG191&lt;&gt;"",AG191&gt;=80),"ج ج",IF(AND(AG191&lt;&gt;"",AG191&gt;=70),"ج",IF(AND(AG191&lt;&gt;"",AG191&gt;=60),"ط",IF(AND(AG191&lt;&gt;"",AG191&gt;=50),"ل",IF(AND(AG191&lt;&gt;"",AG191&lt;=50),"ر",""))))))</f>
        <v/>
      </c>
    </row>
    <row r="192" spans="1:34" ht="19.5" thickBot="1" x14ac:dyDescent="0.35">
      <c r="A192" s="65"/>
      <c r="B192" s="67"/>
      <c r="C192" s="68"/>
      <c r="D192" s="7" t="s">
        <v>5</v>
      </c>
      <c r="E192" s="12"/>
      <c r="F192" s="8" t="str">
        <f>IF(E192&gt;=90,"م",IF(E192&gt;=80,"ج ج",IF(E192&gt;=70,"ج",IF(E192&gt;=60,"ط",IF(E192&gt;=50,"ل",IF(E192&lt;&gt;"","ر",""))))))</f>
        <v/>
      </c>
      <c r="G192" s="12"/>
      <c r="H192" s="8" t="str">
        <f>IF(G192&gt;=90,"م",IF(G192&gt;=80,"ج ج",IF(G192&gt;=70,"ج",IF(G192&gt;=60,"ط",IF(G192&gt;=50,"ل",IF(G192&lt;&gt;"","ر",""))))))</f>
        <v/>
      </c>
      <c r="I192" s="12"/>
      <c r="J192" s="8" t="str">
        <f>IF(I192&gt;=90,"م",IF(I192&gt;=80,"ج ج",IF(I192&gt;=70,"ج",IF(I192&gt;=60,"ط",IF(I192&gt;=50,"ل",IF(I192&lt;&gt;"","ر",""))))))</f>
        <v/>
      </c>
      <c r="K192" s="12"/>
      <c r="L192" s="8" t="str">
        <f>IF(K192&gt;=90,"م",IF(K192&gt;=80,"ج ج",IF(K192&gt;=70,"ج",IF(K192&gt;=60,"ط",IF(K192&gt;=50,"ل",IF(K192&lt;&gt;"","ر",""))))))</f>
        <v/>
      </c>
      <c r="M192" s="12"/>
      <c r="N192" s="8" t="str">
        <f>IF(M192&gt;=90,"م",IF(M192&gt;=80,"ج ج",IF(M192&gt;=70,"ج",IF(M192&gt;=60,"ط",IF(M192&gt;=50,"ل",IF(M192&lt;&gt;"","ر",""))))))</f>
        <v/>
      </c>
      <c r="O192" s="12"/>
      <c r="P192" s="8" t="str">
        <f>IF(O192&gt;=90,"م",IF(O192&gt;=80,"ج ج",IF(O192&gt;=70,"ج",IF(O192&gt;=60,"ط",IF(O192&gt;=50,"ل",IF(O192&lt;&gt;"","ر",""))))))</f>
        <v/>
      </c>
      <c r="Q192" s="12"/>
      <c r="R192" s="8" t="str">
        <f>IF(Q192&gt;=90,"م",IF(Q192&gt;=80,"ج ج",IF(Q192&gt;=70,"ج",IF(Q192&gt;=60,"ط",IF(Q192&gt;=50,"ل",IF(Q192&lt;&gt;"","ر",""))))))</f>
        <v/>
      </c>
      <c r="S192" s="12"/>
      <c r="T192" s="8" t="str">
        <f>IF(S192&gt;=90,"م",IF(S192&gt;=80,"ج ج",IF(S192&gt;=70,"ج",IF(S192&gt;=60,"ط",IF(S192&gt;=50,"ل",IF(S192&lt;&gt;"","ر",""))))))</f>
        <v/>
      </c>
      <c r="U192" s="15"/>
      <c r="V192" s="16"/>
      <c r="W192" s="15"/>
      <c r="X192" s="16"/>
      <c r="Y192" s="70"/>
      <c r="Z192" s="70"/>
      <c r="AA192" s="70" t="str">
        <f>IF(Z192&gt;=90,"م",IF(Z192&gt;=80,"ج ج",IF(Z192&gt;=70,"ج",IF(Z192&gt;=60,"ط",IF(Z192&gt;=50,"ل",IF(Z192=0,"","ر"))))))</f>
        <v/>
      </c>
      <c r="AB192" s="73"/>
      <c r="AC192" s="122"/>
      <c r="AD192" s="79"/>
      <c r="AE192" s="82"/>
      <c r="AF192" s="82"/>
      <c r="AG192" s="79"/>
      <c r="AH192" s="70"/>
    </row>
    <row r="193" spans="1:34" ht="19.5" thickBot="1" x14ac:dyDescent="0.35">
      <c r="A193" s="66"/>
      <c r="B193" s="67"/>
      <c r="C193" s="68"/>
      <c r="D193" s="9"/>
      <c r="E193" s="2" t="str">
        <f>IF(E191&gt;=50,E191,IF(E192&gt;=60,E192-10,IF(E192&gt;=50,50,IF(AND(E191&lt;50,E192&lt;50,E192&lt;&gt;""),E192,IF(E191&lt;&gt;"",E191,"")))))</f>
        <v/>
      </c>
      <c r="F193" s="10" t="str">
        <f>IF(LEN(E193)&gt;0,IF(E193&gt;=90,"م",IF(E193&gt;=80,"ج ج",IF(E193&gt;=70,"ج",IF(E193&gt;=60,"ط",IF(E193&gt;=50,"ل",IF(AND(E193&lt;&gt;"",E193&lt;50),"ر","")))))),"")</f>
        <v/>
      </c>
      <c r="G193" s="2" t="str">
        <f>IF(G191&gt;=50,G191,IF(G192&gt;=60,G192-10,IF(G192&gt;=50,50,IF(AND(G191&lt;50,G192&lt;50,G192&lt;&gt;""),G192,IF(G191&lt;&gt;"",G191,"")))))</f>
        <v/>
      </c>
      <c r="H193" s="10" t="str">
        <f>IF(LEN(G193)&gt;0,IF(G193&gt;=90,"م",IF(G193&gt;=80,"ج ج",IF(G193&gt;=70,"ج",IF(G193&gt;=60,"ط",IF(G193&gt;=50,"ل",IF(AND(G193&lt;&gt;"",G193&lt;50),"ر","")))))),"")</f>
        <v/>
      </c>
      <c r="I193" s="2" t="str">
        <f>IF(I191&gt;=50,I191,IF(I192&gt;=60,I192-10,IF(I192&gt;=50,50,IF(AND(I191&lt;50,I192&lt;50,I192&lt;&gt;""),I192,IF(I191&lt;&gt;"",I191,"")))))</f>
        <v/>
      </c>
      <c r="J193" s="10" t="str">
        <f>IF(LEN(I193)&gt;0,IF(I193&gt;=90,"م",IF(I193&gt;=80,"ج ج",IF(I193&gt;=70,"ج",IF(I193&gt;=60,"ط",IF(I193&gt;=50,"ل",IF(AND(I193&lt;&gt;"",I193&lt;50),"ر","")))))),"")</f>
        <v/>
      </c>
      <c r="K193" s="2" t="str">
        <f>IF(K191&gt;=50,K191,IF(K192&gt;=60,K192-10,IF(K192&gt;=50,50,IF(AND(K191&lt;50,K192&lt;50,K192&lt;&gt;""),K192,IF(K191&lt;&gt;"",K191,"")))))</f>
        <v/>
      </c>
      <c r="L193" s="10" t="str">
        <f>IF(LEN(K193)&gt;0,IF(K193&gt;=90,"م",IF(K193&gt;=80,"ج ج",IF(K193&gt;=70,"ج",IF(K193&gt;=60,"ط",IF(K193&gt;=50,"ل",IF(AND(K193&lt;&gt;"",K193&lt;50),"ر","")))))),"")</f>
        <v/>
      </c>
      <c r="M193" s="2" t="str">
        <f>IF(M191&gt;=50,M191,IF(M192&gt;=60,M192-10,IF(M192&gt;=50,50,IF(AND(M191&lt;50,M192&lt;50,M192&lt;&gt;""),M192,IF(M191&lt;&gt;"",M191,"")))))</f>
        <v/>
      </c>
      <c r="N193" s="10" t="str">
        <f>IF(LEN(M193)&gt;0,IF(M193&gt;=90,"م",IF(M193&gt;=80,"ج ج",IF(M193&gt;=70,"ج",IF(M193&gt;=60,"ط",IF(M193&gt;=50,"ل",IF(AND(M193&lt;&gt;"",M193&lt;50),"ر","")))))),"")</f>
        <v/>
      </c>
      <c r="O193" s="2" t="str">
        <f>IF(O191&gt;=50,O191,IF(O192&gt;=60,O192-10,IF(O192&gt;=50,50,IF(AND(O191&lt;50,O192&lt;50,O192&lt;&gt;""),O192,IF(O191&lt;&gt;"",O191,"")))))</f>
        <v/>
      </c>
      <c r="P193" s="10" t="str">
        <f>IF(LEN(O193)&gt;0,IF(O193&gt;=90,"م",IF(O193&gt;=80,"ج ج",IF(O193&gt;=70,"ج",IF(O193&gt;=60,"ط",IF(O193&gt;=50,"ل",IF(AND(O193&lt;&gt;"",O193&lt;50),"ر","")))))),"")</f>
        <v/>
      </c>
      <c r="Q193" s="2" t="str">
        <f>IF(Q191&gt;=50,Q191,IF(Q192&gt;=60,Q192-10,IF(Q192&gt;=50,50,IF(AND(Q191&lt;50,Q192&lt;50,Q192&lt;&gt;""),Q192,IF(Q191&lt;&gt;"",Q191,"")))))</f>
        <v/>
      </c>
      <c r="R193" s="10" t="str">
        <f>IF(LEN(Q193)&gt;0,IF(Q193&gt;=90,"م",IF(Q193&gt;=80,"ج ج",IF(Q193&gt;=70,"ج",IF(Q193&gt;=60,"ط",IF(Q193&gt;=50,"ل",IF(AND(Q193&lt;&gt;"",Q193&lt;50),"ر","")))))),"")</f>
        <v/>
      </c>
      <c r="S193" s="2" t="str">
        <f>IF(S191&gt;=50,S191,IF(S192&gt;=60,S192-10,IF(S192&gt;=50,50,IF(AND(S191&lt;50,S192&lt;50,S192&lt;&gt;""),S192,IF(S191&lt;&gt;"",S191,"")))))</f>
        <v/>
      </c>
      <c r="T193" s="10" t="str">
        <f>IF(LEN(S193)&gt;0,IF(S193&gt;=90,"م",IF(S193&gt;=80,"ج ج",IF(S193&gt;=70,"ج",IF(S193&gt;=60,"ط",IF(S193&gt;=50,"ل",IF(AND(S193&lt;&gt;"",S193&lt;50),"ر","")))))),"")</f>
        <v/>
      </c>
      <c r="U193" s="17"/>
      <c r="V193" s="18"/>
      <c r="W193" s="17"/>
      <c r="X193" s="18"/>
      <c r="Y193" s="71"/>
      <c r="Z193" s="71"/>
      <c r="AA193" s="71" t="str">
        <f>IF(Z193&gt;=90,"م",IF(Z193&gt;=80,"ج ج",IF(Z193&gt;=70,"ج",IF(Z193&gt;=60,"ط",IF(Z193&gt;=50,"ل",IF(Z193=0,"","ر"))))))</f>
        <v/>
      </c>
      <c r="AB193" s="74"/>
      <c r="AC193" s="123"/>
      <c r="AD193" s="80"/>
      <c r="AE193" s="83"/>
      <c r="AF193" s="83"/>
      <c r="AG193" s="80"/>
      <c r="AH193" s="71"/>
    </row>
    <row r="194" spans="1:34" ht="19.5" customHeight="1" thickBot="1" x14ac:dyDescent="0.35">
      <c r="A194" s="64"/>
      <c r="B194" s="67"/>
      <c r="C194" s="68"/>
      <c r="D194" s="5" t="s">
        <v>17</v>
      </c>
      <c r="E194" s="1"/>
      <c r="F194" s="6" t="str">
        <f>IF(E194&gt;=90,"م",IF(E194&gt;=80,"ج ج",IF(E194&gt;=70,"ج",IF(E194&gt;=60,"ط",IF(E194&gt;=50,"ل",IF(E194&lt;&gt;"","ر",""))))))</f>
        <v/>
      </c>
      <c r="G194" s="1"/>
      <c r="H194" s="6" t="str">
        <f>IF(G194&gt;=90,"م",IF(G194&gt;=80,"ج ج",IF(G194&gt;=70,"ج",IF(G194&gt;=60,"ط",IF(G194&gt;=50,"ل",IF(G194&lt;&gt;"","ر",""))))))</f>
        <v/>
      </c>
      <c r="I194" s="1"/>
      <c r="J194" s="6" t="str">
        <f>IF(I194&gt;=90,"م",IF(I194&gt;=80,"ج ج",IF(I194&gt;=70,"ج",IF(I194&gt;=60,"ط",IF(I194&gt;=50,"ل",IF(I194&lt;&gt;"","ر",""))))))</f>
        <v/>
      </c>
      <c r="K194" s="1"/>
      <c r="L194" s="6" t="str">
        <f>IF(K194&gt;=90,"م",IF(K194&gt;=80,"ج ج",IF(K194&gt;=70,"ج",IF(K194&gt;=60,"ط",IF(K194&gt;=50,"ل",IF(K194&lt;&gt;"","ر",""))))))</f>
        <v/>
      </c>
      <c r="M194" s="1"/>
      <c r="N194" s="6" t="str">
        <f>IF(M194&gt;=90,"م",IF(M194&gt;=80,"ج ج",IF(M194&gt;=70,"ج",IF(M194&gt;=60,"ط",IF(M194&gt;=50,"ل",IF(M194&lt;&gt;"","ر",""))))))</f>
        <v/>
      </c>
      <c r="O194" s="1"/>
      <c r="P194" s="6" t="str">
        <f>IF(O194&gt;=90,"م",IF(O194&gt;=80,"ج ج",IF(O194&gt;=70,"ج",IF(O194&gt;=60,"ط",IF(O194&gt;=50,"ل",IF(O194&lt;&gt;"","ر",""))))))</f>
        <v/>
      </c>
      <c r="Q194" s="1"/>
      <c r="R194" s="6" t="str">
        <f>IF(Q194&gt;=90,"م",IF(Q194&gt;=80,"ج ج",IF(Q194&gt;=70,"ج",IF(Q194&gt;=60,"ط",IF(Q194&gt;=50,"ل",IF(Q194&lt;&gt;"","ر",""))))))</f>
        <v/>
      </c>
      <c r="S194" s="1"/>
      <c r="T194" s="6" t="str">
        <f>IF(S194&gt;=90,"م",IF(S194&gt;=80,"ج ج",IF(S194&gt;=70,"ج",IF(S194&gt;=60,"ط",IF(S194&gt;=50,"ل",IF(S194&lt;&gt;"","ر",""))))))</f>
        <v/>
      </c>
      <c r="U194" s="13"/>
      <c r="V194" s="14"/>
      <c r="W194" s="13"/>
      <c r="X194" s="14"/>
      <c r="Y194" s="69" t="str">
        <f>IF(AND(Z194&lt;&gt;"",Z194&gt;=50),"ناجح",IF(OR(E196&lt;&gt;"",G196&lt;&gt;"",I196&lt;&gt;"",K196&lt;&gt;"",M196&lt;&gt;"",O196&lt;&gt;"",Q196&lt;&gt;""),"راسب",""))</f>
        <v/>
      </c>
      <c r="Z194" s="69" t="str">
        <f t="shared" si="93"/>
        <v/>
      </c>
      <c r="AA194" s="69" t="str">
        <f>IF(AND(Z194&lt;&gt;"",Z194&gt;=90),"م",IF(AND(Z194&lt;&gt;"",Z194&gt;=80),"ج ج",IF(AND(Z194&lt;&gt;"",Z194&gt;=70),"ج",IF(AND(Z194&lt;&gt;"",Z194&gt;=60),"ط",IF(AND(Z194&lt;&gt;"",Z194&gt;=50),"ل",IF(AND(Z194&lt;&gt;"",Z194&lt;=50),"ر",""))))))</f>
        <v/>
      </c>
      <c r="AB194" s="72"/>
      <c r="AC194" s="75"/>
      <c r="AD194" s="78" t="str">
        <f>IF(AND(E196&lt;&gt;"",E196&gt;=50,G196&lt;&gt;"",G196&gt;=50,I196&lt;&gt;"",I196&gt;=50,K196&lt;&gt;"",K196&gt;=50,M196&lt;&gt;"",M196&gt;=50,O196&lt;&gt;"",O196&gt;=50,Q196&lt;&gt;"",Q196&gt;=50,S196&lt;&gt;"",S196&gt;=50),((E196*3.5)+(G196*2.5)+(I196*3.5)+(K196*2)+(M196*3.5)+(O196*3.5)+(Q196*2)+(S196*1.5)),"")</f>
        <v/>
      </c>
      <c r="AE194" s="81"/>
      <c r="AF194" s="81"/>
      <c r="AG194" s="78" t="str">
        <f>IF(AND(AD194&lt;&gt;"",AE194&lt;&gt;"",AF194&lt;&gt;""),(AD194+AE194)/AF194,"")</f>
        <v/>
      </c>
      <c r="AH194" s="69" t="str">
        <f>IF(AND(AG194&lt;&gt;"",AG194&gt;=90),"م",IF(AND(AG194&lt;&gt;"",AG194&gt;=80),"ج ج",IF(AND(AG194&lt;&gt;"",AG194&gt;=70),"ج",IF(AND(AG194&lt;&gt;"",AG194&gt;=60),"ط",IF(AND(AG194&lt;&gt;"",AG194&gt;=50),"ل",IF(AND(AG194&lt;&gt;"",AG194&lt;=50),"ر",""))))))</f>
        <v/>
      </c>
    </row>
    <row r="195" spans="1:34" ht="19.5" thickBot="1" x14ac:dyDescent="0.35">
      <c r="A195" s="65"/>
      <c r="B195" s="67"/>
      <c r="C195" s="68"/>
      <c r="D195" s="7" t="s">
        <v>5</v>
      </c>
      <c r="E195" s="12"/>
      <c r="F195" s="8" t="str">
        <f>IF(E195&gt;=90,"م",IF(E195&gt;=80,"ج ج",IF(E195&gt;=70,"ج",IF(E195&gt;=60,"ط",IF(E195&gt;=50,"ل",IF(E195&lt;&gt;"","ر",""))))))</f>
        <v/>
      </c>
      <c r="G195" s="12"/>
      <c r="H195" s="8" t="str">
        <f>IF(G195&gt;=90,"م",IF(G195&gt;=80,"ج ج",IF(G195&gt;=70,"ج",IF(G195&gt;=60,"ط",IF(G195&gt;=50,"ل",IF(G195&lt;&gt;"","ر",""))))))</f>
        <v/>
      </c>
      <c r="I195" s="30"/>
      <c r="J195" s="8" t="str">
        <f>IF(I195&gt;=90,"م",IF(I195&gt;=80,"ج ج",IF(I195&gt;=70,"ج",IF(I195&gt;=60,"ط",IF(I195&gt;=50,"ل",IF(I195&lt;&gt;"","ر",""))))))</f>
        <v/>
      </c>
      <c r="K195" s="12"/>
      <c r="L195" s="8" t="str">
        <f>IF(K195&gt;=90,"م",IF(K195&gt;=80,"ج ج",IF(K195&gt;=70,"ج",IF(K195&gt;=60,"ط",IF(K195&gt;=50,"ل",IF(K195&lt;&gt;"","ر",""))))))</f>
        <v/>
      </c>
      <c r="M195" s="30"/>
      <c r="N195" s="8" t="str">
        <f>IF(M195&gt;=90,"م",IF(M195&gt;=80,"ج ج",IF(M195&gt;=70,"ج",IF(M195&gt;=60,"ط",IF(M195&gt;=50,"ل",IF(M195&lt;&gt;"","ر",""))))))</f>
        <v/>
      </c>
      <c r="O195" s="12"/>
      <c r="P195" s="8" t="str">
        <f>IF(O195&gt;=90,"م",IF(O195&gt;=80,"ج ج",IF(O195&gt;=70,"ج",IF(O195&gt;=60,"ط",IF(O195&gt;=50,"ل",IF(O195&lt;&gt;"","ر",""))))))</f>
        <v/>
      </c>
      <c r="Q195" s="12"/>
      <c r="R195" s="8" t="str">
        <f>IF(Q195&gt;=90,"م",IF(Q195&gt;=80,"ج ج",IF(Q195&gt;=70,"ج",IF(Q195&gt;=60,"ط",IF(Q195&gt;=50,"ل",IF(Q195&lt;&gt;"","ر",""))))))</f>
        <v/>
      </c>
      <c r="S195" s="12"/>
      <c r="T195" s="8" t="str">
        <f>IF(S195&gt;=90,"م",IF(S195&gt;=80,"ج ج",IF(S195&gt;=70,"ج",IF(S195&gt;=60,"ط",IF(S195&gt;=50,"ل",IF(S195&lt;&gt;"","ر",""))))))</f>
        <v/>
      </c>
      <c r="U195" s="15"/>
      <c r="V195" s="16"/>
      <c r="W195" s="15"/>
      <c r="X195" s="16"/>
      <c r="Y195" s="70"/>
      <c r="Z195" s="70"/>
      <c r="AA195" s="70" t="str">
        <f>IF(Z195&gt;=90,"م",IF(Z195&gt;=80,"ج ج",IF(Z195&gt;=70,"ج",IF(Z195&gt;=60,"ط",IF(Z195&gt;=50,"ل",IF(Z195=0,"","ر"))))))</f>
        <v/>
      </c>
      <c r="AB195" s="73"/>
      <c r="AC195" s="76"/>
      <c r="AD195" s="79"/>
      <c r="AE195" s="82"/>
      <c r="AF195" s="82"/>
      <c r="AG195" s="79"/>
      <c r="AH195" s="70"/>
    </row>
    <row r="196" spans="1:34" ht="19.5" thickBot="1" x14ac:dyDescent="0.35">
      <c r="A196" s="66"/>
      <c r="B196" s="67"/>
      <c r="C196" s="68"/>
      <c r="D196" s="9"/>
      <c r="E196" s="2" t="str">
        <f>IF(E194&gt;=50,E194,IF(E195&gt;=60,E195-10,IF(E195&gt;=50,50,IF(AND(E194&lt;50,E195&lt;50,E195&lt;&gt;""),E195,IF(E194&lt;&gt;"",E194,"")))))</f>
        <v/>
      </c>
      <c r="F196" s="10" t="str">
        <f>IF(LEN(E196)&gt;0,IF(E196&gt;=90,"م",IF(E196&gt;=80,"ج ج",IF(E196&gt;=70,"ج",IF(E196&gt;=60,"ط",IF(E196&gt;=50,"ل",IF(AND(E196&lt;&gt;"",E196&lt;50),"ر","")))))),"")</f>
        <v/>
      </c>
      <c r="G196" s="2" t="str">
        <f>IF(G194&gt;=50,G194,IF(G195&gt;=60,G195-10,IF(G195&gt;=50,50,IF(AND(G194&lt;50,G195&lt;50,G195&lt;&gt;""),G195,IF(G194&lt;&gt;"",G194,"")))))</f>
        <v/>
      </c>
      <c r="H196" s="10" t="str">
        <f>IF(LEN(G196)&gt;0,IF(G196&gt;=90,"م",IF(G196&gt;=80,"ج ج",IF(G196&gt;=70,"ج",IF(G196&gt;=60,"ط",IF(G196&gt;=50,"ل",IF(AND(G196&lt;&gt;"",G196&lt;50),"ر","")))))),"")</f>
        <v/>
      </c>
      <c r="I196" s="2" t="str">
        <f>IF(I194&gt;=50,I194,IF(I195&gt;=60,I195-10,IF(I195&gt;=50,50,IF(AND(I194&lt;50,I195&lt;50,I195&lt;&gt;""),I195,IF(I194&lt;&gt;"",I194,"")))))</f>
        <v/>
      </c>
      <c r="J196" s="10" t="str">
        <f>IF(LEN(I196)&gt;0,IF(I196&gt;=90,"م",IF(I196&gt;=80,"ج ج",IF(I196&gt;=70,"ج",IF(I196&gt;=60,"ط",IF(I196&gt;=50,"ل",IF(AND(I196&lt;&gt;"",I196&lt;50),"ر","")))))),"")</f>
        <v/>
      </c>
      <c r="K196" s="2" t="str">
        <f>IF(K194&gt;=50,K194,IF(K195&gt;=60,K195-10,IF(K195&gt;=50,50,IF(AND(K194&lt;50,K195&lt;50,K195&lt;&gt;""),K195,IF(K194&lt;&gt;"",K194,"")))))</f>
        <v/>
      </c>
      <c r="L196" s="10" t="str">
        <f>IF(LEN(K196)&gt;0,IF(K196&gt;=90,"م",IF(K196&gt;=80,"ج ج",IF(K196&gt;=70,"ج",IF(K196&gt;=60,"ط",IF(K196&gt;=50,"ل",IF(AND(K196&lt;&gt;"",K196&lt;50),"ر","")))))),"")</f>
        <v/>
      </c>
      <c r="M196" s="2" t="str">
        <f>IF(M194&gt;=50,M194,IF(M195&gt;=60,M195-10,IF(M195&gt;=50,50,IF(AND(M194&lt;50,M195&lt;50,M195&lt;&gt;""),M195,IF(M194&lt;&gt;"",M194,"")))))</f>
        <v/>
      </c>
      <c r="N196" s="10" t="str">
        <f>IF(LEN(M196)&gt;0,IF(M196&gt;=90,"م",IF(M196&gt;=80,"ج ج",IF(M196&gt;=70,"ج",IF(M196&gt;=60,"ط",IF(M196&gt;=50,"ل",IF(AND(M196&lt;&gt;"",M196&lt;50),"ر","")))))),"")</f>
        <v/>
      </c>
      <c r="O196" s="2" t="str">
        <f>IF(O194&gt;=50,O194,IF(O195&gt;=60,O195-10,IF(O195&gt;=50,50,IF(AND(O194&lt;50,O195&lt;50,O195&lt;&gt;""),O195,IF(O194&lt;&gt;"",O194,"")))))</f>
        <v/>
      </c>
      <c r="P196" s="10" t="str">
        <f>IF(LEN(O196)&gt;0,IF(O196&gt;=90,"م",IF(O196&gt;=80,"ج ج",IF(O196&gt;=70,"ج",IF(O196&gt;=60,"ط",IF(O196&gt;=50,"ل",IF(AND(O196&lt;&gt;"",O196&lt;50),"ر","")))))),"")</f>
        <v/>
      </c>
      <c r="Q196" s="2" t="str">
        <f>IF(Q194&gt;=50,Q194,IF(Q195&gt;=60,Q195-10,IF(Q195&gt;=50,50,IF(AND(Q194&lt;50,Q195&lt;50,Q195&lt;&gt;""),Q195,IF(Q194&lt;&gt;"",Q194,"")))))</f>
        <v/>
      </c>
      <c r="R196" s="10" t="str">
        <f>IF(LEN(Q196)&gt;0,IF(Q196&gt;=90,"م",IF(Q196&gt;=80,"ج ج",IF(Q196&gt;=70,"ج",IF(Q196&gt;=60,"ط",IF(Q196&gt;=50,"ل",IF(AND(Q196&lt;&gt;"",Q196&lt;50),"ر","")))))),"")</f>
        <v/>
      </c>
      <c r="S196" s="2" t="str">
        <f>IF(S194&gt;=50,S194,IF(S195&gt;=60,S195-10,IF(S195&gt;=50,50,IF(AND(S194&lt;50,S195&lt;50,S195&lt;&gt;""),S195,IF(S194&lt;&gt;"",S194,"")))))</f>
        <v/>
      </c>
      <c r="T196" s="10" t="str">
        <f>IF(LEN(S196)&gt;0,IF(S196&gt;=90,"م",IF(S196&gt;=80,"ج ج",IF(S196&gt;=70,"ج",IF(S196&gt;=60,"ط",IF(S196&gt;=50,"ل",IF(AND(S196&lt;&gt;"",S196&lt;50),"ر","")))))),"")</f>
        <v/>
      </c>
      <c r="U196" s="17"/>
      <c r="V196" s="18"/>
      <c r="W196" s="17"/>
      <c r="X196" s="18"/>
      <c r="Y196" s="71"/>
      <c r="Z196" s="71"/>
      <c r="AA196" s="71" t="str">
        <f>IF(Z196&gt;=90,"م",IF(Z196&gt;=80,"ج ج",IF(Z196&gt;=70,"ج",IF(Z196&gt;=60,"ط",IF(Z196&gt;=50,"ل",IF(Z196=0,"","ر"))))))</f>
        <v/>
      </c>
      <c r="AB196" s="74"/>
      <c r="AC196" s="77"/>
      <c r="AD196" s="80"/>
      <c r="AE196" s="83"/>
      <c r="AF196" s="83"/>
      <c r="AG196" s="80"/>
      <c r="AH196" s="71"/>
    </row>
    <row r="197" spans="1:34" ht="18.75" x14ac:dyDescent="0.3">
      <c r="A197" s="61" t="s">
        <v>12</v>
      </c>
      <c r="B197" s="61"/>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row>
    <row r="198" spans="1:34" ht="18.75" customHeight="1" x14ac:dyDescent="0.25">
      <c r="A198" s="62" t="s">
        <v>32</v>
      </c>
      <c r="B198" s="62"/>
      <c r="C198" s="62"/>
      <c r="D198" s="62"/>
      <c r="E198" s="62"/>
      <c r="F198" s="62"/>
      <c r="G198" s="62"/>
      <c r="H198" s="62"/>
      <c r="I198" s="62"/>
      <c r="J198" s="62"/>
      <c r="K198" s="62"/>
      <c r="L198" s="62"/>
      <c r="M198" s="62"/>
      <c r="N198" s="62"/>
      <c r="O198" s="62"/>
      <c r="P198" s="62"/>
      <c r="Q198" s="62"/>
      <c r="R198" s="62"/>
      <c r="S198" s="62"/>
      <c r="T198" s="62"/>
      <c r="U198" s="62"/>
      <c r="V198" s="63" t="s">
        <v>20</v>
      </c>
      <c r="W198" s="63"/>
      <c r="X198" s="63"/>
      <c r="Y198" s="63"/>
      <c r="Z198" s="63"/>
      <c r="AA198" s="63"/>
      <c r="AB198" s="63"/>
      <c r="AC198" s="63"/>
      <c r="AD198" s="19"/>
      <c r="AE198" s="19"/>
      <c r="AF198" s="19"/>
      <c r="AG198" s="19"/>
      <c r="AH198" s="19"/>
    </row>
    <row r="199" spans="1:34" ht="18.75" customHeight="1" x14ac:dyDescent="0.25">
      <c r="A199" s="62"/>
      <c r="B199" s="62"/>
      <c r="C199" s="62"/>
      <c r="D199" s="62"/>
      <c r="E199" s="62"/>
      <c r="F199" s="62"/>
      <c r="G199" s="62"/>
      <c r="H199" s="62"/>
      <c r="I199" s="62"/>
      <c r="J199" s="62"/>
      <c r="K199" s="62"/>
      <c r="L199" s="62"/>
      <c r="M199" s="62"/>
      <c r="N199" s="62"/>
      <c r="O199" s="62"/>
      <c r="P199" s="62"/>
      <c r="Q199" s="62"/>
      <c r="R199" s="62"/>
      <c r="S199" s="62"/>
      <c r="T199" s="62"/>
      <c r="U199" s="62"/>
      <c r="V199" s="63"/>
      <c r="W199" s="63"/>
      <c r="X199" s="63"/>
      <c r="Y199" s="63"/>
      <c r="Z199" s="63"/>
      <c r="AA199" s="63"/>
      <c r="AB199" s="63"/>
      <c r="AC199" s="63"/>
      <c r="AD199" s="19"/>
      <c r="AE199" s="19"/>
      <c r="AF199" s="19"/>
      <c r="AG199" s="19"/>
      <c r="AH199" s="19"/>
    </row>
    <row r="200" spans="1:34" ht="18.75" customHeight="1" x14ac:dyDescent="0.25">
      <c r="A200" s="62"/>
      <c r="B200" s="62"/>
      <c r="C200" s="62"/>
      <c r="D200" s="62"/>
      <c r="E200" s="62"/>
      <c r="F200" s="62"/>
      <c r="G200" s="62"/>
      <c r="H200" s="62"/>
      <c r="I200" s="62"/>
      <c r="J200" s="62"/>
      <c r="K200" s="62"/>
      <c r="L200" s="62"/>
      <c r="M200" s="62"/>
      <c r="N200" s="62"/>
      <c r="O200" s="62"/>
      <c r="P200" s="62"/>
      <c r="Q200" s="62"/>
      <c r="R200" s="62"/>
      <c r="S200" s="62"/>
      <c r="T200" s="62"/>
      <c r="U200" s="62"/>
      <c r="V200" s="63"/>
      <c r="W200" s="63"/>
      <c r="X200" s="63"/>
      <c r="Y200" s="63"/>
      <c r="Z200" s="63"/>
      <c r="AA200" s="63"/>
      <c r="AB200" s="63"/>
      <c r="AC200" s="63"/>
      <c r="AD200" s="19"/>
      <c r="AE200" s="19"/>
      <c r="AF200" s="19"/>
      <c r="AG200" s="19"/>
      <c r="AH200" s="19"/>
    </row>
    <row r="201" spans="1:34" ht="18.75" x14ac:dyDescent="0.3">
      <c r="A201" s="3"/>
      <c r="B201" s="3"/>
      <c r="C201" s="3"/>
      <c r="D201" s="3"/>
      <c r="E201" s="3"/>
      <c r="F201" s="3"/>
      <c r="G201" s="3"/>
      <c r="H201" s="3"/>
      <c r="I201" s="3"/>
      <c r="J201" s="3"/>
      <c r="K201" s="3"/>
      <c r="L201" s="3"/>
      <c r="M201" s="93"/>
      <c r="N201" s="93"/>
      <c r="O201" s="93"/>
      <c r="P201" s="3"/>
      <c r="Q201" s="3"/>
      <c r="R201" s="3"/>
      <c r="S201" s="3"/>
      <c r="T201" s="3"/>
      <c r="U201" s="3"/>
      <c r="V201" s="3"/>
      <c r="W201" s="3"/>
      <c r="X201" s="3"/>
      <c r="Y201" s="3"/>
      <c r="Z201" s="3"/>
      <c r="AA201" s="3"/>
      <c r="AB201" s="3"/>
      <c r="AC201" s="3"/>
      <c r="AD201" s="3"/>
      <c r="AE201" s="3"/>
      <c r="AF201" s="3"/>
      <c r="AG201" s="3"/>
      <c r="AH201" s="3"/>
    </row>
    <row r="202" spans="1:34" ht="20.25" x14ac:dyDescent="0.3">
      <c r="A202" s="3"/>
      <c r="B202" s="3"/>
      <c r="C202" s="3"/>
      <c r="D202" s="3"/>
      <c r="E202" s="3"/>
      <c r="F202" s="3"/>
      <c r="G202" s="3"/>
      <c r="H202" s="3"/>
      <c r="I202" s="94" t="s">
        <v>35</v>
      </c>
      <c r="J202" s="94"/>
      <c r="K202" s="94"/>
      <c r="L202" s="94"/>
      <c r="M202" s="93"/>
      <c r="N202" s="93"/>
      <c r="O202" s="93"/>
      <c r="P202" s="94" t="s">
        <v>34</v>
      </c>
      <c r="Q202" s="94"/>
      <c r="R202" s="94"/>
      <c r="S202" s="94"/>
      <c r="T202" s="3"/>
      <c r="U202" s="94" t="s">
        <v>13</v>
      </c>
      <c r="V202" s="94"/>
      <c r="W202" s="95" t="s">
        <v>27</v>
      </c>
      <c r="X202" s="95"/>
      <c r="Y202" s="95"/>
      <c r="Z202" s="95"/>
      <c r="AA202" s="95"/>
      <c r="AB202" s="49" t="s">
        <v>11</v>
      </c>
      <c r="AC202" s="50" t="s">
        <v>18</v>
      </c>
      <c r="AD202" s="11"/>
      <c r="AE202" s="11"/>
      <c r="AF202" s="11"/>
      <c r="AG202" s="11"/>
      <c r="AH202" s="11"/>
    </row>
    <row r="203" spans="1:34" ht="21" thickBot="1" x14ac:dyDescent="0.35">
      <c r="A203" s="3"/>
      <c r="B203" s="3"/>
      <c r="C203" s="96" t="s">
        <v>26</v>
      </c>
      <c r="D203" s="96"/>
      <c r="E203" s="96"/>
      <c r="F203" s="96"/>
      <c r="G203" s="96"/>
      <c r="H203" s="96"/>
      <c r="I203" s="96"/>
      <c r="J203" s="96"/>
      <c r="K203" s="96"/>
      <c r="L203" s="96"/>
      <c r="M203" s="61"/>
      <c r="N203" s="61"/>
      <c r="O203" s="61"/>
      <c r="P203" s="3"/>
      <c r="Q203" s="97" t="s">
        <v>15</v>
      </c>
      <c r="R203" s="97"/>
      <c r="S203" s="98" t="s">
        <v>27</v>
      </c>
      <c r="T203" s="98"/>
      <c r="U203" s="97" t="s">
        <v>14</v>
      </c>
      <c r="V203" s="97"/>
      <c r="W203" s="99" t="s">
        <v>33</v>
      </c>
      <c r="X203" s="99"/>
      <c r="Y203" s="99"/>
      <c r="Z203" s="99"/>
      <c r="AA203" s="99"/>
      <c r="AB203" s="3"/>
      <c r="AC203" s="3"/>
      <c r="AD203" s="3"/>
      <c r="AE203" s="3"/>
      <c r="AF203" s="3"/>
      <c r="AG203" s="3"/>
      <c r="AH203" s="3"/>
    </row>
    <row r="204" spans="1:34" ht="20.100000000000001" customHeight="1" thickBot="1" x14ac:dyDescent="0.35">
      <c r="A204" s="100" t="s">
        <v>0</v>
      </c>
      <c r="B204" s="103" t="s">
        <v>1</v>
      </c>
      <c r="C204" s="103"/>
      <c r="D204" s="103"/>
      <c r="E204" s="91">
        <f t="shared" ref="E204:G205" si="94">E4</f>
        <v>3.5</v>
      </c>
      <c r="F204" s="91"/>
      <c r="G204" s="91">
        <f t="shared" si="94"/>
        <v>2.5</v>
      </c>
      <c r="H204" s="91"/>
      <c r="I204" s="91">
        <f t="shared" ref="I204:I205" si="95">I4</f>
        <v>3.5</v>
      </c>
      <c r="J204" s="91"/>
      <c r="K204" s="91">
        <f t="shared" ref="K204:K205" si="96">K4</f>
        <v>2</v>
      </c>
      <c r="L204" s="91"/>
      <c r="M204" s="91">
        <f t="shared" ref="M204:M205" si="97">M4</f>
        <v>3.5</v>
      </c>
      <c r="N204" s="91"/>
      <c r="O204" s="91">
        <f t="shared" ref="O204:O205" si="98">O4</f>
        <v>3.5</v>
      </c>
      <c r="P204" s="91"/>
      <c r="Q204" s="91">
        <f t="shared" ref="Q204:Q205" si="99">Q4</f>
        <v>2</v>
      </c>
      <c r="R204" s="91"/>
      <c r="S204" s="91">
        <f t="shared" ref="S204:S205" si="100">S4</f>
        <v>1.5</v>
      </c>
      <c r="T204" s="91"/>
      <c r="U204" s="91"/>
      <c r="V204" s="91"/>
      <c r="W204" s="91"/>
      <c r="X204" s="91"/>
      <c r="Y204" s="86" t="s">
        <v>6</v>
      </c>
      <c r="Z204" s="86" t="s">
        <v>7</v>
      </c>
      <c r="AA204" s="104" t="s">
        <v>8</v>
      </c>
      <c r="AB204" s="105" t="s">
        <v>9</v>
      </c>
      <c r="AC204" s="106" t="s">
        <v>10</v>
      </c>
      <c r="AD204" s="84" t="s">
        <v>22</v>
      </c>
      <c r="AE204" s="84" t="s">
        <v>23</v>
      </c>
      <c r="AF204" s="84" t="s">
        <v>24</v>
      </c>
      <c r="AG204" s="84" t="s">
        <v>21</v>
      </c>
      <c r="AH204" s="84" t="s">
        <v>8</v>
      </c>
    </row>
    <row r="205" spans="1:34" ht="20.100000000000001" customHeight="1" thickBot="1" x14ac:dyDescent="0.35">
      <c r="A205" s="101"/>
      <c r="B205" s="103" t="s">
        <v>3</v>
      </c>
      <c r="C205" s="103"/>
      <c r="D205" s="86" t="s">
        <v>4</v>
      </c>
      <c r="E205" s="87" t="str">
        <f t="shared" ref="E205" si="101">E5</f>
        <v>فنية</v>
      </c>
      <c r="F205" s="88"/>
      <c r="G205" s="87" t="str">
        <f t="shared" si="94"/>
        <v>حجريات</v>
      </c>
      <c r="H205" s="88"/>
      <c r="I205" s="87" t="str">
        <f t="shared" si="95"/>
        <v>تلوين 1</v>
      </c>
      <c r="J205" s="88"/>
      <c r="K205" s="87" t="str">
        <f t="shared" si="96"/>
        <v>تدوير</v>
      </c>
      <c r="L205" s="88"/>
      <c r="M205" s="87" t="str">
        <f t="shared" si="97"/>
        <v>هواء</v>
      </c>
      <c r="N205" s="88"/>
      <c r="O205" s="87" t="str">
        <f t="shared" si="98"/>
        <v>خماسيات</v>
      </c>
      <c r="P205" s="88"/>
      <c r="Q205" s="87" t="str">
        <f t="shared" si="99"/>
        <v>لغة انكليزية</v>
      </c>
      <c r="R205" s="88"/>
      <c r="S205" s="87" t="str">
        <f t="shared" si="100"/>
        <v>تسوي</v>
      </c>
      <c r="T205" s="88"/>
      <c r="U205" s="91"/>
      <c r="V205" s="91"/>
      <c r="W205" s="91"/>
      <c r="X205" s="91"/>
      <c r="Y205" s="86"/>
      <c r="Z205" s="86"/>
      <c r="AA205" s="104"/>
      <c r="AB205" s="105"/>
      <c r="AC205" s="106"/>
      <c r="AD205" s="84"/>
      <c r="AE205" s="84"/>
      <c r="AF205" s="84"/>
      <c r="AG205" s="84"/>
      <c r="AH205" s="84"/>
    </row>
    <row r="206" spans="1:34" ht="20.100000000000001" customHeight="1" thickBot="1" x14ac:dyDescent="0.35">
      <c r="A206" s="102"/>
      <c r="B206" s="103" t="s">
        <v>2</v>
      </c>
      <c r="C206" s="103"/>
      <c r="D206" s="86"/>
      <c r="E206" s="89"/>
      <c r="F206" s="90"/>
      <c r="G206" s="89"/>
      <c r="H206" s="90"/>
      <c r="I206" s="89"/>
      <c r="J206" s="90"/>
      <c r="K206" s="89"/>
      <c r="L206" s="90"/>
      <c r="M206" s="89"/>
      <c r="N206" s="90"/>
      <c r="O206" s="89"/>
      <c r="P206" s="90"/>
      <c r="Q206" s="89"/>
      <c r="R206" s="90"/>
      <c r="S206" s="89"/>
      <c r="T206" s="90"/>
      <c r="U206" s="91"/>
      <c r="V206" s="91"/>
      <c r="W206" s="91"/>
      <c r="X206" s="91"/>
      <c r="Y206" s="86"/>
      <c r="Z206" s="86"/>
      <c r="AA206" s="104"/>
      <c r="AB206" s="105"/>
      <c r="AC206" s="106"/>
      <c r="AD206" s="84"/>
      <c r="AE206" s="84"/>
      <c r="AF206" s="84"/>
      <c r="AG206" s="84"/>
      <c r="AH206" s="84"/>
    </row>
    <row r="207" spans="1:34" ht="19.5" thickBot="1" x14ac:dyDescent="0.35">
      <c r="A207" s="64"/>
      <c r="B207" s="67"/>
      <c r="C207" s="68"/>
      <c r="D207" s="5" t="s">
        <v>17</v>
      </c>
      <c r="E207" s="1"/>
      <c r="F207" s="6" t="str">
        <f>IF(E207&gt;=90,"م",IF(E207&gt;=80,"ج ج",IF(E207&gt;=70,"ج",IF(E207&gt;=60,"ط",IF(E207&gt;=50,"ل",IF(E207&lt;&gt;"","ر",""))))))</f>
        <v/>
      </c>
      <c r="G207" s="1"/>
      <c r="H207" s="6" t="str">
        <f>IF(G207&gt;=90,"م",IF(G207&gt;=80,"ج ج",IF(G207&gt;=70,"ج",IF(G207&gt;=60,"ط",IF(G207&gt;=50,"ل",IF(G207&lt;&gt;"","ر",""))))))</f>
        <v/>
      </c>
      <c r="I207" s="1"/>
      <c r="J207" s="6" t="str">
        <f>IF(I207&gt;=90,"م",IF(I207&gt;=80,"ج ج",IF(I207&gt;=70,"ج",IF(I207&gt;=60,"ط",IF(I207&gt;=50,"ل",IF(I207&lt;&gt;"","ر",""))))))</f>
        <v/>
      </c>
      <c r="K207" s="1"/>
      <c r="L207" s="6" t="str">
        <f>IF(K207&gt;=90,"م",IF(K207&gt;=80,"ج ج",IF(K207&gt;=70,"ج",IF(K207&gt;=60,"ط",IF(K207&gt;=50,"ل",IF(K207&lt;&gt;"","ر",""))))))</f>
        <v/>
      </c>
      <c r="M207" s="1"/>
      <c r="N207" s="6" t="str">
        <f>IF(M207&gt;=90,"م",IF(M207&gt;=80,"ج ج",IF(M207&gt;=70,"ج",IF(M207&gt;=60,"ط",IF(M207&gt;=50,"ل",IF(M207&lt;&gt;"","ر",""))))))</f>
        <v/>
      </c>
      <c r="O207" s="1"/>
      <c r="P207" s="6" t="str">
        <f>IF(O207&gt;=90,"م",IF(O207&gt;=80,"ج ج",IF(O207&gt;=70,"ج",IF(O207&gt;=60,"ط",IF(O207&gt;=50,"ل",IF(O207&lt;&gt;"","ر",""))))))</f>
        <v/>
      </c>
      <c r="Q207" s="1"/>
      <c r="R207" s="6" t="str">
        <f>IF(Q207&gt;=90,"م",IF(Q207&gt;=80,"ج ج",IF(Q207&gt;=70,"ج",IF(Q207&gt;=60,"ط",IF(Q207&gt;=50,"ل",IF(Q207&lt;&gt;"","ر",""))))))</f>
        <v/>
      </c>
      <c r="S207" s="1"/>
      <c r="T207" s="6" t="str">
        <f>IF(S207&gt;=90,"م",IF(S207&gt;=80,"ج ج",IF(S207&gt;=70,"ج",IF(S207&gt;=60,"ط",IF(S207&gt;=50,"ل",IF(S207&lt;&gt;"","ر",""))))))</f>
        <v/>
      </c>
      <c r="U207" s="13"/>
      <c r="V207" s="14"/>
      <c r="W207" s="13"/>
      <c r="X207" s="14"/>
      <c r="Y207" s="69" t="str">
        <f>IF(AND(Z207&lt;&gt;"",Z207&gt;=50),"ناجح",IF(OR(E209&lt;&gt;"",G209&lt;&gt;"",I209&lt;&gt;"",K209&lt;&gt;"",M209&lt;&gt;"",O209&lt;&gt;"",Q209&lt;&gt;""),"راسب",""))</f>
        <v/>
      </c>
      <c r="Z207" s="69" t="str">
        <f t="shared" ref="Z207" si="102">IF(AND(E209&lt;&gt;"",E209&gt;=50,G209&lt;&gt;"",G209&gt;=50,I209&lt;&gt;"",I209&gt;=50,K209&lt;&gt;"",K209&gt;=50,M209&lt;&gt;"",M209&gt;=50,O209&lt;&gt;"",O209&gt;=50,Q209&lt;&gt;"",Q209&gt;=50,S209&lt;&gt;"",S209&gt;=50),((E209*$E$4)+(G209*$G$4)+(I209*$I$4)+(K209*$K$4)+(M209*$M$4)+(O209*$O$4)+(Q209*$Q$4)+(S209*$S$4)+(U209*$U$4)+(W209*$W$4))/(SUM($E$4:$X$4)),"")</f>
        <v/>
      </c>
      <c r="AA207" s="69" t="str">
        <f>IF(AND(Z207&lt;&gt;"",Z207&gt;=90),"م",IF(AND(Z207&lt;&gt;"",Z207&gt;=80),"ج ج",IF(AND(Z207&lt;&gt;"",Z207&gt;=70),"ج",IF(AND(Z207&lt;&gt;"",Z207&gt;=60),"ط",IF(AND(Z207&lt;&gt;"",Z207&gt;=50),"ل",IF(AND(Z207&lt;&gt;"",Z207&lt;=50),"ر",""))))))</f>
        <v/>
      </c>
      <c r="AB207" s="72"/>
      <c r="AC207" s="121"/>
      <c r="AD207" s="78" t="str">
        <f>IF(AND(E209&lt;&gt;"",E209&gt;=50,G209&lt;&gt;"",G209&gt;=50,I209&lt;&gt;"",I209&gt;=50,K209&lt;&gt;"",K209&gt;=50,M209&lt;&gt;"",M209&gt;=50,O209&lt;&gt;"",O209&gt;=50,Q209&lt;&gt;"",Q209&gt;=50,S209&lt;&gt;"",S209&gt;=50),((E209*3.5)+(G209*2.5)+(I209*3.5)+(K209*2)+(M209*3.5)+(O209*3.5)+(Q209*2)+(S209*1.5)),"")</f>
        <v/>
      </c>
      <c r="AE207" s="81"/>
      <c r="AF207" s="81"/>
      <c r="AG207" s="78" t="str">
        <f>IF(AND(AD207&lt;&gt;"",AE207&lt;&gt;"",AF207&lt;&gt;""),(AD207+AE207)/AF207,"")</f>
        <v/>
      </c>
      <c r="AH207" s="69" t="str">
        <f>IF(AND(AG207&lt;&gt;"",AG207&gt;=90),"م",IF(AND(AG207&lt;&gt;"",AG207&gt;=80),"ج ج",IF(AND(AG207&lt;&gt;"",AG207&gt;=70),"ج",IF(AND(AG207&lt;&gt;"",AG207&gt;=60),"ط",IF(AND(AG207&lt;&gt;"",AG207&gt;=50),"ل",IF(AND(AG207&lt;&gt;"",AG207&lt;=50),"ر",""))))))</f>
        <v/>
      </c>
    </row>
    <row r="208" spans="1:34" ht="19.5" thickBot="1" x14ac:dyDescent="0.35">
      <c r="A208" s="65"/>
      <c r="B208" s="67"/>
      <c r="C208" s="68"/>
      <c r="D208" s="7" t="s">
        <v>5</v>
      </c>
      <c r="E208" s="12"/>
      <c r="F208" s="8" t="str">
        <f>IF(E208&gt;=90,"م",IF(E208&gt;=80,"ج ج",IF(E208&gt;=70,"ج",IF(E208&gt;=60,"ط",IF(E208&gt;=50,"ل",IF(E208&lt;&gt;"","ر",""))))))</f>
        <v/>
      </c>
      <c r="G208" s="12"/>
      <c r="H208" s="8" t="str">
        <f>IF(G208&gt;=90,"م",IF(G208&gt;=80,"ج ج",IF(G208&gt;=70,"ج",IF(G208&gt;=60,"ط",IF(G208&gt;=50,"ل",IF(G208&lt;&gt;"","ر",""))))))</f>
        <v/>
      </c>
      <c r="I208" s="12"/>
      <c r="J208" s="8" t="str">
        <f>IF(I208&gt;=90,"م",IF(I208&gt;=80,"ج ج",IF(I208&gt;=70,"ج",IF(I208&gt;=60,"ط",IF(I208&gt;=50,"ل",IF(I208&lt;&gt;"","ر",""))))))</f>
        <v/>
      </c>
      <c r="K208" s="12"/>
      <c r="L208" s="8" t="str">
        <f>IF(K208&gt;=90,"م",IF(K208&gt;=80,"ج ج",IF(K208&gt;=70,"ج",IF(K208&gt;=60,"ط",IF(K208&gt;=50,"ل",IF(K208&lt;&gt;"","ر",""))))))</f>
        <v/>
      </c>
      <c r="M208" s="12"/>
      <c r="N208" s="8" t="str">
        <f>IF(M208&gt;=90,"م",IF(M208&gt;=80,"ج ج",IF(M208&gt;=70,"ج",IF(M208&gt;=60,"ط",IF(M208&gt;=50,"ل",IF(M208&lt;&gt;"","ر",""))))))</f>
        <v/>
      </c>
      <c r="O208" s="12"/>
      <c r="P208" s="8" t="str">
        <f>IF(O208&gt;=90,"م",IF(O208&gt;=80,"ج ج",IF(O208&gt;=70,"ج",IF(O208&gt;=60,"ط",IF(O208&gt;=50,"ل",IF(O208&lt;&gt;"","ر",""))))))</f>
        <v/>
      </c>
      <c r="Q208" s="12"/>
      <c r="R208" s="8" t="str">
        <f>IF(Q208&gt;=90,"م",IF(Q208&gt;=80,"ج ج",IF(Q208&gt;=70,"ج",IF(Q208&gt;=60,"ط",IF(Q208&gt;=50,"ل",IF(Q208&lt;&gt;"","ر",""))))))</f>
        <v/>
      </c>
      <c r="S208" s="12"/>
      <c r="T208" s="8" t="str">
        <f>IF(S208&gt;=90,"م",IF(S208&gt;=80,"ج ج",IF(S208&gt;=70,"ج",IF(S208&gt;=60,"ط",IF(S208&gt;=50,"ل",IF(S208&lt;&gt;"","ر",""))))))</f>
        <v/>
      </c>
      <c r="U208" s="15"/>
      <c r="V208" s="16"/>
      <c r="W208" s="15"/>
      <c r="X208" s="16"/>
      <c r="Y208" s="70"/>
      <c r="Z208" s="70"/>
      <c r="AA208" s="70" t="str">
        <f>IF(Z208&gt;=90,"م",IF(Z208&gt;=80,"ج ج",IF(Z208&gt;=70,"ج",IF(Z208&gt;=60,"ط",IF(Z208&gt;=50,"ل",IF(Z208=0,"","ر"))))))</f>
        <v/>
      </c>
      <c r="AB208" s="73"/>
      <c r="AC208" s="122"/>
      <c r="AD208" s="79"/>
      <c r="AE208" s="82"/>
      <c r="AF208" s="82"/>
      <c r="AG208" s="79"/>
      <c r="AH208" s="70"/>
    </row>
    <row r="209" spans="1:34" ht="19.5" thickBot="1" x14ac:dyDescent="0.35">
      <c r="A209" s="66"/>
      <c r="B209" s="67"/>
      <c r="C209" s="68"/>
      <c r="D209" s="9"/>
      <c r="E209" s="2" t="str">
        <f>IF(E207&gt;=50,E207,IF(E208&gt;=60,E208-10,IF(E208&gt;=50,50,IF(AND(E207&lt;50,E208&lt;50,E208&lt;&gt;""),E208,IF(E207&lt;&gt;"",E207,"")))))</f>
        <v/>
      </c>
      <c r="F209" s="10" t="str">
        <f>IF(LEN(E209)&gt;0,IF(E209&gt;=90,"م",IF(E209&gt;=80,"ج ج",IF(E209&gt;=70,"ج",IF(E209&gt;=60,"ط",IF(E209&gt;=50,"ل",IF(AND(E209&lt;&gt;"",E209&lt;50),"ر","")))))),"")</f>
        <v/>
      </c>
      <c r="G209" s="2" t="str">
        <f>IF(G207&gt;=50,G207,IF(G208&gt;=60,G208-10,IF(G208&gt;=50,50,IF(AND(G207&lt;50,G208&lt;50,G208&lt;&gt;""),G208,IF(G207&lt;&gt;"",G207,"")))))</f>
        <v/>
      </c>
      <c r="H209" s="10" t="str">
        <f>IF(LEN(G209)&gt;0,IF(G209&gt;=90,"م",IF(G209&gt;=80,"ج ج",IF(G209&gt;=70,"ج",IF(G209&gt;=60,"ط",IF(G209&gt;=50,"ل",IF(AND(G209&lt;&gt;"",G209&lt;50),"ر","")))))),"")</f>
        <v/>
      </c>
      <c r="I209" s="2" t="str">
        <f>IF(I207&gt;=50,I207,IF(I208&gt;=60,I208-10,IF(I208&gt;=50,50,IF(AND(I207&lt;50,I208&lt;50,I208&lt;&gt;""),I208,IF(I207&lt;&gt;"",I207,"")))))</f>
        <v/>
      </c>
      <c r="J209" s="10" t="str">
        <f>IF(LEN(I209)&gt;0,IF(I209&gt;=90,"م",IF(I209&gt;=80,"ج ج",IF(I209&gt;=70,"ج",IF(I209&gt;=60,"ط",IF(I209&gt;=50,"ل",IF(AND(I209&lt;&gt;"",I209&lt;50),"ر","")))))),"")</f>
        <v/>
      </c>
      <c r="K209" s="2" t="str">
        <f>IF(K207&gt;=50,K207,IF(K208&gt;=60,K208-10,IF(K208&gt;=50,50,IF(AND(K207&lt;50,K208&lt;50,K208&lt;&gt;""),K208,IF(K207&lt;&gt;"",K207,"")))))</f>
        <v/>
      </c>
      <c r="L209" s="10" t="str">
        <f>IF(LEN(K209)&gt;0,IF(K209&gt;=90,"م",IF(K209&gt;=80,"ج ج",IF(K209&gt;=70,"ج",IF(K209&gt;=60,"ط",IF(K209&gt;=50,"ل",IF(AND(K209&lt;&gt;"",K209&lt;50),"ر","")))))),"")</f>
        <v/>
      </c>
      <c r="M209" s="2" t="str">
        <f>IF(M207&gt;=50,M207,IF(M208&gt;=60,M208-10,IF(M208&gt;=50,50,IF(AND(M207&lt;50,M208&lt;50,M208&lt;&gt;""),M208,IF(M207&lt;&gt;"",M207,"")))))</f>
        <v/>
      </c>
      <c r="N209" s="10" t="str">
        <f>IF(LEN(M209)&gt;0,IF(M209&gt;=90,"م",IF(M209&gt;=80,"ج ج",IF(M209&gt;=70,"ج",IF(M209&gt;=60,"ط",IF(M209&gt;=50,"ل",IF(AND(M209&lt;&gt;"",M209&lt;50),"ر","")))))),"")</f>
        <v/>
      </c>
      <c r="O209" s="2" t="str">
        <f>IF(O207&gt;=50,O207,IF(O208&gt;=60,O208-10,IF(O208&gt;=50,50,IF(AND(O207&lt;50,O208&lt;50,O208&lt;&gt;""),O208,IF(O207&lt;&gt;"",O207,"")))))</f>
        <v/>
      </c>
      <c r="P209" s="10" t="str">
        <f>IF(LEN(O209)&gt;0,IF(O209&gt;=90,"م",IF(O209&gt;=80,"ج ج",IF(O209&gt;=70,"ج",IF(O209&gt;=60,"ط",IF(O209&gt;=50,"ل",IF(AND(O209&lt;&gt;"",O209&lt;50),"ر","")))))),"")</f>
        <v/>
      </c>
      <c r="Q209" s="2" t="str">
        <f>IF(Q207&gt;=50,Q207,IF(Q208&gt;=60,Q208-10,IF(Q208&gt;=50,50,IF(AND(Q207&lt;50,Q208&lt;50,Q208&lt;&gt;""),Q208,IF(Q207&lt;&gt;"",Q207,"")))))</f>
        <v/>
      </c>
      <c r="R209" s="10" t="str">
        <f>IF(LEN(Q209)&gt;0,IF(Q209&gt;=90,"م",IF(Q209&gt;=80,"ج ج",IF(Q209&gt;=70,"ج",IF(Q209&gt;=60,"ط",IF(Q209&gt;=50,"ل",IF(AND(Q209&lt;&gt;"",Q209&lt;50),"ر","")))))),"")</f>
        <v/>
      </c>
      <c r="S209" s="2" t="str">
        <f>IF(S207&gt;=50,S207,IF(S208&gt;=60,S208-10,IF(S208&gt;=50,50,IF(AND(S207&lt;50,S208&lt;50,S208&lt;&gt;""),S208,IF(S207&lt;&gt;"",S207,"")))))</f>
        <v/>
      </c>
      <c r="T209" s="10" t="str">
        <f>IF(LEN(S209)&gt;0,IF(S209&gt;=90,"م",IF(S209&gt;=80,"ج ج",IF(S209&gt;=70,"ج",IF(S209&gt;=60,"ط",IF(S209&gt;=50,"ل",IF(AND(S209&lt;&gt;"",S209&lt;50),"ر","")))))),"")</f>
        <v/>
      </c>
      <c r="U209" s="17"/>
      <c r="V209" s="18"/>
      <c r="W209" s="17"/>
      <c r="X209" s="18"/>
      <c r="Y209" s="71"/>
      <c r="Z209" s="71"/>
      <c r="AA209" s="71" t="str">
        <f>IF(Z209&gt;=90,"م",IF(Z209&gt;=80,"ج ج",IF(Z209&gt;=70,"ج",IF(Z209&gt;=60,"ط",IF(Z209&gt;=50,"ل",IF(Z209=0,"","ر"))))))</f>
        <v/>
      </c>
      <c r="AB209" s="74"/>
      <c r="AC209" s="123"/>
      <c r="AD209" s="80"/>
      <c r="AE209" s="83"/>
      <c r="AF209" s="83"/>
      <c r="AG209" s="80"/>
      <c r="AH209" s="71"/>
    </row>
    <row r="210" spans="1:34" ht="19.5" thickBot="1" x14ac:dyDescent="0.35">
      <c r="A210" s="64"/>
      <c r="B210" s="67"/>
      <c r="C210" s="68"/>
      <c r="D210" s="5" t="s">
        <v>17</v>
      </c>
      <c r="E210" s="1"/>
      <c r="F210" s="6" t="str">
        <f>IF(E210&gt;=90,"م",IF(E210&gt;=80,"ج ج",IF(E210&gt;=70,"ج",IF(E210&gt;=60,"ط",IF(E210&gt;=50,"ل",IF(E210&lt;&gt;"","ر",""))))))</f>
        <v/>
      </c>
      <c r="G210" s="1"/>
      <c r="H210" s="6" t="str">
        <f>IF(G210&gt;=90,"م",IF(G210&gt;=80,"ج ج",IF(G210&gt;=70,"ج",IF(G210&gt;=60,"ط",IF(G210&gt;=50,"ل",IF(G210&lt;&gt;"","ر",""))))))</f>
        <v/>
      </c>
      <c r="I210" s="1"/>
      <c r="J210" s="6" t="str">
        <f>IF(I210&gt;=90,"م",IF(I210&gt;=80,"ج ج",IF(I210&gt;=70,"ج",IF(I210&gt;=60,"ط",IF(I210&gt;=50,"ل",IF(I210&lt;&gt;"","ر",""))))))</f>
        <v/>
      </c>
      <c r="K210" s="1"/>
      <c r="L210" s="6" t="str">
        <f>IF(K210&gt;=90,"م",IF(K210&gt;=80,"ج ج",IF(K210&gt;=70,"ج",IF(K210&gt;=60,"ط",IF(K210&gt;=50,"ل",IF(K210&lt;&gt;"","ر",""))))))</f>
        <v/>
      </c>
      <c r="M210" s="1"/>
      <c r="N210" s="6" t="str">
        <f>IF(M210&gt;=90,"م",IF(M210&gt;=80,"ج ج",IF(M210&gt;=70,"ج",IF(M210&gt;=60,"ط",IF(M210&gt;=50,"ل",IF(M210&lt;&gt;"","ر",""))))))</f>
        <v/>
      </c>
      <c r="O210" s="1"/>
      <c r="P210" s="6" t="str">
        <f>IF(O210&gt;=90,"م",IF(O210&gt;=80,"ج ج",IF(O210&gt;=70,"ج",IF(O210&gt;=60,"ط",IF(O210&gt;=50,"ل",IF(O210&lt;&gt;"","ر",""))))))</f>
        <v/>
      </c>
      <c r="Q210" s="1"/>
      <c r="R210" s="6" t="str">
        <f>IF(Q210&gt;=90,"م",IF(Q210&gt;=80,"ج ج",IF(Q210&gt;=70,"ج",IF(Q210&gt;=60,"ط",IF(Q210&gt;=50,"ل",IF(Q210&lt;&gt;"","ر",""))))))</f>
        <v/>
      </c>
      <c r="S210" s="1"/>
      <c r="T210" s="6" t="str">
        <f>IF(S210&gt;=90,"م",IF(S210&gt;=80,"ج ج",IF(S210&gt;=70,"ج",IF(S210&gt;=60,"ط",IF(S210&gt;=50,"ل",IF(S210&lt;&gt;"","ر",""))))))</f>
        <v/>
      </c>
      <c r="U210" s="13"/>
      <c r="V210" s="14"/>
      <c r="W210" s="13"/>
      <c r="X210" s="14"/>
      <c r="Y210" s="69" t="str">
        <f>IF(AND(Z210&lt;&gt;"",Z210&gt;=50),"ناجح",IF(OR(E212&lt;&gt;"",G212&lt;&gt;"",I212&lt;&gt;"",K212&lt;&gt;"",M212&lt;&gt;"",O212&lt;&gt;"",Q212&lt;&gt;""),"راسب",""))</f>
        <v/>
      </c>
      <c r="Z210" s="69" t="str">
        <f t="shared" ref="Z210:Z234" si="103">IF(AND(E212&lt;&gt;"",E212&gt;=50,G212&lt;&gt;"",G212&gt;=50,I212&lt;&gt;"",I212&gt;=50,K212&lt;&gt;"",K212&gt;=50,M212&lt;&gt;"",M212&gt;=50,O212&lt;&gt;"",O212&gt;=50,Q212&lt;&gt;"",Q212&gt;=50,S212&lt;&gt;"",S212&gt;=50),((E212*$E$4)+(G212*$G$4)+(I212*$I$4)+(K212*$K$4)+(M212*$M$4)+(O212*$O$4)+(Q212*$Q$4)+(S212*$S$4)+(U212*$U$4)+(W212*$W$4))/(SUM($E$4:$X$4)),"")</f>
        <v/>
      </c>
      <c r="AA210" s="69" t="str">
        <f>IF(AND(Z210&lt;&gt;"",Z210&gt;=90),"م",IF(AND(Z210&lt;&gt;"",Z210&gt;=80),"ج ج",IF(AND(Z210&lt;&gt;"",Z210&gt;=70),"ج",IF(AND(Z210&lt;&gt;"",Z210&gt;=60),"ط",IF(AND(Z210&lt;&gt;"",Z210&gt;=50),"ل",IF(AND(Z210&lt;&gt;"",Z210&lt;=50),"ر",""))))))</f>
        <v/>
      </c>
      <c r="AB210" s="72"/>
      <c r="AC210" s="121"/>
      <c r="AD210" s="78" t="str">
        <f>IF(AND(E212&lt;&gt;"",E212&gt;=50,G212&lt;&gt;"",G212&gt;=50,I212&lt;&gt;"",I212&gt;=50,K212&lt;&gt;"",K212&gt;=50,M212&lt;&gt;"",M212&gt;=50,O212&lt;&gt;"",O212&gt;=50,Q212&lt;&gt;"",Q212&gt;=50,S212&lt;&gt;"",S212&gt;=50),((E212*3.5)+(G212*2.5)+(I212*3.5)+(K212*2)+(M212*3.5)+(O212*3.5)+(Q212*2)+(S212*1.5)),"")</f>
        <v/>
      </c>
      <c r="AE210" s="81"/>
      <c r="AF210" s="81"/>
      <c r="AG210" s="78" t="str">
        <f>IF(AND(AD210&lt;&gt;"",AE210&lt;&gt;"",AF210&lt;&gt;""),(AD210+AE210)/AF210,"")</f>
        <v/>
      </c>
      <c r="AH210" s="69" t="str">
        <f>IF(AND(AG210&lt;&gt;"",AG210&gt;=90),"م",IF(AND(AG210&lt;&gt;"",AG210&gt;=80),"ج ج",IF(AND(AG210&lt;&gt;"",AG210&gt;=70),"ج",IF(AND(AG210&lt;&gt;"",AG210&gt;=60),"ط",IF(AND(AG210&lt;&gt;"",AG210&gt;=50),"ل",IF(AND(AG210&lt;&gt;"",AG210&lt;=50),"ر",""))))))</f>
        <v/>
      </c>
    </row>
    <row r="211" spans="1:34" ht="19.5" thickBot="1" x14ac:dyDescent="0.35">
      <c r="A211" s="65"/>
      <c r="B211" s="67"/>
      <c r="C211" s="68"/>
      <c r="D211" s="7" t="s">
        <v>5</v>
      </c>
      <c r="E211" s="12"/>
      <c r="F211" s="8" t="str">
        <f>IF(E211&gt;=90,"م",IF(E211&gt;=80,"ج ج",IF(E211&gt;=70,"ج",IF(E211&gt;=60,"ط",IF(E211&gt;=50,"ل",IF(E211&lt;&gt;"","ر",""))))))</f>
        <v/>
      </c>
      <c r="G211" s="12"/>
      <c r="H211" s="8" t="str">
        <f>IF(G211&gt;=90,"م",IF(G211&gt;=80,"ج ج",IF(G211&gt;=70,"ج",IF(G211&gt;=60,"ط",IF(G211&gt;=50,"ل",IF(G211&lt;&gt;"","ر",""))))))</f>
        <v/>
      </c>
      <c r="I211" s="12"/>
      <c r="J211" s="8" t="str">
        <f>IF(I211&gt;=90,"م",IF(I211&gt;=80,"ج ج",IF(I211&gt;=70,"ج",IF(I211&gt;=60,"ط",IF(I211&gt;=50,"ل",IF(I211&lt;&gt;"","ر",""))))))</f>
        <v/>
      </c>
      <c r="K211" s="12"/>
      <c r="L211" s="8" t="str">
        <f>IF(K211&gt;=90,"م",IF(K211&gt;=80,"ج ج",IF(K211&gt;=70,"ج",IF(K211&gt;=60,"ط",IF(K211&gt;=50,"ل",IF(K211&lt;&gt;"","ر",""))))))</f>
        <v/>
      </c>
      <c r="M211" s="12"/>
      <c r="N211" s="8" t="str">
        <f>IF(M211&gt;=90,"م",IF(M211&gt;=80,"ج ج",IF(M211&gt;=70,"ج",IF(M211&gt;=60,"ط",IF(M211&gt;=50,"ل",IF(M211&lt;&gt;"","ر",""))))))</f>
        <v/>
      </c>
      <c r="O211" s="12"/>
      <c r="P211" s="8" t="str">
        <f>IF(O211&gt;=90,"م",IF(O211&gt;=80,"ج ج",IF(O211&gt;=70,"ج",IF(O211&gt;=60,"ط",IF(O211&gt;=50,"ل",IF(O211&lt;&gt;"","ر",""))))))</f>
        <v/>
      </c>
      <c r="Q211" s="12"/>
      <c r="R211" s="8" t="str">
        <f>IF(Q211&gt;=90,"م",IF(Q211&gt;=80,"ج ج",IF(Q211&gt;=70,"ج",IF(Q211&gt;=60,"ط",IF(Q211&gt;=50,"ل",IF(Q211&lt;&gt;"","ر",""))))))</f>
        <v/>
      </c>
      <c r="S211" s="12"/>
      <c r="T211" s="8" t="str">
        <f>IF(S211&gt;=90,"م",IF(S211&gt;=80,"ج ج",IF(S211&gt;=70,"ج",IF(S211&gt;=60,"ط",IF(S211&gt;=50,"ل",IF(S211&lt;&gt;"","ر",""))))))</f>
        <v/>
      </c>
      <c r="U211" s="15"/>
      <c r="V211" s="16"/>
      <c r="W211" s="15"/>
      <c r="X211" s="16"/>
      <c r="Y211" s="70"/>
      <c r="Z211" s="70"/>
      <c r="AA211" s="70" t="str">
        <f>IF(Z211&gt;=90,"م",IF(Z211&gt;=80,"ج ج",IF(Z211&gt;=70,"ج",IF(Z211&gt;=60,"ط",IF(Z211&gt;=50,"ل",IF(Z211=0,"","ر"))))))</f>
        <v/>
      </c>
      <c r="AB211" s="73"/>
      <c r="AC211" s="122"/>
      <c r="AD211" s="79"/>
      <c r="AE211" s="82"/>
      <c r="AF211" s="82"/>
      <c r="AG211" s="79"/>
      <c r="AH211" s="70"/>
    </row>
    <row r="212" spans="1:34" ht="19.5" thickBot="1" x14ac:dyDescent="0.35">
      <c r="A212" s="66"/>
      <c r="B212" s="67"/>
      <c r="C212" s="68"/>
      <c r="D212" s="9"/>
      <c r="E212" s="2" t="str">
        <f>IF(E210&gt;=50,E210,IF(E211&gt;=60,E211-10,IF(E211&gt;=50,50,IF(AND(E210&lt;50,E211&lt;50,E211&lt;&gt;""),E211,IF(E210&lt;&gt;"",E210,"")))))</f>
        <v/>
      </c>
      <c r="F212" s="10" t="str">
        <f>IF(LEN(E212)&gt;0,IF(E212&gt;=90,"م",IF(E212&gt;=80,"ج ج",IF(E212&gt;=70,"ج",IF(E212&gt;=60,"ط",IF(E212&gt;=50,"ل",IF(AND(E212&lt;&gt;"",E212&lt;50),"ر","")))))),"")</f>
        <v/>
      </c>
      <c r="G212" s="2" t="str">
        <f>IF(G210&gt;=50,G210,IF(G211&gt;=60,G211-10,IF(G211&gt;=50,50,IF(AND(G210&lt;50,G211&lt;50,G211&lt;&gt;""),G211,IF(G210&lt;&gt;"",G210,"")))))</f>
        <v/>
      </c>
      <c r="H212" s="10" t="str">
        <f>IF(LEN(G212)&gt;0,IF(G212&gt;=90,"م",IF(G212&gt;=80,"ج ج",IF(G212&gt;=70,"ج",IF(G212&gt;=60,"ط",IF(G212&gt;=50,"ل",IF(AND(G212&lt;&gt;"",G212&lt;50),"ر","")))))),"")</f>
        <v/>
      </c>
      <c r="I212" s="2" t="str">
        <f>IF(I210&gt;=50,I210,IF(I211&gt;=60,I211-10,IF(I211&gt;=50,50,IF(AND(I210&lt;50,I211&lt;50,I211&lt;&gt;""),I211,IF(I210&lt;&gt;"",I210,"")))))</f>
        <v/>
      </c>
      <c r="J212" s="10" t="str">
        <f>IF(LEN(I212)&gt;0,IF(I212&gt;=90,"م",IF(I212&gt;=80,"ج ج",IF(I212&gt;=70,"ج",IF(I212&gt;=60,"ط",IF(I212&gt;=50,"ل",IF(AND(I212&lt;&gt;"",I212&lt;50),"ر","")))))),"")</f>
        <v/>
      </c>
      <c r="K212" s="2" t="str">
        <f>IF(K210&gt;=50,K210,IF(K211&gt;=60,K211-10,IF(K211&gt;=50,50,IF(AND(K210&lt;50,K211&lt;50,K211&lt;&gt;""),K211,IF(K210&lt;&gt;"",K210,"")))))</f>
        <v/>
      </c>
      <c r="L212" s="10" t="str">
        <f>IF(LEN(K212)&gt;0,IF(K212&gt;=90,"م",IF(K212&gt;=80,"ج ج",IF(K212&gt;=70,"ج",IF(K212&gt;=60,"ط",IF(K212&gt;=50,"ل",IF(AND(K212&lt;&gt;"",K212&lt;50),"ر","")))))),"")</f>
        <v/>
      </c>
      <c r="M212" s="2" t="str">
        <f>IF(M210&gt;=50,M210,IF(M211&gt;=60,M211-10,IF(M211&gt;=50,50,IF(AND(M210&lt;50,M211&lt;50,M211&lt;&gt;""),M211,IF(M210&lt;&gt;"",M210,"")))))</f>
        <v/>
      </c>
      <c r="N212" s="10" t="str">
        <f>IF(LEN(M212)&gt;0,IF(M212&gt;=90,"م",IF(M212&gt;=80,"ج ج",IF(M212&gt;=70,"ج",IF(M212&gt;=60,"ط",IF(M212&gt;=50,"ل",IF(AND(M212&lt;&gt;"",M212&lt;50),"ر","")))))),"")</f>
        <v/>
      </c>
      <c r="O212" s="2" t="str">
        <f>IF(O210&gt;=50,O210,IF(O211&gt;=60,O211-10,IF(O211&gt;=50,50,IF(AND(O210&lt;50,O211&lt;50,O211&lt;&gt;""),O211,IF(O210&lt;&gt;"",O210,"")))))</f>
        <v/>
      </c>
      <c r="P212" s="10" t="str">
        <f>IF(LEN(O212)&gt;0,IF(O212&gt;=90,"م",IF(O212&gt;=80,"ج ج",IF(O212&gt;=70,"ج",IF(O212&gt;=60,"ط",IF(O212&gt;=50,"ل",IF(AND(O212&lt;&gt;"",O212&lt;50),"ر","")))))),"")</f>
        <v/>
      </c>
      <c r="Q212" s="2" t="str">
        <f>IF(Q210&gt;=50,Q210,IF(Q211&gt;=60,Q211-10,IF(Q211&gt;=50,50,IF(AND(Q210&lt;50,Q211&lt;50,Q211&lt;&gt;""),Q211,IF(Q210&lt;&gt;"",Q210,"")))))</f>
        <v/>
      </c>
      <c r="R212" s="10" t="str">
        <f>IF(LEN(Q212)&gt;0,IF(Q212&gt;=90,"م",IF(Q212&gt;=80,"ج ج",IF(Q212&gt;=70,"ج",IF(Q212&gt;=60,"ط",IF(Q212&gt;=50,"ل",IF(AND(Q212&lt;&gt;"",Q212&lt;50),"ر","")))))),"")</f>
        <v/>
      </c>
      <c r="S212" s="2" t="str">
        <f>IF(S210&gt;=50,S210,IF(S211&gt;=60,S211-10,IF(S211&gt;=50,50,IF(AND(S210&lt;50,S211&lt;50,S211&lt;&gt;""),S211,IF(S210&lt;&gt;"",S210,"")))))</f>
        <v/>
      </c>
      <c r="T212" s="10" t="str">
        <f>IF(LEN(S212)&gt;0,IF(S212&gt;=90,"م",IF(S212&gt;=80,"ج ج",IF(S212&gt;=70,"ج",IF(S212&gt;=60,"ط",IF(S212&gt;=50,"ل",IF(AND(S212&lt;&gt;"",S212&lt;50),"ر","")))))),"")</f>
        <v/>
      </c>
      <c r="U212" s="17"/>
      <c r="V212" s="18"/>
      <c r="W212" s="17"/>
      <c r="X212" s="18"/>
      <c r="Y212" s="71"/>
      <c r="Z212" s="71"/>
      <c r="AA212" s="71" t="str">
        <f>IF(Z212&gt;=90,"م",IF(Z212&gt;=80,"ج ج",IF(Z212&gt;=70,"ج",IF(Z212&gt;=60,"ط",IF(Z212&gt;=50,"ل",IF(Z212=0,"","ر"))))))</f>
        <v/>
      </c>
      <c r="AB212" s="74"/>
      <c r="AC212" s="123"/>
      <c r="AD212" s="80"/>
      <c r="AE212" s="83"/>
      <c r="AF212" s="83"/>
      <c r="AG212" s="80"/>
      <c r="AH212" s="71"/>
    </row>
    <row r="213" spans="1:34" ht="19.5" thickBot="1" x14ac:dyDescent="0.35">
      <c r="A213" s="64"/>
      <c r="B213" s="67"/>
      <c r="C213" s="68"/>
      <c r="D213" s="5" t="s">
        <v>17</v>
      </c>
      <c r="E213" s="1"/>
      <c r="F213" s="6" t="str">
        <f>IF(E213&gt;=90,"م",IF(E213&gt;=80,"ج ج",IF(E213&gt;=70,"ج",IF(E213&gt;=60,"ط",IF(E213&gt;=50,"ل",IF(E213&lt;&gt;"","ر",""))))))</f>
        <v/>
      </c>
      <c r="G213" s="1"/>
      <c r="H213" s="6" t="str">
        <f>IF(G213&gt;=90,"م",IF(G213&gt;=80,"ج ج",IF(G213&gt;=70,"ج",IF(G213&gt;=60,"ط",IF(G213&gt;=50,"ل",IF(G213&lt;&gt;"","ر",""))))))</f>
        <v/>
      </c>
      <c r="I213" s="1"/>
      <c r="J213" s="6" t="str">
        <f>IF(I213&gt;=90,"م",IF(I213&gt;=80,"ج ج",IF(I213&gt;=70,"ج",IF(I213&gt;=60,"ط",IF(I213&gt;=50,"ل",IF(I213&lt;&gt;"","ر",""))))))</f>
        <v/>
      </c>
      <c r="K213" s="1"/>
      <c r="L213" s="6" t="str">
        <f>IF(K213&gt;=90,"م",IF(K213&gt;=80,"ج ج",IF(K213&gt;=70,"ج",IF(K213&gt;=60,"ط",IF(K213&gt;=50,"ل",IF(K213&lt;&gt;"","ر",""))))))</f>
        <v/>
      </c>
      <c r="M213" s="1"/>
      <c r="N213" s="6" t="str">
        <f>IF(M213&gt;=90,"م",IF(M213&gt;=80,"ج ج",IF(M213&gt;=70,"ج",IF(M213&gt;=60,"ط",IF(M213&gt;=50,"ل",IF(M213&lt;&gt;"","ر",""))))))</f>
        <v/>
      </c>
      <c r="O213" s="1"/>
      <c r="P213" s="6" t="str">
        <f>IF(O213&gt;=90,"م",IF(O213&gt;=80,"ج ج",IF(O213&gt;=70,"ج",IF(O213&gt;=60,"ط",IF(O213&gt;=50,"ل",IF(O213&lt;&gt;"","ر",""))))))</f>
        <v/>
      </c>
      <c r="Q213" s="1"/>
      <c r="R213" s="6" t="str">
        <f>IF(Q213&gt;=90,"م",IF(Q213&gt;=80,"ج ج",IF(Q213&gt;=70,"ج",IF(Q213&gt;=60,"ط",IF(Q213&gt;=50,"ل",IF(Q213&lt;&gt;"","ر",""))))))</f>
        <v/>
      </c>
      <c r="S213" s="1"/>
      <c r="T213" s="6" t="str">
        <f>IF(S213&gt;=90,"م",IF(S213&gt;=80,"ج ج",IF(S213&gt;=70,"ج",IF(S213&gt;=60,"ط",IF(S213&gt;=50,"ل",IF(S213&lt;&gt;"","ر",""))))))</f>
        <v/>
      </c>
      <c r="U213" s="13"/>
      <c r="V213" s="14"/>
      <c r="W213" s="13"/>
      <c r="X213" s="14"/>
      <c r="Y213" s="69" t="str">
        <f>IF(AND(Z213&lt;&gt;"",Z213&gt;=50),"ناجح",IF(OR(E215&lt;&gt;"",G215&lt;&gt;"",I215&lt;&gt;"",K215&lt;&gt;"",M215&lt;&gt;"",O215&lt;&gt;"",Q215&lt;&gt;""),"راسب",""))</f>
        <v/>
      </c>
      <c r="Z213" s="69" t="str">
        <f t="shared" si="103"/>
        <v/>
      </c>
      <c r="AA213" s="69" t="str">
        <f>IF(AND(Z213&lt;&gt;"",Z213&gt;=90),"م",IF(AND(Z213&lt;&gt;"",Z213&gt;=80),"ج ج",IF(AND(Z213&lt;&gt;"",Z213&gt;=70),"ج",IF(AND(Z213&lt;&gt;"",Z213&gt;=60),"ط",IF(AND(Z213&lt;&gt;"",Z213&gt;=50),"ل",IF(AND(Z213&lt;&gt;"",Z213&lt;=50),"ر",""))))))</f>
        <v/>
      </c>
      <c r="AB213" s="72"/>
      <c r="AC213" s="75"/>
      <c r="AD213" s="78" t="str">
        <f>IF(AND(E215&lt;&gt;"",E215&gt;=50,G215&lt;&gt;"",G215&gt;=50,I215&lt;&gt;"",I215&gt;=50,K215&lt;&gt;"",K215&gt;=50,M215&lt;&gt;"",M215&gt;=50,O215&lt;&gt;"",O215&gt;=50,Q215&lt;&gt;"",Q215&gt;=50,S215&lt;&gt;"",S215&gt;=50),((E215*3.5)+(G215*2.5)+(I215*3.5)+(K215*2)+(M215*3.5)+(O215*3.5)+(Q215*2)+(S215*1.5)),"")</f>
        <v/>
      </c>
      <c r="AE213" s="81"/>
      <c r="AF213" s="81"/>
      <c r="AG213" s="78" t="str">
        <f>IF(AND(AD213&lt;&gt;"",AE213&lt;&gt;"",AF213&lt;&gt;""),(AD213+AE213)/AF213,"")</f>
        <v/>
      </c>
      <c r="AH213" s="69" t="str">
        <f>IF(AND(AG213&lt;&gt;"",AG213&gt;=90),"م",IF(AND(AG213&lt;&gt;"",AG213&gt;=80),"ج ج",IF(AND(AG213&lt;&gt;"",AG213&gt;=70),"ج",IF(AND(AG213&lt;&gt;"",AG213&gt;=60),"ط",IF(AND(AG213&lt;&gt;"",AG213&gt;=50),"ل",IF(AND(AG213&lt;&gt;"",AG213&lt;=50),"ر",""))))))</f>
        <v/>
      </c>
    </row>
    <row r="214" spans="1:34" ht="19.5" thickBot="1" x14ac:dyDescent="0.35">
      <c r="A214" s="65"/>
      <c r="B214" s="67"/>
      <c r="C214" s="68"/>
      <c r="D214" s="7" t="s">
        <v>5</v>
      </c>
      <c r="E214" s="12"/>
      <c r="F214" s="8" t="str">
        <f>IF(E214&gt;=90,"م",IF(E214&gt;=80,"ج ج",IF(E214&gt;=70,"ج",IF(E214&gt;=60,"ط",IF(E214&gt;=50,"ل",IF(E214&lt;&gt;"","ر",""))))))</f>
        <v/>
      </c>
      <c r="G214" s="12"/>
      <c r="H214" s="8" t="str">
        <f>IF(G214&gt;=90,"م",IF(G214&gt;=80,"ج ج",IF(G214&gt;=70,"ج",IF(G214&gt;=60,"ط",IF(G214&gt;=50,"ل",IF(G214&lt;&gt;"","ر",""))))))</f>
        <v/>
      </c>
      <c r="I214" s="12"/>
      <c r="J214" s="8" t="str">
        <f>IF(I214&gt;=90,"م",IF(I214&gt;=80,"ج ج",IF(I214&gt;=70,"ج",IF(I214&gt;=60,"ط",IF(I214&gt;=50,"ل",IF(I214&lt;&gt;"","ر",""))))))</f>
        <v/>
      </c>
      <c r="K214" s="12"/>
      <c r="L214" s="8" t="str">
        <f>IF(K214&gt;=90,"م",IF(K214&gt;=80,"ج ج",IF(K214&gt;=70,"ج",IF(K214&gt;=60,"ط",IF(K214&gt;=50,"ل",IF(K214&lt;&gt;"","ر",""))))))</f>
        <v/>
      </c>
      <c r="M214" s="12"/>
      <c r="N214" s="8" t="str">
        <f>IF(M214&gt;=90,"م",IF(M214&gt;=80,"ج ج",IF(M214&gt;=70,"ج",IF(M214&gt;=60,"ط",IF(M214&gt;=50,"ل",IF(M214&lt;&gt;"","ر",""))))))</f>
        <v/>
      </c>
      <c r="O214" s="12"/>
      <c r="P214" s="8" t="str">
        <f>IF(O214&gt;=90,"م",IF(O214&gt;=80,"ج ج",IF(O214&gt;=70,"ج",IF(O214&gt;=60,"ط",IF(O214&gt;=50,"ل",IF(O214&lt;&gt;"","ر",""))))))</f>
        <v/>
      </c>
      <c r="Q214" s="12"/>
      <c r="R214" s="8" t="str">
        <f>IF(Q214&gt;=90,"م",IF(Q214&gt;=80,"ج ج",IF(Q214&gt;=70,"ج",IF(Q214&gt;=60,"ط",IF(Q214&gt;=50,"ل",IF(Q214&lt;&gt;"","ر",""))))))</f>
        <v/>
      </c>
      <c r="S214" s="12"/>
      <c r="T214" s="8" t="str">
        <f>IF(S214&gt;=90,"م",IF(S214&gt;=80,"ج ج",IF(S214&gt;=70,"ج",IF(S214&gt;=60,"ط",IF(S214&gt;=50,"ل",IF(S214&lt;&gt;"","ر",""))))))</f>
        <v/>
      </c>
      <c r="U214" s="15"/>
      <c r="V214" s="16"/>
      <c r="W214" s="15"/>
      <c r="X214" s="16"/>
      <c r="Y214" s="70"/>
      <c r="Z214" s="70"/>
      <c r="AA214" s="70" t="str">
        <f>IF(Z214&gt;=90,"م",IF(Z214&gt;=80,"ج ج",IF(Z214&gt;=70,"ج",IF(Z214&gt;=60,"ط",IF(Z214&gt;=50,"ل",IF(Z214=0,"","ر"))))))</f>
        <v/>
      </c>
      <c r="AB214" s="73"/>
      <c r="AC214" s="76"/>
      <c r="AD214" s="79"/>
      <c r="AE214" s="82"/>
      <c r="AF214" s="82"/>
      <c r="AG214" s="79"/>
      <c r="AH214" s="70"/>
    </row>
    <row r="215" spans="1:34" ht="19.5" thickBot="1" x14ac:dyDescent="0.35">
      <c r="A215" s="66"/>
      <c r="B215" s="67"/>
      <c r="C215" s="68"/>
      <c r="D215" s="9"/>
      <c r="E215" s="2" t="str">
        <f>IF(E213&gt;=50,E213,IF(E214&gt;=60,E214-10,IF(E214&gt;=50,50,IF(AND(E213&lt;50,E214&lt;50,E214&lt;&gt;""),E214,IF(E213&lt;&gt;"",E213,"")))))</f>
        <v/>
      </c>
      <c r="F215" s="10" t="str">
        <f>IF(LEN(E215)&gt;0,IF(E215&gt;=90,"م",IF(E215&gt;=80,"ج ج",IF(E215&gt;=70,"ج",IF(E215&gt;=60,"ط",IF(E215&gt;=50,"ل",IF(AND(E215&lt;&gt;"",E215&lt;50),"ر","")))))),"")</f>
        <v/>
      </c>
      <c r="G215" s="2" t="str">
        <f>IF(G213&gt;=50,G213,IF(G214&gt;=60,G214-10,IF(G214&gt;=50,50,IF(AND(G213&lt;50,G214&lt;50,G214&lt;&gt;""),G214,IF(G213&lt;&gt;"",G213,"")))))</f>
        <v/>
      </c>
      <c r="H215" s="10" t="str">
        <f>IF(LEN(G215)&gt;0,IF(G215&gt;=90,"م",IF(G215&gt;=80,"ج ج",IF(G215&gt;=70,"ج",IF(G215&gt;=60,"ط",IF(G215&gt;=50,"ل",IF(AND(G215&lt;&gt;"",G215&lt;50),"ر","")))))),"")</f>
        <v/>
      </c>
      <c r="I215" s="2" t="str">
        <f>IF(I213&gt;=50,I213,IF(I214&gt;=60,I214-10,IF(I214&gt;=50,50,IF(AND(I213&lt;50,I214&lt;50,I214&lt;&gt;""),I214,IF(I213&lt;&gt;"",I213,"")))))</f>
        <v/>
      </c>
      <c r="J215" s="10" t="str">
        <f>IF(LEN(I215)&gt;0,IF(I215&gt;=90,"م",IF(I215&gt;=80,"ج ج",IF(I215&gt;=70,"ج",IF(I215&gt;=60,"ط",IF(I215&gt;=50,"ل",IF(AND(I215&lt;&gt;"",I215&lt;50),"ر","")))))),"")</f>
        <v/>
      </c>
      <c r="K215" s="2" t="str">
        <f>IF(K213&gt;=50,K213,IF(K214&gt;=60,K214-10,IF(K214&gt;=50,50,IF(AND(K213&lt;50,K214&lt;50,K214&lt;&gt;""),K214,IF(K213&lt;&gt;"",K213,"")))))</f>
        <v/>
      </c>
      <c r="L215" s="10" t="str">
        <f>IF(LEN(K215)&gt;0,IF(K215&gt;=90,"م",IF(K215&gt;=80,"ج ج",IF(K215&gt;=70,"ج",IF(K215&gt;=60,"ط",IF(K215&gt;=50,"ل",IF(AND(K215&lt;&gt;"",K215&lt;50),"ر","")))))),"")</f>
        <v/>
      </c>
      <c r="M215" s="2" t="str">
        <f>IF(M213&gt;=50,M213,IF(M214&gt;=60,M214-10,IF(M214&gt;=50,50,IF(AND(M213&lt;50,M214&lt;50,M214&lt;&gt;""),M214,IF(M213&lt;&gt;"",M213,"")))))</f>
        <v/>
      </c>
      <c r="N215" s="10" t="str">
        <f>IF(LEN(M215)&gt;0,IF(M215&gt;=90,"م",IF(M215&gt;=80,"ج ج",IF(M215&gt;=70,"ج",IF(M215&gt;=60,"ط",IF(M215&gt;=50,"ل",IF(AND(M215&lt;&gt;"",M215&lt;50),"ر","")))))),"")</f>
        <v/>
      </c>
      <c r="O215" s="2" t="str">
        <f>IF(O213&gt;=50,O213,IF(O214&gt;=60,O214-10,IF(O214&gt;=50,50,IF(AND(O213&lt;50,O214&lt;50,O214&lt;&gt;""),O214,IF(O213&lt;&gt;"",O213,"")))))</f>
        <v/>
      </c>
      <c r="P215" s="10" t="str">
        <f>IF(LEN(O215)&gt;0,IF(O215&gt;=90,"م",IF(O215&gt;=80,"ج ج",IF(O215&gt;=70,"ج",IF(O215&gt;=60,"ط",IF(O215&gt;=50,"ل",IF(AND(O215&lt;&gt;"",O215&lt;50),"ر","")))))),"")</f>
        <v/>
      </c>
      <c r="Q215" s="2" t="str">
        <f>IF(Q213&gt;=50,Q213,IF(Q214&gt;=60,Q214-10,IF(Q214&gt;=50,50,IF(AND(Q213&lt;50,Q214&lt;50,Q214&lt;&gt;""),Q214,IF(Q213&lt;&gt;"",Q213,"")))))</f>
        <v/>
      </c>
      <c r="R215" s="10" t="str">
        <f>IF(LEN(Q215)&gt;0,IF(Q215&gt;=90,"م",IF(Q215&gt;=80,"ج ج",IF(Q215&gt;=70,"ج",IF(Q215&gt;=60,"ط",IF(Q215&gt;=50,"ل",IF(AND(Q215&lt;&gt;"",Q215&lt;50),"ر","")))))),"")</f>
        <v/>
      </c>
      <c r="S215" s="2" t="str">
        <f>IF(S213&gt;=50,S213,IF(S214&gt;=60,S214-10,IF(S214&gt;=50,50,IF(AND(S213&lt;50,S214&lt;50,S214&lt;&gt;""),S214,IF(S213&lt;&gt;"",S213,"")))))</f>
        <v/>
      </c>
      <c r="T215" s="10" t="str">
        <f>IF(LEN(S215)&gt;0,IF(S215&gt;=90,"م",IF(S215&gt;=80,"ج ج",IF(S215&gt;=70,"ج",IF(S215&gt;=60,"ط",IF(S215&gt;=50,"ل",IF(AND(S215&lt;&gt;"",S215&lt;50),"ر","")))))),"")</f>
        <v/>
      </c>
      <c r="U215" s="17"/>
      <c r="V215" s="18"/>
      <c r="W215" s="17"/>
      <c r="X215" s="18"/>
      <c r="Y215" s="71"/>
      <c r="Z215" s="71"/>
      <c r="AA215" s="71" t="str">
        <f>IF(Z215&gt;=90,"م",IF(Z215&gt;=80,"ج ج",IF(Z215&gt;=70,"ج",IF(Z215&gt;=60,"ط",IF(Z215&gt;=50,"ل",IF(Z215=0,"","ر"))))))</f>
        <v/>
      </c>
      <c r="AB215" s="74"/>
      <c r="AC215" s="77"/>
      <c r="AD215" s="80"/>
      <c r="AE215" s="83"/>
      <c r="AF215" s="83"/>
      <c r="AG215" s="80"/>
      <c r="AH215" s="71"/>
    </row>
    <row r="216" spans="1:34" ht="19.5" thickBot="1" x14ac:dyDescent="0.35">
      <c r="A216" s="64"/>
      <c r="B216" s="67"/>
      <c r="C216" s="68"/>
      <c r="D216" s="5" t="s">
        <v>17</v>
      </c>
      <c r="E216" s="1"/>
      <c r="F216" s="6" t="str">
        <f>IF(E216&gt;=90,"م",IF(E216&gt;=80,"ج ج",IF(E216&gt;=70,"ج",IF(E216&gt;=60,"ط",IF(E216&gt;=50,"ل",IF(E216&lt;&gt;"","ر",""))))))</f>
        <v/>
      </c>
      <c r="G216" s="1"/>
      <c r="H216" s="6" t="str">
        <f>IF(G216&gt;=90,"م",IF(G216&gt;=80,"ج ج",IF(G216&gt;=70,"ج",IF(G216&gt;=60,"ط",IF(G216&gt;=50,"ل",IF(G216&lt;&gt;"","ر",""))))))</f>
        <v/>
      </c>
      <c r="I216" s="1"/>
      <c r="J216" s="6" t="str">
        <f>IF(I216&gt;=90,"م",IF(I216&gt;=80,"ج ج",IF(I216&gt;=70,"ج",IF(I216&gt;=60,"ط",IF(I216&gt;=50,"ل",IF(I216&lt;&gt;"","ر",""))))))</f>
        <v/>
      </c>
      <c r="K216" s="1"/>
      <c r="L216" s="6" t="str">
        <f>IF(K216&gt;=90,"م",IF(K216&gt;=80,"ج ج",IF(K216&gt;=70,"ج",IF(K216&gt;=60,"ط",IF(K216&gt;=50,"ل",IF(K216&lt;&gt;"","ر",""))))))</f>
        <v/>
      </c>
      <c r="M216" s="1"/>
      <c r="N216" s="6" t="str">
        <f>IF(M216&gt;=90,"م",IF(M216&gt;=80,"ج ج",IF(M216&gt;=70,"ج",IF(M216&gt;=60,"ط",IF(M216&gt;=50,"ل",IF(M216&lt;&gt;"","ر",""))))))</f>
        <v/>
      </c>
      <c r="O216" s="1"/>
      <c r="P216" s="6" t="str">
        <f>IF(O216&gt;=90,"م",IF(O216&gt;=80,"ج ج",IF(O216&gt;=70,"ج",IF(O216&gt;=60,"ط",IF(O216&gt;=50,"ل",IF(O216&lt;&gt;"","ر",""))))))</f>
        <v/>
      </c>
      <c r="Q216" s="1"/>
      <c r="R216" s="6" t="str">
        <f>IF(Q216&gt;=90,"م",IF(Q216&gt;=80,"ج ج",IF(Q216&gt;=70,"ج",IF(Q216&gt;=60,"ط",IF(Q216&gt;=50,"ل",IF(Q216&lt;&gt;"","ر",""))))))</f>
        <v/>
      </c>
      <c r="S216" s="1"/>
      <c r="T216" s="6" t="str">
        <f>IF(S216&gt;=90,"م",IF(S216&gt;=80,"ج ج",IF(S216&gt;=70,"ج",IF(S216&gt;=60,"ط",IF(S216&gt;=50,"ل",IF(S216&lt;&gt;"","ر",""))))))</f>
        <v/>
      </c>
      <c r="U216" s="13"/>
      <c r="V216" s="14"/>
      <c r="W216" s="13"/>
      <c r="X216" s="14"/>
      <c r="Y216" s="69" t="str">
        <f>IF(AND(Z216&lt;&gt;"",Z216&gt;=50),"ناجح",IF(OR(E218&lt;&gt;"",G218&lt;&gt;"",I218&lt;&gt;"",K218&lt;&gt;"",M218&lt;&gt;"",O218&lt;&gt;"",Q218&lt;&gt;""),"راسب",""))</f>
        <v/>
      </c>
      <c r="Z216" s="69" t="str">
        <f t="shared" si="103"/>
        <v/>
      </c>
      <c r="AA216" s="69" t="str">
        <f>IF(AND(Z216&lt;&gt;"",Z216&gt;=90),"م",IF(AND(Z216&lt;&gt;"",Z216&gt;=80),"ج ج",IF(AND(Z216&lt;&gt;"",Z216&gt;=70),"ج",IF(AND(Z216&lt;&gt;"",Z216&gt;=60),"ط",IF(AND(Z216&lt;&gt;"",Z216&gt;=50),"ل",IF(AND(Z216&lt;&gt;"",Z216&lt;=50),"ر",""))))))</f>
        <v/>
      </c>
      <c r="AB216" s="72"/>
      <c r="AC216" s="124"/>
      <c r="AD216" s="78" t="str">
        <f>IF(AND(E218&lt;&gt;"",E218&gt;=50,G218&lt;&gt;"",G218&gt;=50,I218&lt;&gt;"",I218&gt;=50,K218&lt;&gt;"",K218&gt;=50,M218&lt;&gt;"",M218&gt;=50,O218&lt;&gt;"",O218&gt;=50,Q218&lt;&gt;"",Q218&gt;=50,S218&lt;&gt;"",S218&gt;=50),((E218*3.5)+(G218*2.5)+(I218*3.5)+(K218*2)+(M218*3.5)+(O218*3.5)+(Q218*2)+(S218*1.5)),"")</f>
        <v/>
      </c>
      <c r="AE216" s="81"/>
      <c r="AF216" s="81"/>
      <c r="AG216" s="78" t="str">
        <f>IF(AND(AD216&lt;&gt;"",AE216&lt;&gt;"",AF216&lt;&gt;""),(AD216+AE216)/AF216,"")</f>
        <v/>
      </c>
      <c r="AH216" s="69" t="str">
        <f>IF(AND(AG216&lt;&gt;"",AG216&gt;=90),"م",IF(AND(AG216&lt;&gt;"",AG216&gt;=80),"ج ج",IF(AND(AG216&lt;&gt;"",AG216&gt;=70),"ج",IF(AND(AG216&lt;&gt;"",AG216&gt;=60),"ط",IF(AND(AG216&lt;&gt;"",AG216&gt;=50),"ل",IF(AND(AG216&lt;&gt;"",AG216&lt;=50),"ر",""))))))</f>
        <v/>
      </c>
    </row>
    <row r="217" spans="1:34" ht="19.5" thickBot="1" x14ac:dyDescent="0.35">
      <c r="A217" s="65"/>
      <c r="B217" s="67"/>
      <c r="C217" s="68"/>
      <c r="D217" s="7" t="s">
        <v>5</v>
      </c>
      <c r="E217" s="12"/>
      <c r="F217" s="8" t="str">
        <f>IF(E217&gt;=90,"م",IF(E217&gt;=80,"ج ج",IF(E217&gt;=70,"ج",IF(E217&gt;=60,"ط",IF(E217&gt;=50,"ل",IF(E217&lt;&gt;"","ر",""))))))</f>
        <v/>
      </c>
      <c r="G217" s="12"/>
      <c r="H217" s="8" t="str">
        <f>IF(G217&gt;=90,"م",IF(G217&gt;=80,"ج ج",IF(G217&gt;=70,"ج",IF(G217&gt;=60,"ط",IF(G217&gt;=50,"ل",IF(G217&lt;&gt;"","ر",""))))))</f>
        <v/>
      </c>
      <c r="I217" s="12"/>
      <c r="J217" s="8" t="str">
        <f>IF(I217&gt;=90,"م",IF(I217&gt;=80,"ج ج",IF(I217&gt;=70,"ج",IF(I217&gt;=60,"ط",IF(I217&gt;=50,"ل",IF(I217&lt;&gt;"","ر",""))))))</f>
        <v/>
      </c>
      <c r="K217" s="12"/>
      <c r="L217" s="8" t="str">
        <f>IF(K217&gt;=90,"م",IF(K217&gt;=80,"ج ج",IF(K217&gt;=70,"ج",IF(K217&gt;=60,"ط",IF(K217&gt;=50,"ل",IF(K217&lt;&gt;"","ر",""))))))</f>
        <v/>
      </c>
      <c r="M217" s="12"/>
      <c r="N217" s="8" t="str">
        <f>IF(M217&gt;=90,"م",IF(M217&gt;=80,"ج ج",IF(M217&gt;=70,"ج",IF(M217&gt;=60,"ط",IF(M217&gt;=50,"ل",IF(M217&lt;&gt;"","ر",""))))))</f>
        <v/>
      </c>
      <c r="O217" s="12"/>
      <c r="P217" s="8" t="str">
        <f>IF(O217&gt;=90,"م",IF(O217&gt;=80,"ج ج",IF(O217&gt;=70,"ج",IF(O217&gt;=60,"ط",IF(O217&gt;=50,"ل",IF(O217&lt;&gt;"","ر",""))))))</f>
        <v/>
      </c>
      <c r="Q217" s="12"/>
      <c r="R217" s="8" t="str">
        <f>IF(Q217&gt;=90,"م",IF(Q217&gt;=80,"ج ج",IF(Q217&gt;=70,"ج",IF(Q217&gt;=60,"ط",IF(Q217&gt;=50,"ل",IF(Q217&lt;&gt;"","ر",""))))))</f>
        <v/>
      </c>
      <c r="S217" s="12"/>
      <c r="T217" s="8" t="str">
        <f>IF(S217&gt;=90,"م",IF(S217&gt;=80,"ج ج",IF(S217&gt;=70,"ج",IF(S217&gt;=60,"ط",IF(S217&gt;=50,"ل",IF(S217&lt;&gt;"","ر",""))))))</f>
        <v/>
      </c>
      <c r="U217" s="15"/>
      <c r="V217" s="16"/>
      <c r="W217" s="15"/>
      <c r="X217" s="16"/>
      <c r="Y217" s="70"/>
      <c r="Z217" s="70"/>
      <c r="AA217" s="70" t="str">
        <f>IF(Z217&gt;=90,"م",IF(Z217&gt;=80,"ج ج",IF(Z217&gt;=70,"ج",IF(Z217&gt;=60,"ط",IF(Z217&gt;=50,"ل",IF(Z217=0,"","ر"))))))</f>
        <v/>
      </c>
      <c r="AB217" s="73"/>
      <c r="AC217" s="125"/>
      <c r="AD217" s="79"/>
      <c r="AE217" s="82"/>
      <c r="AF217" s="82"/>
      <c r="AG217" s="79"/>
      <c r="AH217" s="70"/>
    </row>
    <row r="218" spans="1:34" ht="19.5" thickBot="1" x14ac:dyDescent="0.35">
      <c r="A218" s="66"/>
      <c r="B218" s="67"/>
      <c r="C218" s="68"/>
      <c r="D218" s="9"/>
      <c r="E218" s="2" t="str">
        <f>IF(E216&gt;=50,E216,IF(E217&gt;=60,E217-10,IF(E217&gt;=50,50,IF(AND(E216&lt;50,E217&lt;50,E217&lt;&gt;""),E217,IF(E216&lt;&gt;"",E216,"")))))</f>
        <v/>
      </c>
      <c r="F218" s="10" t="str">
        <f>IF(LEN(E218)&gt;0,IF(E218&gt;=90,"م",IF(E218&gt;=80,"ج ج",IF(E218&gt;=70,"ج",IF(E218&gt;=60,"ط",IF(E218&gt;=50,"ل",IF(AND(E218&lt;&gt;"",E218&lt;50),"ر","")))))),"")</f>
        <v/>
      </c>
      <c r="G218" s="2" t="str">
        <f>IF(G216&gt;=50,G216,IF(G217&gt;=60,G217-10,IF(G217&gt;=50,50,IF(AND(G216&lt;50,G217&lt;50,G217&lt;&gt;""),G217,IF(G216&lt;&gt;"",G216,"")))))</f>
        <v/>
      </c>
      <c r="H218" s="10" t="str">
        <f>IF(LEN(G218)&gt;0,IF(G218&gt;=90,"م",IF(G218&gt;=80,"ج ج",IF(G218&gt;=70,"ج",IF(G218&gt;=60,"ط",IF(G218&gt;=50,"ل",IF(AND(G218&lt;&gt;"",G218&lt;50),"ر","")))))),"")</f>
        <v/>
      </c>
      <c r="I218" s="2" t="str">
        <f>IF(I216&gt;=50,I216,IF(I217&gt;=60,I217-10,IF(I217&gt;=50,50,IF(AND(I216&lt;50,I217&lt;50,I217&lt;&gt;""),I217,IF(I216&lt;&gt;"",I216,"")))))</f>
        <v/>
      </c>
      <c r="J218" s="10" t="str">
        <f>IF(LEN(I218)&gt;0,IF(I218&gt;=90,"م",IF(I218&gt;=80,"ج ج",IF(I218&gt;=70,"ج",IF(I218&gt;=60,"ط",IF(I218&gt;=50,"ل",IF(AND(I218&lt;&gt;"",I218&lt;50),"ر","")))))),"")</f>
        <v/>
      </c>
      <c r="K218" s="2" t="str">
        <f>IF(K216&gt;=50,K216,IF(K217&gt;=60,K217-10,IF(K217&gt;=50,50,IF(AND(K216&lt;50,K217&lt;50,K217&lt;&gt;""),K217,IF(K216&lt;&gt;"",K216,"")))))</f>
        <v/>
      </c>
      <c r="L218" s="10" t="str">
        <f>IF(LEN(K218)&gt;0,IF(K218&gt;=90,"م",IF(K218&gt;=80,"ج ج",IF(K218&gt;=70,"ج",IF(K218&gt;=60,"ط",IF(K218&gt;=50,"ل",IF(AND(K218&lt;&gt;"",K218&lt;50),"ر","")))))),"")</f>
        <v/>
      </c>
      <c r="M218" s="2" t="str">
        <f>IF(M216&gt;=50,M216,IF(M217&gt;=60,M217-10,IF(M217&gt;=50,50,IF(AND(M216&lt;50,M217&lt;50,M217&lt;&gt;""),M217,IF(M216&lt;&gt;"",M216,"")))))</f>
        <v/>
      </c>
      <c r="N218" s="10" t="str">
        <f>IF(LEN(M218)&gt;0,IF(M218&gt;=90,"م",IF(M218&gt;=80,"ج ج",IF(M218&gt;=70,"ج",IF(M218&gt;=60,"ط",IF(M218&gt;=50,"ل",IF(AND(M218&lt;&gt;"",M218&lt;50),"ر","")))))),"")</f>
        <v/>
      </c>
      <c r="O218" s="2" t="str">
        <f>IF(O216&gt;=50,O216,IF(O217&gt;=60,O217-10,IF(O217&gt;=50,50,IF(AND(O216&lt;50,O217&lt;50,O217&lt;&gt;""),O217,IF(O216&lt;&gt;"",O216,"")))))</f>
        <v/>
      </c>
      <c r="P218" s="10" t="str">
        <f>IF(LEN(O218)&gt;0,IF(O218&gt;=90,"م",IF(O218&gt;=80,"ج ج",IF(O218&gt;=70,"ج",IF(O218&gt;=60,"ط",IF(O218&gt;=50,"ل",IF(AND(O218&lt;&gt;"",O218&lt;50),"ر","")))))),"")</f>
        <v/>
      </c>
      <c r="Q218" s="2" t="str">
        <f>IF(Q216&gt;=50,Q216,IF(Q217&gt;=60,Q217-10,IF(Q217&gt;=50,50,IF(AND(Q216&lt;50,Q217&lt;50,Q217&lt;&gt;""),Q217,IF(Q216&lt;&gt;"",Q216,"")))))</f>
        <v/>
      </c>
      <c r="R218" s="10" t="str">
        <f>IF(LEN(Q218)&gt;0,IF(Q218&gt;=90,"م",IF(Q218&gt;=80,"ج ج",IF(Q218&gt;=70,"ج",IF(Q218&gt;=60,"ط",IF(Q218&gt;=50,"ل",IF(AND(Q218&lt;&gt;"",Q218&lt;50),"ر","")))))),"")</f>
        <v/>
      </c>
      <c r="S218" s="2" t="str">
        <f>IF(S216&gt;=50,S216,IF(S217&gt;=60,S217-10,IF(S217&gt;=50,50,IF(AND(S216&lt;50,S217&lt;50,S217&lt;&gt;""),S217,IF(S216&lt;&gt;"",S216,"")))))</f>
        <v/>
      </c>
      <c r="T218" s="10" t="str">
        <f>IF(LEN(S218)&gt;0,IF(S218&gt;=90,"م",IF(S218&gt;=80,"ج ج",IF(S218&gt;=70,"ج",IF(S218&gt;=60,"ط",IF(S218&gt;=50,"ل",IF(AND(S218&lt;&gt;"",S218&lt;50),"ر","")))))),"")</f>
        <v/>
      </c>
      <c r="U218" s="17"/>
      <c r="V218" s="18"/>
      <c r="W218" s="17"/>
      <c r="X218" s="18"/>
      <c r="Y218" s="71"/>
      <c r="Z218" s="71"/>
      <c r="AA218" s="71" t="str">
        <f>IF(Z218&gt;=90,"م",IF(Z218&gt;=80,"ج ج",IF(Z218&gt;=70,"ج",IF(Z218&gt;=60,"ط",IF(Z218&gt;=50,"ل",IF(Z218=0,"","ر"))))))</f>
        <v/>
      </c>
      <c r="AB218" s="74"/>
      <c r="AC218" s="126"/>
      <c r="AD218" s="80"/>
      <c r="AE218" s="83"/>
      <c r="AF218" s="83"/>
      <c r="AG218" s="80"/>
      <c r="AH218" s="71"/>
    </row>
    <row r="219" spans="1:34" ht="19.5" thickBot="1" x14ac:dyDescent="0.35">
      <c r="A219" s="64"/>
      <c r="B219" s="67"/>
      <c r="C219" s="68"/>
      <c r="D219" s="5" t="s">
        <v>17</v>
      </c>
      <c r="E219" s="1"/>
      <c r="F219" s="6" t="str">
        <f>IF(E219&gt;=90,"م",IF(E219&gt;=80,"ج ج",IF(E219&gt;=70,"ج",IF(E219&gt;=60,"ط",IF(E219&gt;=50,"ل",IF(E219&lt;&gt;"","ر",""))))))</f>
        <v/>
      </c>
      <c r="G219" s="1"/>
      <c r="H219" s="6" t="str">
        <f>IF(G219&gt;=90,"م",IF(G219&gt;=80,"ج ج",IF(G219&gt;=70,"ج",IF(G219&gt;=60,"ط",IF(G219&gt;=50,"ل",IF(G219&lt;&gt;"","ر",""))))))</f>
        <v/>
      </c>
      <c r="I219" s="1"/>
      <c r="J219" s="6" t="str">
        <f>IF(I219&gt;=90,"م",IF(I219&gt;=80,"ج ج",IF(I219&gt;=70,"ج",IF(I219&gt;=60,"ط",IF(I219&gt;=50,"ل",IF(I219&lt;&gt;"","ر",""))))))</f>
        <v/>
      </c>
      <c r="K219" s="1"/>
      <c r="L219" s="6" t="str">
        <f>IF(K219&gt;=90,"م",IF(K219&gt;=80,"ج ج",IF(K219&gt;=70,"ج",IF(K219&gt;=60,"ط",IF(K219&gt;=50,"ل",IF(K219&lt;&gt;"","ر",""))))))</f>
        <v/>
      </c>
      <c r="M219" s="1"/>
      <c r="N219" s="6" t="str">
        <f>IF(M219&gt;=90,"م",IF(M219&gt;=80,"ج ج",IF(M219&gt;=70,"ج",IF(M219&gt;=60,"ط",IF(M219&gt;=50,"ل",IF(M219&lt;&gt;"","ر",""))))))</f>
        <v/>
      </c>
      <c r="O219" s="1"/>
      <c r="P219" s="6" t="str">
        <f>IF(O219&gt;=90,"م",IF(O219&gt;=80,"ج ج",IF(O219&gt;=70,"ج",IF(O219&gt;=60,"ط",IF(O219&gt;=50,"ل",IF(O219&lt;&gt;"","ر",""))))))</f>
        <v/>
      </c>
      <c r="Q219" s="1"/>
      <c r="R219" s="6" t="str">
        <f>IF(Q219&gt;=90,"م",IF(Q219&gt;=80,"ج ج",IF(Q219&gt;=70,"ج",IF(Q219&gt;=60,"ط",IF(Q219&gt;=50,"ل",IF(Q219&lt;&gt;"","ر",""))))))</f>
        <v/>
      </c>
      <c r="S219" s="1"/>
      <c r="T219" s="6" t="str">
        <f>IF(S219&gt;=90,"م",IF(S219&gt;=80,"ج ج",IF(S219&gt;=70,"ج",IF(S219&gt;=60,"ط",IF(S219&gt;=50,"ل",IF(S219&lt;&gt;"","ر",""))))))</f>
        <v/>
      </c>
      <c r="U219" s="13"/>
      <c r="V219" s="14"/>
      <c r="W219" s="13"/>
      <c r="X219" s="14"/>
      <c r="Y219" s="69" t="str">
        <f>IF(AND(Z219&lt;&gt;"",Z219&gt;=50),"ناجح",IF(OR(E221&lt;&gt;"",G221&lt;&gt;"",I221&lt;&gt;"",K221&lt;&gt;"",M221&lt;&gt;"",O221&lt;&gt;"",Q221&lt;&gt;""),"راسب",""))</f>
        <v/>
      </c>
      <c r="Z219" s="69" t="str">
        <f t="shared" si="103"/>
        <v/>
      </c>
      <c r="AA219" s="69" t="str">
        <f>IF(AND(Z219&lt;&gt;"",Z219&gt;=90),"م",IF(AND(Z219&lt;&gt;"",Z219&gt;=80),"ج ج",IF(AND(Z219&lt;&gt;"",Z219&gt;=70),"ج",IF(AND(Z219&lt;&gt;"",Z219&gt;=60),"ط",IF(AND(Z219&lt;&gt;"",Z219&gt;=50),"ل",IF(AND(Z219&lt;&gt;"",Z219&lt;=50),"ر",""))))))</f>
        <v/>
      </c>
      <c r="AB219" s="72"/>
      <c r="AC219" s="121"/>
      <c r="AD219" s="78" t="str">
        <f>IF(AND(E221&lt;&gt;"",E221&gt;=50,G221&lt;&gt;"",G221&gt;=50,I221&lt;&gt;"",I221&gt;=50,K221&lt;&gt;"",K221&gt;=50,M221&lt;&gt;"",M221&gt;=50,O221&lt;&gt;"",O221&gt;=50,Q221&lt;&gt;"",Q221&gt;=50,S221&lt;&gt;"",S221&gt;=50),((E221*3.5)+(G221*2.5)+(I221*3.5)+(K221*2)+(M221*3.5)+(O221*3.5)+(Q221*2)+(S221*1.5)),"")</f>
        <v/>
      </c>
      <c r="AE219" s="81"/>
      <c r="AF219" s="81"/>
      <c r="AG219" s="78" t="str">
        <f>IF(AND(AD219&lt;&gt;"",AE219&lt;&gt;"",AF219&lt;&gt;""),(AD219+AE219)/AF219,"")</f>
        <v/>
      </c>
      <c r="AH219" s="69" t="str">
        <f>IF(AND(AG219&lt;&gt;"",AG219&gt;=90),"م",IF(AND(AG219&lt;&gt;"",AG219&gt;=80),"ج ج",IF(AND(AG219&lt;&gt;"",AG219&gt;=70),"ج",IF(AND(AG219&lt;&gt;"",AG219&gt;=60),"ط",IF(AND(AG219&lt;&gt;"",AG219&gt;=50),"ل",IF(AND(AG219&lt;&gt;"",AG219&lt;=50),"ر",""))))))</f>
        <v/>
      </c>
    </row>
    <row r="220" spans="1:34" ht="19.5" thickBot="1" x14ac:dyDescent="0.35">
      <c r="A220" s="65"/>
      <c r="B220" s="67"/>
      <c r="C220" s="68"/>
      <c r="D220" s="7" t="s">
        <v>5</v>
      </c>
      <c r="E220" s="12"/>
      <c r="F220" s="8" t="str">
        <f>IF(E220&gt;=90,"م",IF(E220&gt;=80,"ج ج",IF(E220&gt;=70,"ج",IF(E220&gt;=60,"ط",IF(E220&gt;=50,"ل",IF(E220&lt;&gt;"","ر",""))))))</f>
        <v/>
      </c>
      <c r="G220" s="12"/>
      <c r="H220" s="8" t="str">
        <f>IF(G220&gt;=90,"م",IF(G220&gt;=80,"ج ج",IF(G220&gt;=70,"ج",IF(G220&gt;=60,"ط",IF(G220&gt;=50,"ل",IF(G220&lt;&gt;"","ر",""))))))</f>
        <v/>
      </c>
      <c r="I220" s="12"/>
      <c r="J220" s="8" t="str">
        <f>IF(I220&gt;=90,"م",IF(I220&gt;=80,"ج ج",IF(I220&gt;=70,"ج",IF(I220&gt;=60,"ط",IF(I220&gt;=50,"ل",IF(I220&lt;&gt;"","ر",""))))))</f>
        <v/>
      </c>
      <c r="K220" s="12"/>
      <c r="L220" s="8" t="str">
        <f>IF(K220&gt;=90,"م",IF(K220&gt;=80,"ج ج",IF(K220&gt;=70,"ج",IF(K220&gt;=60,"ط",IF(K220&gt;=50,"ل",IF(K220&lt;&gt;"","ر",""))))))</f>
        <v/>
      </c>
      <c r="M220" s="12"/>
      <c r="N220" s="8" t="str">
        <f>IF(M220&gt;=90,"م",IF(M220&gt;=80,"ج ج",IF(M220&gt;=70,"ج",IF(M220&gt;=60,"ط",IF(M220&gt;=50,"ل",IF(M220&lt;&gt;"","ر",""))))))</f>
        <v/>
      </c>
      <c r="O220" s="12"/>
      <c r="P220" s="8" t="str">
        <f>IF(O220&gt;=90,"م",IF(O220&gt;=80,"ج ج",IF(O220&gt;=70,"ج",IF(O220&gt;=60,"ط",IF(O220&gt;=50,"ل",IF(O220&lt;&gt;"","ر",""))))))</f>
        <v/>
      </c>
      <c r="Q220" s="12"/>
      <c r="R220" s="8" t="str">
        <f>IF(Q220&gt;=90,"م",IF(Q220&gt;=80,"ج ج",IF(Q220&gt;=70,"ج",IF(Q220&gt;=60,"ط",IF(Q220&gt;=50,"ل",IF(Q220&lt;&gt;"","ر",""))))))</f>
        <v/>
      </c>
      <c r="S220" s="12"/>
      <c r="T220" s="8" t="str">
        <f>IF(S220&gt;=90,"م",IF(S220&gt;=80,"ج ج",IF(S220&gt;=70,"ج",IF(S220&gt;=60,"ط",IF(S220&gt;=50,"ل",IF(S220&lt;&gt;"","ر",""))))))</f>
        <v/>
      </c>
      <c r="U220" s="15"/>
      <c r="V220" s="16"/>
      <c r="W220" s="15"/>
      <c r="X220" s="16"/>
      <c r="Y220" s="70"/>
      <c r="Z220" s="70"/>
      <c r="AA220" s="70" t="str">
        <f>IF(Z220&gt;=90,"م",IF(Z220&gt;=80,"ج ج",IF(Z220&gt;=70,"ج",IF(Z220&gt;=60,"ط",IF(Z220&gt;=50,"ل",IF(Z220=0,"","ر"))))))</f>
        <v/>
      </c>
      <c r="AB220" s="73"/>
      <c r="AC220" s="122"/>
      <c r="AD220" s="79"/>
      <c r="AE220" s="82"/>
      <c r="AF220" s="82"/>
      <c r="AG220" s="79"/>
      <c r="AH220" s="70"/>
    </row>
    <row r="221" spans="1:34" ht="19.5" thickBot="1" x14ac:dyDescent="0.35">
      <c r="A221" s="66"/>
      <c r="B221" s="67"/>
      <c r="C221" s="68"/>
      <c r="D221" s="9"/>
      <c r="E221" s="2" t="str">
        <f>IF(E219&gt;=50,E219,IF(E220&gt;=60,E220-10,IF(E220&gt;=50,50,IF(AND(E219&lt;50,E220&lt;50,E220&lt;&gt;""),E220,IF(E219&lt;&gt;"",E219,"")))))</f>
        <v/>
      </c>
      <c r="F221" s="10" t="str">
        <f>IF(LEN(E221)&gt;0,IF(E221&gt;=90,"م",IF(E221&gt;=80,"ج ج",IF(E221&gt;=70,"ج",IF(E221&gt;=60,"ط",IF(E221&gt;=50,"ل",IF(AND(E221&lt;&gt;"",E221&lt;50),"ر","")))))),"")</f>
        <v/>
      </c>
      <c r="G221" s="2" t="str">
        <f>IF(G219&gt;=50,G219,IF(G220&gt;=60,G220-10,IF(G220&gt;=50,50,IF(AND(G219&lt;50,G220&lt;50,G220&lt;&gt;""),G220,IF(G219&lt;&gt;"",G219,"")))))</f>
        <v/>
      </c>
      <c r="H221" s="10" t="str">
        <f>IF(LEN(G221)&gt;0,IF(G221&gt;=90,"م",IF(G221&gt;=80,"ج ج",IF(G221&gt;=70,"ج",IF(G221&gt;=60,"ط",IF(G221&gt;=50,"ل",IF(AND(G221&lt;&gt;"",G221&lt;50),"ر","")))))),"")</f>
        <v/>
      </c>
      <c r="I221" s="2" t="str">
        <f>IF(I219&gt;=50,I219,IF(I220&gt;=60,I220-10,IF(I220&gt;=50,50,IF(AND(I219&lt;50,I220&lt;50,I220&lt;&gt;""),I220,IF(I219&lt;&gt;"",I219,"")))))</f>
        <v/>
      </c>
      <c r="J221" s="10" t="str">
        <f>IF(LEN(I221)&gt;0,IF(I221&gt;=90,"م",IF(I221&gt;=80,"ج ج",IF(I221&gt;=70,"ج",IF(I221&gt;=60,"ط",IF(I221&gt;=50,"ل",IF(AND(I221&lt;&gt;"",I221&lt;50),"ر","")))))),"")</f>
        <v/>
      </c>
      <c r="K221" s="2" t="str">
        <f>IF(K219&gt;=50,K219,IF(K220&gt;=60,K220-10,IF(K220&gt;=50,50,IF(AND(K219&lt;50,K220&lt;50,K220&lt;&gt;""),K220,IF(K219&lt;&gt;"",K219,"")))))</f>
        <v/>
      </c>
      <c r="L221" s="10" t="str">
        <f>IF(LEN(K221)&gt;0,IF(K221&gt;=90,"م",IF(K221&gt;=80,"ج ج",IF(K221&gt;=70,"ج",IF(K221&gt;=60,"ط",IF(K221&gt;=50,"ل",IF(AND(K221&lt;&gt;"",K221&lt;50),"ر","")))))),"")</f>
        <v/>
      </c>
      <c r="M221" s="2" t="str">
        <f>IF(M219&gt;=50,M219,IF(M220&gt;=60,M220-10,IF(M220&gt;=50,50,IF(AND(M219&lt;50,M220&lt;50,M220&lt;&gt;""),M220,IF(M219&lt;&gt;"",M219,"")))))</f>
        <v/>
      </c>
      <c r="N221" s="10" t="str">
        <f>IF(LEN(M221)&gt;0,IF(M221&gt;=90,"م",IF(M221&gt;=80,"ج ج",IF(M221&gt;=70,"ج",IF(M221&gt;=60,"ط",IF(M221&gt;=50,"ل",IF(AND(M221&lt;&gt;"",M221&lt;50),"ر","")))))),"")</f>
        <v/>
      </c>
      <c r="O221" s="2" t="str">
        <f>IF(O219&gt;=50,O219,IF(O220&gt;=60,O220-10,IF(O220&gt;=50,50,IF(AND(O219&lt;50,O220&lt;50,O220&lt;&gt;""),O220,IF(O219&lt;&gt;"",O219,"")))))</f>
        <v/>
      </c>
      <c r="P221" s="10" t="str">
        <f>IF(LEN(O221)&gt;0,IF(O221&gt;=90,"م",IF(O221&gt;=80,"ج ج",IF(O221&gt;=70,"ج",IF(O221&gt;=60,"ط",IF(O221&gt;=50,"ل",IF(AND(O221&lt;&gt;"",O221&lt;50),"ر","")))))),"")</f>
        <v/>
      </c>
      <c r="Q221" s="2" t="str">
        <f>IF(Q219&gt;=50,Q219,IF(Q220&gt;=60,Q220-10,IF(Q220&gt;=50,50,IF(AND(Q219&lt;50,Q220&lt;50,Q220&lt;&gt;""),Q220,IF(Q219&lt;&gt;"",Q219,"")))))</f>
        <v/>
      </c>
      <c r="R221" s="10" t="str">
        <f>IF(LEN(Q221)&gt;0,IF(Q221&gt;=90,"م",IF(Q221&gt;=80,"ج ج",IF(Q221&gt;=70,"ج",IF(Q221&gt;=60,"ط",IF(Q221&gt;=50,"ل",IF(AND(Q221&lt;&gt;"",Q221&lt;50),"ر","")))))),"")</f>
        <v/>
      </c>
      <c r="S221" s="2" t="str">
        <f>IF(S219&gt;=50,S219,IF(S220&gt;=60,S220-10,IF(S220&gt;=50,50,IF(AND(S219&lt;50,S220&lt;50,S220&lt;&gt;""),S220,IF(S219&lt;&gt;"",S219,"")))))</f>
        <v/>
      </c>
      <c r="T221" s="10" t="str">
        <f>IF(LEN(S221)&gt;0,IF(S221&gt;=90,"م",IF(S221&gt;=80,"ج ج",IF(S221&gt;=70,"ج",IF(S221&gt;=60,"ط",IF(S221&gt;=50,"ل",IF(AND(S221&lt;&gt;"",S221&lt;50),"ر","")))))),"")</f>
        <v/>
      </c>
      <c r="U221" s="17"/>
      <c r="V221" s="18"/>
      <c r="W221" s="17"/>
      <c r="X221" s="18"/>
      <c r="Y221" s="71"/>
      <c r="Z221" s="71"/>
      <c r="AA221" s="71" t="str">
        <f>IF(Z221&gt;=90,"م",IF(Z221&gt;=80,"ج ج",IF(Z221&gt;=70,"ج",IF(Z221&gt;=60,"ط",IF(Z221&gt;=50,"ل",IF(Z221=0,"","ر"))))))</f>
        <v/>
      </c>
      <c r="AB221" s="74"/>
      <c r="AC221" s="123"/>
      <c r="AD221" s="80"/>
      <c r="AE221" s="83"/>
      <c r="AF221" s="83"/>
      <c r="AG221" s="80"/>
      <c r="AH221" s="71"/>
    </row>
    <row r="222" spans="1:34" ht="19.5" thickBot="1" x14ac:dyDescent="0.35">
      <c r="A222" s="64"/>
      <c r="B222" s="67"/>
      <c r="C222" s="68"/>
      <c r="D222" s="5" t="s">
        <v>17</v>
      </c>
      <c r="E222" s="1"/>
      <c r="F222" s="6" t="str">
        <f>IF(E222&gt;=90,"م",IF(E222&gt;=80,"ج ج",IF(E222&gt;=70,"ج",IF(E222&gt;=60,"ط",IF(E222&gt;=50,"ل",IF(E222&lt;&gt;"","ر",""))))))</f>
        <v/>
      </c>
      <c r="G222" s="1"/>
      <c r="H222" s="6" t="str">
        <f>IF(G222&gt;=90,"م",IF(G222&gt;=80,"ج ج",IF(G222&gt;=70,"ج",IF(G222&gt;=60,"ط",IF(G222&gt;=50,"ل",IF(G222&lt;&gt;"","ر",""))))))</f>
        <v/>
      </c>
      <c r="I222" s="1"/>
      <c r="J222" s="6" t="str">
        <f>IF(I222&gt;=90,"م",IF(I222&gt;=80,"ج ج",IF(I222&gt;=70,"ج",IF(I222&gt;=60,"ط",IF(I222&gt;=50,"ل",IF(I222&lt;&gt;"","ر",""))))))</f>
        <v/>
      </c>
      <c r="K222" s="1"/>
      <c r="L222" s="6" t="str">
        <f>IF(K222&gt;=90,"م",IF(K222&gt;=80,"ج ج",IF(K222&gt;=70,"ج",IF(K222&gt;=60,"ط",IF(K222&gt;=50,"ل",IF(K222&lt;&gt;"","ر",""))))))</f>
        <v/>
      </c>
      <c r="M222" s="1"/>
      <c r="N222" s="6" t="str">
        <f>IF(M222&gt;=90,"م",IF(M222&gt;=80,"ج ج",IF(M222&gt;=70,"ج",IF(M222&gt;=60,"ط",IF(M222&gt;=50,"ل",IF(M222&lt;&gt;"","ر",""))))))</f>
        <v/>
      </c>
      <c r="O222" s="1"/>
      <c r="P222" s="6" t="str">
        <f>IF(O222&gt;=90,"م",IF(O222&gt;=80,"ج ج",IF(O222&gt;=70,"ج",IF(O222&gt;=60,"ط",IF(O222&gt;=50,"ل",IF(O222&lt;&gt;"","ر",""))))))</f>
        <v/>
      </c>
      <c r="Q222" s="1"/>
      <c r="R222" s="6" t="str">
        <f>IF(Q222&gt;=90,"م",IF(Q222&gt;=80,"ج ج",IF(Q222&gt;=70,"ج",IF(Q222&gt;=60,"ط",IF(Q222&gt;=50,"ل",IF(Q222&lt;&gt;"","ر",""))))))</f>
        <v/>
      </c>
      <c r="S222" s="1"/>
      <c r="T222" s="6" t="str">
        <f>IF(S222&gt;=90,"م",IF(S222&gt;=80,"ج ج",IF(S222&gt;=70,"ج",IF(S222&gt;=60,"ط",IF(S222&gt;=50,"ل",IF(S222&lt;&gt;"","ر",""))))))</f>
        <v/>
      </c>
      <c r="U222" s="13"/>
      <c r="V222" s="14"/>
      <c r="W222" s="13"/>
      <c r="X222" s="14"/>
      <c r="Y222" s="69" t="str">
        <f>IF(AND(Z222&lt;&gt;"",Z222&gt;=50),"ناجح",IF(OR(E224&lt;&gt;"",G224&lt;&gt;"",I224&lt;&gt;"",K224&lt;&gt;"",M224&lt;&gt;"",O224&lt;&gt;"",Q224&lt;&gt;""),"راسب",""))</f>
        <v/>
      </c>
      <c r="Z222" s="69" t="str">
        <f t="shared" si="103"/>
        <v/>
      </c>
      <c r="AA222" s="69" t="str">
        <f>IF(AND(Z222&lt;&gt;"",Z222&gt;=90),"م",IF(AND(Z222&lt;&gt;"",Z222&gt;=80),"ج ج",IF(AND(Z222&lt;&gt;"",Z222&gt;=70),"ج",IF(AND(Z222&lt;&gt;"",Z222&gt;=60),"ط",IF(AND(Z222&lt;&gt;"",Z222&gt;=50),"ل",IF(AND(Z222&lt;&gt;"",Z222&lt;=50),"ر",""))))))</f>
        <v/>
      </c>
      <c r="AB222" s="72"/>
      <c r="AC222" s="121"/>
      <c r="AD222" s="78" t="str">
        <f>IF(AND(E224&lt;&gt;"",E224&gt;=50,G224&lt;&gt;"",G224&gt;=50,I224&lt;&gt;"",I224&gt;=50,K224&lt;&gt;"",K224&gt;=50,M224&lt;&gt;"",M224&gt;=50,O224&lt;&gt;"",O224&gt;=50,Q224&lt;&gt;"",Q224&gt;=50,S224&lt;&gt;"",S224&gt;=50),((E224*3.5)+(G224*2.5)+(I224*3.5)+(K224*2)+(M224*3.5)+(O224*3.5)+(Q224*2)+(S224*1.5)),"")</f>
        <v/>
      </c>
      <c r="AE222" s="81"/>
      <c r="AF222" s="81"/>
      <c r="AG222" s="78" t="str">
        <f>IF(AND(AD222&lt;&gt;"",AE222&lt;&gt;"",AF222&lt;&gt;""),(AD222+AE222)/AF222,"")</f>
        <v/>
      </c>
      <c r="AH222" s="69" t="str">
        <f>IF(AND(AG222&lt;&gt;"",AG222&gt;=90),"م",IF(AND(AG222&lt;&gt;"",AG222&gt;=80),"ج ج",IF(AND(AG222&lt;&gt;"",AG222&gt;=70),"ج",IF(AND(AG222&lt;&gt;"",AG222&gt;=60),"ط",IF(AND(AG222&lt;&gt;"",AG222&gt;=50),"ل",IF(AND(AG222&lt;&gt;"",AG222&lt;=50),"ر",""))))))</f>
        <v/>
      </c>
    </row>
    <row r="223" spans="1:34" ht="19.5" thickBot="1" x14ac:dyDescent="0.35">
      <c r="A223" s="65"/>
      <c r="B223" s="67"/>
      <c r="C223" s="68"/>
      <c r="D223" s="7" t="s">
        <v>5</v>
      </c>
      <c r="E223" s="12"/>
      <c r="F223" s="8" t="str">
        <f>IF(E223&gt;=90,"م",IF(E223&gt;=80,"ج ج",IF(E223&gt;=70,"ج",IF(E223&gt;=60,"ط",IF(E223&gt;=50,"ل",IF(E223&lt;&gt;"","ر",""))))))</f>
        <v/>
      </c>
      <c r="G223" s="12"/>
      <c r="H223" s="8" t="str">
        <f>IF(G223&gt;=90,"م",IF(G223&gt;=80,"ج ج",IF(G223&gt;=70,"ج",IF(G223&gt;=60,"ط",IF(G223&gt;=50,"ل",IF(G223&lt;&gt;"","ر",""))))))</f>
        <v/>
      </c>
      <c r="I223" s="12"/>
      <c r="J223" s="8" t="str">
        <f>IF(I223&gt;=90,"م",IF(I223&gt;=80,"ج ج",IF(I223&gt;=70,"ج",IF(I223&gt;=60,"ط",IF(I223&gt;=50,"ل",IF(I223&lt;&gt;"","ر",""))))))</f>
        <v/>
      </c>
      <c r="K223" s="12"/>
      <c r="L223" s="8" t="str">
        <f>IF(K223&gt;=90,"م",IF(K223&gt;=80,"ج ج",IF(K223&gt;=70,"ج",IF(K223&gt;=60,"ط",IF(K223&gt;=50,"ل",IF(K223&lt;&gt;"","ر",""))))))</f>
        <v/>
      </c>
      <c r="M223" s="12"/>
      <c r="N223" s="8" t="str">
        <f>IF(M223&gt;=90,"م",IF(M223&gt;=80,"ج ج",IF(M223&gt;=70,"ج",IF(M223&gt;=60,"ط",IF(M223&gt;=50,"ل",IF(M223&lt;&gt;"","ر",""))))))</f>
        <v/>
      </c>
      <c r="O223" s="12"/>
      <c r="P223" s="8" t="str">
        <f>IF(O223&gt;=90,"م",IF(O223&gt;=80,"ج ج",IF(O223&gt;=70,"ج",IF(O223&gt;=60,"ط",IF(O223&gt;=50,"ل",IF(O223&lt;&gt;"","ر",""))))))</f>
        <v/>
      </c>
      <c r="Q223" s="12"/>
      <c r="R223" s="8" t="str">
        <f>IF(Q223&gt;=90,"م",IF(Q223&gt;=80,"ج ج",IF(Q223&gt;=70,"ج",IF(Q223&gt;=60,"ط",IF(Q223&gt;=50,"ل",IF(Q223&lt;&gt;"","ر",""))))))</f>
        <v/>
      </c>
      <c r="S223" s="12"/>
      <c r="T223" s="8" t="str">
        <f>IF(S223&gt;=90,"م",IF(S223&gt;=80,"ج ج",IF(S223&gt;=70,"ج",IF(S223&gt;=60,"ط",IF(S223&gt;=50,"ل",IF(S223&lt;&gt;"","ر",""))))))</f>
        <v/>
      </c>
      <c r="U223" s="15"/>
      <c r="V223" s="16"/>
      <c r="W223" s="15"/>
      <c r="X223" s="16"/>
      <c r="Y223" s="70"/>
      <c r="Z223" s="70"/>
      <c r="AA223" s="70" t="str">
        <f>IF(Z223&gt;=90,"م",IF(Z223&gt;=80,"ج ج",IF(Z223&gt;=70,"ج",IF(Z223&gt;=60,"ط",IF(Z223&gt;=50,"ل",IF(Z223=0,"","ر"))))))</f>
        <v/>
      </c>
      <c r="AB223" s="73"/>
      <c r="AC223" s="122"/>
      <c r="AD223" s="79"/>
      <c r="AE223" s="82"/>
      <c r="AF223" s="82"/>
      <c r="AG223" s="79"/>
      <c r="AH223" s="70"/>
    </row>
    <row r="224" spans="1:34" ht="19.5" thickBot="1" x14ac:dyDescent="0.35">
      <c r="A224" s="66"/>
      <c r="B224" s="67"/>
      <c r="C224" s="68"/>
      <c r="D224" s="9"/>
      <c r="E224" s="2" t="str">
        <f>IF(E222&gt;=50,E222,IF(E223&gt;=60,E223-10,IF(E223&gt;=50,50,IF(AND(E222&lt;50,E223&lt;50,E223&lt;&gt;""),E223,IF(E222&lt;&gt;"",E222,"")))))</f>
        <v/>
      </c>
      <c r="F224" s="10" t="str">
        <f>IF(LEN(E224)&gt;0,IF(E224&gt;=90,"م",IF(E224&gt;=80,"ج ج",IF(E224&gt;=70,"ج",IF(E224&gt;=60,"ط",IF(E224&gt;=50,"ل",IF(AND(E224&lt;&gt;"",E224&lt;50),"ر","")))))),"")</f>
        <v/>
      </c>
      <c r="G224" s="2" t="str">
        <f>IF(G222&gt;=50,G222,IF(G223&gt;=60,G223-10,IF(G223&gt;=50,50,IF(AND(G222&lt;50,G223&lt;50,G223&lt;&gt;""),G223,IF(G222&lt;&gt;"",G222,"")))))</f>
        <v/>
      </c>
      <c r="H224" s="10" t="str">
        <f>IF(LEN(G224)&gt;0,IF(G224&gt;=90,"م",IF(G224&gt;=80,"ج ج",IF(G224&gt;=70,"ج",IF(G224&gt;=60,"ط",IF(G224&gt;=50,"ل",IF(AND(G224&lt;&gt;"",G224&lt;50),"ر","")))))),"")</f>
        <v/>
      </c>
      <c r="I224" s="2" t="str">
        <f>IF(I222&gt;=50,I222,IF(I223&gt;=60,I223-10,IF(I223&gt;=50,50,IF(AND(I222&lt;50,I223&lt;50,I223&lt;&gt;""),I223,IF(I222&lt;&gt;"",I222,"")))))</f>
        <v/>
      </c>
      <c r="J224" s="10" t="str">
        <f>IF(LEN(I224)&gt;0,IF(I224&gt;=90,"م",IF(I224&gt;=80,"ج ج",IF(I224&gt;=70,"ج",IF(I224&gt;=60,"ط",IF(I224&gt;=50,"ل",IF(AND(I224&lt;&gt;"",I224&lt;50),"ر","")))))),"")</f>
        <v/>
      </c>
      <c r="K224" s="2" t="str">
        <f>IF(K222&gt;=50,K222,IF(K223&gt;=60,K223-10,IF(K223&gt;=50,50,IF(AND(K222&lt;50,K223&lt;50,K223&lt;&gt;""),K223,IF(K222&lt;&gt;"",K222,"")))))</f>
        <v/>
      </c>
      <c r="L224" s="10" t="str">
        <f>IF(LEN(K224)&gt;0,IF(K224&gt;=90,"م",IF(K224&gt;=80,"ج ج",IF(K224&gt;=70,"ج",IF(K224&gt;=60,"ط",IF(K224&gt;=50,"ل",IF(AND(K224&lt;&gt;"",K224&lt;50),"ر","")))))),"")</f>
        <v/>
      </c>
      <c r="M224" s="2" t="str">
        <f>IF(M222&gt;=50,M222,IF(M223&gt;=60,M223-10,IF(M223&gt;=50,50,IF(AND(M222&lt;50,M223&lt;50,M223&lt;&gt;""),M223,IF(M222&lt;&gt;"",M222,"")))))</f>
        <v/>
      </c>
      <c r="N224" s="10" t="str">
        <f>IF(LEN(M224)&gt;0,IF(M224&gt;=90,"م",IF(M224&gt;=80,"ج ج",IF(M224&gt;=70,"ج",IF(M224&gt;=60,"ط",IF(M224&gt;=50,"ل",IF(AND(M224&lt;&gt;"",M224&lt;50),"ر","")))))),"")</f>
        <v/>
      </c>
      <c r="O224" s="2" t="str">
        <f>IF(O222&gt;=50,O222,IF(O223&gt;=60,O223-10,IF(O223&gt;=50,50,IF(AND(O222&lt;50,O223&lt;50,O223&lt;&gt;""),O223,IF(O222&lt;&gt;"",O222,"")))))</f>
        <v/>
      </c>
      <c r="P224" s="10" t="str">
        <f>IF(LEN(O224)&gt;0,IF(O224&gt;=90,"م",IF(O224&gt;=80,"ج ج",IF(O224&gt;=70,"ج",IF(O224&gt;=60,"ط",IF(O224&gt;=50,"ل",IF(AND(O224&lt;&gt;"",O224&lt;50),"ر","")))))),"")</f>
        <v/>
      </c>
      <c r="Q224" s="2" t="str">
        <f>IF(Q222&gt;=50,Q222,IF(Q223&gt;=60,Q223-10,IF(Q223&gt;=50,50,IF(AND(Q222&lt;50,Q223&lt;50,Q223&lt;&gt;""),Q223,IF(Q222&lt;&gt;"",Q222,"")))))</f>
        <v/>
      </c>
      <c r="R224" s="10" t="str">
        <f>IF(LEN(Q224)&gt;0,IF(Q224&gt;=90,"م",IF(Q224&gt;=80,"ج ج",IF(Q224&gt;=70,"ج",IF(Q224&gt;=60,"ط",IF(Q224&gt;=50,"ل",IF(AND(Q224&lt;&gt;"",Q224&lt;50),"ر","")))))),"")</f>
        <v/>
      </c>
      <c r="S224" s="2" t="str">
        <f>IF(S222&gt;=50,S222,IF(S223&gt;=60,S223-10,IF(S223&gt;=50,50,IF(AND(S222&lt;50,S223&lt;50,S223&lt;&gt;""),S223,IF(S222&lt;&gt;"",S222,"")))))</f>
        <v/>
      </c>
      <c r="T224" s="10" t="str">
        <f>IF(LEN(S224)&gt;0,IF(S224&gt;=90,"م",IF(S224&gt;=80,"ج ج",IF(S224&gt;=70,"ج",IF(S224&gt;=60,"ط",IF(S224&gt;=50,"ل",IF(AND(S224&lt;&gt;"",S224&lt;50),"ر","")))))),"")</f>
        <v/>
      </c>
      <c r="U224" s="17"/>
      <c r="V224" s="18"/>
      <c r="W224" s="17"/>
      <c r="X224" s="18"/>
      <c r="Y224" s="71"/>
      <c r="Z224" s="71"/>
      <c r="AA224" s="71" t="str">
        <f>IF(Z224&gt;=90,"م",IF(Z224&gt;=80,"ج ج",IF(Z224&gt;=70,"ج",IF(Z224&gt;=60,"ط",IF(Z224&gt;=50,"ل",IF(Z224=0,"","ر"))))))</f>
        <v/>
      </c>
      <c r="AB224" s="74"/>
      <c r="AC224" s="123"/>
      <c r="AD224" s="80"/>
      <c r="AE224" s="83"/>
      <c r="AF224" s="83"/>
      <c r="AG224" s="80"/>
      <c r="AH224" s="71"/>
    </row>
    <row r="225" spans="1:34" ht="19.5" thickBot="1" x14ac:dyDescent="0.35">
      <c r="A225" s="64"/>
      <c r="B225" s="67"/>
      <c r="C225" s="68"/>
      <c r="D225" s="5" t="s">
        <v>17</v>
      </c>
      <c r="E225" s="1"/>
      <c r="F225" s="6" t="str">
        <f>IF(E225&gt;=90,"م",IF(E225&gt;=80,"ج ج",IF(E225&gt;=70,"ج",IF(E225&gt;=60,"ط",IF(E225&gt;=50,"ل",IF(E225&lt;&gt;"","ر",""))))))</f>
        <v/>
      </c>
      <c r="G225" s="1"/>
      <c r="H225" s="6" t="str">
        <f>IF(G225&gt;=90,"م",IF(G225&gt;=80,"ج ج",IF(G225&gt;=70,"ج",IF(G225&gt;=60,"ط",IF(G225&gt;=50,"ل",IF(G225&lt;&gt;"","ر",""))))))</f>
        <v/>
      </c>
      <c r="I225" s="1"/>
      <c r="J225" s="6" t="str">
        <f>IF(I225&gt;=90,"م",IF(I225&gt;=80,"ج ج",IF(I225&gt;=70,"ج",IF(I225&gt;=60,"ط",IF(I225&gt;=50,"ل",IF(I225&lt;&gt;"","ر",""))))))</f>
        <v/>
      </c>
      <c r="K225" s="1"/>
      <c r="L225" s="6" t="str">
        <f>IF(K225&gt;=90,"م",IF(K225&gt;=80,"ج ج",IF(K225&gt;=70,"ج",IF(K225&gt;=60,"ط",IF(K225&gt;=50,"ل",IF(K225&lt;&gt;"","ر",""))))))</f>
        <v/>
      </c>
      <c r="M225" s="1"/>
      <c r="N225" s="6" t="str">
        <f>IF(M225&gt;=90,"م",IF(M225&gt;=80,"ج ج",IF(M225&gt;=70,"ج",IF(M225&gt;=60,"ط",IF(M225&gt;=50,"ل",IF(M225&lt;&gt;"","ر",""))))))</f>
        <v/>
      </c>
      <c r="O225" s="1"/>
      <c r="P225" s="6" t="str">
        <f>IF(O225&gt;=90,"م",IF(O225&gt;=80,"ج ج",IF(O225&gt;=70,"ج",IF(O225&gt;=60,"ط",IF(O225&gt;=50,"ل",IF(O225&lt;&gt;"","ر",""))))))</f>
        <v/>
      </c>
      <c r="Q225" s="1"/>
      <c r="R225" s="6" t="str">
        <f>IF(Q225&gt;=90,"م",IF(Q225&gt;=80,"ج ج",IF(Q225&gt;=70,"ج",IF(Q225&gt;=60,"ط",IF(Q225&gt;=50,"ل",IF(Q225&lt;&gt;"","ر",""))))))</f>
        <v/>
      </c>
      <c r="S225" s="1"/>
      <c r="T225" s="6" t="str">
        <f>IF(S225&gt;=90,"م",IF(S225&gt;=80,"ج ج",IF(S225&gt;=70,"ج",IF(S225&gt;=60,"ط",IF(S225&gt;=50,"ل",IF(S225&lt;&gt;"","ر",""))))))</f>
        <v/>
      </c>
      <c r="U225" s="13"/>
      <c r="V225" s="14"/>
      <c r="W225" s="13"/>
      <c r="X225" s="14"/>
      <c r="Y225" s="69" t="str">
        <f>IF(AND(Z225&lt;&gt;"",Z225&gt;=50),"ناجح",IF(OR(E227&lt;&gt;"",G227&lt;&gt;"",I227&lt;&gt;"",K227&lt;&gt;"",M227&lt;&gt;"",O227&lt;&gt;"",Q227&lt;&gt;""),"راسب",""))</f>
        <v/>
      </c>
      <c r="Z225" s="69" t="str">
        <f t="shared" si="103"/>
        <v/>
      </c>
      <c r="AA225" s="69" t="str">
        <f>IF(AND(Z225&lt;&gt;"",Z225&gt;=90),"م",IF(AND(Z225&lt;&gt;"",Z225&gt;=80),"ج ج",IF(AND(Z225&lt;&gt;"",Z225&gt;=70),"ج",IF(AND(Z225&lt;&gt;"",Z225&gt;=60),"ط",IF(AND(Z225&lt;&gt;"",Z225&gt;=50),"ل",IF(AND(Z225&lt;&gt;"",Z225&lt;=50),"ر",""))))))</f>
        <v/>
      </c>
      <c r="AB225" s="72"/>
      <c r="AC225" s="121"/>
      <c r="AD225" s="78" t="str">
        <f>IF(AND(E227&lt;&gt;"",E227&gt;=50,G227&lt;&gt;"",G227&gt;=50,I227&lt;&gt;"",I227&gt;=50,K227&lt;&gt;"",K227&gt;=50,M227&lt;&gt;"",M227&gt;=50,O227&lt;&gt;"",O227&gt;=50,Q227&lt;&gt;"",Q227&gt;=50,S227&lt;&gt;"",S227&gt;=50),((E227*3.5)+(G227*2.5)+(I227*3.5)+(K227*2)+(M227*3.5)+(O227*3.5)+(Q227*2)+(S227*1.5)),"")</f>
        <v/>
      </c>
      <c r="AE225" s="81"/>
      <c r="AF225" s="81"/>
      <c r="AG225" s="78" t="str">
        <f>IF(AND(AD225&lt;&gt;"",AE225&lt;&gt;"",AF225&lt;&gt;""),(AD225+AE225)/AF225,"")</f>
        <v/>
      </c>
      <c r="AH225" s="69" t="str">
        <f>IF(AND(AG225&lt;&gt;"",AG225&gt;=90),"م",IF(AND(AG225&lt;&gt;"",AG225&gt;=80),"ج ج",IF(AND(AG225&lt;&gt;"",AG225&gt;=70),"ج",IF(AND(AG225&lt;&gt;"",AG225&gt;=60),"ط",IF(AND(AG225&lt;&gt;"",AG225&gt;=50),"ل",IF(AND(AG225&lt;&gt;"",AG225&lt;=50),"ر",""))))))</f>
        <v/>
      </c>
    </row>
    <row r="226" spans="1:34" ht="19.5" thickBot="1" x14ac:dyDescent="0.35">
      <c r="A226" s="65"/>
      <c r="B226" s="67"/>
      <c r="C226" s="68"/>
      <c r="D226" s="7" t="s">
        <v>5</v>
      </c>
      <c r="E226" s="12"/>
      <c r="F226" s="8" t="str">
        <f>IF(E226&gt;=90,"م",IF(E226&gt;=80,"ج ج",IF(E226&gt;=70,"ج",IF(E226&gt;=60,"ط",IF(E226&gt;=50,"ل",IF(E226&lt;&gt;"","ر",""))))))</f>
        <v/>
      </c>
      <c r="G226" s="12"/>
      <c r="H226" s="8" t="str">
        <f>IF(G226&gt;=90,"م",IF(G226&gt;=80,"ج ج",IF(G226&gt;=70,"ج",IF(G226&gt;=60,"ط",IF(G226&gt;=50,"ل",IF(G226&lt;&gt;"","ر",""))))))</f>
        <v/>
      </c>
      <c r="I226" s="12"/>
      <c r="J226" s="8" t="str">
        <f>IF(I226&gt;=90,"م",IF(I226&gt;=80,"ج ج",IF(I226&gt;=70,"ج",IF(I226&gt;=60,"ط",IF(I226&gt;=50,"ل",IF(I226&lt;&gt;"","ر",""))))))</f>
        <v/>
      </c>
      <c r="K226" s="12"/>
      <c r="L226" s="8" t="str">
        <f>IF(K226&gt;=90,"م",IF(K226&gt;=80,"ج ج",IF(K226&gt;=70,"ج",IF(K226&gt;=60,"ط",IF(K226&gt;=50,"ل",IF(K226&lt;&gt;"","ر",""))))))</f>
        <v/>
      </c>
      <c r="M226" s="12"/>
      <c r="N226" s="8" t="str">
        <f>IF(M226&gt;=90,"م",IF(M226&gt;=80,"ج ج",IF(M226&gt;=70,"ج",IF(M226&gt;=60,"ط",IF(M226&gt;=50,"ل",IF(M226&lt;&gt;"","ر",""))))))</f>
        <v/>
      </c>
      <c r="O226" s="12"/>
      <c r="P226" s="8" t="str">
        <f>IF(O226&gt;=90,"م",IF(O226&gt;=80,"ج ج",IF(O226&gt;=70,"ج",IF(O226&gt;=60,"ط",IF(O226&gt;=50,"ل",IF(O226&lt;&gt;"","ر",""))))))</f>
        <v/>
      </c>
      <c r="Q226" s="12"/>
      <c r="R226" s="8" t="str">
        <f>IF(Q226&gt;=90,"م",IF(Q226&gt;=80,"ج ج",IF(Q226&gt;=70,"ج",IF(Q226&gt;=60,"ط",IF(Q226&gt;=50,"ل",IF(Q226&lt;&gt;"","ر",""))))))</f>
        <v/>
      </c>
      <c r="S226" s="12"/>
      <c r="T226" s="8" t="str">
        <f>IF(S226&gt;=90,"م",IF(S226&gt;=80,"ج ج",IF(S226&gt;=70,"ج",IF(S226&gt;=60,"ط",IF(S226&gt;=50,"ل",IF(S226&lt;&gt;"","ر",""))))))</f>
        <v/>
      </c>
      <c r="U226" s="15"/>
      <c r="V226" s="16"/>
      <c r="W226" s="15"/>
      <c r="X226" s="16"/>
      <c r="Y226" s="70"/>
      <c r="Z226" s="70"/>
      <c r="AA226" s="70" t="str">
        <f>IF(Z226&gt;=90,"م",IF(Z226&gt;=80,"ج ج",IF(Z226&gt;=70,"ج",IF(Z226&gt;=60,"ط",IF(Z226&gt;=50,"ل",IF(Z226=0,"","ر"))))))</f>
        <v/>
      </c>
      <c r="AB226" s="73"/>
      <c r="AC226" s="122"/>
      <c r="AD226" s="79"/>
      <c r="AE226" s="82"/>
      <c r="AF226" s="82"/>
      <c r="AG226" s="79"/>
      <c r="AH226" s="70"/>
    </row>
    <row r="227" spans="1:34" ht="19.5" thickBot="1" x14ac:dyDescent="0.35">
      <c r="A227" s="66"/>
      <c r="B227" s="67"/>
      <c r="C227" s="68"/>
      <c r="D227" s="9"/>
      <c r="E227" s="2" t="str">
        <f>IF(E225&gt;=50,E225,IF(E226&gt;=60,E226-10,IF(E226&gt;=50,50,IF(AND(E225&lt;50,E226&lt;50,E226&lt;&gt;""),E226,IF(E225&lt;&gt;"",E225,"")))))</f>
        <v/>
      </c>
      <c r="F227" s="10" t="str">
        <f>IF(LEN(E227)&gt;0,IF(E227&gt;=90,"م",IF(E227&gt;=80,"ج ج",IF(E227&gt;=70,"ج",IF(E227&gt;=60,"ط",IF(E227&gt;=50,"ل",IF(AND(E227&lt;&gt;"",E227&lt;50),"ر","")))))),"")</f>
        <v/>
      </c>
      <c r="G227" s="2" t="str">
        <f>IF(G225&gt;=50,G225,IF(G226&gt;=60,G226-10,IF(G226&gt;=50,50,IF(AND(G225&lt;50,G226&lt;50,G226&lt;&gt;""),G226,IF(G225&lt;&gt;"",G225,"")))))</f>
        <v/>
      </c>
      <c r="H227" s="10" t="str">
        <f>IF(LEN(G227)&gt;0,IF(G227&gt;=90,"م",IF(G227&gt;=80,"ج ج",IF(G227&gt;=70,"ج",IF(G227&gt;=60,"ط",IF(G227&gt;=50,"ل",IF(AND(G227&lt;&gt;"",G227&lt;50),"ر","")))))),"")</f>
        <v/>
      </c>
      <c r="I227" s="2" t="str">
        <f>IF(I225&gt;=50,I225,IF(I226&gt;=60,I226-10,IF(I226&gt;=50,50,IF(AND(I225&lt;50,I226&lt;50,I226&lt;&gt;""),I226,IF(I225&lt;&gt;"",I225,"")))))</f>
        <v/>
      </c>
      <c r="J227" s="10" t="str">
        <f>IF(LEN(I227)&gt;0,IF(I227&gt;=90,"م",IF(I227&gt;=80,"ج ج",IF(I227&gt;=70,"ج",IF(I227&gt;=60,"ط",IF(I227&gt;=50,"ل",IF(AND(I227&lt;&gt;"",I227&lt;50),"ر","")))))),"")</f>
        <v/>
      </c>
      <c r="K227" s="2" t="str">
        <f>IF(K225&gt;=50,K225,IF(K226&gt;=60,K226-10,IF(K226&gt;=50,50,IF(AND(K225&lt;50,K226&lt;50,K226&lt;&gt;""),K226,IF(K225&lt;&gt;"",K225,"")))))</f>
        <v/>
      </c>
      <c r="L227" s="10" t="str">
        <f>IF(LEN(K227)&gt;0,IF(K227&gt;=90,"م",IF(K227&gt;=80,"ج ج",IF(K227&gt;=70,"ج",IF(K227&gt;=60,"ط",IF(K227&gt;=50,"ل",IF(AND(K227&lt;&gt;"",K227&lt;50),"ر","")))))),"")</f>
        <v/>
      </c>
      <c r="M227" s="2" t="str">
        <f>IF(M225&gt;=50,M225,IF(M226&gt;=60,M226-10,IF(M226&gt;=50,50,IF(AND(M225&lt;50,M226&lt;50,M226&lt;&gt;""),M226,IF(M225&lt;&gt;"",M225,"")))))</f>
        <v/>
      </c>
      <c r="N227" s="10" t="str">
        <f>IF(LEN(M227)&gt;0,IF(M227&gt;=90,"م",IF(M227&gt;=80,"ج ج",IF(M227&gt;=70,"ج",IF(M227&gt;=60,"ط",IF(M227&gt;=50,"ل",IF(AND(M227&lt;&gt;"",M227&lt;50),"ر","")))))),"")</f>
        <v/>
      </c>
      <c r="O227" s="2" t="str">
        <f>IF(O225&gt;=50,O225,IF(O226&gt;=60,O226-10,IF(O226&gt;=50,50,IF(AND(O225&lt;50,O226&lt;50,O226&lt;&gt;""),O226,IF(O225&lt;&gt;"",O225,"")))))</f>
        <v/>
      </c>
      <c r="P227" s="10" t="str">
        <f>IF(LEN(O227)&gt;0,IF(O227&gt;=90,"م",IF(O227&gt;=80,"ج ج",IF(O227&gt;=70,"ج",IF(O227&gt;=60,"ط",IF(O227&gt;=50,"ل",IF(AND(O227&lt;&gt;"",O227&lt;50),"ر","")))))),"")</f>
        <v/>
      </c>
      <c r="Q227" s="2" t="str">
        <f>IF(Q225&gt;=50,Q225,IF(Q226&gt;=60,Q226-10,IF(Q226&gt;=50,50,IF(AND(Q225&lt;50,Q226&lt;50,Q226&lt;&gt;""),Q226,IF(Q225&lt;&gt;"",Q225,"")))))</f>
        <v/>
      </c>
      <c r="R227" s="10" t="str">
        <f>IF(LEN(Q227)&gt;0,IF(Q227&gt;=90,"م",IF(Q227&gt;=80,"ج ج",IF(Q227&gt;=70,"ج",IF(Q227&gt;=60,"ط",IF(Q227&gt;=50,"ل",IF(AND(Q227&lt;&gt;"",Q227&lt;50),"ر","")))))),"")</f>
        <v/>
      </c>
      <c r="S227" s="2" t="str">
        <f>IF(S225&gt;=50,S225,IF(S226&gt;=60,S226-10,IF(S226&gt;=50,50,IF(AND(S225&lt;50,S226&lt;50,S226&lt;&gt;""),S226,IF(S225&lt;&gt;"",S225,"")))))</f>
        <v/>
      </c>
      <c r="T227" s="10" t="str">
        <f>IF(LEN(S227)&gt;0,IF(S227&gt;=90,"م",IF(S227&gt;=80,"ج ج",IF(S227&gt;=70,"ج",IF(S227&gt;=60,"ط",IF(S227&gt;=50,"ل",IF(AND(S227&lt;&gt;"",S227&lt;50),"ر","")))))),"")</f>
        <v/>
      </c>
      <c r="U227" s="17"/>
      <c r="V227" s="18"/>
      <c r="W227" s="17"/>
      <c r="X227" s="18"/>
      <c r="Y227" s="71"/>
      <c r="Z227" s="71"/>
      <c r="AA227" s="71" t="str">
        <f>IF(Z227&gt;=90,"م",IF(Z227&gt;=80,"ج ج",IF(Z227&gt;=70,"ج",IF(Z227&gt;=60,"ط",IF(Z227&gt;=50,"ل",IF(Z227=0,"","ر"))))))</f>
        <v/>
      </c>
      <c r="AB227" s="74"/>
      <c r="AC227" s="123"/>
      <c r="AD227" s="80"/>
      <c r="AE227" s="83"/>
      <c r="AF227" s="83"/>
      <c r="AG227" s="80"/>
      <c r="AH227" s="71"/>
    </row>
    <row r="228" spans="1:34" ht="19.5" thickBot="1" x14ac:dyDescent="0.35">
      <c r="A228" s="64"/>
      <c r="B228" s="67"/>
      <c r="C228" s="68"/>
      <c r="D228" s="5" t="s">
        <v>17</v>
      </c>
      <c r="E228" s="1"/>
      <c r="F228" s="6" t="str">
        <f>IF(E228&gt;=90,"م",IF(E228&gt;=80,"ج ج",IF(E228&gt;=70,"ج",IF(E228&gt;=60,"ط",IF(E228&gt;=50,"ل",IF(E228&lt;&gt;"","ر",""))))))</f>
        <v/>
      </c>
      <c r="G228" s="1"/>
      <c r="H228" s="6" t="str">
        <f>IF(G228&gt;=90,"م",IF(G228&gt;=80,"ج ج",IF(G228&gt;=70,"ج",IF(G228&gt;=60,"ط",IF(G228&gt;=50,"ل",IF(G228&lt;&gt;"","ر",""))))))</f>
        <v/>
      </c>
      <c r="I228" s="1"/>
      <c r="J228" s="6" t="str">
        <f>IF(I228&gt;=90,"م",IF(I228&gt;=80,"ج ج",IF(I228&gt;=70,"ج",IF(I228&gt;=60,"ط",IF(I228&gt;=50,"ل",IF(I228&lt;&gt;"","ر",""))))))</f>
        <v/>
      </c>
      <c r="K228" s="1"/>
      <c r="L228" s="6" t="str">
        <f>IF(K228&gt;=90,"م",IF(K228&gt;=80,"ج ج",IF(K228&gt;=70,"ج",IF(K228&gt;=60,"ط",IF(K228&gt;=50,"ل",IF(K228&lt;&gt;"","ر",""))))))</f>
        <v/>
      </c>
      <c r="M228" s="1"/>
      <c r="N228" s="6" t="str">
        <f>IF(M228&gt;=90,"م",IF(M228&gt;=80,"ج ج",IF(M228&gt;=70,"ج",IF(M228&gt;=60,"ط",IF(M228&gt;=50,"ل",IF(M228&lt;&gt;"","ر",""))))))</f>
        <v/>
      </c>
      <c r="O228" s="1"/>
      <c r="P228" s="6" t="str">
        <f>IF(O228&gt;=90,"م",IF(O228&gt;=80,"ج ج",IF(O228&gt;=70,"ج",IF(O228&gt;=60,"ط",IF(O228&gt;=50,"ل",IF(O228&lt;&gt;"","ر",""))))))</f>
        <v/>
      </c>
      <c r="Q228" s="1"/>
      <c r="R228" s="6" t="str">
        <f>IF(Q228&gt;=90,"م",IF(Q228&gt;=80,"ج ج",IF(Q228&gt;=70,"ج",IF(Q228&gt;=60,"ط",IF(Q228&gt;=50,"ل",IF(Q228&lt;&gt;"","ر",""))))))</f>
        <v/>
      </c>
      <c r="S228" s="1"/>
      <c r="T228" s="6" t="str">
        <f>IF(S228&gt;=90,"م",IF(S228&gt;=80,"ج ج",IF(S228&gt;=70,"ج",IF(S228&gt;=60,"ط",IF(S228&gt;=50,"ل",IF(S228&lt;&gt;"","ر",""))))))</f>
        <v/>
      </c>
      <c r="U228" s="13"/>
      <c r="V228" s="14"/>
      <c r="W228" s="13"/>
      <c r="X228" s="14"/>
      <c r="Y228" s="69" t="str">
        <f>IF(AND(Z228&lt;&gt;"",Z228&gt;=50),"ناجح",IF(OR(E230&lt;&gt;"",G230&lt;&gt;"",I230&lt;&gt;"",K230&lt;&gt;"",M230&lt;&gt;"",O230&lt;&gt;"",Q230&lt;&gt;""),"راسب",""))</f>
        <v/>
      </c>
      <c r="Z228" s="69" t="str">
        <f t="shared" si="103"/>
        <v/>
      </c>
      <c r="AA228" s="69" t="str">
        <f>IF(AND(Z228&lt;&gt;"",Z228&gt;=90),"م",IF(AND(Z228&lt;&gt;"",Z228&gt;=80),"ج ج",IF(AND(Z228&lt;&gt;"",Z228&gt;=70),"ج",IF(AND(Z228&lt;&gt;"",Z228&gt;=60),"ط",IF(AND(Z228&lt;&gt;"",Z228&gt;=50),"ل",IF(AND(Z228&lt;&gt;"",Z228&lt;=50),"ر",""))))))</f>
        <v/>
      </c>
      <c r="AB228" s="72"/>
      <c r="AC228" s="121"/>
      <c r="AD228" s="78" t="str">
        <f>IF(AND(E230&lt;&gt;"",E230&gt;=50,G230&lt;&gt;"",G230&gt;=50,I230&lt;&gt;"",I230&gt;=50,K230&lt;&gt;"",K230&gt;=50,M230&lt;&gt;"",M230&gt;=50,O230&lt;&gt;"",O230&gt;=50,Q230&lt;&gt;"",Q230&gt;=50,S230&lt;&gt;"",S230&gt;=50),((E230*3.5)+(G230*2.5)+(I230*3.5)+(K230*2)+(M230*3.5)+(O230*3.5)+(Q230*2)+(S230*1.5)),"")</f>
        <v/>
      </c>
      <c r="AE228" s="81"/>
      <c r="AF228" s="81"/>
      <c r="AG228" s="78" t="str">
        <f>IF(AND(AD228&lt;&gt;"",AE228&lt;&gt;"",AF228&lt;&gt;""),(AD228+AE228)/AF228,"")</f>
        <v/>
      </c>
      <c r="AH228" s="69" t="str">
        <f>IF(AND(AG228&lt;&gt;"",AG228&gt;=90),"م",IF(AND(AG228&lt;&gt;"",AG228&gt;=80),"ج ج",IF(AND(AG228&lt;&gt;"",AG228&gt;=70),"ج",IF(AND(AG228&lt;&gt;"",AG228&gt;=60),"ط",IF(AND(AG228&lt;&gt;"",AG228&gt;=50),"ل",IF(AND(AG228&lt;&gt;"",AG228&lt;=50),"ر",""))))))</f>
        <v/>
      </c>
    </row>
    <row r="229" spans="1:34" ht="19.5" thickBot="1" x14ac:dyDescent="0.35">
      <c r="A229" s="65"/>
      <c r="B229" s="67"/>
      <c r="C229" s="68"/>
      <c r="D229" s="7" t="s">
        <v>5</v>
      </c>
      <c r="E229" s="12"/>
      <c r="F229" s="8" t="str">
        <f>IF(E229&gt;=90,"م",IF(E229&gt;=80,"ج ج",IF(E229&gt;=70,"ج",IF(E229&gt;=60,"ط",IF(E229&gt;=50,"ل",IF(E229&lt;&gt;"","ر",""))))))</f>
        <v/>
      </c>
      <c r="G229" s="12"/>
      <c r="H229" s="8" t="str">
        <f>IF(G229&gt;=90,"م",IF(G229&gt;=80,"ج ج",IF(G229&gt;=70,"ج",IF(G229&gt;=60,"ط",IF(G229&gt;=50,"ل",IF(G229&lt;&gt;"","ر",""))))))</f>
        <v/>
      </c>
      <c r="I229" s="12"/>
      <c r="J229" s="8" t="str">
        <f>IF(I229&gt;=90,"م",IF(I229&gt;=80,"ج ج",IF(I229&gt;=70,"ج",IF(I229&gt;=60,"ط",IF(I229&gt;=50,"ل",IF(I229&lt;&gt;"","ر",""))))))</f>
        <v/>
      </c>
      <c r="K229" s="12"/>
      <c r="L229" s="8" t="str">
        <f>IF(K229&gt;=90,"م",IF(K229&gt;=80,"ج ج",IF(K229&gt;=70,"ج",IF(K229&gt;=60,"ط",IF(K229&gt;=50,"ل",IF(K229&lt;&gt;"","ر",""))))))</f>
        <v/>
      </c>
      <c r="M229" s="12"/>
      <c r="N229" s="8" t="str">
        <f>IF(M229&gt;=90,"م",IF(M229&gt;=80,"ج ج",IF(M229&gt;=70,"ج",IF(M229&gt;=60,"ط",IF(M229&gt;=50,"ل",IF(M229&lt;&gt;"","ر",""))))))</f>
        <v/>
      </c>
      <c r="O229" s="12"/>
      <c r="P229" s="8" t="str">
        <f>IF(O229&gt;=90,"م",IF(O229&gt;=80,"ج ج",IF(O229&gt;=70,"ج",IF(O229&gt;=60,"ط",IF(O229&gt;=50,"ل",IF(O229&lt;&gt;"","ر",""))))))</f>
        <v/>
      </c>
      <c r="Q229" s="12"/>
      <c r="R229" s="8" t="str">
        <f>IF(Q229&gt;=90,"م",IF(Q229&gt;=80,"ج ج",IF(Q229&gt;=70,"ج",IF(Q229&gt;=60,"ط",IF(Q229&gt;=50,"ل",IF(Q229&lt;&gt;"","ر",""))))))</f>
        <v/>
      </c>
      <c r="S229" s="12"/>
      <c r="T229" s="8" t="str">
        <f>IF(S229&gt;=90,"م",IF(S229&gt;=80,"ج ج",IF(S229&gt;=70,"ج",IF(S229&gt;=60,"ط",IF(S229&gt;=50,"ل",IF(S229&lt;&gt;"","ر",""))))))</f>
        <v/>
      </c>
      <c r="U229" s="15"/>
      <c r="V229" s="16"/>
      <c r="W229" s="15"/>
      <c r="X229" s="16"/>
      <c r="Y229" s="70"/>
      <c r="Z229" s="70"/>
      <c r="AA229" s="70" t="str">
        <f>IF(Z229&gt;=90,"م",IF(Z229&gt;=80,"ج ج",IF(Z229&gt;=70,"ج",IF(Z229&gt;=60,"ط",IF(Z229&gt;=50,"ل",IF(Z229=0,"","ر"))))))</f>
        <v/>
      </c>
      <c r="AB229" s="73"/>
      <c r="AC229" s="122"/>
      <c r="AD229" s="79"/>
      <c r="AE229" s="82"/>
      <c r="AF229" s="82"/>
      <c r="AG229" s="79"/>
      <c r="AH229" s="70"/>
    </row>
    <row r="230" spans="1:34" ht="19.5" thickBot="1" x14ac:dyDescent="0.35">
      <c r="A230" s="66"/>
      <c r="B230" s="67"/>
      <c r="C230" s="68"/>
      <c r="D230" s="9"/>
      <c r="E230" s="2" t="str">
        <f>IF(E228&gt;=50,E228,IF(E229&gt;=60,E229-10,IF(E229&gt;=50,50,IF(AND(E228&lt;50,E229&lt;50,E229&lt;&gt;""),E229,IF(E228&lt;&gt;"",E228,"")))))</f>
        <v/>
      </c>
      <c r="F230" s="10" t="str">
        <f>IF(LEN(E230)&gt;0,IF(E230&gt;=90,"م",IF(E230&gt;=80,"ج ج",IF(E230&gt;=70,"ج",IF(E230&gt;=60,"ط",IF(E230&gt;=50,"ل",IF(AND(E230&lt;&gt;"",E230&lt;50),"ر","")))))),"")</f>
        <v/>
      </c>
      <c r="G230" s="2" t="str">
        <f>IF(G228&gt;=50,G228,IF(G229&gt;=60,G229-10,IF(G229&gt;=50,50,IF(AND(G228&lt;50,G229&lt;50,G229&lt;&gt;""),G229,IF(G228&lt;&gt;"",G228,"")))))</f>
        <v/>
      </c>
      <c r="H230" s="10" t="str">
        <f>IF(LEN(G230)&gt;0,IF(G230&gt;=90,"م",IF(G230&gt;=80,"ج ج",IF(G230&gt;=70,"ج",IF(G230&gt;=60,"ط",IF(G230&gt;=50,"ل",IF(AND(G230&lt;&gt;"",G230&lt;50),"ر","")))))),"")</f>
        <v/>
      </c>
      <c r="I230" s="2" t="str">
        <f>IF(I228&gt;=50,I228,IF(I229&gt;=60,I229-10,IF(I229&gt;=50,50,IF(AND(I228&lt;50,I229&lt;50,I229&lt;&gt;""),I229,IF(I228&lt;&gt;"",I228,"")))))</f>
        <v/>
      </c>
      <c r="J230" s="10" t="str">
        <f>IF(LEN(I230)&gt;0,IF(I230&gt;=90,"م",IF(I230&gt;=80,"ج ج",IF(I230&gt;=70,"ج",IF(I230&gt;=60,"ط",IF(I230&gt;=50,"ل",IF(AND(I230&lt;&gt;"",I230&lt;50),"ر","")))))),"")</f>
        <v/>
      </c>
      <c r="K230" s="2" t="str">
        <f>IF(K228&gt;=50,K228,IF(K229&gt;=60,K229-10,IF(K229&gt;=50,50,IF(AND(K228&lt;50,K229&lt;50,K229&lt;&gt;""),K229,IF(K228&lt;&gt;"",K228,"")))))</f>
        <v/>
      </c>
      <c r="L230" s="10" t="str">
        <f>IF(LEN(K230)&gt;0,IF(K230&gt;=90,"م",IF(K230&gt;=80,"ج ج",IF(K230&gt;=70,"ج",IF(K230&gt;=60,"ط",IF(K230&gt;=50,"ل",IF(AND(K230&lt;&gt;"",K230&lt;50),"ر","")))))),"")</f>
        <v/>
      </c>
      <c r="M230" s="2" t="str">
        <f>IF(M228&gt;=50,M228,IF(M229&gt;=60,M229-10,IF(M229&gt;=50,50,IF(AND(M228&lt;50,M229&lt;50,M229&lt;&gt;""),M229,IF(M228&lt;&gt;"",M228,"")))))</f>
        <v/>
      </c>
      <c r="N230" s="10" t="str">
        <f>IF(LEN(M230)&gt;0,IF(M230&gt;=90,"م",IF(M230&gt;=80,"ج ج",IF(M230&gt;=70,"ج",IF(M230&gt;=60,"ط",IF(M230&gt;=50,"ل",IF(AND(M230&lt;&gt;"",M230&lt;50),"ر","")))))),"")</f>
        <v/>
      </c>
      <c r="O230" s="2" t="str">
        <f>IF(O228&gt;=50,O228,IF(O229&gt;=60,O229-10,IF(O229&gt;=50,50,IF(AND(O228&lt;50,O229&lt;50,O229&lt;&gt;""),O229,IF(O228&lt;&gt;"",O228,"")))))</f>
        <v/>
      </c>
      <c r="P230" s="10" t="str">
        <f>IF(LEN(O230)&gt;0,IF(O230&gt;=90,"م",IF(O230&gt;=80,"ج ج",IF(O230&gt;=70,"ج",IF(O230&gt;=60,"ط",IF(O230&gt;=50,"ل",IF(AND(O230&lt;&gt;"",O230&lt;50),"ر","")))))),"")</f>
        <v/>
      </c>
      <c r="Q230" s="2" t="str">
        <f>IF(Q228&gt;=50,Q228,IF(Q229&gt;=60,Q229-10,IF(Q229&gt;=50,50,IF(AND(Q228&lt;50,Q229&lt;50,Q229&lt;&gt;""),Q229,IF(Q228&lt;&gt;"",Q228,"")))))</f>
        <v/>
      </c>
      <c r="R230" s="10" t="str">
        <f>IF(LEN(Q230)&gt;0,IF(Q230&gt;=90,"م",IF(Q230&gt;=80,"ج ج",IF(Q230&gt;=70,"ج",IF(Q230&gt;=60,"ط",IF(Q230&gt;=50,"ل",IF(AND(Q230&lt;&gt;"",Q230&lt;50),"ر","")))))),"")</f>
        <v/>
      </c>
      <c r="S230" s="2" t="str">
        <f>IF(S228&gt;=50,S228,IF(S229&gt;=60,S229-10,IF(S229&gt;=50,50,IF(AND(S228&lt;50,S229&lt;50,S229&lt;&gt;""),S229,IF(S228&lt;&gt;"",S228,"")))))</f>
        <v/>
      </c>
      <c r="T230" s="10" t="str">
        <f>IF(LEN(S230)&gt;0,IF(S230&gt;=90,"م",IF(S230&gt;=80,"ج ج",IF(S230&gt;=70,"ج",IF(S230&gt;=60,"ط",IF(S230&gt;=50,"ل",IF(AND(S230&lt;&gt;"",S230&lt;50),"ر","")))))),"")</f>
        <v/>
      </c>
      <c r="U230" s="17"/>
      <c r="V230" s="18"/>
      <c r="W230" s="17"/>
      <c r="X230" s="18"/>
      <c r="Y230" s="71"/>
      <c r="Z230" s="71"/>
      <c r="AA230" s="71" t="str">
        <f>IF(Z230&gt;=90,"م",IF(Z230&gt;=80,"ج ج",IF(Z230&gt;=70,"ج",IF(Z230&gt;=60,"ط",IF(Z230&gt;=50,"ل",IF(Z230=0,"","ر"))))))</f>
        <v/>
      </c>
      <c r="AB230" s="74"/>
      <c r="AC230" s="123"/>
      <c r="AD230" s="80"/>
      <c r="AE230" s="83"/>
      <c r="AF230" s="83"/>
      <c r="AG230" s="80"/>
      <c r="AH230" s="71"/>
    </row>
    <row r="231" spans="1:34" ht="19.5" thickBot="1" x14ac:dyDescent="0.35">
      <c r="A231" s="64"/>
      <c r="B231" s="67"/>
      <c r="C231" s="68"/>
      <c r="D231" s="5" t="s">
        <v>17</v>
      </c>
      <c r="E231" s="1"/>
      <c r="F231" s="6" t="str">
        <f>IF(E231&gt;=90,"م",IF(E231&gt;=80,"ج ج",IF(E231&gt;=70,"ج",IF(E231&gt;=60,"ط",IF(E231&gt;=50,"ل",IF(E231&lt;&gt;"","ر",""))))))</f>
        <v/>
      </c>
      <c r="G231" s="1"/>
      <c r="H231" s="6" t="str">
        <f>IF(G231&gt;=90,"م",IF(G231&gt;=80,"ج ج",IF(G231&gt;=70,"ج",IF(G231&gt;=60,"ط",IF(G231&gt;=50,"ل",IF(G231&lt;&gt;"","ر",""))))))</f>
        <v/>
      </c>
      <c r="I231" s="1"/>
      <c r="J231" s="6" t="str">
        <f>IF(I231&gt;=90,"م",IF(I231&gt;=80,"ج ج",IF(I231&gt;=70,"ج",IF(I231&gt;=60,"ط",IF(I231&gt;=50,"ل",IF(I231&lt;&gt;"","ر",""))))))</f>
        <v/>
      </c>
      <c r="K231" s="1"/>
      <c r="L231" s="6" t="str">
        <f>IF(K231&gt;=90,"م",IF(K231&gt;=80,"ج ج",IF(K231&gt;=70,"ج",IF(K231&gt;=60,"ط",IF(K231&gt;=50,"ل",IF(K231&lt;&gt;"","ر",""))))))</f>
        <v/>
      </c>
      <c r="M231" s="1"/>
      <c r="N231" s="6" t="str">
        <f>IF(M231&gt;=90,"م",IF(M231&gt;=80,"ج ج",IF(M231&gt;=70,"ج",IF(M231&gt;=60,"ط",IF(M231&gt;=50,"ل",IF(M231&lt;&gt;"","ر",""))))))</f>
        <v/>
      </c>
      <c r="O231" s="1"/>
      <c r="P231" s="6" t="str">
        <f>IF(O231&gt;=90,"م",IF(O231&gt;=80,"ج ج",IF(O231&gt;=70,"ج",IF(O231&gt;=60,"ط",IF(O231&gt;=50,"ل",IF(O231&lt;&gt;"","ر",""))))))</f>
        <v/>
      </c>
      <c r="Q231" s="1"/>
      <c r="R231" s="6" t="str">
        <f>IF(Q231&gt;=90,"م",IF(Q231&gt;=80,"ج ج",IF(Q231&gt;=70,"ج",IF(Q231&gt;=60,"ط",IF(Q231&gt;=50,"ل",IF(Q231&lt;&gt;"","ر",""))))))</f>
        <v/>
      </c>
      <c r="S231" s="1"/>
      <c r="T231" s="6" t="str">
        <f>IF(S231&gt;=90,"م",IF(S231&gt;=80,"ج ج",IF(S231&gt;=70,"ج",IF(S231&gt;=60,"ط",IF(S231&gt;=50,"ل",IF(S231&lt;&gt;"","ر",""))))))</f>
        <v/>
      </c>
      <c r="U231" s="13"/>
      <c r="V231" s="14"/>
      <c r="W231" s="13"/>
      <c r="X231" s="14"/>
      <c r="Y231" s="69" t="str">
        <f>IF(AND(Z231&lt;&gt;"",Z231&gt;=50),"ناجح",IF(OR(E233&lt;&gt;"",G233&lt;&gt;"",I233&lt;&gt;"",K233&lt;&gt;"",M233&lt;&gt;"",O233&lt;&gt;"",Q233&lt;&gt;""),"راسب",""))</f>
        <v/>
      </c>
      <c r="Z231" s="69" t="str">
        <f t="shared" si="103"/>
        <v/>
      </c>
      <c r="AA231" s="69" t="str">
        <f>IF(AND(Z231&lt;&gt;"",Z231&gt;=90),"م",IF(AND(Z231&lt;&gt;"",Z231&gt;=80),"ج ج",IF(AND(Z231&lt;&gt;"",Z231&gt;=70),"ج",IF(AND(Z231&lt;&gt;"",Z231&gt;=60),"ط",IF(AND(Z231&lt;&gt;"",Z231&gt;=50),"ل",IF(AND(Z231&lt;&gt;"",Z231&lt;=50),"ر",""))))))</f>
        <v/>
      </c>
      <c r="AB231" s="72"/>
      <c r="AC231" s="121"/>
      <c r="AD231" s="78" t="str">
        <f>IF(AND(E233&lt;&gt;"",E233&gt;=50,G233&lt;&gt;"",G233&gt;=50,I233&lt;&gt;"",I233&gt;=50,K233&lt;&gt;"",K233&gt;=50,M233&lt;&gt;"",M233&gt;=50,O233&lt;&gt;"",O233&gt;=50,Q233&lt;&gt;"",Q233&gt;=50,S233&lt;&gt;"",S233&gt;=50),((E233*3.5)+(G233*2.5)+(I233*3.5)+(K233*2)+(M233*3.5)+(O233*3.5)+(Q233*2)+(S233*1.5)),"")</f>
        <v/>
      </c>
      <c r="AE231" s="81"/>
      <c r="AF231" s="81"/>
      <c r="AG231" s="78" t="str">
        <f>IF(AND(AD231&lt;&gt;"",AE231&lt;&gt;"",AF231&lt;&gt;""),(AD231+AE231)/AF231,"")</f>
        <v/>
      </c>
      <c r="AH231" s="69" t="str">
        <f>IF(AND(AG231&lt;&gt;"",AG231&gt;=90),"م",IF(AND(AG231&lt;&gt;"",AG231&gt;=80),"ج ج",IF(AND(AG231&lt;&gt;"",AG231&gt;=70),"ج",IF(AND(AG231&lt;&gt;"",AG231&gt;=60),"ط",IF(AND(AG231&lt;&gt;"",AG231&gt;=50),"ل",IF(AND(AG231&lt;&gt;"",AG231&lt;=50),"ر",""))))))</f>
        <v/>
      </c>
    </row>
    <row r="232" spans="1:34" ht="19.5" thickBot="1" x14ac:dyDescent="0.35">
      <c r="A232" s="65"/>
      <c r="B232" s="67"/>
      <c r="C232" s="68"/>
      <c r="D232" s="7" t="s">
        <v>5</v>
      </c>
      <c r="E232" s="12"/>
      <c r="F232" s="8" t="str">
        <f>IF(E232&gt;=90,"م",IF(E232&gt;=80,"ج ج",IF(E232&gt;=70,"ج",IF(E232&gt;=60,"ط",IF(E232&gt;=50,"ل",IF(E232&lt;&gt;"","ر",""))))))</f>
        <v/>
      </c>
      <c r="G232" s="12"/>
      <c r="H232" s="8" t="str">
        <f>IF(G232&gt;=90,"م",IF(G232&gt;=80,"ج ج",IF(G232&gt;=70,"ج",IF(G232&gt;=60,"ط",IF(G232&gt;=50,"ل",IF(G232&lt;&gt;"","ر",""))))))</f>
        <v/>
      </c>
      <c r="I232" s="12"/>
      <c r="J232" s="8" t="str">
        <f>IF(I232&gt;=90,"م",IF(I232&gt;=80,"ج ج",IF(I232&gt;=70,"ج",IF(I232&gt;=60,"ط",IF(I232&gt;=50,"ل",IF(I232&lt;&gt;"","ر",""))))))</f>
        <v/>
      </c>
      <c r="K232" s="12"/>
      <c r="L232" s="8" t="str">
        <f>IF(K232&gt;=90,"م",IF(K232&gt;=80,"ج ج",IF(K232&gt;=70,"ج",IF(K232&gt;=60,"ط",IF(K232&gt;=50,"ل",IF(K232&lt;&gt;"","ر",""))))))</f>
        <v/>
      </c>
      <c r="M232" s="12"/>
      <c r="N232" s="8" t="str">
        <f>IF(M232&gt;=90,"م",IF(M232&gt;=80,"ج ج",IF(M232&gt;=70,"ج",IF(M232&gt;=60,"ط",IF(M232&gt;=50,"ل",IF(M232&lt;&gt;"","ر",""))))))</f>
        <v/>
      </c>
      <c r="O232" s="12"/>
      <c r="P232" s="8" t="str">
        <f>IF(O232&gt;=90,"م",IF(O232&gt;=80,"ج ج",IF(O232&gt;=70,"ج",IF(O232&gt;=60,"ط",IF(O232&gt;=50,"ل",IF(O232&lt;&gt;"","ر",""))))))</f>
        <v/>
      </c>
      <c r="Q232" s="12"/>
      <c r="R232" s="8" t="str">
        <f>IF(Q232&gt;=90,"م",IF(Q232&gt;=80,"ج ج",IF(Q232&gt;=70,"ج",IF(Q232&gt;=60,"ط",IF(Q232&gt;=50,"ل",IF(Q232&lt;&gt;"","ر",""))))))</f>
        <v/>
      </c>
      <c r="S232" s="12"/>
      <c r="T232" s="8" t="str">
        <f>IF(S232&gt;=90,"م",IF(S232&gt;=80,"ج ج",IF(S232&gt;=70,"ج",IF(S232&gt;=60,"ط",IF(S232&gt;=50,"ل",IF(S232&lt;&gt;"","ر",""))))))</f>
        <v/>
      </c>
      <c r="U232" s="15"/>
      <c r="V232" s="16"/>
      <c r="W232" s="15"/>
      <c r="X232" s="16"/>
      <c r="Y232" s="70"/>
      <c r="Z232" s="70"/>
      <c r="AA232" s="70" t="str">
        <f>IF(Z232&gt;=90,"م",IF(Z232&gt;=80,"ج ج",IF(Z232&gt;=70,"ج",IF(Z232&gt;=60,"ط",IF(Z232&gt;=50,"ل",IF(Z232=0,"","ر"))))))</f>
        <v/>
      </c>
      <c r="AB232" s="73"/>
      <c r="AC232" s="122"/>
      <c r="AD232" s="79"/>
      <c r="AE232" s="82"/>
      <c r="AF232" s="82"/>
      <c r="AG232" s="79"/>
      <c r="AH232" s="70"/>
    </row>
    <row r="233" spans="1:34" ht="19.5" thickBot="1" x14ac:dyDescent="0.35">
      <c r="A233" s="66"/>
      <c r="B233" s="67"/>
      <c r="C233" s="68"/>
      <c r="D233" s="9"/>
      <c r="E233" s="2" t="str">
        <f>IF(E231&gt;=50,E231,IF(E232&gt;=60,E232-10,IF(E232&gt;=50,50,IF(AND(E231&lt;50,E232&lt;50,E232&lt;&gt;""),E232,IF(E231&lt;&gt;"",E231,"")))))</f>
        <v/>
      </c>
      <c r="F233" s="10" t="str">
        <f>IF(LEN(E233)&gt;0,IF(E233&gt;=90,"م",IF(E233&gt;=80,"ج ج",IF(E233&gt;=70,"ج",IF(E233&gt;=60,"ط",IF(E233&gt;=50,"ل",IF(AND(E233&lt;&gt;"",E233&lt;50),"ر","")))))),"")</f>
        <v/>
      </c>
      <c r="G233" s="2" t="str">
        <f>IF(G231&gt;=50,G231,IF(G232&gt;=60,G232-10,IF(G232&gt;=50,50,IF(AND(G231&lt;50,G232&lt;50,G232&lt;&gt;""),G232,IF(G231&lt;&gt;"",G231,"")))))</f>
        <v/>
      </c>
      <c r="H233" s="10" t="str">
        <f>IF(LEN(G233)&gt;0,IF(G233&gt;=90,"م",IF(G233&gt;=80,"ج ج",IF(G233&gt;=70,"ج",IF(G233&gt;=60,"ط",IF(G233&gt;=50,"ل",IF(AND(G233&lt;&gt;"",G233&lt;50),"ر","")))))),"")</f>
        <v/>
      </c>
      <c r="I233" s="2" t="str">
        <f>IF(I231&gt;=50,I231,IF(I232&gt;=60,I232-10,IF(I232&gt;=50,50,IF(AND(I231&lt;50,I232&lt;50,I232&lt;&gt;""),I232,IF(I231&lt;&gt;"",I231,"")))))</f>
        <v/>
      </c>
      <c r="J233" s="10" t="str">
        <f>IF(LEN(I233)&gt;0,IF(I233&gt;=90,"م",IF(I233&gt;=80,"ج ج",IF(I233&gt;=70,"ج",IF(I233&gt;=60,"ط",IF(I233&gt;=50,"ل",IF(AND(I233&lt;&gt;"",I233&lt;50),"ر","")))))),"")</f>
        <v/>
      </c>
      <c r="K233" s="2" t="str">
        <f>IF(K231&gt;=50,K231,IF(K232&gt;=60,K232-10,IF(K232&gt;=50,50,IF(AND(K231&lt;50,K232&lt;50,K232&lt;&gt;""),K232,IF(K231&lt;&gt;"",K231,"")))))</f>
        <v/>
      </c>
      <c r="L233" s="10" t="str">
        <f>IF(LEN(K233)&gt;0,IF(K233&gt;=90,"م",IF(K233&gt;=80,"ج ج",IF(K233&gt;=70,"ج",IF(K233&gt;=60,"ط",IF(K233&gt;=50,"ل",IF(AND(K233&lt;&gt;"",K233&lt;50),"ر","")))))),"")</f>
        <v/>
      </c>
      <c r="M233" s="2" t="str">
        <f>IF(M231&gt;=50,M231,IF(M232&gt;=60,M232-10,IF(M232&gt;=50,50,IF(AND(M231&lt;50,M232&lt;50,M232&lt;&gt;""),M232,IF(M231&lt;&gt;"",M231,"")))))</f>
        <v/>
      </c>
      <c r="N233" s="10" t="str">
        <f>IF(LEN(M233)&gt;0,IF(M233&gt;=90,"م",IF(M233&gt;=80,"ج ج",IF(M233&gt;=70,"ج",IF(M233&gt;=60,"ط",IF(M233&gt;=50,"ل",IF(AND(M233&lt;&gt;"",M233&lt;50),"ر","")))))),"")</f>
        <v/>
      </c>
      <c r="O233" s="2" t="str">
        <f>IF(O231&gt;=50,O231,IF(O232&gt;=60,O232-10,IF(O232&gt;=50,50,IF(AND(O231&lt;50,O232&lt;50,O232&lt;&gt;""),O232,IF(O231&lt;&gt;"",O231,"")))))</f>
        <v/>
      </c>
      <c r="P233" s="10" t="str">
        <f>IF(LEN(O233)&gt;0,IF(O233&gt;=90,"م",IF(O233&gt;=80,"ج ج",IF(O233&gt;=70,"ج",IF(O233&gt;=60,"ط",IF(O233&gt;=50,"ل",IF(AND(O233&lt;&gt;"",O233&lt;50),"ر","")))))),"")</f>
        <v/>
      </c>
      <c r="Q233" s="2" t="str">
        <f>IF(Q231&gt;=50,Q231,IF(Q232&gt;=60,Q232-10,IF(Q232&gt;=50,50,IF(AND(Q231&lt;50,Q232&lt;50,Q232&lt;&gt;""),Q232,IF(Q231&lt;&gt;"",Q231,"")))))</f>
        <v/>
      </c>
      <c r="R233" s="10" t="str">
        <f>IF(LEN(Q233)&gt;0,IF(Q233&gt;=90,"م",IF(Q233&gt;=80,"ج ج",IF(Q233&gt;=70,"ج",IF(Q233&gt;=60,"ط",IF(Q233&gt;=50,"ل",IF(AND(Q233&lt;&gt;"",Q233&lt;50),"ر","")))))),"")</f>
        <v/>
      </c>
      <c r="S233" s="2" t="str">
        <f>IF(S231&gt;=50,S231,IF(S232&gt;=60,S232-10,IF(S232&gt;=50,50,IF(AND(S231&lt;50,S232&lt;50,S232&lt;&gt;""),S232,IF(S231&lt;&gt;"",S231,"")))))</f>
        <v/>
      </c>
      <c r="T233" s="10" t="str">
        <f>IF(LEN(S233)&gt;0,IF(S233&gt;=90,"م",IF(S233&gt;=80,"ج ج",IF(S233&gt;=70,"ج",IF(S233&gt;=60,"ط",IF(S233&gt;=50,"ل",IF(AND(S233&lt;&gt;"",S233&lt;50),"ر","")))))),"")</f>
        <v/>
      </c>
      <c r="U233" s="17"/>
      <c r="V233" s="18"/>
      <c r="W233" s="17"/>
      <c r="X233" s="18"/>
      <c r="Y233" s="71"/>
      <c r="Z233" s="71"/>
      <c r="AA233" s="71" t="str">
        <f>IF(Z233&gt;=90,"م",IF(Z233&gt;=80,"ج ج",IF(Z233&gt;=70,"ج",IF(Z233&gt;=60,"ط",IF(Z233&gt;=50,"ل",IF(Z233=0,"","ر"))))))</f>
        <v/>
      </c>
      <c r="AB233" s="74"/>
      <c r="AC233" s="123"/>
      <c r="AD233" s="80"/>
      <c r="AE233" s="83"/>
      <c r="AF233" s="83"/>
      <c r="AG233" s="80"/>
      <c r="AH233" s="71"/>
    </row>
    <row r="234" spans="1:34" ht="19.5" thickBot="1" x14ac:dyDescent="0.35">
      <c r="A234" s="64"/>
      <c r="B234" s="67"/>
      <c r="C234" s="68"/>
      <c r="D234" s="5" t="s">
        <v>17</v>
      </c>
      <c r="E234" s="1"/>
      <c r="F234" s="6" t="str">
        <f>IF(E234&gt;=90,"م",IF(E234&gt;=80,"ج ج",IF(E234&gt;=70,"ج",IF(E234&gt;=60,"ط",IF(E234&gt;=50,"ل",IF(E234&lt;&gt;"","ر",""))))))</f>
        <v/>
      </c>
      <c r="G234" s="1"/>
      <c r="H234" s="6" t="str">
        <f>IF(G234&gt;=90,"م",IF(G234&gt;=80,"ج ج",IF(G234&gt;=70,"ج",IF(G234&gt;=60,"ط",IF(G234&gt;=50,"ل",IF(G234&lt;&gt;"","ر",""))))))</f>
        <v/>
      </c>
      <c r="I234" s="1"/>
      <c r="J234" s="6" t="str">
        <f>IF(I234&gt;=90,"م",IF(I234&gt;=80,"ج ج",IF(I234&gt;=70,"ج",IF(I234&gt;=60,"ط",IF(I234&gt;=50,"ل",IF(I234&lt;&gt;"","ر",""))))))</f>
        <v/>
      </c>
      <c r="K234" s="1"/>
      <c r="L234" s="6" t="str">
        <f>IF(K234&gt;=90,"م",IF(K234&gt;=80,"ج ج",IF(K234&gt;=70,"ج",IF(K234&gt;=60,"ط",IF(K234&gt;=50,"ل",IF(K234&lt;&gt;"","ر",""))))))</f>
        <v/>
      </c>
      <c r="M234" s="1"/>
      <c r="N234" s="6" t="str">
        <f>IF(M234&gt;=90,"م",IF(M234&gt;=80,"ج ج",IF(M234&gt;=70,"ج",IF(M234&gt;=60,"ط",IF(M234&gt;=50,"ل",IF(M234&lt;&gt;"","ر",""))))))</f>
        <v/>
      </c>
      <c r="O234" s="1"/>
      <c r="P234" s="6" t="str">
        <f>IF(O234&gt;=90,"م",IF(O234&gt;=80,"ج ج",IF(O234&gt;=70,"ج",IF(O234&gt;=60,"ط",IF(O234&gt;=50,"ل",IF(O234&lt;&gt;"","ر",""))))))</f>
        <v/>
      </c>
      <c r="Q234" s="1"/>
      <c r="R234" s="6" t="str">
        <f>IF(Q234&gt;=90,"م",IF(Q234&gt;=80,"ج ج",IF(Q234&gt;=70,"ج",IF(Q234&gt;=60,"ط",IF(Q234&gt;=50,"ل",IF(Q234&lt;&gt;"","ر",""))))))</f>
        <v/>
      </c>
      <c r="S234" s="1"/>
      <c r="T234" s="6" t="str">
        <f>IF(S234&gt;=90,"م",IF(S234&gt;=80,"ج ج",IF(S234&gt;=70,"ج",IF(S234&gt;=60,"ط",IF(S234&gt;=50,"ل",IF(S234&lt;&gt;"","ر",""))))))</f>
        <v/>
      </c>
      <c r="U234" s="13"/>
      <c r="V234" s="14"/>
      <c r="W234" s="13"/>
      <c r="X234" s="14"/>
      <c r="Y234" s="69" t="str">
        <f>IF(AND(Z234&lt;&gt;"",Z234&gt;=50),"ناجح",IF(OR(E236&lt;&gt;"",G236&lt;&gt;"",I236&lt;&gt;"",K236&lt;&gt;"",M236&lt;&gt;"",O236&lt;&gt;"",Q236&lt;&gt;""),"راسب",""))</f>
        <v/>
      </c>
      <c r="Z234" s="69" t="str">
        <f t="shared" si="103"/>
        <v/>
      </c>
      <c r="AA234" s="69" t="str">
        <f>IF(AND(Z234&lt;&gt;"",Z234&gt;=90),"م",IF(AND(Z234&lt;&gt;"",Z234&gt;=80),"ج ج",IF(AND(Z234&lt;&gt;"",Z234&gt;=70),"ج",IF(AND(Z234&lt;&gt;"",Z234&gt;=60),"ط",IF(AND(Z234&lt;&gt;"",Z234&gt;=50),"ل",IF(AND(Z234&lt;&gt;"",Z234&lt;=50),"ر",""))))))</f>
        <v/>
      </c>
      <c r="AB234" s="72"/>
      <c r="AC234" s="121"/>
      <c r="AD234" s="78" t="str">
        <f>IF(AND(E236&lt;&gt;"",E236&gt;=50,G236&lt;&gt;"",G236&gt;=50,I236&lt;&gt;"",I236&gt;=50,K236&lt;&gt;"",K236&gt;=50,M236&lt;&gt;"",M236&gt;=50,O236&lt;&gt;"",O236&gt;=50,Q236&lt;&gt;"",Q236&gt;=50,S236&lt;&gt;"",S236&gt;=50),((E236*3.5)+(G236*2.5)+(I236*3.5)+(K236*2)+(M236*3.5)+(O236*3.5)+(Q236*2)+(S236*1.5)),"")</f>
        <v/>
      </c>
      <c r="AE234" s="81"/>
      <c r="AF234" s="81"/>
      <c r="AG234" s="78" t="str">
        <f>IF(AND(AD234&lt;&gt;"",AE234&lt;&gt;"",AF234&lt;&gt;""),(AD234+AE234)/AF234,"")</f>
        <v/>
      </c>
      <c r="AH234" s="69" t="str">
        <f>IF(AND(AG234&lt;&gt;"",AG234&gt;=90),"م",IF(AND(AG234&lt;&gt;"",AG234&gt;=80),"ج ج",IF(AND(AG234&lt;&gt;"",AG234&gt;=70),"ج",IF(AND(AG234&lt;&gt;"",AG234&gt;=60),"ط",IF(AND(AG234&lt;&gt;"",AG234&gt;=50),"ل",IF(AND(AG234&lt;&gt;"",AG234&lt;=50),"ر",""))))))</f>
        <v/>
      </c>
    </row>
    <row r="235" spans="1:34" ht="19.5" thickBot="1" x14ac:dyDescent="0.35">
      <c r="A235" s="65"/>
      <c r="B235" s="67"/>
      <c r="C235" s="68"/>
      <c r="D235" s="7" t="s">
        <v>5</v>
      </c>
      <c r="E235" s="12"/>
      <c r="F235" s="8" t="str">
        <f>IF(E235&gt;=90,"م",IF(E235&gt;=80,"ج ج",IF(E235&gt;=70,"ج",IF(E235&gt;=60,"ط",IF(E235&gt;=50,"ل",IF(E235&lt;&gt;"","ر",""))))))</f>
        <v/>
      </c>
      <c r="G235" s="12"/>
      <c r="H235" s="8" t="str">
        <f>IF(G235&gt;=90,"م",IF(G235&gt;=80,"ج ج",IF(G235&gt;=70,"ج",IF(G235&gt;=60,"ط",IF(G235&gt;=50,"ل",IF(G235&lt;&gt;"","ر",""))))))</f>
        <v/>
      </c>
      <c r="I235" s="12"/>
      <c r="J235" s="8" t="str">
        <f>IF(I235&gt;=90,"م",IF(I235&gt;=80,"ج ج",IF(I235&gt;=70,"ج",IF(I235&gt;=60,"ط",IF(I235&gt;=50,"ل",IF(I235&lt;&gt;"","ر",""))))))</f>
        <v/>
      </c>
      <c r="K235" s="12"/>
      <c r="L235" s="8" t="str">
        <f>IF(K235&gt;=90,"م",IF(K235&gt;=80,"ج ج",IF(K235&gt;=70,"ج",IF(K235&gt;=60,"ط",IF(K235&gt;=50,"ل",IF(K235&lt;&gt;"","ر",""))))))</f>
        <v/>
      </c>
      <c r="M235" s="12"/>
      <c r="N235" s="8" t="str">
        <f>IF(M235&gt;=90,"م",IF(M235&gt;=80,"ج ج",IF(M235&gt;=70,"ج",IF(M235&gt;=60,"ط",IF(M235&gt;=50,"ل",IF(M235&lt;&gt;"","ر",""))))))</f>
        <v/>
      </c>
      <c r="O235" s="12"/>
      <c r="P235" s="8" t="str">
        <f>IF(O235&gt;=90,"م",IF(O235&gt;=80,"ج ج",IF(O235&gt;=70,"ج",IF(O235&gt;=60,"ط",IF(O235&gt;=50,"ل",IF(O235&lt;&gt;"","ر",""))))))</f>
        <v/>
      </c>
      <c r="Q235" s="12"/>
      <c r="R235" s="8" t="str">
        <f>IF(Q235&gt;=90,"م",IF(Q235&gt;=80,"ج ج",IF(Q235&gt;=70,"ج",IF(Q235&gt;=60,"ط",IF(Q235&gt;=50,"ل",IF(Q235&lt;&gt;"","ر",""))))))</f>
        <v/>
      </c>
      <c r="S235" s="12"/>
      <c r="T235" s="8" t="str">
        <f>IF(S235&gt;=90,"م",IF(S235&gt;=80,"ج ج",IF(S235&gt;=70,"ج",IF(S235&gt;=60,"ط",IF(S235&gt;=50,"ل",IF(S235&lt;&gt;"","ر",""))))))</f>
        <v/>
      </c>
      <c r="U235" s="15"/>
      <c r="V235" s="16"/>
      <c r="W235" s="15"/>
      <c r="X235" s="16"/>
      <c r="Y235" s="70"/>
      <c r="Z235" s="70"/>
      <c r="AA235" s="70" t="str">
        <f>IF(Z235&gt;=90,"م",IF(Z235&gt;=80,"ج ج",IF(Z235&gt;=70,"ج",IF(Z235&gt;=60,"ط",IF(Z235&gt;=50,"ل",IF(Z235=0,"","ر"))))))</f>
        <v/>
      </c>
      <c r="AB235" s="73"/>
      <c r="AC235" s="122"/>
      <c r="AD235" s="79"/>
      <c r="AE235" s="82"/>
      <c r="AF235" s="82"/>
      <c r="AG235" s="79"/>
      <c r="AH235" s="70"/>
    </row>
    <row r="236" spans="1:34" ht="19.5" thickBot="1" x14ac:dyDescent="0.35">
      <c r="A236" s="66"/>
      <c r="B236" s="67"/>
      <c r="C236" s="68"/>
      <c r="D236" s="9"/>
      <c r="E236" s="2" t="str">
        <f>IF(E234&gt;=50,E234,IF(E235&gt;=60,E235-10,IF(E235&gt;=50,50,IF(AND(E234&lt;50,E235&lt;50,E235&lt;&gt;""),E235,IF(E234&lt;&gt;"",E234,"")))))</f>
        <v/>
      </c>
      <c r="F236" s="10" t="str">
        <f>IF(LEN(E236)&gt;0,IF(E236&gt;=90,"م",IF(E236&gt;=80,"ج ج",IF(E236&gt;=70,"ج",IF(E236&gt;=60,"ط",IF(E236&gt;=50,"ل",IF(AND(E236&lt;&gt;"",E236&lt;50),"ر","")))))),"")</f>
        <v/>
      </c>
      <c r="G236" s="2" t="str">
        <f>IF(G234&gt;=50,G234,IF(G235&gt;=60,G235-10,IF(G235&gt;=50,50,IF(AND(G234&lt;50,G235&lt;50,G235&lt;&gt;""),G235,IF(G234&lt;&gt;"",G234,"")))))</f>
        <v/>
      </c>
      <c r="H236" s="10" t="str">
        <f>IF(LEN(G236)&gt;0,IF(G236&gt;=90,"م",IF(G236&gt;=80,"ج ج",IF(G236&gt;=70,"ج",IF(G236&gt;=60,"ط",IF(G236&gt;=50,"ل",IF(AND(G236&lt;&gt;"",G236&lt;50),"ر","")))))),"")</f>
        <v/>
      </c>
      <c r="I236" s="2" t="str">
        <f>IF(I234&gt;=50,I234,IF(I235&gt;=60,I235-10,IF(I235&gt;=50,50,IF(AND(I234&lt;50,I235&lt;50,I235&lt;&gt;""),I235,IF(I234&lt;&gt;"",I234,"")))))</f>
        <v/>
      </c>
      <c r="J236" s="10" t="str">
        <f>IF(LEN(I236)&gt;0,IF(I236&gt;=90,"م",IF(I236&gt;=80,"ج ج",IF(I236&gt;=70,"ج",IF(I236&gt;=60,"ط",IF(I236&gt;=50,"ل",IF(AND(I236&lt;&gt;"",I236&lt;50),"ر","")))))),"")</f>
        <v/>
      </c>
      <c r="K236" s="2" t="str">
        <f>IF(K234&gt;=50,K234,IF(K235&gt;=60,K235-10,IF(K235&gt;=50,50,IF(AND(K234&lt;50,K235&lt;50,K235&lt;&gt;""),K235,IF(K234&lt;&gt;"",K234,"")))))</f>
        <v/>
      </c>
      <c r="L236" s="10" t="str">
        <f>IF(LEN(K236)&gt;0,IF(K236&gt;=90,"م",IF(K236&gt;=80,"ج ج",IF(K236&gt;=70,"ج",IF(K236&gt;=60,"ط",IF(K236&gt;=50,"ل",IF(AND(K236&lt;&gt;"",K236&lt;50),"ر","")))))),"")</f>
        <v/>
      </c>
      <c r="M236" s="2" t="str">
        <f>IF(M234&gt;=50,M234,IF(M235&gt;=60,M235-10,IF(M235&gt;=50,50,IF(AND(M234&lt;50,M235&lt;50,M235&lt;&gt;""),M235,IF(M234&lt;&gt;"",M234,"")))))</f>
        <v/>
      </c>
      <c r="N236" s="10" t="str">
        <f>IF(LEN(M236)&gt;0,IF(M236&gt;=90,"م",IF(M236&gt;=80,"ج ج",IF(M236&gt;=70,"ج",IF(M236&gt;=60,"ط",IF(M236&gt;=50,"ل",IF(AND(M236&lt;&gt;"",M236&lt;50),"ر","")))))),"")</f>
        <v/>
      </c>
      <c r="O236" s="2" t="str">
        <f>IF(O234&gt;=50,O234,IF(O235&gt;=60,O235-10,IF(O235&gt;=50,50,IF(AND(O234&lt;50,O235&lt;50,O235&lt;&gt;""),O235,IF(O234&lt;&gt;"",O234,"")))))</f>
        <v/>
      </c>
      <c r="P236" s="10" t="str">
        <f>IF(LEN(O236)&gt;0,IF(O236&gt;=90,"م",IF(O236&gt;=80,"ج ج",IF(O236&gt;=70,"ج",IF(O236&gt;=60,"ط",IF(O236&gt;=50,"ل",IF(AND(O236&lt;&gt;"",O236&lt;50),"ر","")))))),"")</f>
        <v/>
      </c>
      <c r="Q236" s="2" t="str">
        <f>IF(Q234&gt;=50,Q234,IF(Q235&gt;=60,Q235-10,IF(Q235&gt;=50,50,IF(AND(Q234&lt;50,Q235&lt;50,Q235&lt;&gt;""),Q235,IF(Q234&lt;&gt;"",Q234,"")))))</f>
        <v/>
      </c>
      <c r="R236" s="10" t="str">
        <f>IF(LEN(Q236)&gt;0,IF(Q236&gt;=90,"م",IF(Q236&gt;=80,"ج ج",IF(Q236&gt;=70,"ج",IF(Q236&gt;=60,"ط",IF(Q236&gt;=50,"ل",IF(AND(Q236&lt;&gt;"",Q236&lt;50),"ر","")))))),"")</f>
        <v/>
      </c>
      <c r="S236" s="2" t="str">
        <f>IF(S234&gt;=50,S234,IF(S235&gt;=60,S235-10,IF(S235&gt;=50,50,IF(AND(S234&lt;50,S235&lt;50,S235&lt;&gt;""),S235,IF(S234&lt;&gt;"",S234,"")))))</f>
        <v/>
      </c>
      <c r="T236" s="10" t="str">
        <f>IF(LEN(S236)&gt;0,IF(S236&gt;=90,"م",IF(S236&gt;=80,"ج ج",IF(S236&gt;=70,"ج",IF(S236&gt;=60,"ط",IF(S236&gt;=50,"ل",IF(AND(S236&lt;&gt;"",S236&lt;50),"ر","")))))),"")</f>
        <v/>
      </c>
      <c r="U236" s="17"/>
      <c r="V236" s="18"/>
      <c r="W236" s="17"/>
      <c r="X236" s="18"/>
      <c r="Y236" s="71"/>
      <c r="Z236" s="71"/>
      <c r="AA236" s="71" t="str">
        <f>IF(Z236&gt;=90,"م",IF(Z236&gt;=80,"ج ج",IF(Z236&gt;=70,"ج",IF(Z236&gt;=60,"ط",IF(Z236&gt;=50,"ل",IF(Z236=0,"","ر"))))))</f>
        <v/>
      </c>
      <c r="AB236" s="74"/>
      <c r="AC236" s="123"/>
      <c r="AD236" s="80"/>
      <c r="AE236" s="83"/>
      <c r="AF236" s="83"/>
      <c r="AG236" s="80"/>
      <c r="AH236" s="71"/>
    </row>
    <row r="237" spans="1:34" ht="18.75" x14ac:dyDescent="0.3">
      <c r="A237" s="61" t="s">
        <v>12</v>
      </c>
      <c r="B237" s="61"/>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row>
    <row r="238" spans="1:34" ht="18.75" customHeight="1" x14ac:dyDescent="0.25">
      <c r="A238" s="62" t="s">
        <v>32</v>
      </c>
      <c r="B238" s="62"/>
      <c r="C238" s="62"/>
      <c r="D238" s="62"/>
      <c r="E238" s="62"/>
      <c r="F238" s="62"/>
      <c r="G238" s="62"/>
      <c r="H238" s="62"/>
      <c r="I238" s="62"/>
      <c r="J238" s="62"/>
      <c r="K238" s="62"/>
      <c r="L238" s="62"/>
      <c r="M238" s="62"/>
      <c r="N238" s="62"/>
      <c r="O238" s="62"/>
      <c r="P238" s="62"/>
      <c r="Q238" s="62"/>
      <c r="R238" s="62"/>
      <c r="S238" s="62"/>
      <c r="T238" s="62"/>
      <c r="U238" s="62"/>
      <c r="V238" s="63" t="s">
        <v>20</v>
      </c>
      <c r="W238" s="63"/>
      <c r="X238" s="63"/>
      <c r="Y238" s="63"/>
      <c r="Z238" s="63"/>
      <c r="AA238" s="63"/>
      <c r="AB238" s="63"/>
      <c r="AC238" s="63"/>
      <c r="AD238" s="19"/>
      <c r="AE238" s="19"/>
      <c r="AF238" s="19"/>
      <c r="AG238" s="19"/>
      <c r="AH238" s="19"/>
    </row>
    <row r="239" spans="1:34" ht="18.75" customHeight="1" x14ac:dyDescent="0.25">
      <c r="A239" s="62"/>
      <c r="B239" s="62"/>
      <c r="C239" s="62"/>
      <c r="D239" s="62"/>
      <c r="E239" s="62"/>
      <c r="F239" s="62"/>
      <c r="G239" s="62"/>
      <c r="H239" s="62"/>
      <c r="I239" s="62"/>
      <c r="J239" s="62"/>
      <c r="K239" s="62"/>
      <c r="L239" s="62"/>
      <c r="M239" s="62"/>
      <c r="N239" s="62"/>
      <c r="O239" s="62"/>
      <c r="P239" s="62"/>
      <c r="Q239" s="62"/>
      <c r="R239" s="62"/>
      <c r="S239" s="62"/>
      <c r="T239" s="62"/>
      <c r="U239" s="62"/>
      <c r="V239" s="63"/>
      <c r="W239" s="63"/>
      <c r="X239" s="63"/>
      <c r="Y239" s="63"/>
      <c r="Z239" s="63"/>
      <c r="AA239" s="63"/>
      <c r="AB239" s="63"/>
      <c r="AC239" s="63"/>
      <c r="AD239" s="19"/>
      <c r="AE239" s="19"/>
      <c r="AF239" s="19"/>
      <c r="AG239" s="19"/>
      <c r="AH239" s="19"/>
    </row>
    <row r="240" spans="1:34" ht="18.75" customHeight="1" x14ac:dyDescent="0.25">
      <c r="A240" s="62"/>
      <c r="B240" s="62"/>
      <c r="C240" s="62"/>
      <c r="D240" s="62"/>
      <c r="E240" s="62"/>
      <c r="F240" s="62"/>
      <c r="G240" s="62"/>
      <c r="H240" s="62"/>
      <c r="I240" s="62"/>
      <c r="J240" s="62"/>
      <c r="K240" s="62"/>
      <c r="L240" s="62"/>
      <c r="M240" s="62"/>
      <c r="N240" s="62"/>
      <c r="O240" s="62"/>
      <c r="P240" s="62"/>
      <c r="Q240" s="62"/>
      <c r="R240" s="62"/>
      <c r="S240" s="62"/>
      <c r="T240" s="62"/>
      <c r="U240" s="62"/>
      <c r="V240" s="63"/>
      <c r="W240" s="63"/>
      <c r="X240" s="63"/>
      <c r="Y240" s="63"/>
      <c r="Z240" s="63"/>
      <c r="AA240" s="63"/>
      <c r="AB240" s="63"/>
      <c r="AC240" s="63"/>
      <c r="AD240" s="19"/>
      <c r="AE240" s="19"/>
      <c r="AF240" s="19"/>
      <c r="AG240" s="19"/>
      <c r="AH240" s="19"/>
    </row>
    <row r="241" spans="1:34" ht="18.75" x14ac:dyDescent="0.3">
      <c r="A241" s="3"/>
      <c r="B241" s="3"/>
      <c r="C241" s="3"/>
      <c r="D241" s="3"/>
      <c r="E241" s="3"/>
      <c r="F241" s="3"/>
      <c r="G241" s="3"/>
      <c r="H241" s="3"/>
      <c r="I241" s="3"/>
      <c r="J241" s="3"/>
      <c r="K241" s="3"/>
      <c r="L241" s="3"/>
      <c r="M241" s="93"/>
      <c r="N241" s="93"/>
      <c r="O241" s="93"/>
      <c r="P241" s="3"/>
      <c r="Q241" s="3"/>
      <c r="R241" s="3"/>
      <c r="S241" s="3"/>
      <c r="T241" s="3"/>
      <c r="U241" s="3"/>
      <c r="V241" s="3"/>
      <c r="W241" s="3"/>
      <c r="X241" s="3"/>
      <c r="Y241" s="3"/>
      <c r="Z241" s="3"/>
      <c r="AA241" s="3"/>
      <c r="AB241" s="3"/>
      <c r="AC241" s="3"/>
      <c r="AD241" s="3"/>
      <c r="AE241" s="3"/>
      <c r="AF241" s="3"/>
      <c r="AG241" s="3"/>
      <c r="AH241" s="3"/>
    </row>
    <row r="242" spans="1:34" ht="20.25" x14ac:dyDescent="0.3">
      <c r="A242" s="3"/>
      <c r="B242" s="3"/>
      <c r="C242" s="3"/>
      <c r="D242" s="3"/>
      <c r="E242" s="3"/>
      <c r="F242" s="3"/>
      <c r="G242" s="3"/>
      <c r="H242" s="3"/>
      <c r="I242" s="94" t="s">
        <v>35</v>
      </c>
      <c r="J242" s="94"/>
      <c r="K242" s="94"/>
      <c r="L242" s="94"/>
      <c r="M242" s="93"/>
      <c r="N242" s="93"/>
      <c r="O242" s="93"/>
      <c r="P242" s="94" t="s">
        <v>34</v>
      </c>
      <c r="Q242" s="94"/>
      <c r="R242" s="94"/>
      <c r="S242" s="94"/>
      <c r="T242" s="3"/>
      <c r="U242" s="94" t="s">
        <v>13</v>
      </c>
      <c r="V242" s="94"/>
      <c r="W242" s="95" t="s">
        <v>27</v>
      </c>
      <c r="X242" s="95"/>
      <c r="Y242" s="95"/>
      <c r="Z242" s="95"/>
      <c r="AA242" s="95"/>
      <c r="AB242" s="49" t="s">
        <v>11</v>
      </c>
      <c r="AC242" s="50" t="s">
        <v>18</v>
      </c>
      <c r="AD242" s="11"/>
      <c r="AE242" s="11"/>
      <c r="AF242" s="11"/>
      <c r="AG242" s="11"/>
      <c r="AH242" s="11"/>
    </row>
    <row r="243" spans="1:34" ht="21" thickBot="1" x14ac:dyDescent="0.35">
      <c r="A243" s="3"/>
      <c r="B243" s="3"/>
      <c r="C243" s="96" t="s">
        <v>26</v>
      </c>
      <c r="D243" s="96"/>
      <c r="E243" s="96"/>
      <c r="F243" s="96"/>
      <c r="G243" s="96"/>
      <c r="H243" s="96"/>
      <c r="I243" s="96"/>
      <c r="J243" s="96"/>
      <c r="K243" s="96"/>
      <c r="L243" s="96"/>
      <c r="M243" s="61"/>
      <c r="N243" s="61"/>
      <c r="O243" s="61"/>
      <c r="P243" s="3"/>
      <c r="Q243" s="97" t="s">
        <v>15</v>
      </c>
      <c r="R243" s="97"/>
      <c r="S243" s="98" t="s">
        <v>27</v>
      </c>
      <c r="T243" s="98"/>
      <c r="U243" s="97" t="s">
        <v>14</v>
      </c>
      <c r="V243" s="97"/>
      <c r="W243" s="99" t="s">
        <v>33</v>
      </c>
      <c r="X243" s="99"/>
      <c r="Y243" s="99"/>
      <c r="Z243" s="99"/>
      <c r="AA243" s="99"/>
      <c r="AB243" s="3"/>
      <c r="AC243" s="3"/>
      <c r="AD243" s="3"/>
      <c r="AE243" s="3"/>
      <c r="AF243" s="3"/>
      <c r="AG243" s="3"/>
      <c r="AH243" s="3"/>
    </row>
    <row r="244" spans="1:34" ht="20.100000000000001" customHeight="1" thickBot="1" x14ac:dyDescent="0.35">
      <c r="A244" s="100" t="s">
        <v>0</v>
      </c>
      <c r="B244" s="103" t="s">
        <v>1</v>
      </c>
      <c r="C244" s="103"/>
      <c r="D244" s="103"/>
      <c r="E244" s="91">
        <f t="shared" ref="E244:G245" si="104">E4</f>
        <v>3.5</v>
      </c>
      <c r="F244" s="91"/>
      <c r="G244" s="91">
        <f t="shared" si="104"/>
        <v>2.5</v>
      </c>
      <c r="H244" s="91"/>
      <c r="I244" s="91">
        <f t="shared" ref="I244:I245" si="105">I4</f>
        <v>3.5</v>
      </c>
      <c r="J244" s="91"/>
      <c r="K244" s="91">
        <f t="shared" ref="K244:K245" si="106">K4</f>
        <v>2</v>
      </c>
      <c r="L244" s="91"/>
      <c r="M244" s="91">
        <f t="shared" ref="M244:M245" si="107">M4</f>
        <v>3.5</v>
      </c>
      <c r="N244" s="91"/>
      <c r="O244" s="91">
        <f t="shared" ref="O244:O245" si="108">O4</f>
        <v>3.5</v>
      </c>
      <c r="P244" s="91"/>
      <c r="Q244" s="91">
        <f t="shared" ref="Q244:Q245" si="109">Q4</f>
        <v>2</v>
      </c>
      <c r="R244" s="91"/>
      <c r="S244" s="91">
        <f t="shared" ref="S244:S245" si="110">S4</f>
        <v>1.5</v>
      </c>
      <c r="T244" s="91"/>
      <c r="U244" s="91"/>
      <c r="V244" s="91"/>
      <c r="W244" s="91"/>
      <c r="X244" s="91"/>
      <c r="Y244" s="86" t="s">
        <v>6</v>
      </c>
      <c r="Z244" s="86" t="s">
        <v>7</v>
      </c>
      <c r="AA244" s="104" t="s">
        <v>8</v>
      </c>
      <c r="AB244" s="105" t="s">
        <v>9</v>
      </c>
      <c r="AC244" s="106" t="s">
        <v>10</v>
      </c>
      <c r="AD244" s="84" t="s">
        <v>22</v>
      </c>
      <c r="AE244" s="84" t="s">
        <v>23</v>
      </c>
      <c r="AF244" s="84" t="s">
        <v>24</v>
      </c>
      <c r="AG244" s="84" t="s">
        <v>21</v>
      </c>
      <c r="AH244" s="84" t="s">
        <v>8</v>
      </c>
    </row>
    <row r="245" spans="1:34" ht="20.100000000000001" customHeight="1" thickBot="1" x14ac:dyDescent="0.35">
      <c r="A245" s="101"/>
      <c r="B245" s="103" t="s">
        <v>3</v>
      </c>
      <c r="C245" s="103"/>
      <c r="D245" s="86" t="s">
        <v>4</v>
      </c>
      <c r="E245" s="87" t="str">
        <f t="shared" ref="E245" si="111">E5</f>
        <v>فنية</v>
      </c>
      <c r="F245" s="88"/>
      <c r="G245" s="87" t="str">
        <f t="shared" si="104"/>
        <v>حجريات</v>
      </c>
      <c r="H245" s="88"/>
      <c r="I245" s="87" t="str">
        <f t="shared" si="105"/>
        <v>تلوين 1</v>
      </c>
      <c r="J245" s="88"/>
      <c r="K245" s="87" t="str">
        <f t="shared" si="106"/>
        <v>تدوير</v>
      </c>
      <c r="L245" s="88"/>
      <c r="M245" s="87" t="str">
        <f t="shared" si="107"/>
        <v>هواء</v>
      </c>
      <c r="N245" s="88"/>
      <c r="O245" s="87" t="str">
        <f t="shared" si="108"/>
        <v>خماسيات</v>
      </c>
      <c r="P245" s="88"/>
      <c r="Q245" s="87" t="str">
        <f t="shared" si="109"/>
        <v>لغة انكليزية</v>
      </c>
      <c r="R245" s="88"/>
      <c r="S245" s="87" t="str">
        <f t="shared" si="110"/>
        <v>تسوي</v>
      </c>
      <c r="T245" s="88"/>
      <c r="U245" s="91"/>
      <c r="V245" s="91"/>
      <c r="W245" s="91"/>
      <c r="X245" s="91"/>
      <c r="Y245" s="86"/>
      <c r="Z245" s="86"/>
      <c r="AA245" s="104"/>
      <c r="AB245" s="105"/>
      <c r="AC245" s="106"/>
      <c r="AD245" s="84"/>
      <c r="AE245" s="84"/>
      <c r="AF245" s="84"/>
      <c r="AG245" s="84"/>
      <c r="AH245" s="84"/>
    </row>
    <row r="246" spans="1:34" ht="20.100000000000001" customHeight="1" thickBot="1" x14ac:dyDescent="0.35">
      <c r="A246" s="102"/>
      <c r="B246" s="103" t="s">
        <v>2</v>
      </c>
      <c r="C246" s="103"/>
      <c r="D246" s="86"/>
      <c r="E246" s="89"/>
      <c r="F246" s="90"/>
      <c r="G246" s="89"/>
      <c r="H246" s="90"/>
      <c r="I246" s="89"/>
      <c r="J246" s="90"/>
      <c r="K246" s="89"/>
      <c r="L246" s="90"/>
      <c r="M246" s="89"/>
      <c r="N246" s="90"/>
      <c r="O246" s="89"/>
      <c r="P246" s="90"/>
      <c r="Q246" s="89"/>
      <c r="R246" s="90"/>
      <c r="S246" s="89"/>
      <c r="T246" s="90"/>
      <c r="U246" s="91"/>
      <c r="V246" s="91"/>
      <c r="W246" s="91"/>
      <c r="X246" s="91"/>
      <c r="Y246" s="86"/>
      <c r="Z246" s="86"/>
      <c r="AA246" s="104"/>
      <c r="AB246" s="105"/>
      <c r="AC246" s="106"/>
      <c r="AD246" s="84"/>
      <c r="AE246" s="84"/>
      <c r="AF246" s="84"/>
      <c r="AG246" s="84"/>
      <c r="AH246" s="84"/>
    </row>
    <row r="247" spans="1:34" ht="19.5" thickBot="1" x14ac:dyDescent="0.35">
      <c r="A247" s="64"/>
      <c r="B247" s="67"/>
      <c r="C247" s="68"/>
      <c r="D247" s="5" t="s">
        <v>17</v>
      </c>
      <c r="E247" s="1"/>
      <c r="F247" s="6" t="str">
        <f>IF(E247&gt;=90,"م",IF(E247&gt;=80,"ج ج",IF(E247&gt;=70,"ج",IF(E247&gt;=60,"ط",IF(E247&gt;=50,"ل",IF(E247&lt;&gt;"","ر",""))))))</f>
        <v/>
      </c>
      <c r="G247" s="1"/>
      <c r="H247" s="6" t="str">
        <f>IF(G247&gt;=90,"م",IF(G247&gt;=80,"ج ج",IF(G247&gt;=70,"ج",IF(G247&gt;=60,"ط",IF(G247&gt;=50,"ل",IF(G247&lt;&gt;"","ر",""))))))</f>
        <v/>
      </c>
      <c r="I247" s="1"/>
      <c r="J247" s="6" t="str">
        <f>IF(I247&gt;=90,"م",IF(I247&gt;=80,"ج ج",IF(I247&gt;=70,"ج",IF(I247&gt;=60,"ط",IF(I247&gt;=50,"ل",IF(I247&lt;&gt;"","ر",""))))))</f>
        <v/>
      </c>
      <c r="K247" s="1"/>
      <c r="L247" s="6" t="str">
        <f>IF(K247&gt;=90,"م",IF(K247&gt;=80,"ج ج",IF(K247&gt;=70,"ج",IF(K247&gt;=60,"ط",IF(K247&gt;=50,"ل",IF(K247&lt;&gt;"","ر",""))))))</f>
        <v/>
      </c>
      <c r="M247" s="1"/>
      <c r="N247" s="6" t="str">
        <f>IF(M247&gt;=90,"م",IF(M247&gt;=80,"ج ج",IF(M247&gt;=70,"ج",IF(M247&gt;=60,"ط",IF(M247&gt;=50,"ل",IF(M247&lt;&gt;"","ر",""))))))</f>
        <v/>
      </c>
      <c r="O247" s="1"/>
      <c r="P247" s="6" t="str">
        <f>IF(O247&gt;=90,"م",IF(O247&gt;=80,"ج ج",IF(O247&gt;=70,"ج",IF(O247&gt;=60,"ط",IF(O247&gt;=50,"ل",IF(O247&lt;&gt;"","ر",""))))))</f>
        <v/>
      </c>
      <c r="Q247" s="1"/>
      <c r="R247" s="6" t="str">
        <f>IF(Q247&gt;=90,"م",IF(Q247&gt;=80,"ج ج",IF(Q247&gt;=70,"ج",IF(Q247&gt;=60,"ط",IF(Q247&gt;=50,"ل",IF(Q247&lt;&gt;"","ر",""))))))</f>
        <v/>
      </c>
      <c r="S247" s="1"/>
      <c r="T247" s="6" t="str">
        <f>IF(S247&gt;=90,"م",IF(S247&gt;=80,"ج ج",IF(S247&gt;=70,"ج",IF(S247&gt;=60,"ط",IF(S247&gt;=50,"ل",IF(S247&lt;&gt;"","ر",""))))))</f>
        <v/>
      </c>
      <c r="U247" s="13"/>
      <c r="V247" s="14"/>
      <c r="W247" s="13"/>
      <c r="X247" s="14"/>
      <c r="Y247" s="69" t="str">
        <f>IF(AND(Z247&lt;&gt;"",Z247&gt;=50),"ناجح",IF(OR(E249&lt;&gt;"",G249&lt;&gt;"",I249&lt;&gt;"",K249&lt;&gt;"",M249&lt;&gt;"",O249&lt;&gt;"",Q249&lt;&gt;""),"راسب",""))</f>
        <v/>
      </c>
      <c r="Z247" s="69" t="str">
        <f t="shared" ref="Z247" si="112">IF(AND(E249&lt;&gt;"",E249&gt;=50,G249&lt;&gt;"",G249&gt;=50,I249&lt;&gt;"",I249&gt;=50,K249&lt;&gt;"",K249&gt;=50,M249&lt;&gt;"",M249&gt;=50,O249&lt;&gt;"",O249&gt;=50,Q249&lt;&gt;"",Q249&gt;=50,S249&lt;&gt;"",S249&gt;=50),((E249*$E$4)+(G249*$G$4)+(I249*$I$4)+(K249*$K$4)+(M249*$M$4)+(O249*$O$4)+(Q249*$Q$4)+(S249*$S$4)+(U249*$U$4)+(W249*$W$4))/(SUM($E$4:$X$4)),"")</f>
        <v/>
      </c>
      <c r="AA247" s="69" t="str">
        <f>IF(AND(Z247&lt;&gt;"",Z247&gt;=90),"م",IF(AND(Z247&lt;&gt;"",Z247&gt;=80),"ج ج",IF(AND(Z247&lt;&gt;"",Z247&gt;=70),"ج",IF(AND(Z247&lt;&gt;"",Z247&gt;=60),"ط",IF(AND(Z247&lt;&gt;"",Z247&gt;=50),"ل",IF(AND(Z247&lt;&gt;"",Z247&lt;=50),"ر",""))))))</f>
        <v/>
      </c>
      <c r="AB247" s="72"/>
      <c r="AC247" s="75"/>
      <c r="AD247" s="78" t="str">
        <f>IF(AND(E249&lt;&gt;"",E249&gt;=50,G249&lt;&gt;"",G249&gt;=50,I249&lt;&gt;"",I249&gt;=50,K249&lt;&gt;"",K249&gt;=50,M249&lt;&gt;"",M249&gt;=50,O249&lt;&gt;"",O249&gt;=50,Q249&lt;&gt;"",Q249&gt;=50,S249&lt;&gt;"",S249&gt;=50),((E249*3.5)+(G249*2.5)+(I249*3.5)+(K249*2)+(M249*3.5)+(O249*3.5)+(Q249*2)+(S249*1.5)),"")</f>
        <v/>
      </c>
      <c r="AE247" s="81"/>
      <c r="AF247" s="81"/>
      <c r="AG247" s="78" t="str">
        <f>IF(AND(AD247&lt;&gt;"",AE247&lt;&gt;"",AF247&lt;&gt;""),(AD247+AE247)/AF247,"")</f>
        <v/>
      </c>
      <c r="AH247" s="69" t="str">
        <f>IF(AND(AG247&lt;&gt;"",AG247&gt;=90),"م",IF(AND(AG247&lt;&gt;"",AG247&gt;=80),"ج ج",IF(AND(AG247&lt;&gt;"",AG247&gt;=70),"ج",IF(AND(AG247&lt;&gt;"",AG247&gt;=60),"ط",IF(AND(AG247&lt;&gt;"",AG247&gt;=50),"ل",IF(AND(AG247&lt;&gt;"",AG247&lt;=50),"ر",""))))))</f>
        <v/>
      </c>
    </row>
    <row r="248" spans="1:34" ht="19.5" thickBot="1" x14ac:dyDescent="0.35">
      <c r="A248" s="65"/>
      <c r="B248" s="67"/>
      <c r="C248" s="68"/>
      <c r="D248" s="7" t="s">
        <v>5</v>
      </c>
      <c r="E248" s="12"/>
      <c r="F248" s="8" t="str">
        <f>IF(E248&gt;=90,"م",IF(E248&gt;=80,"ج ج",IF(E248&gt;=70,"ج",IF(E248&gt;=60,"ط",IF(E248&gt;=50,"ل",IF(E248&lt;&gt;"","ر",""))))))</f>
        <v/>
      </c>
      <c r="G248" s="12"/>
      <c r="H248" s="8" t="str">
        <f>IF(G248&gt;=90,"م",IF(G248&gt;=80,"ج ج",IF(G248&gt;=70,"ج",IF(G248&gt;=60,"ط",IF(G248&gt;=50,"ل",IF(G248&lt;&gt;"","ر",""))))))</f>
        <v/>
      </c>
      <c r="I248" s="12"/>
      <c r="J248" s="8" t="str">
        <f>IF(I248&gt;=90,"م",IF(I248&gt;=80,"ج ج",IF(I248&gt;=70,"ج",IF(I248&gt;=60,"ط",IF(I248&gt;=50,"ل",IF(I248&lt;&gt;"","ر",""))))))</f>
        <v/>
      </c>
      <c r="K248" s="12"/>
      <c r="L248" s="8" t="str">
        <f>IF(K248&gt;=90,"م",IF(K248&gt;=80,"ج ج",IF(K248&gt;=70,"ج",IF(K248&gt;=60,"ط",IF(K248&gt;=50,"ل",IF(K248&lt;&gt;"","ر",""))))))</f>
        <v/>
      </c>
      <c r="M248" s="12"/>
      <c r="N248" s="8" t="str">
        <f>IF(M248&gt;=90,"م",IF(M248&gt;=80,"ج ج",IF(M248&gt;=70,"ج",IF(M248&gt;=60,"ط",IF(M248&gt;=50,"ل",IF(M248&lt;&gt;"","ر",""))))))</f>
        <v/>
      </c>
      <c r="O248" s="12"/>
      <c r="P248" s="8" t="str">
        <f>IF(O248&gt;=90,"م",IF(O248&gt;=80,"ج ج",IF(O248&gt;=70,"ج",IF(O248&gt;=60,"ط",IF(O248&gt;=50,"ل",IF(O248&lt;&gt;"","ر",""))))))</f>
        <v/>
      </c>
      <c r="Q248" s="12"/>
      <c r="R248" s="8" t="str">
        <f>IF(Q248&gt;=90,"م",IF(Q248&gt;=80,"ج ج",IF(Q248&gt;=70,"ج",IF(Q248&gt;=60,"ط",IF(Q248&gt;=50,"ل",IF(Q248&lt;&gt;"","ر",""))))))</f>
        <v/>
      </c>
      <c r="S248" s="12"/>
      <c r="T248" s="8" t="str">
        <f>IF(S248&gt;=90,"م",IF(S248&gt;=80,"ج ج",IF(S248&gt;=70,"ج",IF(S248&gt;=60,"ط",IF(S248&gt;=50,"ل",IF(S248&lt;&gt;"","ر",""))))))</f>
        <v/>
      </c>
      <c r="U248" s="15"/>
      <c r="V248" s="16"/>
      <c r="W248" s="15"/>
      <c r="X248" s="16"/>
      <c r="Y248" s="70"/>
      <c r="Z248" s="70"/>
      <c r="AA248" s="70" t="str">
        <f>IF(Z248&gt;=90,"م",IF(Z248&gt;=80,"ج ج",IF(Z248&gt;=70,"ج",IF(Z248&gt;=60,"ط",IF(Z248&gt;=50,"ل",IF(Z248=0,"","ر"))))))</f>
        <v/>
      </c>
      <c r="AB248" s="73"/>
      <c r="AC248" s="76"/>
      <c r="AD248" s="79"/>
      <c r="AE248" s="82"/>
      <c r="AF248" s="82"/>
      <c r="AG248" s="79"/>
      <c r="AH248" s="70"/>
    </row>
    <row r="249" spans="1:34" ht="19.5" thickBot="1" x14ac:dyDescent="0.35">
      <c r="A249" s="66"/>
      <c r="B249" s="67"/>
      <c r="C249" s="68"/>
      <c r="D249" s="9"/>
      <c r="E249" s="2" t="str">
        <f>IF(E247&gt;=50,E247,IF(E248&gt;=60,E248-10,IF(E248&gt;=50,50,IF(AND(E247&lt;50,E248&lt;50,E248&lt;&gt;""),E248,IF(E247&lt;&gt;"",E247,"")))))</f>
        <v/>
      </c>
      <c r="F249" s="10" t="str">
        <f>IF(LEN(E249)&gt;0,IF(E249&gt;=90,"م",IF(E249&gt;=80,"ج ج",IF(E249&gt;=70,"ج",IF(E249&gt;=60,"ط",IF(E249&gt;=50,"ل",IF(AND(E249&lt;&gt;"",E249&lt;50),"ر","")))))),"")</f>
        <v/>
      </c>
      <c r="G249" s="2" t="str">
        <f>IF(G247&gt;=50,G247,IF(G248&gt;=60,G248-10,IF(G248&gt;=50,50,IF(AND(G247&lt;50,G248&lt;50,G248&lt;&gt;""),G248,IF(G247&lt;&gt;"",G247,"")))))</f>
        <v/>
      </c>
      <c r="H249" s="10" t="str">
        <f>IF(LEN(G249)&gt;0,IF(G249&gt;=90,"م",IF(G249&gt;=80,"ج ج",IF(G249&gt;=70,"ج",IF(G249&gt;=60,"ط",IF(G249&gt;=50,"ل",IF(AND(G249&lt;&gt;"",G249&lt;50),"ر","")))))),"")</f>
        <v/>
      </c>
      <c r="I249" s="2" t="str">
        <f>IF(I247&gt;=50,I247,IF(I248&gt;=60,I248-10,IF(I248&gt;=50,50,IF(AND(I247&lt;50,I248&lt;50,I248&lt;&gt;""),I248,IF(I247&lt;&gt;"",I247,"")))))</f>
        <v/>
      </c>
      <c r="J249" s="10" t="str">
        <f>IF(LEN(I249)&gt;0,IF(I249&gt;=90,"م",IF(I249&gt;=80,"ج ج",IF(I249&gt;=70,"ج",IF(I249&gt;=60,"ط",IF(I249&gt;=50,"ل",IF(AND(I249&lt;&gt;"",I249&lt;50),"ر","")))))),"")</f>
        <v/>
      </c>
      <c r="K249" s="2" t="str">
        <f>IF(K247&gt;=50,K247,IF(K248&gt;=60,K248-10,IF(K248&gt;=50,50,IF(AND(K247&lt;50,K248&lt;50,K248&lt;&gt;""),K248,IF(K247&lt;&gt;"",K247,"")))))</f>
        <v/>
      </c>
      <c r="L249" s="10" t="str">
        <f>IF(LEN(K249)&gt;0,IF(K249&gt;=90,"م",IF(K249&gt;=80,"ج ج",IF(K249&gt;=70,"ج",IF(K249&gt;=60,"ط",IF(K249&gt;=50,"ل",IF(AND(K249&lt;&gt;"",K249&lt;50),"ر","")))))),"")</f>
        <v/>
      </c>
      <c r="M249" s="2" t="str">
        <f>IF(M247&gt;=50,M247,IF(M248&gt;=60,M248-10,IF(M248&gt;=50,50,IF(AND(M247&lt;50,M248&lt;50,M248&lt;&gt;""),M248,IF(M247&lt;&gt;"",M247,"")))))</f>
        <v/>
      </c>
      <c r="N249" s="10" t="str">
        <f>IF(LEN(M249)&gt;0,IF(M249&gt;=90,"م",IF(M249&gt;=80,"ج ج",IF(M249&gt;=70,"ج",IF(M249&gt;=60,"ط",IF(M249&gt;=50,"ل",IF(AND(M249&lt;&gt;"",M249&lt;50),"ر","")))))),"")</f>
        <v/>
      </c>
      <c r="O249" s="2" t="str">
        <f>IF(O247&gt;=50,O247,IF(O248&gt;=60,O248-10,IF(O248&gt;=50,50,IF(AND(O247&lt;50,O248&lt;50,O248&lt;&gt;""),O248,IF(O247&lt;&gt;"",O247,"")))))</f>
        <v/>
      </c>
      <c r="P249" s="10" t="str">
        <f>IF(LEN(O249)&gt;0,IF(O249&gt;=90,"م",IF(O249&gt;=80,"ج ج",IF(O249&gt;=70,"ج",IF(O249&gt;=60,"ط",IF(O249&gt;=50,"ل",IF(AND(O249&lt;&gt;"",O249&lt;50),"ر","")))))),"")</f>
        <v/>
      </c>
      <c r="Q249" s="2" t="str">
        <f>IF(Q247&gt;=50,Q247,IF(Q248&gt;=60,Q248-10,IF(Q248&gt;=50,50,IF(AND(Q247&lt;50,Q248&lt;50,Q248&lt;&gt;""),Q248,IF(Q247&lt;&gt;"",Q247,"")))))</f>
        <v/>
      </c>
      <c r="R249" s="10" t="str">
        <f>IF(LEN(Q249)&gt;0,IF(Q249&gt;=90,"م",IF(Q249&gt;=80,"ج ج",IF(Q249&gt;=70,"ج",IF(Q249&gt;=60,"ط",IF(Q249&gt;=50,"ل",IF(AND(Q249&lt;&gt;"",Q249&lt;50),"ر","")))))),"")</f>
        <v/>
      </c>
      <c r="S249" s="2" t="str">
        <f>IF(S247&gt;=50,S247,IF(S248&gt;=60,S248-10,IF(S248&gt;=50,50,IF(AND(S247&lt;50,S248&lt;50,S248&lt;&gt;""),S248,IF(S247&lt;&gt;"",S247,"")))))</f>
        <v/>
      </c>
      <c r="T249" s="10" t="str">
        <f>IF(LEN(S249)&gt;0,IF(S249&gt;=90,"م",IF(S249&gt;=80,"ج ج",IF(S249&gt;=70,"ج",IF(S249&gt;=60,"ط",IF(S249&gt;=50,"ل",IF(AND(S249&lt;&gt;"",S249&lt;50),"ر","")))))),"")</f>
        <v/>
      </c>
      <c r="U249" s="17"/>
      <c r="V249" s="18"/>
      <c r="W249" s="17"/>
      <c r="X249" s="18"/>
      <c r="Y249" s="71"/>
      <c r="Z249" s="71"/>
      <c r="AA249" s="71" t="str">
        <f>IF(Z249&gt;=90,"م",IF(Z249&gt;=80,"ج ج",IF(Z249&gt;=70,"ج",IF(Z249&gt;=60,"ط",IF(Z249&gt;=50,"ل",IF(Z249=0,"","ر"))))))</f>
        <v/>
      </c>
      <c r="AB249" s="74"/>
      <c r="AC249" s="77"/>
      <c r="AD249" s="80"/>
      <c r="AE249" s="83"/>
      <c r="AF249" s="83"/>
      <c r="AG249" s="80"/>
      <c r="AH249" s="71"/>
    </row>
    <row r="250" spans="1:34" ht="19.5" thickBot="1" x14ac:dyDescent="0.35">
      <c r="A250" s="64"/>
      <c r="B250" s="67"/>
      <c r="C250" s="68"/>
      <c r="D250" s="5" t="s">
        <v>17</v>
      </c>
      <c r="E250" s="1"/>
      <c r="F250" s="6" t="str">
        <f>IF(E250&gt;=90,"م",IF(E250&gt;=80,"ج ج",IF(E250&gt;=70,"ج",IF(E250&gt;=60,"ط",IF(E250&gt;=50,"ل",IF(E250&lt;&gt;"","ر",""))))))</f>
        <v/>
      </c>
      <c r="G250" s="1"/>
      <c r="H250" s="6" t="str">
        <f>IF(G250&gt;=90,"م",IF(G250&gt;=80,"ج ج",IF(G250&gt;=70,"ج",IF(G250&gt;=60,"ط",IF(G250&gt;=50,"ل",IF(G250&lt;&gt;"","ر",""))))))</f>
        <v/>
      </c>
      <c r="I250" s="1"/>
      <c r="J250" s="6" t="str">
        <f>IF(I250&gt;=90,"م",IF(I250&gt;=80,"ج ج",IF(I250&gt;=70,"ج",IF(I250&gt;=60,"ط",IF(I250&gt;=50,"ل",IF(I250&lt;&gt;"","ر",""))))))</f>
        <v/>
      </c>
      <c r="K250" s="1"/>
      <c r="L250" s="6" t="str">
        <f>IF(K250&gt;=90,"م",IF(K250&gt;=80,"ج ج",IF(K250&gt;=70,"ج",IF(K250&gt;=60,"ط",IF(K250&gt;=50,"ل",IF(K250&lt;&gt;"","ر",""))))))</f>
        <v/>
      </c>
      <c r="M250" s="1"/>
      <c r="N250" s="6" t="str">
        <f>IF(M250&gt;=90,"م",IF(M250&gt;=80,"ج ج",IF(M250&gt;=70,"ج",IF(M250&gt;=60,"ط",IF(M250&gt;=50,"ل",IF(M250&lt;&gt;"","ر",""))))))</f>
        <v/>
      </c>
      <c r="O250" s="1"/>
      <c r="P250" s="6" t="str">
        <f>IF(O250&gt;=90,"م",IF(O250&gt;=80,"ج ج",IF(O250&gt;=70,"ج",IF(O250&gt;=60,"ط",IF(O250&gt;=50,"ل",IF(O250&lt;&gt;"","ر",""))))))</f>
        <v/>
      </c>
      <c r="Q250" s="1"/>
      <c r="R250" s="6" t="str">
        <f>IF(Q250&gt;=90,"م",IF(Q250&gt;=80,"ج ج",IF(Q250&gt;=70,"ج",IF(Q250&gt;=60,"ط",IF(Q250&gt;=50,"ل",IF(Q250&lt;&gt;"","ر",""))))))</f>
        <v/>
      </c>
      <c r="S250" s="1"/>
      <c r="T250" s="6" t="str">
        <f>IF(S250&gt;=90,"م",IF(S250&gt;=80,"ج ج",IF(S250&gt;=70,"ج",IF(S250&gt;=60,"ط",IF(S250&gt;=50,"ل",IF(S250&lt;&gt;"","ر",""))))))</f>
        <v/>
      </c>
      <c r="U250" s="13"/>
      <c r="V250" s="14"/>
      <c r="W250" s="13"/>
      <c r="X250" s="14"/>
      <c r="Y250" s="69" t="str">
        <f>IF(AND(Z250&lt;&gt;"",Z250&gt;=50),"ناجح",IF(OR(E252&lt;&gt;"",G252&lt;&gt;"",I252&lt;&gt;"",K252&lt;&gt;"",M252&lt;&gt;"",O252&lt;&gt;"",Q252&lt;&gt;""),"راسب",""))</f>
        <v/>
      </c>
      <c r="Z250" s="69" t="str">
        <f t="shared" ref="Z250:Z274" si="113">IF(AND(E252&lt;&gt;"",E252&gt;=50,G252&lt;&gt;"",G252&gt;=50,I252&lt;&gt;"",I252&gt;=50,K252&lt;&gt;"",K252&gt;=50,M252&lt;&gt;"",M252&gt;=50,O252&lt;&gt;"",O252&gt;=50,Q252&lt;&gt;"",Q252&gt;=50,S252&lt;&gt;"",S252&gt;=50),((E252*$E$4)+(G252*$G$4)+(I252*$I$4)+(K252*$K$4)+(M252*$M$4)+(O252*$O$4)+(Q252*$Q$4)+(S252*$S$4)+(U252*$U$4)+(W252*$W$4))/(SUM($E$4:$X$4)),"")</f>
        <v/>
      </c>
      <c r="AA250" s="69" t="str">
        <f>IF(AND(Z250&lt;&gt;"",Z250&gt;=90),"م",IF(AND(Z250&lt;&gt;"",Z250&gt;=80),"ج ج",IF(AND(Z250&lt;&gt;"",Z250&gt;=70),"ج",IF(AND(Z250&lt;&gt;"",Z250&gt;=60),"ط",IF(AND(Z250&lt;&gt;"",Z250&gt;=50),"ل",IF(AND(Z250&lt;&gt;"",Z250&lt;=50),"ر",""))))))</f>
        <v/>
      </c>
      <c r="AB250" s="72"/>
      <c r="AC250" s="121"/>
      <c r="AD250" s="78" t="str">
        <f>IF(AND(E252&lt;&gt;"",E252&gt;=50,G252&lt;&gt;"",G252&gt;=50,I252&lt;&gt;"",I252&gt;=50,K252&lt;&gt;"",K252&gt;=50,M252&lt;&gt;"",M252&gt;=50,O252&lt;&gt;"",O252&gt;=50,Q252&lt;&gt;"",Q252&gt;=50,S252&lt;&gt;"",S252&gt;=50),((E252*3.5)+(G252*2.5)+(I252*3.5)+(K252*2)+(M252*3.5)+(O252*3.5)+(Q252*2)+(S252*1.5)),"")</f>
        <v/>
      </c>
      <c r="AE250" s="81"/>
      <c r="AF250" s="81"/>
      <c r="AG250" s="78" t="str">
        <f>IF(AND(AD250&lt;&gt;"",AE250&lt;&gt;"",AF250&lt;&gt;""),(AD250+AE250)/AF250,"")</f>
        <v/>
      </c>
      <c r="AH250" s="69" t="str">
        <f>IF(AND(AG250&lt;&gt;"",AG250&gt;=90),"م",IF(AND(AG250&lt;&gt;"",AG250&gt;=80),"ج ج",IF(AND(AG250&lt;&gt;"",AG250&gt;=70),"ج",IF(AND(AG250&lt;&gt;"",AG250&gt;=60),"ط",IF(AND(AG250&lt;&gt;"",AG250&gt;=50),"ل",IF(AND(AG250&lt;&gt;"",AG250&lt;=50),"ر",""))))))</f>
        <v/>
      </c>
    </row>
    <row r="251" spans="1:34" ht="19.5" thickBot="1" x14ac:dyDescent="0.35">
      <c r="A251" s="65"/>
      <c r="B251" s="67"/>
      <c r="C251" s="68"/>
      <c r="D251" s="7" t="s">
        <v>5</v>
      </c>
      <c r="E251" s="12"/>
      <c r="F251" s="8" t="str">
        <f>IF(E251&gt;=90,"م",IF(E251&gt;=80,"ج ج",IF(E251&gt;=70,"ج",IF(E251&gt;=60,"ط",IF(E251&gt;=50,"ل",IF(E251&lt;&gt;"","ر",""))))))</f>
        <v/>
      </c>
      <c r="G251" s="12"/>
      <c r="H251" s="8" t="str">
        <f>IF(G251&gt;=90,"م",IF(G251&gt;=80,"ج ج",IF(G251&gt;=70,"ج",IF(G251&gt;=60,"ط",IF(G251&gt;=50,"ل",IF(G251&lt;&gt;"","ر",""))))))</f>
        <v/>
      </c>
      <c r="I251" s="12"/>
      <c r="J251" s="8" t="str">
        <f>IF(I251&gt;=90,"م",IF(I251&gt;=80,"ج ج",IF(I251&gt;=70,"ج",IF(I251&gt;=60,"ط",IF(I251&gt;=50,"ل",IF(I251&lt;&gt;"","ر",""))))))</f>
        <v/>
      </c>
      <c r="K251" s="12"/>
      <c r="L251" s="8" t="str">
        <f>IF(K251&gt;=90,"م",IF(K251&gt;=80,"ج ج",IF(K251&gt;=70,"ج",IF(K251&gt;=60,"ط",IF(K251&gt;=50,"ل",IF(K251&lt;&gt;"","ر",""))))))</f>
        <v/>
      </c>
      <c r="M251" s="12"/>
      <c r="N251" s="8" t="str">
        <f>IF(M251&gt;=90,"م",IF(M251&gt;=80,"ج ج",IF(M251&gt;=70,"ج",IF(M251&gt;=60,"ط",IF(M251&gt;=50,"ل",IF(M251&lt;&gt;"","ر",""))))))</f>
        <v/>
      </c>
      <c r="O251" s="12"/>
      <c r="P251" s="8" t="str">
        <f>IF(O251&gt;=90,"م",IF(O251&gt;=80,"ج ج",IF(O251&gt;=70,"ج",IF(O251&gt;=60,"ط",IF(O251&gt;=50,"ل",IF(O251&lt;&gt;"","ر",""))))))</f>
        <v/>
      </c>
      <c r="Q251" s="12"/>
      <c r="R251" s="8" t="str">
        <f>IF(Q251&gt;=90,"م",IF(Q251&gt;=80,"ج ج",IF(Q251&gt;=70,"ج",IF(Q251&gt;=60,"ط",IF(Q251&gt;=50,"ل",IF(Q251&lt;&gt;"","ر",""))))))</f>
        <v/>
      </c>
      <c r="S251" s="12"/>
      <c r="T251" s="8" t="str">
        <f>IF(S251&gt;=90,"م",IF(S251&gt;=80,"ج ج",IF(S251&gt;=70,"ج",IF(S251&gt;=60,"ط",IF(S251&gt;=50,"ل",IF(S251&lt;&gt;"","ر",""))))))</f>
        <v/>
      </c>
      <c r="U251" s="15"/>
      <c r="V251" s="16"/>
      <c r="W251" s="15"/>
      <c r="X251" s="16"/>
      <c r="Y251" s="70"/>
      <c r="Z251" s="70"/>
      <c r="AA251" s="70" t="str">
        <f>IF(Z251&gt;=90,"م",IF(Z251&gt;=80,"ج ج",IF(Z251&gt;=70,"ج",IF(Z251&gt;=60,"ط",IF(Z251&gt;=50,"ل",IF(Z251=0,"","ر"))))))</f>
        <v/>
      </c>
      <c r="AB251" s="73"/>
      <c r="AC251" s="122"/>
      <c r="AD251" s="79"/>
      <c r="AE251" s="82"/>
      <c r="AF251" s="82"/>
      <c r="AG251" s="79"/>
      <c r="AH251" s="70"/>
    </row>
    <row r="252" spans="1:34" ht="19.5" thickBot="1" x14ac:dyDescent="0.35">
      <c r="A252" s="66"/>
      <c r="B252" s="67"/>
      <c r="C252" s="68"/>
      <c r="D252" s="9"/>
      <c r="E252" s="2" t="str">
        <f>IF(E250&gt;=50,E250,IF(E251&gt;=60,E251-10,IF(E251&gt;=50,50,IF(AND(E250&lt;50,E251&lt;50,E251&lt;&gt;""),E251,IF(E250&lt;&gt;"",E250,"")))))</f>
        <v/>
      </c>
      <c r="F252" s="10" t="str">
        <f>IF(LEN(E252)&gt;0,IF(E252&gt;=90,"م",IF(E252&gt;=80,"ج ج",IF(E252&gt;=70,"ج",IF(E252&gt;=60,"ط",IF(E252&gt;=50,"ل",IF(AND(E252&lt;&gt;"",E252&lt;50),"ر","")))))),"")</f>
        <v/>
      </c>
      <c r="G252" s="2" t="str">
        <f>IF(G250&gt;=50,G250,IF(G251&gt;=60,G251-10,IF(G251&gt;=50,50,IF(AND(G250&lt;50,G251&lt;50,G251&lt;&gt;""),G251,IF(G250&lt;&gt;"",G250,"")))))</f>
        <v/>
      </c>
      <c r="H252" s="10" t="str">
        <f>IF(LEN(G252)&gt;0,IF(G252&gt;=90,"م",IF(G252&gt;=80,"ج ج",IF(G252&gt;=70,"ج",IF(G252&gt;=60,"ط",IF(G252&gt;=50,"ل",IF(AND(G252&lt;&gt;"",G252&lt;50),"ر","")))))),"")</f>
        <v/>
      </c>
      <c r="I252" s="2" t="str">
        <f>IF(I250&gt;=50,I250,IF(I251&gt;=60,I251-10,IF(I251&gt;=50,50,IF(AND(I250&lt;50,I251&lt;50,I251&lt;&gt;""),I251,IF(I250&lt;&gt;"",I250,"")))))</f>
        <v/>
      </c>
      <c r="J252" s="10" t="str">
        <f>IF(LEN(I252)&gt;0,IF(I252&gt;=90,"م",IF(I252&gt;=80,"ج ج",IF(I252&gt;=70,"ج",IF(I252&gt;=60,"ط",IF(I252&gt;=50,"ل",IF(AND(I252&lt;&gt;"",I252&lt;50),"ر","")))))),"")</f>
        <v/>
      </c>
      <c r="K252" s="2" t="str">
        <f>IF(K250&gt;=50,K250,IF(K251&gt;=60,K251-10,IF(K251&gt;=50,50,IF(AND(K250&lt;50,K251&lt;50,K251&lt;&gt;""),K251,IF(K250&lt;&gt;"",K250,"")))))</f>
        <v/>
      </c>
      <c r="L252" s="10" t="str">
        <f>IF(LEN(K252)&gt;0,IF(K252&gt;=90,"م",IF(K252&gt;=80,"ج ج",IF(K252&gt;=70,"ج",IF(K252&gt;=60,"ط",IF(K252&gt;=50,"ل",IF(AND(K252&lt;&gt;"",K252&lt;50),"ر","")))))),"")</f>
        <v/>
      </c>
      <c r="M252" s="2" t="str">
        <f>IF(M250&gt;=50,M250,IF(M251&gt;=60,M251-10,IF(M251&gt;=50,50,IF(AND(M250&lt;50,M251&lt;50,M251&lt;&gt;""),M251,IF(M250&lt;&gt;"",M250,"")))))</f>
        <v/>
      </c>
      <c r="N252" s="10" t="str">
        <f>IF(LEN(M252)&gt;0,IF(M252&gt;=90,"م",IF(M252&gt;=80,"ج ج",IF(M252&gt;=70,"ج",IF(M252&gt;=60,"ط",IF(M252&gt;=50,"ل",IF(AND(M252&lt;&gt;"",M252&lt;50),"ر","")))))),"")</f>
        <v/>
      </c>
      <c r="O252" s="2" t="str">
        <f>IF(O250&gt;=50,O250,IF(O251&gt;=60,O251-10,IF(O251&gt;=50,50,IF(AND(O250&lt;50,O251&lt;50,O251&lt;&gt;""),O251,IF(O250&lt;&gt;"",O250,"")))))</f>
        <v/>
      </c>
      <c r="P252" s="10" t="str">
        <f>IF(LEN(O252)&gt;0,IF(O252&gt;=90,"م",IF(O252&gt;=80,"ج ج",IF(O252&gt;=70,"ج",IF(O252&gt;=60,"ط",IF(O252&gt;=50,"ل",IF(AND(O252&lt;&gt;"",O252&lt;50),"ر","")))))),"")</f>
        <v/>
      </c>
      <c r="Q252" s="2" t="str">
        <f>IF(Q250&gt;=50,Q250,IF(Q251&gt;=60,Q251-10,IF(Q251&gt;=50,50,IF(AND(Q250&lt;50,Q251&lt;50,Q251&lt;&gt;""),Q251,IF(Q250&lt;&gt;"",Q250,"")))))</f>
        <v/>
      </c>
      <c r="R252" s="10" t="str">
        <f>IF(LEN(Q252)&gt;0,IF(Q252&gt;=90,"م",IF(Q252&gt;=80,"ج ج",IF(Q252&gt;=70,"ج",IF(Q252&gt;=60,"ط",IF(Q252&gt;=50,"ل",IF(AND(Q252&lt;&gt;"",Q252&lt;50),"ر","")))))),"")</f>
        <v/>
      </c>
      <c r="S252" s="2" t="str">
        <f>IF(S250&gt;=50,S250,IF(S251&gt;=60,S251-10,IF(S251&gt;=50,50,IF(AND(S250&lt;50,S251&lt;50,S251&lt;&gt;""),S251,IF(S250&lt;&gt;"",S250,"")))))</f>
        <v/>
      </c>
      <c r="T252" s="10" t="str">
        <f>IF(LEN(S252)&gt;0,IF(S252&gt;=90,"م",IF(S252&gt;=80,"ج ج",IF(S252&gt;=70,"ج",IF(S252&gt;=60,"ط",IF(S252&gt;=50,"ل",IF(AND(S252&lt;&gt;"",S252&lt;50),"ر","")))))),"")</f>
        <v/>
      </c>
      <c r="U252" s="17"/>
      <c r="V252" s="18"/>
      <c r="W252" s="17"/>
      <c r="X252" s="18"/>
      <c r="Y252" s="71"/>
      <c r="Z252" s="71"/>
      <c r="AA252" s="71" t="str">
        <f>IF(Z252&gt;=90,"م",IF(Z252&gt;=80,"ج ج",IF(Z252&gt;=70,"ج",IF(Z252&gt;=60,"ط",IF(Z252&gt;=50,"ل",IF(Z252=0,"","ر"))))))</f>
        <v/>
      </c>
      <c r="AB252" s="74"/>
      <c r="AC252" s="123"/>
      <c r="AD252" s="80"/>
      <c r="AE252" s="83"/>
      <c r="AF252" s="83"/>
      <c r="AG252" s="80"/>
      <c r="AH252" s="71"/>
    </row>
    <row r="253" spans="1:34" ht="19.5" thickBot="1" x14ac:dyDescent="0.35">
      <c r="A253" s="64"/>
      <c r="B253" s="67"/>
      <c r="C253" s="68"/>
      <c r="D253" s="5" t="s">
        <v>17</v>
      </c>
      <c r="E253" s="1"/>
      <c r="F253" s="6" t="str">
        <f>IF(E253&gt;=90,"م",IF(E253&gt;=80,"ج ج",IF(E253&gt;=70,"ج",IF(E253&gt;=60,"ط",IF(E253&gt;=50,"ل",IF(E253&lt;&gt;"","ر",""))))))</f>
        <v/>
      </c>
      <c r="G253" s="1"/>
      <c r="H253" s="6" t="str">
        <f>IF(G253&gt;=90,"م",IF(G253&gt;=80,"ج ج",IF(G253&gt;=70,"ج",IF(G253&gt;=60,"ط",IF(G253&gt;=50,"ل",IF(G253&lt;&gt;"","ر",""))))))</f>
        <v/>
      </c>
      <c r="I253" s="1"/>
      <c r="J253" s="6" t="str">
        <f>IF(I253&gt;=90,"م",IF(I253&gt;=80,"ج ج",IF(I253&gt;=70,"ج",IF(I253&gt;=60,"ط",IF(I253&gt;=50,"ل",IF(I253&lt;&gt;"","ر",""))))))</f>
        <v/>
      </c>
      <c r="K253" s="1"/>
      <c r="L253" s="6" t="str">
        <f>IF(K253&gt;=90,"م",IF(K253&gt;=80,"ج ج",IF(K253&gt;=70,"ج",IF(K253&gt;=60,"ط",IF(K253&gt;=50,"ل",IF(K253&lt;&gt;"","ر",""))))))</f>
        <v/>
      </c>
      <c r="M253" s="1"/>
      <c r="N253" s="6" t="str">
        <f>IF(M253&gt;=90,"م",IF(M253&gt;=80,"ج ج",IF(M253&gt;=70,"ج",IF(M253&gt;=60,"ط",IF(M253&gt;=50,"ل",IF(M253&lt;&gt;"","ر",""))))))</f>
        <v/>
      </c>
      <c r="O253" s="1"/>
      <c r="P253" s="6" t="str">
        <f>IF(O253&gt;=90,"م",IF(O253&gt;=80,"ج ج",IF(O253&gt;=70,"ج",IF(O253&gt;=60,"ط",IF(O253&gt;=50,"ل",IF(O253&lt;&gt;"","ر",""))))))</f>
        <v/>
      </c>
      <c r="Q253" s="1"/>
      <c r="R253" s="6" t="str">
        <f>IF(Q253&gt;=90,"م",IF(Q253&gt;=80,"ج ج",IF(Q253&gt;=70,"ج",IF(Q253&gt;=60,"ط",IF(Q253&gt;=50,"ل",IF(Q253&lt;&gt;"","ر",""))))))</f>
        <v/>
      </c>
      <c r="S253" s="1"/>
      <c r="T253" s="6" t="str">
        <f>IF(S253&gt;=90,"م",IF(S253&gt;=80,"ج ج",IF(S253&gt;=70,"ج",IF(S253&gt;=60,"ط",IF(S253&gt;=50,"ل",IF(S253&lt;&gt;"","ر",""))))))</f>
        <v/>
      </c>
      <c r="U253" s="13"/>
      <c r="V253" s="14"/>
      <c r="W253" s="13"/>
      <c r="X253" s="14"/>
      <c r="Y253" s="69" t="str">
        <f>IF(AND(Z253&lt;&gt;"",Z253&gt;=50),"ناجح",IF(OR(E255&lt;&gt;"",G255&lt;&gt;"",I255&lt;&gt;"",K255&lt;&gt;"",M255&lt;&gt;"",O255&lt;&gt;"",Q255&lt;&gt;""),"راسب",""))</f>
        <v/>
      </c>
      <c r="Z253" s="69" t="str">
        <f t="shared" si="113"/>
        <v/>
      </c>
      <c r="AA253" s="69" t="str">
        <f>IF(AND(Z253&lt;&gt;"",Z253&gt;=90),"م",IF(AND(Z253&lt;&gt;"",Z253&gt;=80),"ج ج",IF(AND(Z253&lt;&gt;"",Z253&gt;=70),"ج",IF(AND(Z253&lt;&gt;"",Z253&gt;=60),"ط",IF(AND(Z253&lt;&gt;"",Z253&gt;=50),"ل",IF(AND(Z253&lt;&gt;"",Z253&lt;=50),"ر",""))))))</f>
        <v/>
      </c>
      <c r="AB253" s="72"/>
      <c r="AC253" s="124"/>
      <c r="AD253" s="78" t="str">
        <f>IF(AND(E255&lt;&gt;"",E255&gt;=50,G255&lt;&gt;"",G255&gt;=50,I255&lt;&gt;"",I255&gt;=50,K255&lt;&gt;"",K255&gt;=50,M255&lt;&gt;"",M255&gt;=50,O255&lt;&gt;"",O255&gt;=50,Q255&lt;&gt;"",Q255&gt;=50,S255&lt;&gt;"",S255&gt;=50),((E255*3.5)+(G255*2.5)+(I255*3.5)+(K255*2)+(M255*3.5)+(O255*3.5)+(Q255*2)+(S255*1.5)),"")</f>
        <v/>
      </c>
      <c r="AE253" s="81"/>
      <c r="AF253" s="81"/>
      <c r="AG253" s="78" t="str">
        <f>IF(AND(AD253&lt;&gt;"",AE253&lt;&gt;"",AF253&lt;&gt;""),(AD253+AE253)/AF253,"")</f>
        <v/>
      </c>
      <c r="AH253" s="69" t="str">
        <f>IF(AND(AG253&lt;&gt;"",AG253&gt;=90),"م",IF(AND(AG253&lt;&gt;"",AG253&gt;=80),"ج ج",IF(AND(AG253&lt;&gt;"",AG253&gt;=70),"ج",IF(AND(AG253&lt;&gt;"",AG253&gt;=60),"ط",IF(AND(AG253&lt;&gt;"",AG253&gt;=50),"ل",IF(AND(AG253&lt;&gt;"",AG253&lt;=50),"ر",""))))))</f>
        <v/>
      </c>
    </row>
    <row r="254" spans="1:34" ht="19.5" thickBot="1" x14ac:dyDescent="0.35">
      <c r="A254" s="65"/>
      <c r="B254" s="67"/>
      <c r="C254" s="68"/>
      <c r="D254" s="7" t="s">
        <v>5</v>
      </c>
      <c r="E254" s="12"/>
      <c r="F254" s="8" t="str">
        <f>IF(E254&gt;=90,"م",IF(E254&gt;=80,"ج ج",IF(E254&gt;=70,"ج",IF(E254&gt;=60,"ط",IF(E254&gt;=50,"ل",IF(E254&lt;&gt;"","ر",""))))))</f>
        <v/>
      </c>
      <c r="G254" s="12"/>
      <c r="H254" s="8" t="str">
        <f>IF(G254&gt;=90,"م",IF(G254&gt;=80,"ج ج",IF(G254&gt;=70,"ج",IF(G254&gt;=60,"ط",IF(G254&gt;=50,"ل",IF(G254&lt;&gt;"","ر",""))))))</f>
        <v/>
      </c>
      <c r="I254" s="12"/>
      <c r="J254" s="8" t="str">
        <f>IF(I254&gt;=90,"م",IF(I254&gt;=80,"ج ج",IF(I254&gt;=70,"ج",IF(I254&gt;=60,"ط",IF(I254&gt;=50,"ل",IF(I254&lt;&gt;"","ر",""))))))</f>
        <v/>
      </c>
      <c r="K254" s="12"/>
      <c r="L254" s="8" t="str">
        <f>IF(K254&gt;=90,"م",IF(K254&gt;=80,"ج ج",IF(K254&gt;=70,"ج",IF(K254&gt;=60,"ط",IF(K254&gt;=50,"ل",IF(K254&lt;&gt;"","ر",""))))))</f>
        <v/>
      </c>
      <c r="M254" s="12"/>
      <c r="N254" s="8" t="str">
        <f>IF(M254&gt;=90,"م",IF(M254&gt;=80,"ج ج",IF(M254&gt;=70,"ج",IF(M254&gt;=60,"ط",IF(M254&gt;=50,"ل",IF(M254&lt;&gt;"","ر",""))))))</f>
        <v/>
      </c>
      <c r="O254" s="12"/>
      <c r="P254" s="8" t="str">
        <f>IF(O254&gt;=90,"م",IF(O254&gt;=80,"ج ج",IF(O254&gt;=70,"ج",IF(O254&gt;=60,"ط",IF(O254&gt;=50,"ل",IF(O254&lt;&gt;"","ر",""))))))</f>
        <v/>
      </c>
      <c r="Q254" s="12"/>
      <c r="R254" s="8" t="str">
        <f>IF(Q254&gt;=90,"م",IF(Q254&gt;=80,"ج ج",IF(Q254&gt;=70,"ج",IF(Q254&gt;=60,"ط",IF(Q254&gt;=50,"ل",IF(Q254&lt;&gt;"","ر",""))))))</f>
        <v/>
      </c>
      <c r="S254" s="12"/>
      <c r="T254" s="8" t="str">
        <f>IF(S254&gt;=90,"م",IF(S254&gt;=80,"ج ج",IF(S254&gt;=70,"ج",IF(S254&gt;=60,"ط",IF(S254&gt;=50,"ل",IF(S254&lt;&gt;"","ر",""))))))</f>
        <v/>
      </c>
      <c r="U254" s="15"/>
      <c r="V254" s="16"/>
      <c r="W254" s="15"/>
      <c r="X254" s="16"/>
      <c r="Y254" s="70"/>
      <c r="Z254" s="70"/>
      <c r="AA254" s="70" t="str">
        <f>IF(Z254&gt;=90,"م",IF(Z254&gt;=80,"ج ج",IF(Z254&gt;=70,"ج",IF(Z254&gt;=60,"ط",IF(Z254&gt;=50,"ل",IF(Z254=0,"","ر"))))))</f>
        <v/>
      </c>
      <c r="AB254" s="73"/>
      <c r="AC254" s="125"/>
      <c r="AD254" s="79"/>
      <c r="AE254" s="82"/>
      <c r="AF254" s="82"/>
      <c r="AG254" s="79"/>
      <c r="AH254" s="70"/>
    </row>
    <row r="255" spans="1:34" ht="19.5" thickBot="1" x14ac:dyDescent="0.35">
      <c r="A255" s="66"/>
      <c r="B255" s="67"/>
      <c r="C255" s="68"/>
      <c r="D255" s="9"/>
      <c r="E255" s="2" t="str">
        <f>IF(E253&gt;=50,E253,IF(E254&gt;=60,E254-10,IF(E254&gt;=50,50,IF(AND(E253&lt;50,E254&lt;50,E254&lt;&gt;""),E254,IF(E253&lt;&gt;"",E253,"")))))</f>
        <v/>
      </c>
      <c r="F255" s="10" t="str">
        <f>IF(LEN(E255)&gt;0,IF(E255&gt;=90,"م",IF(E255&gt;=80,"ج ج",IF(E255&gt;=70,"ج",IF(E255&gt;=60,"ط",IF(E255&gt;=50,"ل",IF(AND(E255&lt;&gt;"",E255&lt;50),"ر","")))))),"")</f>
        <v/>
      </c>
      <c r="G255" s="2" t="str">
        <f>IF(G253&gt;=50,G253,IF(G254&gt;=60,G254-10,IF(G254&gt;=50,50,IF(AND(G253&lt;50,G254&lt;50,G254&lt;&gt;""),G254,IF(G253&lt;&gt;"",G253,"")))))</f>
        <v/>
      </c>
      <c r="H255" s="10" t="str">
        <f>IF(LEN(G255)&gt;0,IF(G255&gt;=90,"م",IF(G255&gt;=80,"ج ج",IF(G255&gt;=70,"ج",IF(G255&gt;=60,"ط",IF(G255&gt;=50,"ل",IF(AND(G255&lt;&gt;"",G255&lt;50),"ر","")))))),"")</f>
        <v/>
      </c>
      <c r="I255" s="2" t="str">
        <f>IF(I253&gt;=50,I253,IF(I254&gt;=60,I254-10,IF(I254&gt;=50,50,IF(AND(I253&lt;50,I254&lt;50,I254&lt;&gt;""),I254,IF(I253&lt;&gt;"",I253,"")))))</f>
        <v/>
      </c>
      <c r="J255" s="10" t="str">
        <f>IF(LEN(I255)&gt;0,IF(I255&gt;=90,"م",IF(I255&gt;=80,"ج ج",IF(I255&gt;=70,"ج",IF(I255&gt;=60,"ط",IF(I255&gt;=50,"ل",IF(AND(I255&lt;&gt;"",I255&lt;50),"ر","")))))),"")</f>
        <v/>
      </c>
      <c r="K255" s="2" t="str">
        <f>IF(K253&gt;=50,K253,IF(K254&gt;=60,K254-10,IF(K254&gt;=50,50,IF(AND(K253&lt;50,K254&lt;50,K254&lt;&gt;""),K254,IF(K253&lt;&gt;"",K253,"")))))</f>
        <v/>
      </c>
      <c r="L255" s="10" t="str">
        <f>IF(LEN(K255)&gt;0,IF(K255&gt;=90,"م",IF(K255&gt;=80,"ج ج",IF(K255&gt;=70,"ج",IF(K255&gt;=60,"ط",IF(K255&gt;=50,"ل",IF(AND(K255&lt;&gt;"",K255&lt;50),"ر","")))))),"")</f>
        <v/>
      </c>
      <c r="M255" s="2" t="str">
        <f>IF(M253&gt;=50,M253,IF(M254&gt;=60,M254-10,IF(M254&gt;=50,50,IF(AND(M253&lt;50,M254&lt;50,M254&lt;&gt;""),M254,IF(M253&lt;&gt;"",M253,"")))))</f>
        <v/>
      </c>
      <c r="N255" s="10" t="str">
        <f>IF(LEN(M255)&gt;0,IF(M255&gt;=90,"م",IF(M255&gt;=80,"ج ج",IF(M255&gt;=70,"ج",IF(M255&gt;=60,"ط",IF(M255&gt;=50,"ل",IF(AND(M255&lt;&gt;"",M255&lt;50),"ر","")))))),"")</f>
        <v/>
      </c>
      <c r="O255" s="2" t="str">
        <f>IF(O253&gt;=50,O253,IF(O254&gt;=60,O254-10,IF(O254&gt;=50,50,IF(AND(O253&lt;50,O254&lt;50,O254&lt;&gt;""),O254,IF(O253&lt;&gt;"",O253,"")))))</f>
        <v/>
      </c>
      <c r="P255" s="10" t="str">
        <f>IF(LEN(O255)&gt;0,IF(O255&gt;=90,"م",IF(O255&gt;=80,"ج ج",IF(O255&gt;=70,"ج",IF(O255&gt;=60,"ط",IF(O255&gt;=50,"ل",IF(AND(O255&lt;&gt;"",O255&lt;50),"ر","")))))),"")</f>
        <v/>
      </c>
      <c r="Q255" s="2" t="str">
        <f>IF(Q253&gt;=50,Q253,IF(Q254&gt;=60,Q254-10,IF(Q254&gt;=50,50,IF(AND(Q253&lt;50,Q254&lt;50,Q254&lt;&gt;""),Q254,IF(Q253&lt;&gt;"",Q253,"")))))</f>
        <v/>
      </c>
      <c r="R255" s="10" t="str">
        <f>IF(LEN(Q255)&gt;0,IF(Q255&gt;=90,"م",IF(Q255&gt;=80,"ج ج",IF(Q255&gt;=70,"ج",IF(Q255&gt;=60,"ط",IF(Q255&gt;=50,"ل",IF(AND(Q255&lt;&gt;"",Q255&lt;50),"ر","")))))),"")</f>
        <v/>
      </c>
      <c r="S255" s="2" t="str">
        <f>IF(S253&gt;=50,S253,IF(S254&gt;=60,S254-10,IF(S254&gt;=50,50,IF(AND(S253&lt;50,S254&lt;50,S254&lt;&gt;""),S254,IF(S253&lt;&gt;"",S253,"")))))</f>
        <v/>
      </c>
      <c r="T255" s="10" t="str">
        <f>IF(LEN(S255)&gt;0,IF(S255&gt;=90,"م",IF(S255&gt;=80,"ج ج",IF(S255&gt;=70,"ج",IF(S255&gt;=60,"ط",IF(S255&gt;=50,"ل",IF(AND(S255&lt;&gt;"",S255&lt;50),"ر","")))))),"")</f>
        <v/>
      </c>
      <c r="U255" s="17"/>
      <c r="V255" s="18"/>
      <c r="W255" s="17"/>
      <c r="X255" s="18"/>
      <c r="Y255" s="71"/>
      <c r="Z255" s="71"/>
      <c r="AA255" s="71" t="str">
        <f>IF(Z255&gt;=90,"م",IF(Z255&gt;=80,"ج ج",IF(Z255&gt;=70,"ج",IF(Z255&gt;=60,"ط",IF(Z255&gt;=50,"ل",IF(Z255=0,"","ر"))))))</f>
        <v/>
      </c>
      <c r="AB255" s="74"/>
      <c r="AC255" s="126"/>
      <c r="AD255" s="80"/>
      <c r="AE255" s="83"/>
      <c r="AF255" s="83"/>
      <c r="AG255" s="80"/>
      <c r="AH255" s="71"/>
    </row>
    <row r="256" spans="1:34" ht="19.5" thickBot="1" x14ac:dyDescent="0.35">
      <c r="A256" s="64"/>
      <c r="B256" s="67"/>
      <c r="C256" s="68"/>
      <c r="D256" s="5" t="s">
        <v>17</v>
      </c>
      <c r="E256" s="1"/>
      <c r="F256" s="6" t="str">
        <f>IF(E256&gt;=90,"م",IF(E256&gt;=80,"ج ج",IF(E256&gt;=70,"ج",IF(E256&gt;=60,"ط",IF(E256&gt;=50,"ل",IF(E256&lt;&gt;"","ر",""))))))</f>
        <v/>
      </c>
      <c r="G256" s="1"/>
      <c r="H256" s="6" t="str">
        <f>IF(G256&gt;=90,"م",IF(G256&gt;=80,"ج ج",IF(G256&gt;=70,"ج",IF(G256&gt;=60,"ط",IF(G256&gt;=50,"ل",IF(G256&lt;&gt;"","ر",""))))))</f>
        <v/>
      </c>
      <c r="I256" s="1"/>
      <c r="J256" s="6" t="str">
        <f>IF(I256&gt;=90,"م",IF(I256&gt;=80,"ج ج",IF(I256&gt;=70,"ج",IF(I256&gt;=60,"ط",IF(I256&gt;=50,"ل",IF(I256&lt;&gt;"","ر",""))))))</f>
        <v/>
      </c>
      <c r="K256" s="1"/>
      <c r="L256" s="6" t="str">
        <f>IF(K256&gt;=90,"م",IF(K256&gt;=80,"ج ج",IF(K256&gt;=70,"ج",IF(K256&gt;=60,"ط",IF(K256&gt;=50,"ل",IF(K256&lt;&gt;"","ر",""))))))</f>
        <v/>
      </c>
      <c r="M256" s="1"/>
      <c r="N256" s="6" t="str">
        <f>IF(M256&gt;=90,"م",IF(M256&gt;=80,"ج ج",IF(M256&gt;=70,"ج",IF(M256&gt;=60,"ط",IF(M256&gt;=50,"ل",IF(M256&lt;&gt;"","ر",""))))))</f>
        <v/>
      </c>
      <c r="O256" s="1"/>
      <c r="P256" s="6" t="str">
        <f>IF(O256&gt;=90,"م",IF(O256&gt;=80,"ج ج",IF(O256&gt;=70,"ج",IF(O256&gt;=60,"ط",IF(O256&gt;=50,"ل",IF(O256&lt;&gt;"","ر",""))))))</f>
        <v/>
      </c>
      <c r="Q256" s="1"/>
      <c r="R256" s="6" t="str">
        <f>IF(Q256&gt;=90,"م",IF(Q256&gt;=80,"ج ج",IF(Q256&gt;=70,"ج",IF(Q256&gt;=60,"ط",IF(Q256&gt;=50,"ل",IF(Q256&lt;&gt;"","ر",""))))))</f>
        <v/>
      </c>
      <c r="S256" s="1"/>
      <c r="T256" s="6" t="str">
        <f>IF(S256&gt;=90,"م",IF(S256&gt;=80,"ج ج",IF(S256&gt;=70,"ج",IF(S256&gt;=60,"ط",IF(S256&gt;=50,"ل",IF(S256&lt;&gt;"","ر",""))))))</f>
        <v/>
      </c>
      <c r="U256" s="13"/>
      <c r="V256" s="14"/>
      <c r="W256" s="13"/>
      <c r="X256" s="14"/>
      <c r="Y256" s="69" t="str">
        <f>IF(AND(Z256&lt;&gt;"",Z256&gt;=50),"ناجح",IF(OR(E258&lt;&gt;"",G258&lt;&gt;"",I258&lt;&gt;"",K258&lt;&gt;"",M258&lt;&gt;"",O258&lt;&gt;"",Q258&lt;&gt;""),"راسب",""))</f>
        <v/>
      </c>
      <c r="Z256" s="69" t="str">
        <f t="shared" si="113"/>
        <v/>
      </c>
      <c r="AA256" s="69" t="str">
        <f>IF(AND(Z256&lt;&gt;"",Z256&gt;=90),"م",IF(AND(Z256&lt;&gt;"",Z256&gt;=80),"ج ج",IF(AND(Z256&lt;&gt;"",Z256&gt;=70),"ج",IF(AND(Z256&lt;&gt;"",Z256&gt;=60),"ط",IF(AND(Z256&lt;&gt;"",Z256&gt;=50),"ل",IF(AND(Z256&lt;&gt;"",Z256&lt;=50),"ر",""))))))</f>
        <v/>
      </c>
      <c r="AB256" s="72"/>
      <c r="AC256" s="75"/>
      <c r="AD256" s="78" t="str">
        <f>IF(AND(E258&lt;&gt;"",E258&gt;=50,G258&lt;&gt;"",G258&gt;=50,I258&lt;&gt;"",I258&gt;=50,K258&lt;&gt;"",K258&gt;=50,M258&lt;&gt;"",M258&gt;=50,O258&lt;&gt;"",O258&gt;=50,Q258&lt;&gt;"",Q258&gt;=50,S258&lt;&gt;"",S258&gt;=50),((E258*3.5)+(G258*2.5)+(I258*3.5)+(K258*2)+(M258*3.5)+(O258*3.5)+(Q258*2)+(S258*1.5)),"")</f>
        <v/>
      </c>
      <c r="AE256" s="81"/>
      <c r="AF256" s="81"/>
      <c r="AG256" s="78" t="str">
        <f>IF(AND(AD256&lt;&gt;"",AE256&lt;&gt;"",AF256&lt;&gt;""),(AD256+AE256)/AF256,"")</f>
        <v/>
      </c>
      <c r="AH256" s="69" t="str">
        <f>IF(AND(AG256&lt;&gt;"",AG256&gt;=90),"م",IF(AND(AG256&lt;&gt;"",AG256&gt;=80),"ج ج",IF(AND(AG256&lt;&gt;"",AG256&gt;=70),"ج",IF(AND(AG256&lt;&gt;"",AG256&gt;=60),"ط",IF(AND(AG256&lt;&gt;"",AG256&gt;=50),"ل",IF(AND(AG256&lt;&gt;"",AG256&lt;=50),"ر",""))))))</f>
        <v/>
      </c>
    </row>
    <row r="257" spans="1:34" ht="19.5" thickBot="1" x14ac:dyDescent="0.35">
      <c r="A257" s="65"/>
      <c r="B257" s="67"/>
      <c r="C257" s="68"/>
      <c r="D257" s="7" t="s">
        <v>5</v>
      </c>
      <c r="E257" s="12"/>
      <c r="F257" s="8" t="str">
        <f>IF(E257&gt;=90,"م",IF(E257&gt;=80,"ج ج",IF(E257&gt;=70,"ج",IF(E257&gt;=60,"ط",IF(E257&gt;=50,"ل",IF(E257&lt;&gt;"","ر",""))))))</f>
        <v/>
      </c>
      <c r="G257" s="12"/>
      <c r="H257" s="8" t="str">
        <f>IF(G257&gt;=90,"م",IF(G257&gt;=80,"ج ج",IF(G257&gt;=70,"ج",IF(G257&gt;=60,"ط",IF(G257&gt;=50,"ل",IF(G257&lt;&gt;"","ر",""))))))</f>
        <v/>
      </c>
      <c r="I257" s="12"/>
      <c r="J257" s="8" t="str">
        <f>IF(I257&gt;=90,"م",IF(I257&gt;=80,"ج ج",IF(I257&gt;=70,"ج",IF(I257&gt;=60,"ط",IF(I257&gt;=50,"ل",IF(I257&lt;&gt;"","ر",""))))))</f>
        <v/>
      </c>
      <c r="K257" s="12"/>
      <c r="L257" s="8" t="str">
        <f>IF(K257&gt;=90,"م",IF(K257&gt;=80,"ج ج",IF(K257&gt;=70,"ج",IF(K257&gt;=60,"ط",IF(K257&gt;=50,"ل",IF(K257&lt;&gt;"","ر",""))))))</f>
        <v/>
      </c>
      <c r="M257" s="12"/>
      <c r="N257" s="8" t="str">
        <f>IF(M257&gt;=90,"م",IF(M257&gt;=80,"ج ج",IF(M257&gt;=70,"ج",IF(M257&gt;=60,"ط",IF(M257&gt;=50,"ل",IF(M257&lt;&gt;"","ر",""))))))</f>
        <v/>
      </c>
      <c r="O257" s="12"/>
      <c r="P257" s="8" t="str">
        <f>IF(O257&gt;=90,"م",IF(O257&gt;=80,"ج ج",IF(O257&gt;=70,"ج",IF(O257&gt;=60,"ط",IF(O257&gt;=50,"ل",IF(O257&lt;&gt;"","ر",""))))))</f>
        <v/>
      </c>
      <c r="Q257" s="12"/>
      <c r="R257" s="8" t="str">
        <f>IF(Q257&gt;=90,"م",IF(Q257&gt;=80,"ج ج",IF(Q257&gt;=70,"ج",IF(Q257&gt;=60,"ط",IF(Q257&gt;=50,"ل",IF(Q257&lt;&gt;"","ر",""))))))</f>
        <v/>
      </c>
      <c r="S257" s="12"/>
      <c r="T257" s="8" t="str">
        <f>IF(S257&gt;=90,"م",IF(S257&gt;=80,"ج ج",IF(S257&gt;=70,"ج",IF(S257&gt;=60,"ط",IF(S257&gt;=50,"ل",IF(S257&lt;&gt;"","ر",""))))))</f>
        <v/>
      </c>
      <c r="U257" s="15"/>
      <c r="V257" s="16"/>
      <c r="W257" s="15"/>
      <c r="X257" s="16"/>
      <c r="Y257" s="70"/>
      <c r="Z257" s="70"/>
      <c r="AA257" s="70" t="str">
        <f>IF(Z257&gt;=90,"م",IF(Z257&gt;=80,"ج ج",IF(Z257&gt;=70,"ج",IF(Z257&gt;=60,"ط",IF(Z257&gt;=50,"ل",IF(Z257=0,"","ر"))))))</f>
        <v/>
      </c>
      <c r="AB257" s="73"/>
      <c r="AC257" s="76"/>
      <c r="AD257" s="79"/>
      <c r="AE257" s="82"/>
      <c r="AF257" s="82"/>
      <c r="AG257" s="79"/>
      <c r="AH257" s="70"/>
    </row>
    <row r="258" spans="1:34" ht="19.5" thickBot="1" x14ac:dyDescent="0.35">
      <c r="A258" s="66"/>
      <c r="B258" s="67"/>
      <c r="C258" s="68"/>
      <c r="D258" s="9"/>
      <c r="E258" s="2" t="str">
        <f>IF(E256&gt;=50,E256,IF(E257&gt;=60,E257-10,IF(E257&gt;=50,50,IF(AND(E256&lt;50,E257&lt;50,E257&lt;&gt;""),E257,IF(E256&lt;&gt;"",E256,"")))))</f>
        <v/>
      </c>
      <c r="F258" s="10" t="str">
        <f>IF(LEN(E258)&gt;0,IF(E258&gt;=90,"م",IF(E258&gt;=80,"ج ج",IF(E258&gt;=70,"ج",IF(E258&gt;=60,"ط",IF(E258&gt;=50,"ل",IF(AND(E258&lt;&gt;"",E258&lt;50),"ر","")))))),"")</f>
        <v/>
      </c>
      <c r="G258" s="2" t="str">
        <f>IF(G256&gt;=50,G256,IF(G257&gt;=60,G257-10,IF(G257&gt;=50,50,IF(AND(G256&lt;50,G257&lt;50,G257&lt;&gt;""),G257,IF(G256&lt;&gt;"",G256,"")))))</f>
        <v/>
      </c>
      <c r="H258" s="10" t="str">
        <f>IF(LEN(G258)&gt;0,IF(G258&gt;=90,"م",IF(G258&gt;=80,"ج ج",IF(G258&gt;=70,"ج",IF(G258&gt;=60,"ط",IF(G258&gt;=50,"ل",IF(AND(G258&lt;&gt;"",G258&lt;50),"ر","")))))),"")</f>
        <v/>
      </c>
      <c r="I258" s="2" t="str">
        <f>IF(I256&gt;=50,I256,IF(I257&gt;=60,I257-10,IF(I257&gt;=50,50,IF(AND(I256&lt;50,I257&lt;50,I257&lt;&gt;""),I257,IF(I256&lt;&gt;"",I256,"")))))</f>
        <v/>
      </c>
      <c r="J258" s="10" t="str">
        <f>IF(LEN(I258)&gt;0,IF(I258&gt;=90,"م",IF(I258&gt;=80,"ج ج",IF(I258&gt;=70,"ج",IF(I258&gt;=60,"ط",IF(I258&gt;=50,"ل",IF(AND(I258&lt;&gt;"",I258&lt;50),"ر","")))))),"")</f>
        <v/>
      </c>
      <c r="K258" s="2" t="str">
        <f>IF(K256&gt;=50,K256,IF(K257&gt;=60,K257-10,IF(K257&gt;=50,50,IF(AND(K256&lt;50,K257&lt;50,K257&lt;&gt;""),K257,IF(K256&lt;&gt;"",K256,"")))))</f>
        <v/>
      </c>
      <c r="L258" s="10" t="str">
        <f>IF(LEN(K258)&gt;0,IF(K258&gt;=90,"م",IF(K258&gt;=80,"ج ج",IF(K258&gt;=70,"ج",IF(K258&gt;=60,"ط",IF(K258&gt;=50,"ل",IF(AND(K258&lt;&gt;"",K258&lt;50),"ر","")))))),"")</f>
        <v/>
      </c>
      <c r="M258" s="2" t="str">
        <f>IF(M256&gt;=50,M256,IF(M257&gt;=60,M257-10,IF(M257&gt;=50,50,IF(AND(M256&lt;50,M257&lt;50,M257&lt;&gt;""),M257,IF(M256&lt;&gt;"",M256,"")))))</f>
        <v/>
      </c>
      <c r="N258" s="10" t="str">
        <f>IF(LEN(M258)&gt;0,IF(M258&gt;=90,"م",IF(M258&gt;=80,"ج ج",IF(M258&gt;=70,"ج",IF(M258&gt;=60,"ط",IF(M258&gt;=50,"ل",IF(AND(M258&lt;&gt;"",M258&lt;50),"ر","")))))),"")</f>
        <v/>
      </c>
      <c r="O258" s="2" t="str">
        <f>IF(O256&gt;=50,O256,IF(O257&gt;=60,O257-10,IF(O257&gt;=50,50,IF(AND(O256&lt;50,O257&lt;50,O257&lt;&gt;""),O257,IF(O256&lt;&gt;"",O256,"")))))</f>
        <v/>
      </c>
      <c r="P258" s="10" t="str">
        <f>IF(LEN(O258)&gt;0,IF(O258&gt;=90,"م",IF(O258&gt;=80,"ج ج",IF(O258&gt;=70,"ج",IF(O258&gt;=60,"ط",IF(O258&gt;=50,"ل",IF(AND(O258&lt;&gt;"",O258&lt;50),"ر","")))))),"")</f>
        <v/>
      </c>
      <c r="Q258" s="2" t="str">
        <f>IF(Q256&gt;=50,Q256,IF(Q257&gt;=60,Q257-10,IF(Q257&gt;=50,50,IF(AND(Q256&lt;50,Q257&lt;50,Q257&lt;&gt;""),Q257,IF(Q256&lt;&gt;"",Q256,"")))))</f>
        <v/>
      </c>
      <c r="R258" s="10" t="str">
        <f>IF(LEN(Q258)&gt;0,IF(Q258&gt;=90,"م",IF(Q258&gt;=80,"ج ج",IF(Q258&gt;=70,"ج",IF(Q258&gt;=60,"ط",IF(Q258&gt;=50,"ل",IF(AND(Q258&lt;&gt;"",Q258&lt;50),"ر","")))))),"")</f>
        <v/>
      </c>
      <c r="S258" s="2" t="str">
        <f>IF(S256&gt;=50,S256,IF(S257&gt;=60,S257-10,IF(S257&gt;=50,50,IF(AND(S256&lt;50,S257&lt;50,S257&lt;&gt;""),S257,IF(S256&lt;&gt;"",S256,"")))))</f>
        <v/>
      </c>
      <c r="T258" s="10" t="str">
        <f>IF(LEN(S258)&gt;0,IF(S258&gt;=90,"م",IF(S258&gt;=80,"ج ج",IF(S258&gt;=70,"ج",IF(S258&gt;=60,"ط",IF(S258&gt;=50,"ل",IF(AND(S258&lt;&gt;"",S258&lt;50),"ر","")))))),"")</f>
        <v/>
      </c>
      <c r="U258" s="17"/>
      <c r="V258" s="18"/>
      <c r="W258" s="17"/>
      <c r="X258" s="18"/>
      <c r="Y258" s="71"/>
      <c r="Z258" s="71"/>
      <c r="AA258" s="71" t="str">
        <f>IF(Z258&gt;=90,"م",IF(Z258&gt;=80,"ج ج",IF(Z258&gt;=70,"ج",IF(Z258&gt;=60,"ط",IF(Z258&gt;=50,"ل",IF(Z258=0,"","ر"))))))</f>
        <v/>
      </c>
      <c r="AB258" s="74"/>
      <c r="AC258" s="77"/>
      <c r="AD258" s="80"/>
      <c r="AE258" s="83"/>
      <c r="AF258" s="83"/>
      <c r="AG258" s="80"/>
      <c r="AH258" s="71"/>
    </row>
    <row r="259" spans="1:34" ht="19.5" thickBot="1" x14ac:dyDescent="0.35">
      <c r="A259" s="64"/>
      <c r="B259" s="67"/>
      <c r="C259" s="68"/>
      <c r="D259" s="5" t="s">
        <v>17</v>
      </c>
      <c r="E259" s="1"/>
      <c r="F259" s="6" t="str">
        <f>IF(E259&gt;=90,"م",IF(E259&gt;=80,"ج ج",IF(E259&gt;=70,"ج",IF(E259&gt;=60,"ط",IF(E259&gt;=50,"ل",IF(E259&lt;&gt;"","ر",""))))))</f>
        <v/>
      </c>
      <c r="G259" s="1"/>
      <c r="H259" s="6" t="str">
        <f>IF(G259&gt;=90,"م",IF(G259&gt;=80,"ج ج",IF(G259&gt;=70,"ج",IF(G259&gt;=60,"ط",IF(G259&gt;=50,"ل",IF(G259&lt;&gt;"","ر",""))))))</f>
        <v/>
      </c>
      <c r="I259" s="1"/>
      <c r="J259" s="6" t="str">
        <f>IF(I259&gt;=90,"م",IF(I259&gt;=80,"ج ج",IF(I259&gt;=70,"ج",IF(I259&gt;=60,"ط",IF(I259&gt;=50,"ل",IF(I259&lt;&gt;"","ر",""))))))</f>
        <v/>
      </c>
      <c r="K259" s="1"/>
      <c r="L259" s="6" t="str">
        <f>IF(K259&gt;=90,"م",IF(K259&gt;=80,"ج ج",IF(K259&gt;=70,"ج",IF(K259&gt;=60,"ط",IF(K259&gt;=50,"ل",IF(K259&lt;&gt;"","ر",""))))))</f>
        <v/>
      </c>
      <c r="M259" s="1"/>
      <c r="N259" s="6" t="str">
        <f>IF(M259&gt;=90,"م",IF(M259&gt;=80,"ج ج",IF(M259&gt;=70,"ج",IF(M259&gt;=60,"ط",IF(M259&gt;=50,"ل",IF(M259&lt;&gt;"","ر",""))))))</f>
        <v/>
      </c>
      <c r="O259" s="1"/>
      <c r="P259" s="6" t="str">
        <f>IF(O259&gt;=90,"م",IF(O259&gt;=80,"ج ج",IF(O259&gt;=70,"ج",IF(O259&gt;=60,"ط",IF(O259&gt;=50,"ل",IF(O259&lt;&gt;"","ر",""))))))</f>
        <v/>
      </c>
      <c r="Q259" s="1"/>
      <c r="R259" s="6" t="str">
        <f>IF(Q259&gt;=90,"م",IF(Q259&gt;=80,"ج ج",IF(Q259&gt;=70,"ج",IF(Q259&gt;=60,"ط",IF(Q259&gt;=50,"ل",IF(Q259&lt;&gt;"","ر",""))))))</f>
        <v/>
      </c>
      <c r="S259" s="1"/>
      <c r="T259" s="6" t="str">
        <f>IF(S259&gt;=90,"م",IF(S259&gt;=80,"ج ج",IF(S259&gt;=70,"ج",IF(S259&gt;=60,"ط",IF(S259&gt;=50,"ل",IF(S259&lt;&gt;"","ر",""))))))</f>
        <v/>
      </c>
      <c r="U259" s="13"/>
      <c r="V259" s="14"/>
      <c r="W259" s="13"/>
      <c r="X259" s="14"/>
      <c r="Y259" s="69" t="str">
        <f>IF(AND(Z259&lt;&gt;"",Z259&gt;=50),"ناجح",IF(OR(E261&lt;&gt;"",G261&lt;&gt;"",I261&lt;&gt;"",K261&lt;&gt;"",M261&lt;&gt;"",O261&lt;&gt;"",Q261&lt;&gt;""),"راسب",""))</f>
        <v/>
      </c>
      <c r="Z259" s="69" t="str">
        <f t="shared" si="113"/>
        <v/>
      </c>
      <c r="AA259" s="69" t="str">
        <f>IF(AND(Z259&lt;&gt;"",Z259&gt;=90),"م",IF(AND(Z259&lt;&gt;"",Z259&gt;=80),"ج ج",IF(AND(Z259&lt;&gt;"",Z259&gt;=70),"ج",IF(AND(Z259&lt;&gt;"",Z259&gt;=60),"ط",IF(AND(Z259&lt;&gt;"",Z259&gt;=50),"ل",IF(AND(Z259&lt;&gt;"",Z259&lt;=50),"ر",""))))))</f>
        <v/>
      </c>
      <c r="AB259" s="72"/>
      <c r="AC259" s="124"/>
      <c r="AD259" s="78" t="str">
        <f>IF(AND(E261&lt;&gt;"",E261&gt;=50,G261&lt;&gt;"",G261&gt;=50,I261&lt;&gt;"",I261&gt;=50,K261&lt;&gt;"",K261&gt;=50,M261&lt;&gt;"",M261&gt;=50,O261&lt;&gt;"",O261&gt;=50,Q261&lt;&gt;"",Q261&gt;=50,S261&lt;&gt;"",S261&gt;=50),((E261*3.5)+(G261*2.5)+(I261*3.5)+(K261*2)+(M261*3.5)+(O261*3.5)+(Q261*2)+(S261*1.5)),"")</f>
        <v/>
      </c>
      <c r="AE259" s="81"/>
      <c r="AF259" s="81"/>
      <c r="AG259" s="78" t="str">
        <f>IF(AND(AD259&lt;&gt;"",AE259&lt;&gt;"",AF259&lt;&gt;""),(AD259+AE259)/AF259,"")</f>
        <v/>
      </c>
      <c r="AH259" s="69" t="str">
        <f>IF(AND(AG259&lt;&gt;"",AG259&gt;=90),"م",IF(AND(AG259&lt;&gt;"",AG259&gt;=80),"ج ج",IF(AND(AG259&lt;&gt;"",AG259&gt;=70),"ج",IF(AND(AG259&lt;&gt;"",AG259&gt;=60),"ط",IF(AND(AG259&lt;&gt;"",AG259&gt;=50),"ل",IF(AND(AG259&lt;&gt;"",AG259&lt;=50),"ر",""))))))</f>
        <v/>
      </c>
    </row>
    <row r="260" spans="1:34" ht="19.5" thickBot="1" x14ac:dyDescent="0.35">
      <c r="A260" s="65"/>
      <c r="B260" s="67"/>
      <c r="C260" s="68"/>
      <c r="D260" s="7" t="s">
        <v>5</v>
      </c>
      <c r="E260" s="12"/>
      <c r="F260" s="8" t="str">
        <f>IF(E260&gt;=90,"م",IF(E260&gt;=80,"ج ج",IF(E260&gt;=70,"ج",IF(E260&gt;=60,"ط",IF(E260&gt;=50,"ل",IF(E260&lt;&gt;"","ر",""))))))</f>
        <v/>
      </c>
      <c r="G260" s="12"/>
      <c r="H260" s="8" t="str">
        <f>IF(G260&gt;=90,"م",IF(G260&gt;=80,"ج ج",IF(G260&gt;=70,"ج",IF(G260&gt;=60,"ط",IF(G260&gt;=50,"ل",IF(G260&lt;&gt;"","ر",""))))))</f>
        <v/>
      </c>
      <c r="I260" s="12"/>
      <c r="J260" s="8" t="str">
        <f>IF(I260&gt;=90,"م",IF(I260&gt;=80,"ج ج",IF(I260&gt;=70,"ج",IF(I260&gt;=60,"ط",IF(I260&gt;=50,"ل",IF(I260&lt;&gt;"","ر",""))))))</f>
        <v/>
      </c>
      <c r="K260" s="12"/>
      <c r="L260" s="8" t="str">
        <f>IF(K260&gt;=90,"م",IF(K260&gt;=80,"ج ج",IF(K260&gt;=70,"ج",IF(K260&gt;=60,"ط",IF(K260&gt;=50,"ل",IF(K260&lt;&gt;"","ر",""))))))</f>
        <v/>
      </c>
      <c r="M260" s="12"/>
      <c r="N260" s="8" t="str">
        <f>IF(M260&gt;=90,"م",IF(M260&gt;=80,"ج ج",IF(M260&gt;=70,"ج",IF(M260&gt;=60,"ط",IF(M260&gt;=50,"ل",IF(M260&lt;&gt;"","ر",""))))))</f>
        <v/>
      </c>
      <c r="O260" s="12"/>
      <c r="P260" s="8" t="str">
        <f>IF(O260&gt;=90,"م",IF(O260&gt;=80,"ج ج",IF(O260&gt;=70,"ج",IF(O260&gt;=60,"ط",IF(O260&gt;=50,"ل",IF(O260&lt;&gt;"","ر",""))))))</f>
        <v/>
      </c>
      <c r="Q260" s="12"/>
      <c r="R260" s="8" t="str">
        <f>IF(Q260&gt;=90,"م",IF(Q260&gt;=80,"ج ج",IF(Q260&gt;=70,"ج",IF(Q260&gt;=60,"ط",IF(Q260&gt;=50,"ل",IF(Q260&lt;&gt;"","ر",""))))))</f>
        <v/>
      </c>
      <c r="S260" s="12"/>
      <c r="T260" s="8" t="str">
        <f>IF(S260&gt;=90,"م",IF(S260&gt;=80,"ج ج",IF(S260&gt;=70,"ج",IF(S260&gt;=60,"ط",IF(S260&gt;=50,"ل",IF(S260&lt;&gt;"","ر",""))))))</f>
        <v/>
      </c>
      <c r="U260" s="15"/>
      <c r="V260" s="16"/>
      <c r="W260" s="15"/>
      <c r="X260" s="16"/>
      <c r="Y260" s="70"/>
      <c r="Z260" s="70"/>
      <c r="AA260" s="70" t="str">
        <f>IF(Z260&gt;=90,"م",IF(Z260&gt;=80,"ج ج",IF(Z260&gt;=70,"ج",IF(Z260&gt;=60,"ط",IF(Z260&gt;=50,"ل",IF(Z260=0,"","ر"))))))</f>
        <v/>
      </c>
      <c r="AB260" s="73"/>
      <c r="AC260" s="125"/>
      <c r="AD260" s="79"/>
      <c r="AE260" s="82"/>
      <c r="AF260" s="82"/>
      <c r="AG260" s="79"/>
      <c r="AH260" s="70"/>
    </row>
    <row r="261" spans="1:34" ht="19.5" thickBot="1" x14ac:dyDescent="0.35">
      <c r="A261" s="66"/>
      <c r="B261" s="67"/>
      <c r="C261" s="68"/>
      <c r="D261" s="9"/>
      <c r="E261" s="2" t="str">
        <f>IF(E259&gt;=50,E259,IF(E260&gt;=60,E260-10,IF(E260&gt;=50,50,IF(AND(E259&lt;50,E260&lt;50,E260&lt;&gt;""),E260,IF(E259&lt;&gt;"",E259,"")))))</f>
        <v/>
      </c>
      <c r="F261" s="10" t="str">
        <f>IF(LEN(E261)&gt;0,IF(E261&gt;=90,"م",IF(E261&gt;=80,"ج ج",IF(E261&gt;=70,"ج",IF(E261&gt;=60,"ط",IF(E261&gt;=50,"ل",IF(AND(E261&lt;&gt;"",E261&lt;50),"ر","")))))),"")</f>
        <v/>
      </c>
      <c r="G261" s="2" t="str">
        <f>IF(G259&gt;=50,G259,IF(G260&gt;=60,G260-10,IF(G260&gt;=50,50,IF(AND(G259&lt;50,G260&lt;50,G260&lt;&gt;""),G260,IF(G259&lt;&gt;"",G259,"")))))</f>
        <v/>
      </c>
      <c r="H261" s="10" t="str">
        <f>IF(LEN(G261)&gt;0,IF(G261&gt;=90,"م",IF(G261&gt;=80,"ج ج",IF(G261&gt;=70,"ج",IF(G261&gt;=60,"ط",IF(G261&gt;=50,"ل",IF(AND(G261&lt;&gt;"",G261&lt;50),"ر","")))))),"")</f>
        <v/>
      </c>
      <c r="I261" s="2" t="str">
        <f>IF(I259&gt;=50,I259,IF(I260&gt;=60,I260-10,IF(I260&gt;=50,50,IF(AND(I259&lt;50,I260&lt;50,I260&lt;&gt;""),I260,IF(I259&lt;&gt;"",I259,"")))))</f>
        <v/>
      </c>
      <c r="J261" s="10" t="str">
        <f>IF(LEN(I261)&gt;0,IF(I261&gt;=90,"م",IF(I261&gt;=80,"ج ج",IF(I261&gt;=70,"ج",IF(I261&gt;=60,"ط",IF(I261&gt;=50,"ل",IF(AND(I261&lt;&gt;"",I261&lt;50),"ر","")))))),"")</f>
        <v/>
      </c>
      <c r="K261" s="2" t="str">
        <f>IF(K259&gt;=50,K259,IF(K260&gt;=60,K260-10,IF(K260&gt;=50,50,IF(AND(K259&lt;50,K260&lt;50,K260&lt;&gt;""),K260,IF(K259&lt;&gt;"",K259,"")))))</f>
        <v/>
      </c>
      <c r="L261" s="10" t="str">
        <f>IF(LEN(K261)&gt;0,IF(K261&gt;=90,"م",IF(K261&gt;=80,"ج ج",IF(K261&gt;=70,"ج",IF(K261&gt;=60,"ط",IF(K261&gt;=50,"ل",IF(AND(K261&lt;&gt;"",K261&lt;50),"ر","")))))),"")</f>
        <v/>
      </c>
      <c r="M261" s="2" t="str">
        <f>IF(M259&gt;=50,M259,IF(M260&gt;=60,M260-10,IF(M260&gt;=50,50,IF(AND(M259&lt;50,M260&lt;50,M260&lt;&gt;""),M260,IF(M259&lt;&gt;"",M259,"")))))</f>
        <v/>
      </c>
      <c r="N261" s="10" t="str">
        <f>IF(LEN(M261)&gt;0,IF(M261&gt;=90,"م",IF(M261&gt;=80,"ج ج",IF(M261&gt;=70,"ج",IF(M261&gt;=60,"ط",IF(M261&gt;=50,"ل",IF(AND(M261&lt;&gt;"",M261&lt;50),"ر","")))))),"")</f>
        <v/>
      </c>
      <c r="O261" s="2" t="str">
        <f>IF(O259&gt;=50,O259,IF(O260&gt;=60,O260-10,IF(O260&gt;=50,50,IF(AND(O259&lt;50,O260&lt;50,O260&lt;&gt;""),O260,IF(O259&lt;&gt;"",O259,"")))))</f>
        <v/>
      </c>
      <c r="P261" s="10" t="str">
        <f>IF(LEN(O261)&gt;0,IF(O261&gt;=90,"م",IF(O261&gt;=80,"ج ج",IF(O261&gt;=70,"ج",IF(O261&gt;=60,"ط",IF(O261&gt;=50,"ل",IF(AND(O261&lt;&gt;"",O261&lt;50),"ر","")))))),"")</f>
        <v/>
      </c>
      <c r="Q261" s="2" t="str">
        <f>IF(Q259&gt;=50,Q259,IF(Q260&gt;=60,Q260-10,IF(Q260&gt;=50,50,IF(AND(Q259&lt;50,Q260&lt;50,Q260&lt;&gt;""),Q260,IF(Q259&lt;&gt;"",Q259,"")))))</f>
        <v/>
      </c>
      <c r="R261" s="10" t="str">
        <f>IF(LEN(Q261)&gt;0,IF(Q261&gt;=90,"م",IF(Q261&gt;=80,"ج ج",IF(Q261&gt;=70,"ج",IF(Q261&gt;=60,"ط",IF(Q261&gt;=50,"ل",IF(AND(Q261&lt;&gt;"",Q261&lt;50),"ر","")))))),"")</f>
        <v/>
      </c>
      <c r="S261" s="2" t="str">
        <f>IF(S259&gt;=50,S259,IF(S260&gt;=60,S260-10,IF(S260&gt;=50,50,IF(AND(S259&lt;50,S260&lt;50,S260&lt;&gt;""),S260,IF(S259&lt;&gt;"",S259,"")))))</f>
        <v/>
      </c>
      <c r="T261" s="10" t="str">
        <f>IF(LEN(S261)&gt;0,IF(S261&gt;=90,"م",IF(S261&gt;=80,"ج ج",IF(S261&gt;=70,"ج",IF(S261&gt;=60,"ط",IF(S261&gt;=50,"ل",IF(AND(S261&lt;&gt;"",S261&lt;50),"ر","")))))),"")</f>
        <v/>
      </c>
      <c r="U261" s="17"/>
      <c r="V261" s="18"/>
      <c r="W261" s="17"/>
      <c r="X261" s="18"/>
      <c r="Y261" s="71"/>
      <c r="Z261" s="71"/>
      <c r="AA261" s="71" t="str">
        <f>IF(Z261&gt;=90,"م",IF(Z261&gt;=80,"ج ج",IF(Z261&gt;=70,"ج",IF(Z261&gt;=60,"ط",IF(Z261&gt;=50,"ل",IF(Z261=0,"","ر"))))))</f>
        <v/>
      </c>
      <c r="AB261" s="74"/>
      <c r="AC261" s="126"/>
      <c r="AD261" s="80"/>
      <c r="AE261" s="83"/>
      <c r="AF261" s="83"/>
      <c r="AG261" s="80"/>
      <c r="AH261" s="71"/>
    </row>
    <row r="262" spans="1:34" ht="19.5" thickBot="1" x14ac:dyDescent="0.35">
      <c r="A262" s="64"/>
      <c r="B262" s="67"/>
      <c r="C262" s="68"/>
      <c r="D262" s="5" t="s">
        <v>17</v>
      </c>
      <c r="E262" s="1"/>
      <c r="F262" s="6" t="str">
        <f>IF(E262&gt;=90,"م",IF(E262&gt;=80,"ج ج",IF(E262&gt;=70,"ج",IF(E262&gt;=60,"ط",IF(E262&gt;=50,"ل",IF(E262&lt;&gt;"","ر",""))))))</f>
        <v/>
      </c>
      <c r="G262" s="1"/>
      <c r="H262" s="6" t="str">
        <f>IF(G262&gt;=90,"م",IF(G262&gt;=80,"ج ج",IF(G262&gt;=70,"ج",IF(G262&gt;=60,"ط",IF(G262&gt;=50,"ل",IF(G262&lt;&gt;"","ر",""))))))</f>
        <v/>
      </c>
      <c r="I262" s="1"/>
      <c r="J262" s="6" t="str">
        <f>IF(I262&gt;=90,"م",IF(I262&gt;=80,"ج ج",IF(I262&gt;=70,"ج",IF(I262&gt;=60,"ط",IF(I262&gt;=50,"ل",IF(I262&lt;&gt;"","ر",""))))))</f>
        <v/>
      </c>
      <c r="K262" s="1"/>
      <c r="L262" s="6" t="str">
        <f>IF(K262&gt;=90,"م",IF(K262&gt;=80,"ج ج",IF(K262&gt;=70,"ج",IF(K262&gt;=60,"ط",IF(K262&gt;=50,"ل",IF(K262&lt;&gt;"","ر",""))))))</f>
        <v/>
      </c>
      <c r="M262" s="1"/>
      <c r="N262" s="6" t="str">
        <f>IF(M262&gt;=90,"م",IF(M262&gt;=80,"ج ج",IF(M262&gt;=70,"ج",IF(M262&gt;=60,"ط",IF(M262&gt;=50,"ل",IF(M262&lt;&gt;"","ر",""))))))</f>
        <v/>
      </c>
      <c r="O262" s="1"/>
      <c r="P262" s="6" t="str">
        <f>IF(O262&gt;=90,"م",IF(O262&gt;=80,"ج ج",IF(O262&gt;=70,"ج",IF(O262&gt;=60,"ط",IF(O262&gt;=50,"ل",IF(O262&lt;&gt;"","ر",""))))))</f>
        <v/>
      </c>
      <c r="Q262" s="1"/>
      <c r="R262" s="6" t="str">
        <f>IF(Q262&gt;=90,"م",IF(Q262&gt;=80,"ج ج",IF(Q262&gt;=70,"ج",IF(Q262&gt;=60,"ط",IF(Q262&gt;=50,"ل",IF(Q262&lt;&gt;"","ر",""))))))</f>
        <v/>
      </c>
      <c r="S262" s="1"/>
      <c r="T262" s="6" t="str">
        <f>IF(S262&gt;=90,"م",IF(S262&gt;=80,"ج ج",IF(S262&gt;=70,"ج",IF(S262&gt;=60,"ط",IF(S262&gt;=50,"ل",IF(S262&lt;&gt;"","ر",""))))))</f>
        <v/>
      </c>
      <c r="U262" s="13"/>
      <c r="V262" s="14"/>
      <c r="W262" s="13"/>
      <c r="X262" s="14"/>
      <c r="Y262" s="69" t="str">
        <f>IF(AND(Z262&lt;&gt;"",Z262&gt;=50),"ناجح",IF(OR(E264&lt;&gt;"",G264&lt;&gt;"",I264&lt;&gt;"",K264&lt;&gt;"",M264&lt;&gt;"",O264&lt;&gt;"",Q264&lt;&gt;""),"راسب",""))</f>
        <v/>
      </c>
      <c r="Z262" s="69" t="str">
        <f t="shared" si="113"/>
        <v/>
      </c>
      <c r="AA262" s="69" t="str">
        <f>IF(AND(Z262&lt;&gt;"",Z262&gt;=90),"م",IF(AND(Z262&lt;&gt;"",Z262&gt;=80),"ج ج",IF(AND(Z262&lt;&gt;"",Z262&gt;=70),"ج",IF(AND(Z262&lt;&gt;"",Z262&gt;=60),"ط",IF(AND(Z262&lt;&gt;"",Z262&gt;=50),"ل",IF(AND(Z262&lt;&gt;"",Z262&lt;=50),"ر",""))))))</f>
        <v/>
      </c>
      <c r="AB262" s="72"/>
      <c r="AC262" s="121"/>
      <c r="AD262" s="78" t="str">
        <f>IF(AND(E264&lt;&gt;"",E264&gt;=50,G264&lt;&gt;"",G264&gt;=50,I264&lt;&gt;"",I264&gt;=50,K264&lt;&gt;"",K264&gt;=50,M264&lt;&gt;"",M264&gt;=50,O264&lt;&gt;"",O264&gt;=50,Q264&lt;&gt;"",Q264&gt;=50,S264&lt;&gt;"",S264&gt;=50),((E264*3.5)+(G264*2.5)+(I264*3.5)+(K264*2)+(M264*3.5)+(O264*3.5)+(Q264*2)+(S264*1.5)),"")</f>
        <v/>
      </c>
      <c r="AE262" s="81"/>
      <c r="AF262" s="81"/>
      <c r="AG262" s="78" t="str">
        <f>IF(AND(AD262&lt;&gt;"",AE262&lt;&gt;"",AF262&lt;&gt;""),(AD262+AE262)/AF262,"")</f>
        <v/>
      </c>
      <c r="AH262" s="69" t="str">
        <f>IF(AND(AG262&lt;&gt;"",AG262&gt;=90),"م",IF(AND(AG262&lt;&gt;"",AG262&gt;=80),"ج ج",IF(AND(AG262&lt;&gt;"",AG262&gt;=70),"ج",IF(AND(AG262&lt;&gt;"",AG262&gt;=60),"ط",IF(AND(AG262&lt;&gt;"",AG262&gt;=50),"ل",IF(AND(AG262&lt;&gt;"",AG262&lt;=50),"ر",""))))))</f>
        <v/>
      </c>
    </row>
    <row r="263" spans="1:34" ht="19.5" thickBot="1" x14ac:dyDescent="0.35">
      <c r="A263" s="65"/>
      <c r="B263" s="67"/>
      <c r="C263" s="68"/>
      <c r="D263" s="7" t="s">
        <v>5</v>
      </c>
      <c r="E263" s="12"/>
      <c r="F263" s="8" t="str">
        <f>IF(E263&gt;=90,"م",IF(E263&gt;=80,"ج ج",IF(E263&gt;=70,"ج",IF(E263&gt;=60,"ط",IF(E263&gt;=50,"ل",IF(E263&lt;&gt;"","ر",""))))))</f>
        <v/>
      </c>
      <c r="G263" s="12"/>
      <c r="H263" s="8" t="str">
        <f>IF(G263&gt;=90,"م",IF(G263&gt;=80,"ج ج",IF(G263&gt;=70,"ج",IF(G263&gt;=60,"ط",IF(G263&gt;=50,"ل",IF(G263&lt;&gt;"","ر",""))))))</f>
        <v/>
      </c>
      <c r="I263" s="12"/>
      <c r="J263" s="8" t="str">
        <f>IF(I263&gt;=90,"م",IF(I263&gt;=80,"ج ج",IF(I263&gt;=70,"ج",IF(I263&gt;=60,"ط",IF(I263&gt;=50,"ل",IF(I263&lt;&gt;"","ر",""))))))</f>
        <v/>
      </c>
      <c r="K263" s="12"/>
      <c r="L263" s="8" t="str">
        <f>IF(K263&gt;=90,"م",IF(K263&gt;=80,"ج ج",IF(K263&gt;=70,"ج",IF(K263&gt;=60,"ط",IF(K263&gt;=50,"ل",IF(K263&lt;&gt;"","ر",""))))))</f>
        <v/>
      </c>
      <c r="M263" s="12"/>
      <c r="N263" s="8" t="str">
        <f>IF(M263&gt;=90,"م",IF(M263&gt;=80,"ج ج",IF(M263&gt;=70,"ج",IF(M263&gt;=60,"ط",IF(M263&gt;=50,"ل",IF(M263&lt;&gt;"","ر",""))))))</f>
        <v/>
      </c>
      <c r="O263" s="12"/>
      <c r="P263" s="8" t="str">
        <f>IF(O263&gt;=90,"م",IF(O263&gt;=80,"ج ج",IF(O263&gt;=70,"ج",IF(O263&gt;=60,"ط",IF(O263&gt;=50,"ل",IF(O263&lt;&gt;"","ر",""))))))</f>
        <v/>
      </c>
      <c r="Q263" s="12"/>
      <c r="R263" s="8" t="str">
        <f>IF(Q263&gt;=90,"م",IF(Q263&gt;=80,"ج ج",IF(Q263&gt;=70,"ج",IF(Q263&gt;=60,"ط",IF(Q263&gt;=50,"ل",IF(Q263&lt;&gt;"","ر",""))))))</f>
        <v/>
      </c>
      <c r="S263" s="12"/>
      <c r="T263" s="8" t="str">
        <f>IF(S263&gt;=90,"م",IF(S263&gt;=80,"ج ج",IF(S263&gt;=70,"ج",IF(S263&gt;=60,"ط",IF(S263&gt;=50,"ل",IF(S263&lt;&gt;"","ر",""))))))</f>
        <v/>
      </c>
      <c r="U263" s="15"/>
      <c r="V263" s="16"/>
      <c r="W263" s="15"/>
      <c r="X263" s="16"/>
      <c r="Y263" s="70"/>
      <c r="Z263" s="70"/>
      <c r="AA263" s="70" t="str">
        <f>IF(Z263&gt;=90,"م",IF(Z263&gt;=80,"ج ج",IF(Z263&gt;=70,"ج",IF(Z263&gt;=60,"ط",IF(Z263&gt;=50,"ل",IF(Z263=0,"","ر"))))))</f>
        <v/>
      </c>
      <c r="AB263" s="73"/>
      <c r="AC263" s="122"/>
      <c r="AD263" s="79"/>
      <c r="AE263" s="82"/>
      <c r="AF263" s="82"/>
      <c r="AG263" s="79"/>
      <c r="AH263" s="70"/>
    </row>
    <row r="264" spans="1:34" ht="19.5" thickBot="1" x14ac:dyDescent="0.35">
      <c r="A264" s="66"/>
      <c r="B264" s="67"/>
      <c r="C264" s="68"/>
      <c r="D264" s="9"/>
      <c r="E264" s="2" t="str">
        <f>IF(E262&gt;=50,E262,IF(E263&gt;=60,E263-10,IF(E263&gt;=50,50,IF(AND(E262&lt;50,E263&lt;50,E263&lt;&gt;""),E263,IF(E262&lt;&gt;"",E262,"")))))</f>
        <v/>
      </c>
      <c r="F264" s="10" t="str">
        <f>IF(LEN(E264)&gt;0,IF(E264&gt;=90,"م",IF(E264&gt;=80,"ج ج",IF(E264&gt;=70,"ج",IF(E264&gt;=60,"ط",IF(E264&gt;=50,"ل",IF(AND(E264&lt;&gt;"",E264&lt;50),"ر","")))))),"")</f>
        <v/>
      </c>
      <c r="G264" s="2" t="str">
        <f>IF(G262&gt;=50,G262,IF(G263&gt;=60,G263-10,IF(G263&gt;=50,50,IF(AND(G262&lt;50,G263&lt;50,G263&lt;&gt;""),G263,IF(G262&lt;&gt;"",G262,"")))))</f>
        <v/>
      </c>
      <c r="H264" s="10" t="str">
        <f>IF(LEN(G264)&gt;0,IF(G264&gt;=90,"م",IF(G264&gt;=80,"ج ج",IF(G264&gt;=70,"ج",IF(G264&gt;=60,"ط",IF(G264&gt;=50,"ل",IF(AND(G264&lt;&gt;"",G264&lt;50),"ر","")))))),"")</f>
        <v/>
      </c>
      <c r="I264" s="2" t="str">
        <f>IF(I262&gt;=50,I262,IF(I263&gt;=60,I263-10,IF(I263&gt;=50,50,IF(AND(I262&lt;50,I263&lt;50,I263&lt;&gt;""),I263,IF(I262&lt;&gt;"",I262,"")))))</f>
        <v/>
      </c>
      <c r="J264" s="10" t="str">
        <f>IF(LEN(I264)&gt;0,IF(I264&gt;=90,"م",IF(I264&gt;=80,"ج ج",IF(I264&gt;=70,"ج",IF(I264&gt;=60,"ط",IF(I264&gt;=50,"ل",IF(AND(I264&lt;&gt;"",I264&lt;50),"ر","")))))),"")</f>
        <v/>
      </c>
      <c r="K264" s="2" t="str">
        <f>IF(K262&gt;=50,K262,IF(K263&gt;=60,K263-10,IF(K263&gt;=50,50,IF(AND(K262&lt;50,K263&lt;50,K263&lt;&gt;""),K263,IF(K262&lt;&gt;"",K262,"")))))</f>
        <v/>
      </c>
      <c r="L264" s="10" t="str">
        <f>IF(LEN(K264)&gt;0,IF(K264&gt;=90,"م",IF(K264&gt;=80,"ج ج",IF(K264&gt;=70,"ج",IF(K264&gt;=60,"ط",IF(K264&gt;=50,"ل",IF(AND(K264&lt;&gt;"",K264&lt;50),"ر","")))))),"")</f>
        <v/>
      </c>
      <c r="M264" s="2" t="str">
        <f>IF(M262&gt;=50,M262,IF(M263&gt;=60,M263-10,IF(M263&gt;=50,50,IF(AND(M262&lt;50,M263&lt;50,M263&lt;&gt;""),M263,IF(M262&lt;&gt;"",M262,"")))))</f>
        <v/>
      </c>
      <c r="N264" s="10" t="str">
        <f>IF(LEN(M264)&gt;0,IF(M264&gt;=90,"م",IF(M264&gt;=80,"ج ج",IF(M264&gt;=70,"ج",IF(M264&gt;=60,"ط",IF(M264&gt;=50,"ل",IF(AND(M264&lt;&gt;"",M264&lt;50),"ر","")))))),"")</f>
        <v/>
      </c>
      <c r="O264" s="2" t="str">
        <f>IF(O262&gt;=50,O262,IF(O263&gt;=60,O263-10,IF(O263&gt;=50,50,IF(AND(O262&lt;50,O263&lt;50,O263&lt;&gt;""),O263,IF(O262&lt;&gt;"",O262,"")))))</f>
        <v/>
      </c>
      <c r="P264" s="10" t="str">
        <f>IF(LEN(O264)&gt;0,IF(O264&gt;=90,"م",IF(O264&gt;=80,"ج ج",IF(O264&gt;=70,"ج",IF(O264&gt;=60,"ط",IF(O264&gt;=50,"ل",IF(AND(O264&lt;&gt;"",O264&lt;50),"ر","")))))),"")</f>
        <v/>
      </c>
      <c r="Q264" s="2" t="str">
        <f>IF(Q262&gt;=50,Q262,IF(Q263&gt;=60,Q263-10,IF(Q263&gt;=50,50,IF(AND(Q262&lt;50,Q263&lt;50,Q263&lt;&gt;""),Q263,IF(Q262&lt;&gt;"",Q262,"")))))</f>
        <v/>
      </c>
      <c r="R264" s="10" t="str">
        <f>IF(LEN(Q264)&gt;0,IF(Q264&gt;=90,"م",IF(Q264&gt;=80,"ج ج",IF(Q264&gt;=70,"ج",IF(Q264&gt;=60,"ط",IF(Q264&gt;=50,"ل",IF(AND(Q264&lt;&gt;"",Q264&lt;50),"ر","")))))),"")</f>
        <v/>
      </c>
      <c r="S264" s="2" t="str">
        <f>IF(S262&gt;=50,S262,IF(S263&gt;=60,S263-10,IF(S263&gt;=50,50,IF(AND(S262&lt;50,S263&lt;50,S263&lt;&gt;""),S263,IF(S262&lt;&gt;"",S262,"")))))</f>
        <v/>
      </c>
      <c r="T264" s="10" t="str">
        <f>IF(LEN(S264)&gt;0,IF(S264&gt;=90,"م",IF(S264&gt;=80,"ج ج",IF(S264&gt;=70,"ج",IF(S264&gt;=60,"ط",IF(S264&gt;=50,"ل",IF(AND(S264&lt;&gt;"",S264&lt;50),"ر","")))))),"")</f>
        <v/>
      </c>
      <c r="U264" s="17"/>
      <c r="V264" s="18"/>
      <c r="W264" s="17"/>
      <c r="X264" s="18"/>
      <c r="Y264" s="71"/>
      <c r="Z264" s="71"/>
      <c r="AA264" s="71" t="str">
        <f>IF(Z264&gt;=90,"م",IF(Z264&gt;=80,"ج ج",IF(Z264&gt;=70,"ج",IF(Z264&gt;=60,"ط",IF(Z264&gt;=50,"ل",IF(Z264=0,"","ر"))))))</f>
        <v/>
      </c>
      <c r="AB264" s="74"/>
      <c r="AC264" s="123"/>
      <c r="AD264" s="80"/>
      <c r="AE264" s="83"/>
      <c r="AF264" s="83"/>
      <c r="AG264" s="80"/>
      <c r="AH264" s="71"/>
    </row>
    <row r="265" spans="1:34" ht="19.5" thickBot="1" x14ac:dyDescent="0.35">
      <c r="A265" s="64"/>
      <c r="B265" s="67"/>
      <c r="C265" s="68"/>
      <c r="D265" s="5" t="s">
        <v>17</v>
      </c>
      <c r="E265" s="1"/>
      <c r="F265" s="6" t="str">
        <f>IF(E265&gt;=90,"م",IF(E265&gt;=80,"ج ج",IF(E265&gt;=70,"ج",IF(E265&gt;=60,"ط",IF(E265&gt;=50,"ل",IF(E265&lt;&gt;"","ر",""))))))</f>
        <v/>
      </c>
      <c r="G265" s="1"/>
      <c r="H265" s="6" t="str">
        <f>IF(G265&gt;=90,"م",IF(G265&gt;=80,"ج ج",IF(G265&gt;=70,"ج",IF(G265&gt;=60,"ط",IF(G265&gt;=50,"ل",IF(G265&lt;&gt;"","ر",""))))))</f>
        <v/>
      </c>
      <c r="I265" s="1"/>
      <c r="J265" s="6" t="str">
        <f>IF(I265&gt;=90,"م",IF(I265&gt;=80,"ج ج",IF(I265&gt;=70,"ج",IF(I265&gt;=60,"ط",IF(I265&gt;=50,"ل",IF(I265&lt;&gt;"","ر",""))))))</f>
        <v/>
      </c>
      <c r="K265" s="1"/>
      <c r="L265" s="6" t="str">
        <f>IF(K265&gt;=90,"م",IF(K265&gt;=80,"ج ج",IF(K265&gt;=70,"ج",IF(K265&gt;=60,"ط",IF(K265&gt;=50,"ل",IF(K265&lt;&gt;"","ر",""))))))</f>
        <v/>
      </c>
      <c r="M265" s="1"/>
      <c r="N265" s="6" t="str">
        <f>IF(M265&gt;=90,"م",IF(M265&gt;=80,"ج ج",IF(M265&gt;=70,"ج",IF(M265&gt;=60,"ط",IF(M265&gt;=50,"ل",IF(M265&lt;&gt;"","ر",""))))))</f>
        <v/>
      </c>
      <c r="O265" s="1"/>
      <c r="P265" s="6" t="str">
        <f>IF(O265&gt;=90,"م",IF(O265&gt;=80,"ج ج",IF(O265&gt;=70,"ج",IF(O265&gt;=60,"ط",IF(O265&gt;=50,"ل",IF(O265&lt;&gt;"","ر",""))))))</f>
        <v/>
      </c>
      <c r="Q265" s="1"/>
      <c r="R265" s="6" t="str">
        <f>IF(Q265&gt;=90,"م",IF(Q265&gt;=80,"ج ج",IF(Q265&gt;=70,"ج",IF(Q265&gt;=60,"ط",IF(Q265&gt;=50,"ل",IF(Q265&lt;&gt;"","ر",""))))))</f>
        <v/>
      </c>
      <c r="S265" s="1"/>
      <c r="T265" s="6" t="str">
        <f>IF(S265&gt;=90,"م",IF(S265&gt;=80,"ج ج",IF(S265&gt;=70,"ج",IF(S265&gt;=60,"ط",IF(S265&gt;=50,"ل",IF(S265&lt;&gt;"","ر",""))))))</f>
        <v/>
      </c>
      <c r="U265" s="13"/>
      <c r="V265" s="14"/>
      <c r="W265" s="13"/>
      <c r="X265" s="14"/>
      <c r="Y265" s="69" t="str">
        <f>IF(AND(Z265&lt;&gt;"",Z265&gt;=50),"ناجح",IF(OR(E267&lt;&gt;"",G267&lt;&gt;"",I267&lt;&gt;"",K267&lt;&gt;"",M267&lt;&gt;"",O267&lt;&gt;"",Q267&lt;&gt;""),"راسب",""))</f>
        <v/>
      </c>
      <c r="Z265" s="69" t="str">
        <f t="shared" si="113"/>
        <v/>
      </c>
      <c r="AA265" s="69" t="str">
        <f>IF(AND(Z265&lt;&gt;"",Z265&gt;=90),"م",IF(AND(Z265&lt;&gt;"",Z265&gt;=80),"ج ج",IF(AND(Z265&lt;&gt;"",Z265&gt;=70),"ج",IF(AND(Z265&lt;&gt;"",Z265&gt;=60),"ط",IF(AND(Z265&lt;&gt;"",Z265&gt;=50),"ل",IF(AND(Z265&lt;&gt;"",Z265&lt;=50),"ر",""))))))</f>
        <v/>
      </c>
      <c r="AB265" s="72"/>
      <c r="AC265" s="75"/>
      <c r="AD265" s="78" t="str">
        <f>IF(AND(E267&lt;&gt;"",E267&gt;=50,G267&lt;&gt;"",G267&gt;=50,I267&lt;&gt;"",I267&gt;=50,K267&lt;&gt;"",K267&gt;=50,M267&lt;&gt;"",M267&gt;=50,O267&lt;&gt;"",O267&gt;=50,Q267&lt;&gt;"",Q267&gt;=50,S267&lt;&gt;"",S267&gt;=50),((E267*3.5)+(G267*2.5)+(I267*3.5)+(K267*2)+(M267*3.5)+(O267*3.5)+(Q267*2)+(S267*1.5)),"")</f>
        <v/>
      </c>
      <c r="AE265" s="81"/>
      <c r="AF265" s="81"/>
      <c r="AG265" s="78" t="str">
        <f>IF(AND(AD265&lt;&gt;"",AE265&lt;&gt;"",AF265&lt;&gt;""),(AD265+AE265)/AF265,"")</f>
        <v/>
      </c>
      <c r="AH265" s="69" t="str">
        <f>IF(AND(AG265&lt;&gt;"",AG265&gt;=90),"م",IF(AND(AG265&lt;&gt;"",AG265&gt;=80),"ج ج",IF(AND(AG265&lt;&gt;"",AG265&gt;=70),"ج",IF(AND(AG265&lt;&gt;"",AG265&gt;=60),"ط",IF(AND(AG265&lt;&gt;"",AG265&gt;=50),"ل",IF(AND(AG265&lt;&gt;"",AG265&lt;=50),"ر",""))))))</f>
        <v/>
      </c>
    </row>
    <row r="266" spans="1:34" ht="19.5" thickBot="1" x14ac:dyDescent="0.35">
      <c r="A266" s="65"/>
      <c r="B266" s="67"/>
      <c r="C266" s="68"/>
      <c r="D266" s="7" t="s">
        <v>5</v>
      </c>
      <c r="E266" s="12"/>
      <c r="F266" s="8" t="str">
        <f>IF(E266&gt;=90,"م",IF(E266&gt;=80,"ج ج",IF(E266&gt;=70,"ج",IF(E266&gt;=60,"ط",IF(E266&gt;=50,"ل",IF(E266&lt;&gt;"","ر",""))))))</f>
        <v/>
      </c>
      <c r="G266" s="12"/>
      <c r="H266" s="8" t="str">
        <f>IF(G266&gt;=90,"م",IF(G266&gt;=80,"ج ج",IF(G266&gt;=70,"ج",IF(G266&gt;=60,"ط",IF(G266&gt;=50,"ل",IF(G266&lt;&gt;"","ر",""))))))</f>
        <v/>
      </c>
      <c r="I266" s="12"/>
      <c r="J266" s="8" t="str">
        <f>IF(I266&gt;=90,"م",IF(I266&gt;=80,"ج ج",IF(I266&gt;=70,"ج",IF(I266&gt;=60,"ط",IF(I266&gt;=50,"ل",IF(I266&lt;&gt;"","ر",""))))))</f>
        <v/>
      </c>
      <c r="K266" s="12"/>
      <c r="L266" s="8" t="str">
        <f>IF(K266&gt;=90,"م",IF(K266&gt;=80,"ج ج",IF(K266&gt;=70,"ج",IF(K266&gt;=60,"ط",IF(K266&gt;=50,"ل",IF(K266&lt;&gt;"","ر",""))))))</f>
        <v/>
      </c>
      <c r="M266" s="12"/>
      <c r="N266" s="8" t="str">
        <f>IF(M266&gt;=90,"م",IF(M266&gt;=80,"ج ج",IF(M266&gt;=70,"ج",IF(M266&gt;=60,"ط",IF(M266&gt;=50,"ل",IF(M266&lt;&gt;"","ر",""))))))</f>
        <v/>
      </c>
      <c r="O266" s="12"/>
      <c r="P266" s="8" t="str">
        <f>IF(O266&gt;=90,"م",IF(O266&gt;=80,"ج ج",IF(O266&gt;=70,"ج",IF(O266&gt;=60,"ط",IF(O266&gt;=50,"ل",IF(O266&lt;&gt;"","ر",""))))))</f>
        <v/>
      </c>
      <c r="Q266" s="12"/>
      <c r="R266" s="8" t="str">
        <f>IF(Q266&gt;=90,"م",IF(Q266&gt;=80,"ج ج",IF(Q266&gt;=70,"ج",IF(Q266&gt;=60,"ط",IF(Q266&gt;=50,"ل",IF(Q266&lt;&gt;"","ر",""))))))</f>
        <v/>
      </c>
      <c r="S266" s="12"/>
      <c r="T266" s="8" t="str">
        <f>IF(S266&gt;=90,"م",IF(S266&gt;=80,"ج ج",IF(S266&gt;=70,"ج",IF(S266&gt;=60,"ط",IF(S266&gt;=50,"ل",IF(S266&lt;&gt;"","ر",""))))))</f>
        <v/>
      </c>
      <c r="U266" s="15"/>
      <c r="V266" s="16"/>
      <c r="W266" s="15"/>
      <c r="X266" s="16"/>
      <c r="Y266" s="70"/>
      <c r="Z266" s="70"/>
      <c r="AA266" s="70" t="str">
        <f>IF(Z266&gt;=90,"م",IF(Z266&gt;=80,"ج ج",IF(Z266&gt;=70,"ج",IF(Z266&gt;=60,"ط",IF(Z266&gt;=50,"ل",IF(Z266=0,"","ر"))))))</f>
        <v/>
      </c>
      <c r="AB266" s="73"/>
      <c r="AC266" s="76"/>
      <c r="AD266" s="79"/>
      <c r="AE266" s="82"/>
      <c r="AF266" s="82"/>
      <c r="AG266" s="79"/>
      <c r="AH266" s="70"/>
    </row>
    <row r="267" spans="1:34" ht="19.5" thickBot="1" x14ac:dyDescent="0.35">
      <c r="A267" s="66"/>
      <c r="B267" s="67"/>
      <c r="C267" s="68"/>
      <c r="D267" s="9"/>
      <c r="E267" s="2" t="str">
        <f>IF(E265&gt;=50,E265,IF(E266&gt;=60,E266-10,IF(E266&gt;=50,50,IF(AND(E265&lt;50,E266&lt;50,E266&lt;&gt;""),E266,IF(E265&lt;&gt;"",E265,"")))))</f>
        <v/>
      </c>
      <c r="F267" s="10" t="str">
        <f>IF(LEN(E267)&gt;0,IF(E267&gt;=90,"م",IF(E267&gt;=80,"ج ج",IF(E267&gt;=70,"ج",IF(E267&gt;=60,"ط",IF(E267&gt;=50,"ل",IF(AND(E267&lt;&gt;"",E267&lt;50),"ر","")))))),"")</f>
        <v/>
      </c>
      <c r="G267" s="2" t="str">
        <f>IF(G265&gt;=50,G265,IF(G266&gt;=60,G266-10,IF(G266&gt;=50,50,IF(AND(G265&lt;50,G266&lt;50,G266&lt;&gt;""),G266,IF(G265&lt;&gt;"",G265,"")))))</f>
        <v/>
      </c>
      <c r="H267" s="10" t="str">
        <f>IF(LEN(G267)&gt;0,IF(G267&gt;=90,"م",IF(G267&gt;=80,"ج ج",IF(G267&gt;=70,"ج",IF(G267&gt;=60,"ط",IF(G267&gt;=50,"ل",IF(AND(G267&lt;&gt;"",G267&lt;50),"ر","")))))),"")</f>
        <v/>
      </c>
      <c r="I267" s="2" t="str">
        <f>IF(I265&gt;=50,I265,IF(I266&gt;=60,I266-10,IF(I266&gt;=50,50,IF(AND(I265&lt;50,I266&lt;50,I266&lt;&gt;""),I266,IF(I265&lt;&gt;"",I265,"")))))</f>
        <v/>
      </c>
      <c r="J267" s="10" t="str">
        <f>IF(LEN(I267)&gt;0,IF(I267&gt;=90,"م",IF(I267&gt;=80,"ج ج",IF(I267&gt;=70,"ج",IF(I267&gt;=60,"ط",IF(I267&gt;=50,"ل",IF(AND(I267&lt;&gt;"",I267&lt;50),"ر","")))))),"")</f>
        <v/>
      </c>
      <c r="K267" s="2" t="str">
        <f>IF(K265&gt;=50,K265,IF(K266&gt;=60,K266-10,IF(K266&gt;=50,50,IF(AND(K265&lt;50,K266&lt;50,K266&lt;&gt;""),K266,IF(K265&lt;&gt;"",K265,"")))))</f>
        <v/>
      </c>
      <c r="L267" s="10" t="str">
        <f>IF(LEN(K267)&gt;0,IF(K267&gt;=90,"م",IF(K267&gt;=80,"ج ج",IF(K267&gt;=70,"ج",IF(K267&gt;=60,"ط",IF(K267&gt;=50,"ل",IF(AND(K267&lt;&gt;"",K267&lt;50),"ر","")))))),"")</f>
        <v/>
      </c>
      <c r="M267" s="2" t="str">
        <f>IF(M265&gt;=50,M265,IF(M266&gt;=60,M266-10,IF(M266&gt;=50,50,IF(AND(M265&lt;50,M266&lt;50,M266&lt;&gt;""),M266,IF(M265&lt;&gt;"",M265,"")))))</f>
        <v/>
      </c>
      <c r="N267" s="10" t="str">
        <f>IF(LEN(M267)&gt;0,IF(M267&gt;=90,"م",IF(M267&gt;=80,"ج ج",IF(M267&gt;=70,"ج",IF(M267&gt;=60,"ط",IF(M267&gt;=50,"ل",IF(AND(M267&lt;&gt;"",M267&lt;50),"ر","")))))),"")</f>
        <v/>
      </c>
      <c r="O267" s="2" t="str">
        <f>IF(O265&gt;=50,O265,IF(O266&gt;=60,O266-10,IF(O266&gt;=50,50,IF(AND(O265&lt;50,O266&lt;50,O266&lt;&gt;""),O266,IF(O265&lt;&gt;"",O265,"")))))</f>
        <v/>
      </c>
      <c r="P267" s="10" t="str">
        <f>IF(LEN(O267)&gt;0,IF(O267&gt;=90,"م",IF(O267&gt;=80,"ج ج",IF(O267&gt;=70,"ج",IF(O267&gt;=60,"ط",IF(O267&gt;=50,"ل",IF(AND(O267&lt;&gt;"",O267&lt;50),"ر","")))))),"")</f>
        <v/>
      </c>
      <c r="Q267" s="2" t="str">
        <f>IF(Q265&gt;=50,Q265,IF(Q266&gt;=60,Q266-10,IF(Q266&gt;=50,50,IF(AND(Q265&lt;50,Q266&lt;50,Q266&lt;&gt;""),Q266,IF(Q265&lt;&gt;"",Q265,"")))))</f>
        <v/>
      </c>
      <c r="R267" s="10" t="str">
        <f>IF(LEN(Q267)&gt;0,IF(Q267&gt;=90,"م",IF(Q267&gt;=80,"ج ج",IF(Q267&gt;=70,"ج",IF(Q267&gt;=60,"ط",IF(Q267&gt;=50,"ل",IF(AND(Q267&lt;&gt;"",Q267&lt;50),"ر","")))))),"")</f>
        <v/>
      </c>
      <c r="S267" s="2" t="str">
        <f>IF(S265&gt;=50,S265,IF(S266&gt;=60,S266-10,IF(S266&gt;=50,50,IF(AND(S265&lt;50,S266&lt;50,S266&lt;&gt;""),S266,IF(S265&lt;&gt;"",S265,"")))))</f>
        <v/>
      </c>
      <c r="T267" s="10" t="str">
        <f>IF(LEN(S267)&gt;0,IF(S267&gt;=90,"م",IF(S267&gt;=80,"ج ج",IF(S267&gt;=70,"ج",IF(S267&gt;=60,"ط",IF(S267&gt;=50,"ل",IF(AND(S267&lt;&gt;"",S267&lt;50),"ر","")))))),"")</f>
        <v/>
      </c>
      <c r="U267" s="17"/>
      <c r="V267" s="18"/>
      <c r="W267" s="17"/>
      <c r="X267" s="18"/>
      <c r="Y267" s="71"/>
      <c r="Z267" s="71"/>
      <c r="AA267" s="71" t="str">
        <f>IF(Z267&gt;=90,"م",IF(Z267&gt;=80,"ج ج",IF(Z267&gt;=70,"ج",IF(Z267&gt;=60,"ط",IF(Z267&gt;=50,"ل",IF(Z267=0,"","ر"))))))</f>
        <v/>
      </c>
      <c r="AB267" s="74"/>
      <c r="AC267" s="77"/>
      <c r="AD267" s="80"/>
      <c r="AE267" s="83"/>
      <c r="AF267" s="83"/>
      <c r="AG267" s="80"/>
      <c r="AH267" s="71"/>
    </row>
    <row r="268" spans="1:34" ht="19.5" thickBot="1" x14ac:dyDescent="0.35">
      <c r="A268" s="64"/>
      <c r="B268" s="67"/>
      <c r="C268" s="68"/>
      <c r="D268" s="5" t="s">
        <v>17</v>
      </c>
      <c r="E268" s="1"/>
      <c r="F268" s="6" t="str">
        <f>IF(E268&gt;=90,"م",IF(E268&gt;=80,"ج ج",IF(E268&gt;=70,"ج",IF(E268&gt;=60,"ط",IF(E268&gt;=50,"ل",IF(E268&lt;&gt;"","ر",""))))))</f>
        <v/>
      </c>
      <c r="G268" s="1"/>
      <c r="H268" s="6" t="str">
        <f>IF(G268&gt;=90,"م",IF(G268&gt;=80,"ج ج",IF(G268&gt;=70,"ج",IF(G268&gt;=60,"ط",IF(G268&gt;=50,"ل",IF(G268&lt;&gt;"","ر",""))))))</f>
        <v/>
      </c>
      <c r="I268" s="1"/>
      <c r="J268" s="6" t="str">
        <f>IF(I268&gt;=90,"م",IF(I268&gt;=80,"ج ج",IF(I268&gt;=70,"ج",IF(I268&gt;=60,"ط",IF(I268&gt;=50,"ل",IF(I268&lt;&gt;"","ر",""))))))</f>
        <v/>
      </c>
      <c r="K268" s="1"/>
      <c r="L268" s="6" t="str">
        <f>IF(K268&gt;=90,"م",IF(K268&gt;=80,"ج ج",IF(K268&gt;=70,"ج",IF(K268&gt;=60,"ط",IF(K268&gt;=50,"ل",IF(K268&lt;&gt;"","ر",""))))))</f>
        <v/>
      </c>
      <c r="M268" s="1"/>
      <c r="N268" s="6" t="str">
        <f>IF(M268&gt;=90,"م",IF(M268&gt;=80,"ج ج",IF(M268&gt;=70,"ج",IF(M268&gt;=60,"ط",IF(M268&gt;=50,"ل",IF(M268&lt;&gt;"","ر",""))))))</f>
        <v/>
      </c>
      <c r="O268" s="1"/>
      <c r="P268" s="6" t="str">
        <f>IF(O268&gt;=90,"م",IF(O268&gt;=80,"ج ج",IF(O268&gt;=70,"ج",IF(O268&gt;=60,"ط",IF(O268&gt;=50,"ل",IF(O268&lt;&gt;"","ر",""))))))</f>
        <v/>
      </c>
      <c r="Q268" s="1"/>
      <c r="R268" s="6" t="str">
        <f>IF(Q268&gt;=90,"م",IF(Q268&gt;=80,"ج ج",IF(Q268&gt;=70,"ج",IF(Q268&gt;=60,"ط",IF(Q268&gt;=50,"ل",IF(Q268&lt;&gt;"","ر",""))))))</f>
        <v/>
      </c>
      <c r="S268" s="1"/>
      <c r="T268" s="6" t="str">
        <f>IF(S268&gt;=90,"م",IF(S268&gt;=80,"ج ج",IF(S268&gt;=70,"ج",IF(S268&gt;=60,"ط",IF(S268&gt;=50,"ل",IF(S268&lt;&gt;"","ر",""))))))</f>
        <v/>
      </c>
      <c r="U268" s="13"/>
      <c r="V268" s="14"/>
      <c r="W268" s="13"/>
      <c r="X268" s="14"/>
      <c r="Y268" s="69" t="str">
        <f>IF(AND(Z268&lt;&gt;"",Z268&gt;=50),"ناجح",IF(OR(E270&lt;&gt;"",G270&lt;&gt;"",I270&lt;&gt;"",K270&lt;&gt;"",M270&lt;&gt;"",O270&lt;&gt;"",Q270&lt;&gt;""),"راسب",""))</f>
        <v/>
      </c>
      <c r="Z268" s="69" t="str">
        <f t="shared" si="113"/>
        <v/>
      </c>
      <c r="AA268" s="69" t="str">
        <f>IF(AND(Z268&lt;&gt;"",Z268&gt;=90),"م",IF(AND(Z268&lt;&gt;"",Z268&gt;=80),"ج ج",IF(AND(Z268&lt;&gt;"",Z268&gt;=70),"ج",IF(AND(Z268&lt;&gt;"",Z268&gt;=60),"ط",IF(AND(Z268&lt;&gt;"",Z268&gt;=50),"ل",IF(AND(Z268&lt;&gt;"",Z268&lt;=50),"ر",""))))))</f>
        <v/>
      </c>
      <c r="AB268" s="72"/>
      <c r="AC268" s="121"/>
      <c r="AD268" s="78" t="str">
        <f>IF(AND(E270&lt;&gt;"",E270&gt;=50,G270&lt;&gt;"",G270&gt;=50,I270&lt;&gt;"",I270&gt;=50,K270&lt;&gt;"",K270&gt;=50,M270&lt;&gt;"",M270&gt;=50,O270&lt;&gt;"",O270&gt;=50,Q270&lt;&gt;"",Q270&gt;=50,S270&lt;&gt;"",S270&gt;=50),((E270*3.5)+(G270*2.5)+(I270*3.5)+(K270*2)+(M270*3.5)+(O270*3.5)+(Q270*2)+(S270*1.5)),"")</f>
        <v/>
      </c>
      <c r="AE268" s="81"/>
      <c r="AF268" s="81"/>
      <c r="AG268" s="78" t="str">
        <f>IF(AND(AD268&lt;&gt;"",AE268&lt;&gt;"",AF268&lt;&gt;""),(AD268+AE268)/AF268,"")</f>
        <v/>
      </c>
      <c r="AH268" s="69" t="str">
        <f>IF(AND(AG268&lt;&gt;"",AG268&gt;=90),"م",IF(AND(AG268&lt;&gt;"",AG268&gt;=80),"ج ج",IF(AND(AG268&lt;&gt;"",AG268&gt;=70),"ج",IF(AND(AG268&lt;&gt;"",AG268&gt;=60),"ط",IF(AND(AG268&lt;&gt;"",AG268&gt;=50),"ل",IF(AND(AG268&lt;&gt;"",AG268&lt;=50),"ر",""))))))</f>
        <v/>
      </c>
    </row>
    <row r="269" spans="1:34" ht="19.5" thickBot="1" x14ac:dyDescent="0.35">
      <c r="A269" s="65"/>
      <c r="B269" s="67"/>
      <c r="C269" s="68"/>
      <c r="D269" s="7" t="s">
        <v>5</v>
      </c>
      <c r="E269" s="12"/>
      <c r="F269" s="8" t="str">
        <f>IF(E269&gt;=90,"م",IF(E269&gt;=80,"ج ج",IF(E269&gt;=70,"ج",IF(E269&gt;=60,"ط",IF(E269&gt;=50,"ل",IF(E269&lt;&gt;"","ر",""))))))</f>
        <v/>
      </c>
      <c r="G269" s="12"/>
      <c r="H269" s="8" t="str">
        <f>IF(G269&gt;=90,"م",IF(G269&gt;=80,"ج ج",IF(G269&gt;=70,"ج",IF(G269&gt;=60,"ط",IF(G269&gt;=50,"ل",IF(G269&lt;&gt;"","ر",""))))))</f>
        <v/>
      </c>
      <c r="I269" s="12"/>
      <c r="J269" s="8" t="str">
        <f>IF(I269&gt;=90,"م",IF(I269&gt;=80,"ج ج",IF(I269&gt;=70,"ج",IF(I269&gt;=60,"ط",IF(I269&gt;=50,"ل",IF(I269&lt;&gt;"","ر",""))))))</f>
        <v/>
      </c>
      <c r="K269" s="12"/>
      <c r="L269" s="8" t="str">
        <f>IF(K269&gt;=90,"م",IF(K269&gt;=80,"ج ج",IF(K269&gt;=70,"ج",IF(K269&gt;=60,"ط",IF(K269&gt;=50,"ل",IF(K269&lt;&gt;"","ر",""))))))</f>
        <v/>
      </c>
      <c r="M269" s="12"/>
      <c r="N269" s="8" t="str">
        <f>IF(M269&gt;=90,"م",IF(M269&gt;=80,"ج ج",IF(M269&gt;=70,"ج",IF(M269&gt;=60,"ط",IF(M269&gt;=50,"ل",IF(M269&lt;&gt;"","ر",""))))))</f>
        <v/>
      </c>
      <c r="O269" s="12"/>
      <c r="P269" s="8" t="str">
        <f>IF(O269&gt;=90,"م",IF(O269&gt;=80,"ج ج",IF(O269&gt;=70,"ج",IF(O269&gt;=60,"ط",IF(O269&gt;=50,"ل",IF(O269&lt;&gt;"","ر",""))))))</f>
        <v/>
      </c>
      <c r="Q269" s="12"/>
      <c r="R269" s="8" t="str">
        <f>IF(Q269&gt;=90,"م",IF(Q269&gt;=80,"ج ج",IF(Q269&gt;=70,"ج",IF(Q269&gt;=60,"ط",IF(Q269&gt;=50,"ل",IF(Q269&lt;&gt;"","ر",""))))))</f>
        <v/>
      </c>
      <c r="S269" s="12"/>
      <c r="T269" s="8" t="str">
        <f>IF(S269&gt;=90,"م",IF(S269&gt;=80,"ج ج",IF(S269&gt;=70,"ج",IF(S269&gt;=60,"ط",IF(S269&gt;=50,"ل",IF(S269&lt;&gt;"","ر",""))))))</f>
        <v/>
      </c>
      <c r="U269" s="15"/>
      <c r="V269" s="16"/>
      <c r="W269" s="15"/>
      <c r="X269" s="16"/>
      <c r="Y269" s="70"/>
      <c r="Z269" s="70"/>
      <c r="AA269" s="70" t="str">
        <f>IF(Z269&gt;=90,"م",IF(Z269&gt;=80,"ج ج",IF(Z269&gt;=70,"ج",IF(Z269&gt;=60,"ط",IF(Z269&gt;=50,"ل",IF(Z269=0,"","ر"))))))</f>
        <v/>
      </c>
      <c r="AB269" s="73"/>
      <c r="AC269" s="122"/>
      <c r="AD269" s="79"/>
      <c r="AE269" s="82"/>
      <c r="AF269" s="82"/>
      <c r="AG269" s="79"/>
      <c r="AH269" s="70"/>
    </row>
    <row r="270" spans="1:34" ht="19.5" thickBot="1" x14ac:dyDescent="0.35">
      <c r="A270" s="66"/>
      <c r="B270" s="67"/>
      <c r="C270" s="68"/>
      <c r="D270" s="9"/>
      <c r="E270" s="2" t="str">
        <f>IF(E268&gt;=50,E268,IF(E269&gt;=60,E269-10,IF(E269&gt;=50,50,IF(AND(E268&lt;50,E269&lt;50,E269&lt;&gt;""),E269,IF(E268&lt;&gt;"",E268,"")))))</f>
        <v/>
      </c>
      <c r="F270" s="10" t="str">
        <f>IF(LEN(E270)&gt;0,IF(E270&gt;=90,"م",IF(E270&gt;=80,"ج ج",IF(E270&gt;=70,"ج",IF(E270&gt;=60,"ط",IF(E270&gt;=50,"ل",IF(AND(E270&lt;&gt;"",E270&lt;50),"ر","")))))),"")</f>
        <v/>
      </c>
      <c r="G270" s="2" t="str">
        <f>IF(G268&gt;=50,G268,IF(G269&gt;=60,G269-10,IF(G269&gt;=50,50,IF(AND(G268&lt;50,G269&lt;50,G269&lt;&gt;""),G269,IF(G268&lt;&gt;"",G268,"")))))</f>
        <v/>
      </c>
      <c r="H270" s="10" t="str">
        <f>IF(LEN(G270)&gt;0,IF(G270&gt;=90,"م",IF(G270&gt;=80,"ج ج",IF(G270&gt;=70,"ج",IF(G270&gt;=60,"ط",IF(G270&gt;=50,"ل",IF(AND(G270&lt;&gt;"",G270&lt;50),"ر","")))))),"")</f>
        <v/>
      </c>
      <c r="I270" s="2" t="str">
        <f>IF(I268&gt;=50,I268,IF(I269&gt;=60,I269-10,IF(I269&gt;=50,50,IF(AND(I268&lt;50,I269&lt;50,I269&lt;&gt;""),I269,IF(I268&lt;&gt;"",I268,"")))))</f>
        <v/>
      </c>
      <c r="J270" s="10" t="str">
        <f>IF(LEN(I270)&gt;0,IF(I270&gt;=90,"م",IF(I270&gt;=80,"ج ج",IF(I270&gt;=70,"ج",IF(I270&gt;=60,"ط",IF(I270&gt;=50,"ل",IF(AND(I270&lt;&gt;"",I270&lt;50),"ر","")))))),"")</f>
        <v/>
      </c>
      <c r="K270" s="2" t="str">
        <f>IF(K268&gt;=50,K268,IF(K269&gt;=60,K269-10,IF(K269&gt;=50,50,IF(AND(K268&lt;50,K269&lt;50,K269&lt;&gt;""),K269,IF(K268&lt;&gt;"",K268,"")))))</f>
        <v/>
      </c>
      <c r="L270" s="10" t="str">
        <f>IF(LEN(K270)&gt;0,IF(K270&gt;=90,"م",IF(K270&gt;=80,"ج ج",IF(K270&gt;=70,"ج",IF(K270&gt;=60,"ط",IF(K270&gt;=50,"ل",IF(AND(K270&lt;&gt;"",K270&lt;50),"ر","")))))),"")</f>
        <v/>
      </c>
      <c r="M270" s="2" t="str">
        <f>IF(M268&gt;=50,M268,IF(M269&gt;=60,M269-10,IF(M269&gt;=50,50,IF(AND(M268&lt;50,M269&lt;50,M269&lt;&gt;""),M269,IF(M268&lt;&gt;"",M268,"")))))</f>
        <v/>
      </c>
      <c r="N270" s="10" t="str">
        <f>IF(LEN(M270)&gt;0,IF(M270&gt;=90,"م",IF(M270&gt;=80,"ج ج",IF(M270&gt;=70,"ج",IF(M270&gt;=60,"ط",IF(M270&gt;=50,"ل",IF(AND(M270&lt;&gt;"",M270&lt;50),"ر","")))))),"")</f>
        <v/>
      </c>
      <c r="O270" s="2" t="str">
        <f>IF(O268&gt;=50,O268,IF(O269&gt;=60,O269-10,IF(O269&gt;=50,50,IF(AND(O268&lt;50,O269&lt;50,O269&lt;&gt;""),O269,IF(O268&lt;&gt;"",O268,"")))))</f>
        <v/>
      </c>
      <c r="P270" s="10" t="str">
        <f>IF(LEN(O270)&gt;0,IF(O270&gt;=90,"م",IF(O270&gt;=80,"ج ج",IF(O270&gt;=70,"ج",IF(O270&gt;=60,"ط",IF(O270&gt;=50,"ل",IF(AND(O270&lt;&gt;"",O270&lt;50),"ر","")))))),"")</f>
        <v/>
      </c>
      <c r="Q270" s="2" t="str">
        <f>IF(Q268&gt;=50,Q268,IF(Q269&gt;=60,Q269-10,IF(Q269&gt;=50,50,IF(AND(Q268&lt;50,Q269&lt;50,Q269&lt;&gt;""),Q269,IF(Q268&lt;&gt;"",Q268,"")))))</f>
        <v/>
      </c>
      <c r="R270" s="10" t="str">
        <f>IF(LEN(Q270)&gt;0,IF(Q270&gt;=90,"م",IF(Q270&gt;=80,"ج ج",IF(Q270&gt;=70,"ج",IF(Q270&gt;=60,"ط",IF(Q270&gt;=50,"ل",IF(AND(Q270&lt;&gt;"",Q270&lt;50),"ر","")))))),"")</f>
        <v/>
      </c>
      <c r="S270" s="2" t="str">
        <f>IF(S268&gt;=50,S268,IF(S269&gt;=60,S269-10,IF(S269&gt;=50,50,IF(AND(S268&lt;50,S269&lt;50,S269&lt;&gt;""),S269,IF(S268&lt;&gt;"",S268,"")))))</f>
        <v/>
      </c>
      <c r="T270" s="10" t="str">
        <f>IF(LEN(S270)&gt;0,IF(S270&gt;=90,"م",IF(S270&gt;=80,"ج ج",IF(S270&gt;=70,"ج",IF(S270&gt;=60,"ط",IF(S270&gt;=50,"ل",IF(AND(S270&lt;&gt;"",S270&lt;50),"ر","")))))),"")</f>
        <v/>
      </c>
      <c r="U270" s="17"/>
      <c r="V270" s="18"/>
      <c r="W270" s="17"/>
      <c r="X270" s="18"/>
      <c r="Y270" s="71"/>
      <c r="Z270" s="71"/>
      <c r="AA270" s="71" t="str">
        <f>IF(Z270&gt;=90,"م",IF(Z270&gt;=80,"ج ج",IF(Z270&gt;=70,"ج",IF(Z270&gt;=60,"ط",IF(Z270&gt;=50,"ل",IF(Z270=0,"","ر"))))))</f>
        <v/>
      </c>
      <c r="AB270" s="74"/>
      <c r="AC270" s="123"/>
      <c r="AD270" s="80"/>
      <c r="AE270" s="83"/>
      <c r="AF270" s="83"/>
      <c r="AG270" s="80"/>
      <c r="AH270" s="71"/>
    </row>
    <row r="271" spans="1:34" ht="19.5" thickBot="1" x14ac:dyDescent="0.35">
      <c r="A271" s="64"/>
      <c r="B271" s="67"/>
      <c r="C271" s="68"/>
      <c r="D271" s="5" t="s">
        <v>17</v>
      </c>
      <c r="E271" s="1"/>
      <c r="F271" s="6" t="str">
        <f>IF(E271&gt;=90,"م",IF(E271&gt;=80,"ج ج",IF(E271&gt;=70,"ج",IF(E271&gt;=60,"ط",IF(E271&gt;=50,"ل",IF(E271&lt;&gt;"","ر",""))))))</f>
        <v/>
      </c>
      <c r="G271" s="1"/>
      <c r="H271" s="6" t="str">
        <f>IF(G271&gt;=90,"م",IF(G271&gt;=80,"ج ج",IF(G271&gt;=70,"ج",IF(G271&gt;=60,"ط",IF(G271&gt;=50,"ل",IF(G271&lt;&gt;"","ر",""))))))</f>
        <v/>
      </c>
      <c r="I271" s="1"/>
      <c r="J271" s="6" t="str">
        <f>IF(I271&gt;=90,"م",IF(I271&gt;=80,"ج ج",IF(I271&gt;=70,"ج",IF(I271&gt;=60,"ط",IF(I271&gt;=50,"ل",IF(I271&lt;&gt;"","ر",""))))))</f>
        <v/>
      </c>
      <c r="K271" s="1"/>
      <c r="L271" s="6" t="str">
        <f>IF(K271&gt;=90,"م",IF(K271&gt;=80,"ج ج",IF(K271&gt;=70,"ج",IF(K271&gt;=60,"ط",IF(K271&gt;=50,"ل",IF(K271&lt;&gt;"","ر",""))))))</f>
        <v/>
      </c>
      <c r="M271" s="1"/>
      <c r="N271" s="6" t="str">
        <f>IF(M271&gt;=90,"م",IF(M271&gt;=80,"ج ج",IF(M271&gt;=70,"ج",IF(M271&gt;=60,"ط",IF(M271&gt;=50,"ل",IF(M271&lt;&gt;"","ر",""))))))</f>
        <v/>
      </c>
      <c r="O271" s="1"/>
      <c r="P271" s="6" t="str">
        <f>IF(O271&gt;=90,"م",IF(O271&gt;=80,"ج ج",IF(O271&gt;=70,"ج",IF(O271&gt;=60,"ط",IF(O271&gt;=50,"ل",IF(O271&lt;&gt;"","ر",""))))))</f>
        <v/>
      </c>
      <c r="Q271" s="1"/>
      <c r="R271" s="6" t="str">
        <f>IF(Q271&gt;=90,"م",IF(Q271&gt;=80,"ج ج",IF(Q271&gt;=70,"ج",IF(Q271&gt;=60,"ط",IF(Q271&gt;=50,"ل",IF(Q271&lt;&gt;"","ر",""))))))</f>
        <v/>
      </c>
      <c r="S271" s="1"/>
      <c r="T271" s="6" t="str">
        <f>IF(S271&gt;=90,"م",IF(S271&gt;=80,"ج ج",IF(S271&gt;=70,"ج",IF(S271&gt;=60,"ط",IF(S271&gt;=50,"ل",IF(S271&lt;&gt;"","ر",""))))))</f>
        <v/>
      </c>
      <c r="U271" s="13"/>
      <c r="V271" s="14"/>
      <c r="W271" s="13"/>
      <c r="X271" s="14"/>
      <c r="Y271" s="69" t="str">
        <f>IF(AND(Z271&lt;&gt;"",Z271&gt;=50),"ناجح",IF(OR(E273&lt;&gt;"",G273&lt;&gt;"",I273&lt;&gt;"",K273&lt;&gt;"",M273&lt;&gt;"",O273&lt;&gt;"",Q273&lt;&gt;""),"راسب",""))</f>
        <v/>
      </c>
      <c r="Z271" s="69" t="str">
        <f t="shared" si="113"/>
        <v/>
      </c>
      <c r="AA271" s="69" t="str">
        <f>IF(AND(Z271&lt;&gt;"",Z271&gt;=90),"م",IF(AND(Z271&lt;&gt;"",Z271&gt;=80),"ج ج",IF(AND(Z271&lt;&gt;"",Z271&gt;=70),"ج",IF(AND(Z271&lt;&gt;"",Z271&gt;=60),"ط",IF(AND(Z271&lt;&gt;"",Z271&gt;=50),"ل",IF(AND(Z271&lt;&gt;"",Z271&lt;=50),"ر",""))))))</f>
        <v/>
      </c>
      <c r="AB271" s="72"/>
      <c r="AC271" s="121"/>
      <c r="AD271" s="78" t="str">
        <f>IF(AND(E273&lt;&gt;"",E273&gt;=50,G273&lt;&gt;"",G273&gt;=50,I273&lt;&gt;"",I273&gt;=50,K273&lt;&gt;"",K273&gt;=50,M273&lt;&gt;"",M273&gt;=50,O273&lt;&gt;"",O273&gt;=50,Q273&lt;&gt;"",Q273&gt;=50,S273&lt;&gt;"",S273&gt;=50),((E273*3.5)+(G273*2.5)+(I273*3.5)+(K273*2)+(M273*3.5)+(O273*3.5)+(Q273*2)+(S273*1.5)),"")</f>
        <v/>
      </c>
      <c r="AE271" s="81"/>
      <c r="AF271" s="81"/>
      <c r="AG271" s="78" t="str">
        <f>IF(AND(AD271&lt;&gt;"",AE271&lt;&gt;"",AF271&lt;&gt;""),(AD271+AE271)/AF271,"")</f>
        <v/>
      </c>
      <c r="AH271" s="69" t="str">
        <f>IF(AND(AG271&lt;&gt;"",AG271&gt;=90),"م",IF(AND(AG271&lt;&gt;"",AG271&gt;=80),"ج ج",IF(AND(AG271&lt;&gt;"",AG271&gt;=70),"ج",IF(AND(AG271&lt;&gt;"",AG271&gt;=60),"ط",IF(AND(AG271&lt;&gt;"",AG271&gt;=50),"ل",IF(AND(AG271&lt;&gt;"",AG271&lt;=50),"ر",""))))))</f>
        <v/>
      </c>
    </row>
    <row r="272" spans="1:34" ht="19.5" thickBot="1" x14ac:dyDescent="0.35">
      <c r="A272" s="65"/>
      <c r="B272" s="67"/>
      <c r="C272" s="68"/>
      <c r="D272" s="7" t="s">
        <v>5</v>
      </c>
      <c r="E272" s="12"/>
      <c r="F272" s="8" t="str">
        <f>IF(E272&gt;=90,"م",IF(E272&gt;=80,"ج ج",IF(E272&gt;=70,"ج",IF(E272&gt;=60,"ط",IF(E272&gt;=50,"ل",IF(E272&lt;&gt;"","ر",""))))))</f>
        <v/>
      </c>
      <c r="G272" s="12"/>
      <c r="H272" s="8" t="str">
        <f>IF(G272&gt;=90,"م",IF(G272&gt;=80,"ج ج",IF(G272&gt;=70,"ج",IF(G272&gt;=60,"ط",IF(G272&gt;=50,"ل",IF(G272&lt;&gt;"","ر",""))))))</f>
        <v/>
      </c>
      <c r="I272" s="12"/>
      <c r="J272" s="8" t="str">
        <f>IF(I272&gt;=90,"م",IF(I272&gt;=80,"ج ج",IF(I272&gt;=70,"ج",IF(I272&gt;=60,"ط",IF(I272&gt;=50,"ل",IF(I272&lt;&gt;"","ر",""))))))</f>
        <v/>
      </c>
      <c r="K272" s="12"/>
      <c r="L272" s="8" t="str">
        <f>IF(K272&gt;=90,"م",IF(K272&gt;=80,"ج ج",IF(K272&gt;=70,"ج",IF(K272&gt;=60,"ط",IF(K272&gt;=50,"ل",IF(K272&lt;&gt;"","ر",""))))))</f>
        <v/>
      </c>
      <c r="M272" s="12"/>
      <c r="N272" s="8" t="str">
        <f>IF(M272&gt;=90,"م",IF(M272&gt;=80,"ج ج",IF(M272&gt;=70,"ج",IF(M272&gt;=60,"ط",IF(M272&gt;=50,"ل",IF(M272&lt;&gt;"","ر",""))))))</f>
        <v/>
      </c>
      <c r="O272" s="12"/>
      <c r="P272" s="8" t="str">
        <f>IF(O272&gt;=90,"م",IF(O272&gt;=80,"ج ج",IF(O272&gt;=70,"ج",IF(O272&gt;=60,"ط",IF(O272&gt;=50,"ل",IF(O272&lt;&gt;"","ر",""))))))</f>
        <v/>
      </c>
      <c r="Q272" s="12"/>
      <c r="R272" s="8" t="str">
        <f>IF(Q272&gt;=90,"م",IF(Q272&gt;=80,"ج ج",IF(Q272&gt;=70,"ج",IF(Q272&gt;=60,"ط",IF(Q272&gt;=50,"ل",IF(Q272&lt;&gt;"","ر",""))))))</f>
        <v/>
      </c>
      <c r="S272" s="12"/>
      <c r="T272" s="8" t="str">
        <f>IF(S272&gt;=90,"م",IF(S272&gt;=80,"ج ج",IF(S272&gt;=70,"ج",IF(S272&gt;=60,"ط",IF(S272&gt;=50,"ل",IF(S272&lt;&gt;"","ر",""))))))</f>
        <v/>
      </c>
      <c r="U272" s="15"/>
      <c r="V272" s="16"/>
      <c r="W272" s="15"/>
      <c r="X272" s="16"/>
      <c r="Y272" s="70"/>
      <c r="Z272" s="70"/>
      <c r="AA272" s="70" t="str">
        <f>IF(Z272&gt;=90,"م",IF(Z272&gt;=80,"ج ج",IF(Z272&gt;=70,"ج",IF(Z272&gt;=60,"ط",IF(Z272&gt;=50,"ل",IF(Z272=0,"","ر"))))))</f>
        <v/>
      </c>
      <c r="AB272" s="73"/>
      <c r="AC272" s="122"/>
      <c r="AD272" s="79"/>
      <c r="AE272" s="82"/>
      <c r="AF272" s="82"/>
      <c r="AG272" s="79"/>
      <c r="AH272" s="70"/>
    </row>
    <row r="273" spans="1:34" ht="19.5" thickBot="1" x14ac:dyDescent="0.35">
      <c r="A273" s="66"/>
      <c r="B273" s="67"/>
      <c r="C273" s="68"/>
      <c r="D273" s="9"/>
      <c r="E273" s="2" t="str">
        <f>IF(E271&gt;=50,E271,IF(E272&gt;=60,E272-10,IF(E272&gt;=50,50,IF(AND(E271&lt;50,E272&lt;50,E272&lt;&gt;""),E272,IF(E271&lt;&gt;"",E271,"")))))</f>
        <v/>
      </c>
      <c r="F273" s="10" t="str">
        <f>IF(LEN(E273)&gt;0,IF(E273&gt;=90,"م",IF(E273&gt;=80,"ج ج",IF(E273&gt;=70,"ج",IF(E273&gt;=60,"ط",IF(E273&gt;=50,"ل",IF(AND(E273&lt;&gt;"",E273&lt;50),"ر","")))))),"")</f>
        <v/>
      </c>
      <c r="G273" s="2" t="str">
        <f>IF(G271&gt;=50,G271,IF(G272&gt;=60,G272-10,IF(G272&gt;=50,50,IF(AND(G271&lt;50,G272&lt;50,G272&lt;&gt;""),G272,IF(G271&lt;&gt;"",G271,"")))))</f>
        <v/>
      </c>
      <c r="H273" s="10" t="str">
        <f>IF(LEN(G273)&gt;0,IF(G273&gt;=90,"م",IF(G273&gt;=80,"ج ج",IF(G273&gt;=70,"ج",IF(G273&gt;=60,"ط",IF(G273&gt;=50,"ل",IF(AND(G273&lt;&gt;"",G273&lt;50),"ر","")))))),"")</f>
        <v/>
      </c>
      <c r="I273" s="2" t="str">
        <f>IF(I271&gt;=50,I271,IF(I272&gt;=60,I272-10,IF(I272&gt;=50,50,IF(AND(I271&lt;50,I272&lt;50,I272&lt;&gt;""),I272,IF(I271&lt;&gt;"",I271,"")))))</f>
        <v/>
      </c>
      <c r="J273" s="10" t="str">
        <f>IF(LEN(I273)&gt;0,IF(I273&gt;=90,"م",IF(I273&gt;=80,"ج ج",IF(I273&gt;=70,"ج",IF(I273&gt;=60,"ط",IF(I273&gt;=50,"ل",IF(AND(I273&lt;&gt;"",I273&lt;50),"ر","")))))),"")</f>
        <v/>
      </c>
      <c r="K273" s="2" t="str">
        <f>IF(K271&gt;=50,K271,IF(K272&gt;=60,K272-10,IF(K272&gt;=50,50,IF(AND(K271&lt;50,K272&lt;50,K272&lt;&gt;""),K272,IF(K271&lt;&gt;"",K271,"")))))</f>
        <v/>
      </c>
      <c r="L273" s="10" t="str">
        <f>IF(LEN(K273)&gt;0,IF(K273&gt;=90,"م",IF(K273&gt;=80,"ج ج",IF(K273&gt;=70,"ج",IF(K273&gt;=60,"ط",IF(K273&gt;=50,"ل",IF(AND(K273&lt;&gt;"",K273&lt;50),"ر","")))))),"")</f>
        <v/>
      </c>
      <c r="M273" s="2" t="str">
        <f>IF(M271&gt;=50,M271,IF(M272&gt;=60,M272-10,IF(M272&gt;=50,50,IF(AND(M271&lt;50,M272&lt;50,M272&lt;&gt;""),M272,IF(M271&lt;&gt;"",M271,"")))))</f>
        <v/>
      </c>
      <c r="N273" s="10" t="str">
        <f>IF(LEN(M273)&gt;0,IF(M273&gt;=90,"م",IF(M273&gt;=80,"ج ج",IF(M273&gt;=70,"ج",IF(M273&gt;=60,"ط",IF(M273&gt;=50,"ل",IF(AND(M273&lt;&gt;"",M273&lt;50),"ر","")))))),"")</f>
        <v/>
      </c>
      <c r="O273" s="2" t="str">
        <f>IF(O271&gt;=50,O271,IF(O272&gt;=60,O272-10,IF(O272&gt;=50,50,IF(AND(O271&lt;50,O272&lt;50,O272&lt;&gt;""),O272,IF(O271&lt;&gt;"",O271,"")))))</f>
        <v/>
      </c>
      <c r="P273" s="10" t="str">
        <f>IF(LEN(O273)&gt;0,IF(O273&gt;=90,"م",IF(O273&gt;=80,"ج ج",IF(O273&gt;=70,"ج",IF(O273&gt;=60,"ط",IF(O273&gt;=50,"ل",IF(AND(O273&lt;&gt;"",O273&lt;50),"ر","")))))),"")</f>
        <v/>
      </c>
      <c r="Q273" s="2" t="str">
        <f>IF(Q271&gt;=50,Q271,IF(Q272&gt;=60,Q272-10,IF(Q272&gt;=50,50,IF(AND(Q271&lt;50,Q272&lt;50,Q272&lt;&gt;""),Q272,IF(Q271&lt;&gt;"",Q271,"")))))</f>
        <v/>
      </c>
      <c r="R273" s="10" t="str">
        <f>IF(LEN(Q273)&gt;0,IF(Q273&gt;=90,"م",IF(Q273&gt;=80,"ج ج",IF(Q273&gt;=70,"ج",IF(Q273&gt;=60,"ط",IF(Q273&gt;=50,"ل",IF(AND(Q273&lt;&gt;"",Q273&lt;50),"ر","")))))),"")</f>
        <v/>
      </c>
      <c r="S273" s="2" t="str">
        <f>IF(S271&gt;=50,S271,IF(S272&gt;=60,S272-10,IF(S272&gt;=50,50,IF(AND(S271&lt;50,S272&lt;50,S272&lt;&gt;""),S272,IF(S271&lt;&gt;"",S271,"")))))</f>
        <v/>
      </c>
      <c r="T273" s="10" t="str">
        <f>IF(LEN(S273)&gt;0,IF(S273&gt;=90,"م",IF(S273&gt;=80,"ج ج",IF(S273&gt;=70,"ج",IF(S273&gt;=60,"ط",IF(S273&gt;=50,"ل",IF(AND(S273&lt;&gt;"",S273&lt;50),"ر","")))))),"")</f>
        <v/>
      </c>
      <c r="U273" s="17"/>
      <c r="V273" s="18"/>
      <c r="W273" s="17"/>
      <c r="X273" s="18"/>
      <c r="Y273" s="71"/>
      <c r="Z273" s="71"/>
      <c r="AA273" s="71" t="str">
        <f>IF(Z273&gt;=90,"م",IF(Z273&gt;=80,"ج ج",IF(Z273&gt;=70,"ج",IF(Z273&gt;=60,"ط",IF(Z273&gt;=50,"ل",IF(Z273=0,"","ر"))))))</f>
        <v/>
      </c>
      <c r="AB273" s="74"/>
      <c r="AC273" s="123"/>
      <c r="AD273" s="80"/>
      <c r="AE273" s="83"/>
      <c r="AF273" s="83"/>
      <c r="AG273" s="80"/>
      <c r="AH273" s="71"/>
    </row>
    <row r="274" spans="1:34" ht="19.5" thickBot="1" x14ac:dyDescent="0.35">
      <c r="A274" s="64"/>
      <c r="B274" s="67"/>
      <c r="C274" s="68"/>
      <c r="D274" s="5" t="s">
        <v>17</v>
      </c>
      <c r="E274" s="1"/>
      <c r="F274" s="6" t="str">
        <f>IF(E274&gt;=90,"م",IF(E274&gt;=80,"ج ج",IF(E274&gt;=70,"ج",IF(E274&gt;=60,"ط",IF(E274&gt;=50,"ل",IF(E274&lt;&gt;"","ر",""))))))</f>
        <v/>
      </c>
      <c r="G274" s="1"/>
      <c r="H274" s="6" t="str">
        <f>IF(G274&gt;=90,"م",IF(G274&gt;=80,"ج ج",IF(G274&gt;=70,"ج",IF(G274&gt;=60,"ط",IF(G274&gt;=50,"ل",IF(G274&lt;&gt;"","ر",""))))))</f>
        <v/>
      </c>
      <c r="I274" s="1"/>
      <c r="J274" s="6" t="str">
        <f>IF(I274&gt;=90,"م",IF(I274&gt;=80,"ج ج",IF(I274&gt;=70,"ج",IF(I274&gt;=60,"ط",IF(I274&gt;=50,"ل",IF(I274&lt;&gt;"","ر",""))))))</f>
        <v/>
      </c>
      <c r="K274" s="1"/>
      <c r="L274" s="6" t="str">
        <f>IF(K274&gt;=90,"م",IF(K274&gt;=80,"ج ج",IF(K274&gt;=70,"ج",IF(K274&gt;=60,"ط",IF(K274&gt;=50,"ل",IF(K274&lt;&gt;"","ر",""))))))</f>
        <v/>
      </c>
      <c r="M274" s="1"/>
      <c r="N274" s="6" t="str">
        <f>IF(M274&gt;=90,"م",IF(M274&gt;=80,"ج ج",IF(M274&gt;=70,"ج",IF(M274&gt;=60,"ط",IF(M274&gt;=50,"ل",IF(M274&lt;&gt;"","ر",""))))))</f>
        <v/>
      </c>
      <c r="O274" s="1"/>
      <c r="P274" s="6" t="str">
        <f>IF(O274&gt;=90,"م",IF(O274&gt;=80,"ج ج",IF(O274&gt;=70,"ج",IF(O274&gt;=60,"ط",IF(O274&gt;=50,"ل",IF(O274&lt;&gt;"","ر",""))))))</f>
        <v/>
      </c>
      <c r="Q274" s="1"/>
      <c r="R274" s="6" t="str">
        <f>IF(Q274&gt;=90,"م",IF(Q274&gt;=80,"ج ج",IF(Q274&gt;=70,"ج",IF(Q274&gt;=60,"ط",IF(Q274&gt;=50,"ل",IF(Q274&lt;&gt;"","ر",""))))))</f>
        <v/>
      </c>
      <c r="S274" s="1"/>
      <c r="T274" s="6" t="str">
        <f>IF(S274&gt;=90,"م",IF(S274&gt;=80,"ج ج",IF(S274&gt;=70,"ج",IF(S274&gt;=60,"ط",IF(S274&gt;=50,"ل",IF(S274&lt;&gt;"","ر",""))))))</f>
        <v/>
      </c>
      <c r="U274" s="13"/>
      <c r="V274" s="14"/>
      <c r="W274" s="13"/>
      <c r="X274" s="14"/>
      <c r="Y274" s="69" t="str">
        <f>IF(AND(Z274&lt;&gt;"",Z274&gt;=50),"ناجح",IF(OR(E276&lt;&gt;"",G276&lt;&gt;"",I276&lt;&gt;"",K276&lt;&gt;"",M276&lt;&gt;"",O276&lt;&gt;"",Q276&lt;&gt;""),"راسب",""))</f>
        <v/>
      </c>
      <c r="Z274" s="69" t="str">
        <f t="shared" si="113"/>
        <v/>
      </c>
      <c r="AA274" s="69" t="str">
        <f>IF(AND(Z274&lt;&gt;"",Z274&gt;=90),"م",IF(AND(Z274&lt;&gt;"",Z274&gt;=80),"ج ج",IF(AND(Z274&lt;&gt;"",Z274&gt;=70),"ج",IF(AND(Z274&lt;&gt;"",Z274&gt;=60),"ط",IF(AND(Z274&lt;&gt;"",Z274&gt;=50),"ل",IF(AND(Z274&lt;&gt;"",Z274&lt;=50),"ر",""))))))</f>
        <v/>
      </c>
      <c r="AB274" s="72"/>
      <c r="AC274" s="121"/>
      <c r="AD274" s="78" t="str">
        <f>IF(AND(E276&lt;&gt;"",E276&gt;=50,G276&lt;&gt;"",G276&gt;=50,I276&lt;&gt;"",I276&gt;=50,K276&lt;&gt;"",K276&gt;=50,M276&lt;&gt;"",M276&gt;=50,O276&lt;&gt;"",O276&gt;=50,Q276&lt;&gt;"",Q276&gt;=50,S276&lt;&gt;"",S276&gt;=50),((E276*3.5)+(G276*2.5)+(I276*3.5)+(K276*2)+(M276*3.5)+(O276*3.5)+(Q276*2)+(S276*1.5)),"")</f>
        <v/>
      </c>
      <c r="AE274" s="81"/>
      <c r="AF274" s="81"/>
      <c r="AG274" s="78" t="str">
        <f>IF(AND(AD274&lt;&gt;"",AE274&lt;&gt;"",AF274&lt;&gt;""),(AD274+AE274)/AF274,"")</f>
        <v/>
      </c>
      <c r="AH274" s="69" t="str">
        <f>IF(AND(AG274&lt;&gt;"",AG274&gt;=90),"م",IF(AND(AG274&lt;&gt;"",AG274&gt;=80),"ج ج",IF(AND(AG274&lt;&gt;"",AG274&gt;=70),"ج",IF(AND(AG274&lt;&gt;"",AG274&gt;=60),"ط",IF(AND(AG274&lt;&gt;"",AG274&gt;=50),"ل",IF(AND(AG274&lt;&gt;"",AG274&lt;=50),"ر",""))))))</f>
        <v/>
      </c>
    </row>
    <row r="275" spans="1:34" ht="19.5" thickBot="1" x14ac:dyDescent="0.35">
      <c r="A275" s="65"/>
      <c r="B275" s="67"/>
      <c r="C275" s="68"/>
      <c r="D275" s="7" t="s">
        <v>5</v>
      </c>
      <c r="E275" s="12"/>
      <c r="F275" s="8" t="str">
        <f>IF(E275&gt;=90,"م",IF(E275&gt;=80,"ج ج",IF(E275&gt;=70,"ج",IF(E275&gt;=60,"ط",IF(E275&gt;=50,"ل",IF(E275&lt;&gt;"","ر",""))))))</f>
        <v/>
      </c>
      <c r="G275" s="12"/>
      <c r="H275" s="8" t="str">
        <f>IF(G275&gt;=90,"م",IF(G275&gt;=80,"ج ج",IF(G275&gt;=70,"ج",IF(G275&gt;=60,"ط",IF(G275&gt;=50,"ل",IF(G275&lt;&gt;"","ر",""))))))</f>
        <v/>
      </c>
      <c r="I275" s="12"/>
      <c r="J275" s="8" t="str">
        <f>IF(I275&gt;=90,"م",IF(I275&gt;=80,"ج ج",IF(I275&gt;=70,"ج",IF(I275&gt;=60,"ط",IF(I275&gt;=50,"ل",IF(I275&lt;&gt;"","ر",""))))))</f>
        <v/>
      </c>
      <c r="K275" s="12"/>
      <c r="L275" s="8" t="str">
        <f>IF(K275&gt;=90,"م",IF(K275&gt;=80,"ج ج",IF(K275&gt;=70,"ج",IF(K275&gt;=60,"ط",IF(K275&gt;=50,"ل",IF(K275&lt;&gt;"","ر",""))))))</f>
        <v/>
      </c>
      <c r="M275" s="12"/>
      <c r="N275" s="8" t="str">
        <f>IF(M275&gt;=90,"م",IF(M275&gt;=80,"ج ج",IF(M275&gt;=70,"ج",IF(M275&gt;=60,"ط",IF(M275&gt;=50,"ل",IF(M275&lt;&gt;"","ر",""))))))</f>
        <v/>
      </c>
      <c r="O275" s="12"/>
      <c r="P275" s="8" t="str">
        <f>IF(O275&gt;=90,"م",IF(O275&gt;=80,"ج ج",IF(O275&gt;=70,"ج",IF(O275&gt;=60,"ط",IF(O275&gt;=50,"ل",IF(O275&lt;&gt;"","ر",""))))))</f>
        <v/>
      </c>
      <c r="Q275" s="12"/>
      <c r="R275" s="8" t="str">
        <f>IF(Q275&gt;=90,"م",IF(Q275&gt;=80,"ج ج",IF(Q275&gt;=70,"ج",IF(Q275&gt;=60,"ط",IF(Q275&gt;=50,"ل",IF(Q275&lt;&gt;"","ر",""))))))</f>
        <v/>
      </c>
      <c r="S275" s="12"/>
      <c r="T275" s="8" t="str">
        <f>IF(S275&gt;=90,"م",IF(S275&gt;=80,"ج ج",IF(S275&gt;=70,"ج",IF(S275&gt;=60,"ط",IF(S275&gt;=50,"ل",IF(S275&lt;&gt;"","ر",""))))))</f>
        <v/>
      </c>
      <c r="U275" s="15"/>
      <c r="V275" s="16"/>
      <c r="W275" s="15"/>
      <c r="X275" s="16"/>
      <c r="Y275" s="70"/>
      <c r="Z275" s="70"/>
      <c r="AA275" s="70" t="str">
        <f>IF(Z275&gt;=90,"م",IF(Z275&gt;=80,"ج ج",IF(Z275&gt;=70,"ج",IF(Z275&gt;=60,"ط",IF(Z275&gt;=50,"ل",IF(Z275=0,"","ر"))))))</f>
        <v/>
      </c>
      <c r="AB275" s="73"/>
      <c r="AC275" s="122"/>
      <c r="AD275" s="79"/>
      <c r="AE275" s="82"/>
      <c r="AF275" s="82"/>
      <c r="AG275" s="79"/>
      <c r="AH275" s="70"/>
    </row>
    <row r="276" spans="1:34" ht="19.5" thickBot="1" x14ac:dyDescent="0.35">
      <c r="A276" s="66"/>
      <c r="B276" s="67"/>
      <c r="C276" s="68"/>
      <c r="D276" s="9"/>
      <c r="E276" s="2" t="str">
        <f>IF(E274&gt;=50,E274,IF(E275&gt;=60,E275-10,IF(E275&gt;=50,50,IF(AND(E274&lt;50,E275&lt;50,E275&lt;&gt;""),E275,IF(E274&lt;&gt;"",E274,"")))))</f>
        <v/>
      </c>
      <c r="F276" s="10" t="str">
        <f>IF(LEN(E276)&gt;0,IF(E276&gt;=90,"م",IF(E276&gt;=80,"ج ج",IF(E276&gt;=70,"ج",IF(E276&gt;=60,"ط",IF(E276&gt;=50,"ل",IF(AND(E276&lt;&gt;"",E276&lt;50),"ر","")))))),"")</f>
        <v/>
      </c>
      <c r="G276" s="2" t="str">
        <f>IF(G274&gt;=50,G274,IF(G275&gt;=60,G275-10,IF(G275&gt;=50,50,IF(AND(G274&lt;50,G275&lt;50,G275&lt;&gt;""),G275,IF(G274&lt;&gt;"",G274,"")))))</f>
        <v/>
      </c>
      <c r="H276" s="10" t="str">
        <f>IF(LEN(G276)&gt;0,IF(G276&gt;=90,"م",IF(G276&gt;=80,"ج ج",IF(G276&gt;=70,"ج",IF(G276&gt;=60,"ط",IF(G276&gt;=50,"ل",IF(AND(G276&lt;&gt;"",G276&lt;50),"ر","")))))),"")</f>
        <v/>
      </c>
      <c r="I276" s="2" t="str">
        <f>IF(I274&gt;=50,I274,IF(I275&gt;=60,I275-10,IF(I275&gt;=50,50,IF(AND(I274&lt;50,I275&lt;50,I275&lt;&gt;""),I275,IF(I274&lt;&gt;"",I274,"")))))</f>
        <v/>
      </c>
      <c r="J276" s="10" t="str">
        <f>IF(LEN(I276)&gt;0,IF(I276&gt;=90,"م",IF(I276&gt;=80,"ج ج",IF(I276&gt;=70,"ج",IF(I276&gt;=60,"ط",IF(I276&gt;=50,"ل",IF(AND(I276&lt;&gt;"",I276&lt;50),"ر","")))))),"")</f>
        <v/>
      </c>
      <c r="K276" s="2" t="str">
        <f>IF(K274&gt;=50,K274,IF(K275&gt;=60,K275-10,IF(K275&gt;=50,50,IF(AND(K274&lt;50,K275&lt;50,K275&lt;&gt;""),K275,IF(K274&lt;&gt;"",K274,"")))))</f>
        <v/>
      </c>
      <c r="L276" s="10" t="str">
        <f>IF(LEN(K276)&gt;0,IF(K276&gt;=90,"م",IF(K276&gt;=80,"ج ج",IF(K276&gt;=70,"ج",IF(K276&gt;=60,"ط",IF(K276&gt;=50,"ل",IF(AND(K276&lt;&gt;"",K276&lt;50),"ر","")))))),"")</f>
        <v/>
      </c>
      <c r="M276" s="2" t="str">
        <f>IF(M274&gt;=50,M274,IF(M275&gt;=60,M275-10,IF(M275&gt;=50,50,IF(AND(M274&lt;50,M275&lt;50,M275&lt;&gt;""),M275,IF(M274&lt;&gt;"",M274,"")))))</f>
        <v/>
      </c>
      <c r="N276" s="10" t="str">
        <f>IF(LEN(M276)&gt;0,IF(M276&gt;=90,"م",IF(M276&gt;=80,"ج ج",IF(M276&gt;=70,"ج",IF(M276&gt;=60,"ط",IF(M276&gt;=50,"ل",IF(AND(M276&lt;&gt;"",M276&lt;50),"ر","")))))),"")</f>
        <v/>
      </c>
      <c r="O276" s="2" t="str">
        <f>IF(O274&gt;=50,O274,IF(O275&gt;=60,O275-10,IF(O275&gt;=50,50,IF(AND(O274&lt;50,O275&lt;50,O275&lt;&gt;""),O275,IF(O274&lt;&gt;"",O274,"")))))</f>
        <v/>
      </c>
      <c r="P276" s="10" t="str">
        <f>IF(LEN(O276)&gt;0,IF(O276&gt;=90,"م",IF(O276&gt;=80,"ج ج",IF(O276&gt;=70,"ج",IF(O276&gt;=60,"ط",IF(O276&gt;=50,"ل",IF(AND(O276&lt;&gt;"",O276&lt;50),"ر","")))))),"")</f>
        <v/>
      </c>
      <c r="Q276" s="2" t="str">
        <f>IF(Q274&gt;=50,Q274,IF(Q275&gt;=60,Q275-10,IF(Q275&gt;=50,50,IF(AND(Q274&lt;50,Q275&lt;50,Q275&lt;&gt;""),Q275,IF(Q274&lt;&gt;"",Q274,"")))))</f>
        <v/>
      </c>
      <c r="R276" s="10" t="str">
        <f>IF(LEN(Q276)&gt;0,IF(Q276&gt;=90,"م",IF(Q276&gt;=80,"ج ج",IF(Q276&gt;=70,"ج",IF(Q276&gt;=60,"ط",IF(Q276&gt;=50,"ل",IF(AND(Q276&lt;&gt;"",Q276&lt;50),"ر","")))))),"")</f>
        <v/>
      </c>
      <c r="S276" s="2" t="str">
        <f>IF(S274&gt;=50,S274,IF(S275&gt;=60,S275-10,IF(S275&gt;=50,50,IF(AND(S274&lt;50,S275&lt;50,S275&lt;&gt;""),S275,IF(S274&lt;&gt;"",S274,"")))))</f>
        <v/>
      </c>
      <c r="T276" s="10" t="str">
        <f>IF(LEN(S276)&gt;0,IF(S276&gt;=90,"م",IF(S276&gt;=80,"ج ج",IF(S276&gt;=70,"ج",IF(S276&gt;=60,"ط",IF(S276&gt;=50,"ل",IF(AND(S276&lt;&gt;"",S276&lt;50),"ر","")))))),"")</f>
        <v/>
      </c>
      <c r="U276" s="17"/>
      <c r="V276" s="18"/>
      <c r="W276" s="17"/>
      <c r="X276" s="18"/>
      <c r="Y276" s="71"/>
      <c r="Z276" s="71"/>
      <c r="AA276" s="71" t="str">
        <f>IF(Z276&gt;=90,"م",IF(Z276&gt;=80,"ج ج",IF(Z276&gt;=70,"ج",IF(Z276&gt;=60,"ط",IF(Z276&gt;=50,"ل",IF(Z276=0,"","ر"))))))</f>
        <v/>
      </c>
      <c r="AB276" s="74"/>
      <c r="AC276" s="123"/>
      <c r="AD276" s="80"/>
      <c r="AE276" s="83"/>
      <c r="AF276" s="83"/>
      <c r="AG276" s="80"/>
      <c r="AH276" s="71"/>
    </row>
    <row r="277" spans="1:34" ht="18.75" x14ac:dyDescent="0.3">
      <c r="A277" s="61" t="s">
        <v>12</v>
      </c>
      <c r="B277" s="61"/>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row>
    <row r="278" spans="1:34" ht="18.75" customHeight="1" x14ac:dyDescent="0.25">
      <c r="A278" s="62" t="s">
        <v>32</v>
      </c>
      <c r="B278" s="62"/>
      <c r="C278" s="62"/>
      <c r="D278" s="62"/>
      <c r="E278" s="62"/>
      <c r="F278" s="62"/>
      <c r="G278" s="62"/>
      <c r="H278" s="62"/>
      <c r="I278" s="62"/>
      <c r="J278" s="62"/>
      <c r="K278" s="62"/>
      <c r="L278" s="62"/>
      <c r="M278" s="62"/>
      <c r="N278" s="62"/>
      <c r="O278" s="62"/>
      <c r="P278" s="62"/>
      <c r="Q278" s="62"/>
      <c r="R278" s="62"/>
      <c r="S278" s="62"/>
      <c r="T278" s="62"/>
      <c r="U278" s="62"/>
      <c r="V278" s="63" t="s">
        <v>20</v>
      </c>
      <c r="W278" s="63"/>
      <c r="X278" s="63"/>
      <c r="Y278" s="63"/>
      <c r="Z278" s="63"/>
      <c r="AA278" s="63"/>
      <c r="AB278" s="63"/>
      <c r="AC278" s="63"/>
      <c r="AD278" s="19"/>
      <c r="AE278" s="19"/>
      <c r="AF278" s="19"/>
      <c r="AG278" s="19"/>
      <c r="AH278" s="19"/>
    </row>
    <row r="279" spans="1:34" ht="18.75" customHeight="1" x14ac:dyDescent="0.25">
      <c r="A279" s="62"/>
      <c r="B279" s="62"/>
      <c r="C279" s="62"/>
      <c r="D279" s="62"/>
      <c r="E279" s="62"/>
      <c r="F279" s="62"/>
      <c r="G279" s="62"/>
      <c r="H279" s="62"/>
      <c r="I279" s="62"/>
      <c r="J279" s="62"/>
      <c r="K279" s="62"/>
      <c r="L279" s="62"/>
      <c r="M279" s="62"/>
      <c r="N279" s="62"/>
      <c r="O279" s="62"/>
      <c r="P279" s="62"/>
      <c r="Q279" s="62"/>
      <c r="R279" s="62"/>
      <c r="S279" s="62"/>
      <c r="T279" s="62"/>
      <c r="U279" s="62"/>
      <c r="V279" s="63"/>
      <c r="W279" s="63"/>
      <c r="X279" s="63"/>
      <c r="Y279" s="63"/>
      <c r="Z279" s="63"/>
      <c r="AA279" s="63"/>
      <c r="AB279" s="63"/>
      <c r="AC279" s="63"/>
      <c r="AD279" s="19"/>
      <c r="AE279" s="19"/>
      <c r="AF279" s="19"/>
      <c r="AG279" s="19"/>
      <c r="AH279" s="19"/>
    </row>
    <row r="280" spans="1:34" ht="18.75" customHeight="1" x14ac:dyDescent="0.25">
      <c r="A280" s="62"/>
      <c r="B280" s="62"/>
      <c r="C280" s="62"/>
      <c r="D280" s="62"/>
      <c r="E280" s="62"/>
      <c r="F280" s="62"/>
      <c r="G280" s="62"/>
      <c r="H280" s="62"/>
      <c r="I280" s="62"/>
      <c r="J280" s="62"/>
      <c r="K280" s="62"/>
      <c r="L280" s="62"/>
      <c r="M280" s="62"/>
      <c r="N280" s="62"/>
      <c r="O280" s="62"/>
      <c r="P280" s="62"/>
      <c r="Q280" s="62"/>
      <c r="R280" s="62"/>
      <c r="S280" s="62"/>
      <c r="T280" s="62"/>
      <c r="U280" s="62"/>
      <c r="V280" s="63"/>
      <c r="W280" s="63"/>
      <c r="X280" s="63"/>
      <c r="Y280" s="63"/>
      <c r="Z280" s="63"/>
      <c r="AA280" s="63"/>
      <c r="AB280" s="63"/>
      <c r="AC280" s="63"/>
      <c r="AD280" s="19"/>
      <c r="AE280" s="19"/>
      <c r="AF280" s="19"/>
      <c r="AG280" s="19"/>
      <c r="AH280" s="19"/>
    </row>
    <row r="281" spans="1:34" ht="18.75" x14ac:dyDescent="0.3">
      <c r="A281" s="3"/>
      <c r="B281" s="3"/>
      <c r="C281" s="3"/>
      <c r="D281" s="3"/>
      <c r="E281" s="3"/>
      <c r="F281" s="3"/>
      <c r="G281" s="3"/>
      <c r="H281" s="3"/>
      <c r="I281" s="3"/>
      <c r="J281" s="3"/>
      <c r="K281" s="3"/>
      <c r="L281" s="3"/>
      <c r="M281" s="93"/>
      <c r="N281" s="93"/>
      <c r="O281" s="93"/>
      <c r="P281" s="3"/>
      <c r="Q281" s="3"/>
      <c r="R281" s="3"/>
      <c r="S281" s="3"/>
      <c r="T281" s="3"/>
      <c r="U281" s="3"/>
      <c r="V281" s="3"/>
      <c r="W281" s="3"/>
      <c r="X281" s="3"/>
      <c r="Y281" s="3"/>
      <c r="Z281" s="3"/>
      <c r="AA281" s="3"/>
      <c r="AB281" s="3"/>
      <c r="AC281" s="3"/>
      <c r="AD281" s="3"/>
      <c r="AE281" s="3"/>
      <c r="AF281" s="3"/>
      <c r="AG281" s="3"/>
      <c r="AH281" s="3"/>
    </row>
    <row r="282" spans="1:34" ht="20.25" x14ac:dyDescent="0.3">
      <c r="A282" s="3"/>
      <c r="B282" s="3"/>
      <c r="C282" s="3"/>
      <c r="D282" s="3"/>
      <c r="E282" s="3"/>
      <c r="F282" s="3"/>
      <c r="G282" s="3"/>
      <c r="H282" s="3"/>
      <c r="I282" s="94" t="s">
        <v>35</v>
      </c>
      <c r="J282" s="94"/>
      <c r="K282" s="94"/>
      <c r="L282" s="94"/>
      <c r="M282" s="93"/>
      <c r="N282" s="93"/>
      <c r="O282" s="93"/>
      <c r="P282" s="94" t="s">
        <v>34</v>
      </c>
      <c r="Q282" s="94"/>
      <c r="R282" s="94"/>
      <c r="S282" s="94"/>
      <c r="T282" s="3"/>
      <c r="U282" s="94" t="s">
        <v>13</v>
      </c>
      <c r="V282" s="94"/>
      <c r="W282" s="95" t="s">
        <v>27</v>
      </c>
      <c r="X282" s="95"/>
      <c r="Y282" s="95"/>
      <c r="Z282" s="95"/>
      <c r="AA282" s="95"/>
      <c r="AB282" s="49" t="s">
        <v>11</v>
      </c>
      <c r="AC282" s="50" t="s">
        <v>18</v>
      </c>
      <c r="AD282" s="11"/>
      <c r="AE282" s="11"/>
      <c r="AF282" s="11"/>
      <c r="AG282" s="11"/>
      <c r="AH282" s="11"/>
    </row>
    <row r="283" spans="1:34" ht="21" thickBot="1" x14ac:dyDescent="0.35">
      <c r="A283" s="3"/>
      <c r="B283" s="3"/>
      <c r="C283" s="96" t="s">
        <v>26</v>
      </c>
      <c r="D283" s="96"/>
      <c r="E283" s="96"/>
      <c r="F283" s="96"/>
      <c r="G283" s="96"/>
      <c r="H283" s="96"/>
      <c r="I283" s="96"/>
      <c r="J283" s="96"/>
      <c r="K283" s="96"/>
      <c r="L283" s="96"/>
      <c r="M283" s="61"/>
      <c r="N283" s="61"/>
      <c r="O283" s="61"/>
      <c r="P283" s="3"/>
      <c r="Q283" s="97" t="s">
        <v>15</v>
      </c>
      <c r="R283" s="97"/>
      <c r="S283" s="98" t="s">
        <v>27</v>
      </c>
      <c r="T283" s="98"/>
      <c r="U283" s="97" t="s">
        <v>14</v>
      </c>
      <c r="V283" s="97"/>
      <c r="W283" s="99" t="s">
        <v>33</v>
      </c>
      <c r="X283" s="99"/>
      <c r="Y283" s="99"/>
      <c r="Z283" s="99"/>
      <c r="AA283" s="99"/>
      <c r="AB283" s="3"/>
      <c r="AC283" s="3"/>
      <c r="AD283" s="3"/>
      <c r="AE283" s="3"/>
      <c r="AF283" s="3"/>
      <c r="AG283" s="3"/>
      <c r="AH283" s="3"/>
    </row>
    <row r="284" spans="1:34" ht="20.100000000000001" customHeight="1" thickBot="1" x14ac:dyDescent="0.35">
      <c r="A284" s="100" t="s">
        <v>0</v>
      </c>
      <c r="B284" s="103" t="s">
        <v>1</v>
      </c>
      <c r="C284" s="103"/>
      <c r="D284" s="103"/>
      <c r="E284" s="91">
        <f t="shared" ref="E284:G285" si="114">E4</f>
        <v>3.5</v>
      </c>
      <c r="F284" s="91"/>
      <c r="G284" s="91">
        <f t="shared" si="114"/>
        <v>2.5</v>
      </c>
      <c r="H284" s="91"/>
      <c r="I284" s="91">
        <f t="shared" ref="I284:I285" si="115">I4</f>
        <v>3.5</v>
      </c>
      <c r="J284" s="91"/>
      <c r="K284" s="91">
        <f t="shared" ref="K284:K285" si="116">K4</f>
        <v>2</v>
      </c>
      <c r="L284" s="91"/>
      <c r="M284" s="91">
        <f t="shared" ref="M284:M285" si="117">M4</f>
        <v>3.5</v>
      </c>
      <c r="N284" s="91"/>
      <c r="O284" s="91">
        <f t="shared" ref="O284:O285" si="118">O4</f>
        <v>3.5</v>
      </c>
      <c r="P284" s="91"/>
      <c r="Q284" s="91">
        <f t="shared" ref="Q284:Q285" si="119">Q4</f>
        <v>2</v>
      </c>
      <c r="R284" s="91"/>
      <c r="S284" s="91">
        <f t="shared" ref="S284:S285" si="120">S4</f>
        <v>1.5</v>
      </c>
      <c r="T284" s="91"/>
      <c r="U284" s="91"/>
      <c r="V284" s="91"/>
      <c r="W284" s="91"/>
      <c r="X284" s="91"/>
      <c r="Y284" s="86" t="s">
        <v>6</v>
      </c>
      <c r="Z284" s="86" t="s">
        <v>7</v>
      </c>
      <c r="AA284" s="104" t="s">
        <v>8</v>
      </c>
      <c r="AB284" s="105" t="s">
        <v>9</v>
      </c>
      <c r="AC284" s="106" t="s">
        <v>10</v>
      </c>
      <c r="AD284" s="84" t="s">
        <v>22</v>
      </c>
      <c r="AE284" s="84" t="s">
        <v>23</v>
      </c>
      <c r="AF284" s="84" t="s">
        <v>24</v>
      </c>
      <c r="AG284" s="84" t="s">
        <v>21</v>
      </c>
      <c r="AH284" s="84" t="s">
        <v>8</v>
      </c>
    </row>
    <row r="285" spans="1:34" ht="20.100000000000001" customHeight="1" thickBot="1" x14ac:dyDescent="0.35">
      <c r="A285" s="101"/>
      <c r="B285" s="103" t="s">
        <v>3</v>
      </c>
      <c r="C285" s="103"/>
      <c r="D285" s="86" t="s">
        <v>4</v>
      </c>
      <c r="E285" s="87" t="str">
        <f t="shared" ref="E285" si="121">E5</f>
        <v>فنية</v>
      </c>
      <c r="F285" s="88"/>
      <c r="G285" s="87" t="str">
        <f t="shared" si="114"/>
        <v>حجريات</v>
      </c>
      <c r="H285" s="88"/>
      <c r="I285" s="87" t="str">
        <f t="shared" si="115"/>
        <v>تلوين 1</v>
      </c>
      <c r="J285" s="88"/>
      <c r="K285" s="87" t="str">
        <f t="shared" si="116"/>
        <v>تدوير</v>
      </c>
      <c r="L285" s="88"/>
      <c r="M285" s="87" t="str">
        <f t="shared" si="117"/>
        <v>هواء</v>
      </c>
      <c r="N285" s="88"/>
      <c r="O285" s="87" t="str">
        <f t="shared" si="118"/>
        <v>خماسيات</v>
      </c>
      <c r="P285" s="88"/>
      <c r="Q285" s="87" t="str">
        <f t="shared" si="119"/>
        <v>لغة انكليزية</v>
      </c>
      <c r="R285" s="88"/>
      <c r="S285" s="87" t="str">
        <f t="shared" si="120"/>
        <v>تسوي</v>
      </c>
      <c r="T285" s="88"/>
      <c r="U285" s="91"/>
      <c r="V285" s="91"/>
      <c r="W285" s="91"/>
      <c r="X285" s="91"/>
      <c r="Y285" s="86"/>
      <c r="Z285" s="86"/>
      <c r="AA285" s="104"/>
      <c r="AB285" s="105"/>
      <c r="AC285" s="106"/>
      <c r="AD285" s="84"/>
      <c r="AE285" s="84"/>
      <c r="AF285" s="84"/>
      <c r="AG285" s="84"/>
      <c r="AH285" s="84"/>
    </row>
    <row r="286" spans="1:34" ht="20.100000000000001" customHeight="1" thickBot="1" x14ac:dyDescent="0.35">
      <c r="A286" s="102"/>
      <c r="B286" s="103" t="s">
        <v>2</v>
      </c>
      <c r="C286" s="103"/>
      <c r="D286" s="86"/>
      <c r="E286" s="89"/>
      <c r="F286" s="90"/>
      <c r="G286" s="89"/>
      <c r="H286" s="90"/>
      <c r="I286" s="89"/>
      <c r="J286" s="90"/>
      <c r="K286" s="89"/>
      <c r="L286" s="90"/>
      <c r="M286" s="89"/>
      <c r="N286" s="90"/>
      <c r="O286" s="89"/>
      <c r="P286" s="90"/>
      <c r="Q286" s="89"/>
      <c r="R286" s="90"/>
      <c r="S286" s="89"/>
      <c r="T286" s="90"/>
      <c r="U286" s="91"/>
      <c r="V286" s="91"/>
      <c r="W286" s="91"/>
      <c r="X286" s="91"/>
      <c r="Y286" s="86"/>
      <c r="Z286" s="86"/>
      <c r="AA286" s="104"/>
      <c r="AB286" s="105"/>
      <c r="AC286" s="106"/>
      <c r="AD286" s="84"/>
      <c r="AE286" s="84"/>
      <c r="AF286" s="84"/>
      <c r="AG286" s="84"/>
      <c r="AH286" s="84"/>
    </row>
    <row r="287" spans="1:34" ht="19.5" thickBot="1" x14ac:dyDescent="0.35">
      <c r="A287" s="64"/>
      <c r="B287" s="67"/>
      <c r="C287" s="68"/>
      <c r="D287" s="5" t="s">
        <v>17</v>
      </c>
      <c r="E287" s="1"/>
      <c r="F287" s="6" t="str">
        <f>IF(E287&gt;=90,"م",IF(E287&gt;=80,"ج ج",IF(E287&gt;=70,"ج",IF(E287&gt;=60,"ط",IF(E287&gt;=50,"ل",IF(E287&lt;&gt;"","ر",""))))))</f>
        <v/>
      </c>
      <c r="G287" s="1"/>
      <c r="H287" s="6" t="str">
        <f>IF(G287&gt;=90,"م",IF(G287&gt;=80,"ج ج",IF(G287&gt;=70,"ج",IF(G287&gt;=60,"ط",IF(G287&gt;=50,"ل",IF(G287&lt;&gt;"","ر",""))))))</f>
        <v/>
      </c>
      <c r="I287" s="1"/>
      <c r="J287" s="6" t="str">
        <f>IF(I287&gt;=90,"م",IF(I287&gt;=80,"ج ج",IF(I287&gt;=70,"ج",IF(I287&gt;=60,"ط",IF(I287&gt;=50,"ل",IF(I287&lt;&gt;"","ر",""))))))</f>
        <v/>
      </c>
      <c r="K287" s="1"/>
      <c r="L287" s="6" t="str">
        <f>IF(K287&gt;=90,"م",IF(K287&gt;=80,"ج ج",IF(K287&gt;=70,"ج",IF(K287&gt;=60,"ط",IF(K287&gt;=50,"ل",IF(K287&lt;&gt;"","ر",""))))))</f>
        <v/>
      </c>
      <c r="M287" s="1"/>
      <c r="N287" s="6" t="str">
        <f>IF(M287&gt;=90,"م",IF(M287&gt;=80,"ج ج",IF(M287&gt;=70,"ج",IF(M287&gt;=60,"ط",IF(M287&gt;=50,"ل",IF(M287&lt;&gt;"","ر",""))))))</f>
        <v/>
      </c>
      <c r="O287" s="1"/>
      <c r="P287" s="6" t="str">
        <f>IF(O287&gt;=90,"م",IF(O287&gt;=80,"ج ج",IF(O287&gt;=70,"ج",IF(O287&gt;=60,"ط",IF(O287&gt;=50,"ل",IF(O287&lt;&gt;"","ر",""))))))</f>
        <v/>
      </c>
      <c r="Q287" s="1"/>
      <c r="R287" s="6" t="str">
        <f>IF(Q287&gt;=90,"م",IF(Q287&gt;=80,"ج ج",IF(Q287&gt;=70,"ج",IF(Q287&gt;=60,"ط",IF(Q287&gt;=50,"ل",IF(Q287&lt;&gt;"","ر",""))))))</f>
        <v/>
      </c>
      <c r="S287" s="1"/>
      <c r="T287" s="6" t="str">
        <f>IF(S287&gt;=90,"م",IF(S287&gt;=80,"ج ج",IF(S287&gt;=70,"ج",IF(S287&gt;=60,"ط",IF(S287&gt;=50,"ل",IF(S287&lt;&gt;"","ر",""))))))</f>
        <v/>
      </c>
      <c r="U287" s="13"/>
      <c r="V287" s="14"/>
      <c r="W287" s="13"/>
      <c r="X287" s="14"/>
      <c r="Y287" s="69" t="str">
        <f>IF(AND(Z287&lt;&gt;"",Z287&gt;=50),"ناجح",IF(OR(E289&lt;&gt;"",G289&lt;&gt;"",I289&lt;&gt;"",K289&lt;&gt;"",M289&lt;&gt;"",O289&lt;&gt;"",Q289&lt;&gt;""),"راسب",""))</f>
        <v/>
      </c>
      <c r="Z287" s="69" t="str">
        <f t="shared" ref="Z287" si="122">IF(AND(E289&lt;&gt;"",E289&gt;=50,G289&lt;&gt;"",G289&gt;=50,I289&lt;&gt;"",I289&gt;=50,K289&lt;&gt;"",K289&gt;=50,M289&lt;&gt;"",M289&gt;=50,O289&lt;&gt;"",O289&gt;=50,Q289&lt;&gt;"",Q289&gt;=50,S289&lt;&gt;"",S289&gt;=50),((E289*$E$4)+(G289*$G$4)+(I289*$I$4)+(K289*$K$4)+(M289*$M$4)+(O289*$O$4)+(Q289*$Q$4)+(S289*$S$4)+(U289*$U$4)+(W289*$W$4))/(SUM($E$4:$X$4)),"")</f>
        <v/>
      </c>
      <c r="AA287" s="69" t="str">
        <f>IF(AND(Z287&lt;&gt;"",Z287&gt;=90),"م",IF(AND(Z287&lt;&gt;"",Z287&gt;=80),"ج ج",IF(AND(Z287&lt;&gt;"",Z287&gt;=70),"ج",IF(AND(Z287&lt;&gt;"",Z287&gt;=60),"ط",IF(AND(Z287&lt;&gt;"",Z287&gt;=50),"ل",IF(AND(Z287&lt;&gt;"",Z287&lt;=50),"ر",""))))))</f>
        <v/>
      </c>
      <c r="AB287" s="72"/>
      <c r="AC287" s="121"/>
      <c r="AD287" s="78" t="str">
        <f>IF(AND(E289&lt;&gt;"",E289&gt;=50,G289&lt;&gt;"",G289&gt;=50,I289&lt;&gt;"",I289&gt;=50,K289&lt;&gt;"",K289&gt;=50,M289&lt;&gt;"",M289&gt;=50,O289&lt;&gt;"",O289&gt;=50,Q289&lt;&gt;"",Q289&gt;=50,S289&lt;&gt;"",S289&gt;=50),((E289*3.5)+(G289*2.5)+(I289*3.5)+(K289*2)+(M289*3.5)+(O289*3.5)+(Q289*2)+(S289*1.5)),"")</f>
        <v/>
      </c>
      <c r="AE287" s="81"/>
      <c r="AF287" s="81"/>
      <c r="AG287" s="78" t="str">
        <f>IF(AND(AD287&lt;&gt;"",AE287&lt;&gt;"",AF287&lt;&gt;""),(AD287+AE287)/AF287,"")</f>
        <v/>
      </c>
      <c r="AH287" s="69" t="str">
        <f>IF(AND(AG287&lt;&gt;"",AG287&gt;=90),"م",IF(AND(AG287&lt;&gt;"",AG287&gt;=80),"ج ج",IF(AND(AG287&lt;&gt;"",AG287&gt;=70),"ج",IF(AND(AG287&lt;&gt;"",AG287&gt;=60),"ط",IF(AND(AG287&lt;&gt;"",AG287&gt;=50),"ل",IF(AND(AG287&lt;&gt;"",AG287&lt;=50),"ر",""))))))</f>
        <v/>
      </c>
    </row>
    <row r="288" spans="1:34" ht="19.5" thickBot="1" x14ac:dyDescent="0.35">
      <c r="A288" s="65"/>
      <c r="B288" s="67"/>
      <c r="C288" s="68"/>
      <c r="D288" s="7" t="s">
        <v>5</v>
      </c>
      <c r="E288" s="12"/>
      <c r="F288" s="8" t="str">
        <f>IF(E288&gt;=90,"م",IF(E288&gt;=80,"ج ج",IF(E288&gt;=70,"ج",IF(E288&gt;=60,"ط",IF(E288&gt;=50,"ل",IF(E288&lt;&gt;"","ر",""))))))</f>
        <v/>
      </c>
      <c r="G288" s="12"/>
      <c r="H288" s="8" t="str">
        <f>IF(G288&gt;=90,"م",IF(G288&gt;=80,"ج ج",IF(G288&gt;=70,"ج",IF(G288&gt;=60,"ط",IF(G288&gt;=50,"ل",IF(G288&lt;&gt;"","ر",""))))))</f>
        <v/>
      </c>
      <c r="I288" s="12"/>
      <c r="J288" s="8" t="str">
        <f>IF(I288&gt;=90,"م",IF(I288&gt;=80,"ج ج",IF(I288&gt;=70,"ج",IF(I288&gt;=60,"ط",IF(I288&gt;=50,"ل",IF(I288&lt;&gt;"","ر",""))))))</f>
        <v/>
      </c>
      <c r="K288" s="12"/>
      <c r="L288" s="8" t="str">
        <f>IF(K288&gt;=90,"م",IF(K288&gt;=80,"ج ج",IF(K288&gt;=70,"ج",IF(K288&gt;=60,"ط",IF(K288&gt;=50,"ل",IF(K288&lt;&gt;"","ر",""))))))</f>
        <v/>
      </c>
      <c r="M288" s="12"/>
      <c r="N288" s="8" t="str">
        <f>IF(M288&gt;=90,"م",IF(M288&gt;=80,"ج ج",IF(M288&gt;=70,"ج",IF(M288&gt;=60,"ط",IF(M288&gt;=50,"ل",IF(M288&lt;&gt;"","ر",""))))))</f>
        <v/>
      </c>
      <c r="O288" s="12"/>
      <c r="P288" s="8" t="str">
        <f>IF(O288&gt;=90,"م",IF(O288&gt;=80,"ج ج",IF(O288&gt;=70,"ج",IF(O288&gt;=60,"ط",IF(O288&gt;=50,"ل",IF(O288&lt;&gt;"","ر",""))))))</f>
        <v/>
      </c>
      <c r="Q288" s="12"/>
      <c r="R288" s="8" t="str">
        <f>IF(Q288&gt;=90,"م",IF(Q288&gt;=80,"ج ج",IF(Q288&gt;=70,"ج",IF(Q288&gt;=60,"ط",IF(Q288&gt;=50,"ل",IF(Q288&lt;&gt;"","ر",""))))))</f>
        <v/>
      </c>
      <c r="S288" s="12"/>
      <c r="T288" s="8" t="str">
        <f>IF(S288&gt;=90,"م",IF(S288&gt;=80,"ج ج",IF(S288&gt;=70,"ج",IF(S288&gt;=60,"ط",IF(S288&gt;=50,"ل",IF(S288&lt;&gt;"","ر",""))))))</f>
        <v/>
      </c>
      <c r="U288" s="15"/>
      <c r="V288" s="16"/>
      <c r="W288" s="15"/>
      <c r="X288" s="16"/>
      <c r="Y288" s="70"/>
      <c r="Z288" s="70"/>
      <c r="AA288" s="70" t="str">
        <f>IF(Z288&gt;=90,"م",IF(Z288&gt;=80,"ج ج",IF(Z288&gt;=70,"ج",IF(Z288&gt;=60,"ط",IF(Z288&gt;=50,"ل",IF(Z288=0,"","ر"))))))</f>
        <v/>
      </c>
      <c r="AB288" s="73"/>
      <c r="AC288" s="122"/>
      <c r="AD288" s="79"/>
      <c r="AE288" s="82"/>
      <c r="AF288" s="82"/>
      <c r="AG288" s="79"/>
      <c r="AH288" s="70"/>
    </row>
    <row r="289" spans="1:34" ht="19.5" thickBot="1" x14ac:dyDescent="0.35">
      <c r="A289" s="66"/>
      <c r="B289" s="67"/>
      <c r="C289" s="68"/>
      <c r="D289" s="9"/>
      <c r="E289" s="2" t="str">
        <f>IF(E287&gt;=50,E287,IF(E288&gt;=60,E288-10,IF(E288&gt;=50,50,IF(AND(E287&lt;50,E288&lt;50,E288&lt;&gt;""),E288,IF(E287&lt;&gt;"",E287,"")))))</f>
        <v/>
      </c>
      <c r="F289" s="10" t="str">
        <f>IF(LEN(E289)&gt;0,IF(E289&gt;=90,"م",IF(E289&gt;=80,"ج ج",IF(E289&gt;=70,"ج",IF(E289&gt;=60,"ط",IF(E289&gt;=50,"ل",IF(AND(E289&lt;&gt;"",E289&lt;50),"ر","")))))),"")</f>
        <v/>
      </c>
      <c r="G289" s="2" t="str">
        <f>IF(G287&gt;=50,G287,IF(G288&gt;=60,G288-10,IF(G288&gt;=50,50,IF(AND(G287&lt;50,G288&lt;50,G288&lt;&gt;""),G288,IF(G287&lt;&gt;"",G287,"")))))</f>
        <v/>
      </c>
      <c r="H289" s="10" t="str">
        <f>IF(LEN(G289)&gt;0,IF(G289&gt;=90,"م",IF(G289&gt;=80,"ج ج",IF(G289&gt;=70,"ج",IF(G289&gt;=60,"ط",IF(G289&gt;=50,"ل",IF(AND(G289&lt;&gt;"",G289&lt;50),"ر","")))))),"")</f>
        <v/>
      </c>
      <c r="I289" s="2" t="str">
        <f>IF(I287&gt;=50,I287,IF(I288&gt;=60,I288-10,IF(I288&gt;=50,50,IF(AND(I287&lt;50,I288&lt;50,I288&lt;&gt;""),I288,IF(I287&lt;&gt;"",I287,"")))))</f>
        <v/>
      </c>
      <c r="J289" s="10" t="str">
        <f>IF(LEN(I289)&gt;0,IF(I289&gt;=90,"م",IF(I289&gt;=80,"ج ج",IF(I289&gt;=70,"ج",IF(I289&gt;=60,"ط",IF(I289&gt;=50,"ل",IF(AND(I289&lt;&gt;"",I289&lt;50),"ر","")))))),"")</f>
        <v/>
      </c>
      <c r="K289" s="2" t="str">
        <f>IF(K287&gt;=50,K287,IF(K288&gt;=60,K288-10,IF(K288&gt;=50,50,IF(AND(K287&lt;50,K288&lt;50,K288&lt;&gt;""),K288,IF(K287&lt;&gt;"",K287,"")))))</f>
        <v/>
      </c>
      <c r="L289" s="10" t="str">
        <f>IF(LEN(K289)&gt;0,IF(K289&gt;=90,"م",IF(K289&gt;=80,"ج ج",IF(K289&gt;=70,"ج",IF(K289&gt;=60,"ط",IF(K289&gt;=50,"ل",IF(AND(K289&lt;&gt;"",K289&lt;50),"ر","")))))),"")</f>
        <v/>
      </c>
      <c r="M289" s="2" t="str">
        <f>IF(M287&gt;=50,M287,IF(M288&gt;=60,M288-10,IF(M288&gt;=50,50,IF(AND(M287&lt;50,M288&lt;50,M288&lt;&gt;""),M288,IF(M287&lt;&gt;"",M287,"")))))</f>
        <v/>
      </c>
      <c r="N289" s="10" t="str">
        <f>IF(LEN(M289)&gt;0,IF(M289&gt;=90,"م",IF(M289&gt;=80,"ج ج",IF(M289&gt;=70,"ج",IF(M289&gt;=60,"ط",IF(M289&gt;=50,"ل",IF(AND(M289&lt;&gt;"",M289&lt;50),"ر","")))))),"")</f>
        <v/>
      </c>
      <c r="O289" s="2" t="str">
        <f>IF(O287&gt;=50,O287,IF(O288&gt;=60,O288-10,IF(O288&gt;=50,50,IF(AND(O287&lt;50,O288&lt;50,O288&lt;&gt;""),O288,IF(O287&lt;&gt;"",O287,"")))))</f>
        <v/>
      </c>
      <c r="P289" s="10" t="str">
        <f>IF(LEN(O289)&gt;0,IF(O289&gt;=90,"م",IF(O289&gt;=80,"ج ج",IF(O289&gt;=70,"ج",IF(O289&gt;=60,"ط",IF(O289&gt;=50,"ل",IF(AND(O289&lt;&gt;"",O289&lt;50),"ر","")))))),"")</f>
        <v/>
      </c>
      <c r="Q289" s="2" t="str">
        <f>IF(Q287&gt;=50,Q287,IF(Q288&gt;=60,Q288-10,IF(Q288&gt;=50,50,IF(AND(Q287&lt;50,Q288&lt;50,Q288&lt;&gt;""),Q288,IF(Q287&lt;&gt;"",Q287,"")))))</f>
        <v/>
      </c>
      <c r="R289" s="10" t="str">
        <f>IF(LEN(Q289)&gt;0,IF(Q289&gt;=90,"م",IF(Q289&gt;=80,"ج ج",IF(Q289&gt;=70,"ج",IF(Q289&gt;=60,"ط",IF(Q289&gt;=50,"ل",IF(AND(Q289&lt;&gt;"",Q289&lt;50),"ر","")))))),"")</f>
        <v/>
      </c>
      <c r="S289" s="2" t="str">
        <f>IF(S287&gt;=50,S287,IF(S288&gt;=60,S288-10,IF(S288&gt;=50,50,IF(AND(S287&lt;50,S288&lt;50,S288&lt;&gt;""),S288,IF(S287&lt;&gt;"",S287,"")))))</f>
        <v/>
      </c>
      <c r="T289" s="10" t="str">
        <f>IF(LEN(S289)&gt;0,IF(S289&gt;=90,"م",IF(S289&gt;=80,"ج ج",IF(S289&gt;=70,"ج",IF(S289&gt;=60,"ط",IF(S289&gt;=50,"ل",IF(AND(S289&lt;&gt;"",S289&lt;50),"ر","")))))),"")</f>
        <v/>
      </c>
      <c r="U289" s="17"/>
      <c r="V289" s="18"/>
      <c r="W289" s="17"/>
      <c r="X289" s="18"/>
      <c r="Y289" s="71"/>
      <c r="Z289" s="71"/>
      <c r="AA289" s="71" t="str">
        <f>IF(Z289&gt;=90,"م",IF(Z289&gt;=80,"ج ج",IF(Z289&gt;=70,"ج",IF(Z289&gt;=60,"ط",IF(Z289&gt;=50,"ل",IF(Z289=0,"","ر"))))))</f>
        <v/>
      </c>
      <c r="AB289" s="74"/>
      <c r="AC289" s="123"/>
      <c r="AD289" s="80"/>
      <c r="AE289" s="83"/>
      <c r="AF289" s="83"/>
      <c r="AG289" s="80"/>
      <c r="AH289" s="71"/>
    </row>
    <row r="290" spans="1:34" ht="19.5" thickBot="1" x14ac:dyDescent="0.35">
      <c r="A290" s="64"/>
      <c r="B290" s="67"/>
      <c r="C290" s="68"/>
      <c r="D290" s="5" t="s">
        <v>17</v>
      </c>
      <c r="E290" s="1"/>
      <c r="F290" s="6" t="str">
        <f>IF(E290&gt;=90,"م",IF(E290&gt;=80,"ج ج",IF(E290&gt;=70,"ج",IF(E290&gt;=60,"ط",IF(E290&gt;=50,"ل",IF(E290&lt;&gt;"","ر",""))))))</f>
        <v/>
      </c>
      <c r="G290" s="1"/>
      <c r="H290" s="6" t="str">
        <f>IF(G290&gt;=90,"م",IF(G290&gt;=80,"ج ج",IF(G290&gt;=70,"ج",IF(G290&gt;=60,"ط",IF(G290&gt;=50,"ل",IF(G290&lt;&gt;"","ر",""))))))</f>
        <v/>
      </c>
      <c r="I290" s="1"/>
      <c r="J290" s="6" t="str">
        <f>IF(I290&gt;=90,"م",IF(I290&gt;=80,"ج ج",IF(I290&gt;=70,"ج",IF(I290&gt;=60,"ط",IF(I290&gt;=50,"ل",IF(I290&lt;&gt;"","ر",""))))))</f>
        <v/>
      </c>
      <c r="K290" s="1"/>
      <c r="L290" s="6" t="str">
        <f>IF(K290&gt;=90,"م",IF(K290&gt;=80,"ج ج",IF(K290&gt;=70,"ج",IF(K290&gt;=60,"ط",IF(K290&gt;=50,"ل",IF(K290&lt;&gt;"","ر",""))))))</f>
        <v/>
      </c>
      <c r="M290" s="1"/>
      <c r="N290" s="6" t="str">
        <f>IF(M290&gt;=90,"م",IF(M290&gt;=80,"ج ج",IF(M290&gt;=70,"ج",IF(M290&gt;=60,"ط",IF(M290&gt;=50,"ل",IF(M290&lt;&gt;"","ر",""))))))</f>
        <v/>
      </c>
      <c r="O290" s="1"/>
      <c r="P290" s="6" t="str">
        <f>IF(O290&gt;=90,"م",IF(O290&gt;=80,"ج ج",IF(O290&gt;=70,"ج",IF(O290&gt;=60,"ط",IF(O290&gt;=50,"ل",IF(O290&lt;&gt;"","ر",""))))))</f>
        <v/>
      </c>
      <c r="Q290" s="1"/>
      <c r="R290" s="6" t="str">
        <f>IF(Q290&gt;=90,"م",IF(Q290&gt;=80,"ج ج",IF(Q290&gt;=70,"ج",IF(Q290&gt;=60,"ط",IF(Q290&gt;=50,"ل",IF(Q290&lt;&gt;"","ر",""))))))</f>
        <v/>
      </c>
      <c r="S290" s="1"/>
      <c r="T290" s="6" t="str">
        <f>IF(S290&gt;=90,"م",IF(S290&gt;=80,"ج ج",IF(S290&gt;=70,"ج",IF(S290&gt;=60,"ط",IF(S290&gt;=50,"ل",IF(S290&lt;&gt;"","ر",""))))))</f>
        <v/>
      </c>
      <c r="U290" s="13"/>
      <c r="V290" s="14"/>
      <c r="W290" s="13"/>
      <c r="X290" s="14"/>
      <c r="Y290" s="69" t="str">
        <f>IF(AND(Z290&lt;&gt;"",Z290&gt;=50),"ناجح",IF(OR(E292&lt;&gt;"",G292&lt;&gt;"",I292&lt;&gt;"",K292&lt;&gt;"",M292&lt;&gt;"",O292&lt;&gt;"",Q292&lt;&gt;""),"راسب",""))</f>
        <v/>
      </c>
      <c r="Z290" s="69" t="str">
        <f t="shared" ref="Z290:Z314" si="123">IF(AND(E292&lt;&gt;"",E292&gt;=50,G292&lt;&gt;"",G292&gt;=50,I292&lt;&gt;"",I292&gt;=50,K292&lt;&gt;"",K292&gt;=50,M292&lt;&gt;"",M292&gt;=50,O292&lt;&gt;"",O292&gt;=50,Q292&lt;&gt;"",Q292&gt;=50,S292&lt;&gt;"",S292&gt;=50),((E292*$E$4)+(G292*$G$4)+(I292*$I$4)+(K292*$K$4)+(M292*$M$4)+(O292*$O$4)+(Q292*$Q$4)+(S292*$S$4)+(U292*$U$4)+(W292*$W$4))/(SUM($E$4:$X$4)),"")</f>
        <v/>
      </c>
      <c r="AA290" s="69" t="str">
        <f>IF(AND(Z290&lt;&gt;"",Z290&gt;=90),"م",IF(AND(Z290&lt;&gt;"",Z290&gt;=80),"ج ج",IF(AND(Z290&lt;&gt;"",Z290&gt;=70),"ج",IF(AND(Z290&lt;&gt;"",Z290&gt;=60),"ط",IF(AND(Z290&lt;&gt;"",Z290&gt;=50),"ل",IF(AND(Z290&lt;&gt;"",Z290&lt;=50),"ر",""))))))</f>
        <v/>
      </c>
      <c r="AB290" s="72"/>
      <c r="AC290" s="121"/>
      <c r="AD290" s="78" t="str">
        <f>IF(AND(E292&lt;&gt;"",E292&gt;=50,G292&lt;&gt;"",G292&gt;=50,I292&lt;&gt;"",I292&gt;=50,K292&lt;&gt;"",K292&gt;=50,M292&lt;&gt;"",M292&gt;=50,O292&lt;&gt;"",O292&gt;=50,Q292&lt;&gt;"",Q292&gt;=50,S292&lt;&gt;"",S292&gt;=50),((E292*3.5)+(G292*2.5)+(I292*3.5)+(K292*2)+(M292*3.5)+(O292*3.5)+(Q292*2)+(S292*1.5)),"")</f>
        <v/>
      </c>
      <c r="AE290" s="81"/>
      <c r="AF290" s="81"/>
      <c r="AG290" s="78" t="str">
        <f>IF(AND(AD290&lt;&gt;"",AE290&lt;&gt;"",AF290&lt;&gt;""),(AD290+AE290)/AF290,"")</f>
        <v/>
      </c>
      <c r="AH290" s="69" t="str">
        <f>IF(AND(AG290&lt;&gt;"",AG290&gt;=90),"م",IF(AND(AG290&lt;&gt;"",AG290&gt;=80),"ج ج",IF(AND(AG290&lt;&gt;"",AG290&gt;=70),"ج",IF(AND(AG290&lt;&gt;"",AG290&gt;=60),"ط",IF(AND(AG290&lt;&gt;"",AG290&gt;=50),"ل",IF(AND(AG290&lt;&gt;"",AG290&lt;=50),"ر",""))))))</f>
        <v/>
      </c>
    </row>
    <row r="291" spans="1:34" ht="19.5" thickBot="1" x14ac:dyDescent="0.35">
      <c r="A291" s="65"/>
      <c r="B291" s="67"/>
      <c r="C291" s="68"/>
      <c r="D291" s="7" t="s">
        <v>5</v>
      </c>
      <c r="E291" s="12"/>
      <c r="F291" s="8" t="str">
        <f>IF(E291&gt;=90,"م",IF(E291&gt;=80,"ج ج",IF(E291&gt;=70,"ج",IF(E291&gt;=60,"ط",IF(E291&gt;=50,"ل",IF(E291&lt;&gt;"","ر",""))))))</f>
        <v/>
      </c>
      <c r="G291" s="12"/>
      <c r="H291" s="8" t="str">
        <f>IF(G291&gt;=90,"م",IF(G291&gt;=80,"ج ج",IF(G291&gt;=70,"ج",IF(G291&gt;=60,"ط",IF(G291&gt;=50,"ل",IF(G291&lt;&gt;"","ر",""))))))</f>
        <v/>
      </c>
      <c r="I291" s="12"/>
      <c r="J291" s="8" t="str">
        <f>IF(I291&gt;=90,"م",IF(I291&gt;=80,"ج ج",IF(I291&gt;=70,"ج",IF(I291&gt;=60,"ط",IF(I291&gt;=50,"ل",IF(I291&lt;&gt;"","ر",""))))))</f>
        <v/>
      </c>
      <c r="K291" s="12"/>
      <c r="L291" s="8" t="str">
        <f>IF(K291&gt;=90,"م",IF(K291&gt;=80,"ج ج",IF(K291&gt;=70,"ج",IF(K291&gt;=60,"ط",IF(K291&gt;=50,"ل",IF(K291&lt;&gt;"","ر",""))))))</f>
        <v/>
      </c>
      <c r="M291" s="12"/>
      <c r="N291" s="8" t="str">
        <f>IF(M291&gt;=90,"م",IF(M291&gt;=80,"ج ج",IF(M291&gt;=70,"ج",IF(M291&gt;=60,"ط",IF(M291&gt;=50,"ل",IF(M291&lt;&gt;"","ر",""))))))</f>
        <v/>
      </c>
      <c r="O291" s="12"/>
      <c r="P291" s="8" t="str">
        <f>IF(O291&gt;=90,"م",IF(O291&gt;=80,"ج ج",IF(O291&gt;=70,"ج",IF(O291&gt;=60,"ط",IF(O291&gt;=50,"ل",IF(O291&lt;&gt;"","ر",""))))))</f>
        <v/>
      </c>
      <c r="Q291" s="12"/>
      <c r="R291" s="8" t="str">
        <f>IF(Q291&gt;=90,"م",IF(Q291&gt;=80,"ج ج",IF(Q291&gt;=70,"ج",IF(Q291&gt;=60,"ط",IF(Q291&gt;=50,"ل",IF(Q291&lt;&gt;"","ر",""))))))</f>
        <v/>
      </c>
      <c r="S291" s="12"/>
      <c r="T291" s="8" t="str">
        <f>IF(S291&gt;=90,"م",IF(S291&gt;=80,"ج ج",IF(S291&gt;=70,"ج",IF(S291&gt;=60,"ط",IF(S291&gt;=50,"ل",IF(S291&lt;&gt;"","ر",""))))))</f>
        <v/>
      </c>
      <c r="U291" s="15"/>
      <c r="V291" s="16"/>
      <c r="W291" s="15"/>
      <c r="X291" s="16"/>
      <c r="Y291" s="70"/>
      <c r="Z291" s="70"/>
      <c r="AA291" s="70" t="str">
        <f>IF(Z291&gt;=90,"م",IF(Z291&gt;=80,"ج ج",IF(Z291&gt;=70,"ج",IF(Z291&gt;=60,"ط",IF(Z291&gt;=50,"ل",IF(Z291=0,"","ر"))))))</f>
        <v/>
      </c>
      <c r="AB291" s="73"/>
      <c r="AC291" s="122"/>
      <c r="AD291" s="79"/>
      <c r="AE291" s="82"/>
      <c r="AF291" s="82"/>
      <c r="AG291" s="79"/>
      <c r="AH291" s="70"/>
    </row>
    <row r="292" spans="1:34" ht="19.5" thickBot="1" x14ac:dyDescent="0.35">
      <c r="A292" s="66"/>
      <c r="B292" s="67"/>
      <c r="C292" s="68"/>
      <c r="D292" s="9"/>
      <c r="E292" s="2" t="str">
        <f>IF(E290&gt;=50,E290,IF(E291&gt;=60,E291-10,IF(E291&gt;=50,50,IF(AND(E290&lt;50,E291&lt;50,E291&lt;&gt;""),E291,IF(E290&lt;&gt;"",E290,"")))))</f>
        <v/>
      </c>
      <c r="F292" s="10" t="str">
        <f>IF(LEN(E292)&gt;0,IF(E292&gt;=90,"م",IF(E292&gt;=80,"ج ج",IF(E292&gt;=70,"ج",IF(E292&gt;=60,"ط",IF(E292&gt;=50,"ل",IF(AND(E292&lt;&gt;"",E292&lt;50),"ر","")))))),"")</f>
        <v/>
      </c>
      <c r="G292" s="2" t="str">
        <f>IF(G290&gt;=50,G290,IF(G291&gt;=60,G291-10,IF(G291&gt;=50,50,IF(AND(G290&lt;50,G291&lt;50,G291&lt;&gt;""),G291,IF(G290&lt;&gt;"",G290,"")))))</f>
        <v/>
      </c>
      <c r="H292" s="10" t="str">
        <f>IF(LEN(G292)&gt;0,IF(G292&gt;=90,"م",IF(G292&gt;=80,"ج ج",IF(G292&gt;=70,"ج",IF(G292&gt;=60,"ط",IF(G292&gt;=50,"ل",IF(AND(G292&lt;&gt;"",G292&lt;50),"ر","")))))),"")</f>
        <v/>
      </c>
      <c r="I292" s="2" t="str">
        <f>IF(I290&gt;=50,I290,IF(I291&gt;=60,I291-10,IF(I291&gt;=50,50,IF(AND(I290&lt;50,I291&lt;50,I291&lt;&gt;""),I291,IF(I290&lt;&gt;"",I290,"")))))</f>
        <v/>
      </c>
      <c r="J292" s="10" t="str">
        <f>IF(LEN(I292)&gt;0,IF(I292&gt;=90,"م",IF(I292&gt;=80,"ج ج",IF(I292&gt;=70,"ج",IF(I292&gt;=60,"ط",IF(I292&gt;=50,"ل",IF(AND(I292&lt;&gt;"",I292&lt;50),"ر","")))))),"")</f>
        <v/>
      </c>
      <c r="K292" s="2" t="str">
        <f>IF(K290&gt;=50,K290,IF(K291&gt;=60,K291-10,IF(K291&gt;=50,50,IF(AND(K290&lt;50,K291&lt;50,K291&lt;&gt;""),K291,IF(K290&lt;&gt;"",K290,"")))))</f>
        <v/>
      </c>
      <c r="L292" s="10" t="str">
        <f>IF(LEN(K292)&gt;0,IF(K292&gt;=90,"م",IF(K292&gt;=80,"ج ج",IF(K292&gt;=70,"ج",IF(K292&gt;=60,"ط",IF(K292&gt;=50,"ل",IF(AND(K292&lt;&gt;"",K292&lt;50),"ر","")))))),"")</f>
        <v/>
      </c>
      <c r="M292" s="2" t="str">
        <f>IF(M290&gt;=50,M290,IF(M291&gt;=60,M291-10,IF(M291&gt;=50,50,IF(AND(M290&lt;50,M291&lt;50,M291&lt;&gt;""),M291,IF(M290&lt;&gt;"",M290,"")))))</f>
        <v/>
      </c>
      <c r="N292" s="10" t="str">
        <f>IF(LEN(M292)&gt;0,IF(M292&gt;=90,"م",IF(M292&gt;=80,"ج ج",IF(M292&gt;=70,"ج",IF(M292&gt;=60,"ط",IF(M292&gt;=50,"ل",IF(AND(M292&lt;&gt;"",M292&lt;50),"ر","")))))),"")</f>
        <v/>
      </c>
      <c r="O292" s="2" t="str">
        <f>IF(O290&gt;=50,O290,IF(O291&gt;=60,O291-10,IF(O291&gt;=50,50,IF(AND(O290&lt;50,O291&lt;50,O291&lt;&gt;""),O291,IF(O290&lt;&gt;"",O290,"")))))</f>
        <v/>
      </c>
      <c r="P292" s="10" t="str">
        <f>IF(LEN(O292)&gt;0,IF(O292&gt;=90,"م",IF(O292&gt;=80,"ج ج",IF(O292&gt;=70,"ج",IF(O292&gt;=60,"ط",IF(O292&gt;=50,"ل",IF(AND(O292&lt;&gt;"",O292&lt;50),"ر","")))))),"")</f>
        <v/>
      </c>
      <c r="Q292" s="2" t="str">
        <f>IF(Q290&gt;=50,Q290,IF(Q291&gt;=60,Q291-10,IF(Q291&gt;=50,50,IF(AND(Q290&lt;50,Q291&lt;50,Q291&lt;&gt;""),Q291,IF(Q290&lt;&gt;"",Q290,"")))))</f>
        <v/>
      </c>
      <c r="R292" s="10" t="str">
        <f>IF(LEN(Q292)&gt;0,IF(Q292&gt;=90,"م",IF(Q292&gt;=80,"ج ج",IF(Q292&gt;=70,"ج",IF(Q292&gt;=60,"ط",IF(Q292&gt;=50,"ل",IF(AND(Q292&lt;&gt;"",Q292&lt;50),"ر","")))))),"")</f>
        <v/>
      </c>
      <c r="S292" s="2" t="str">
        <f>IF(S290&gt;=50,S290,IF(S291&gt;=60,S291-10,IF(S291&gt;=50,50,IF(AND(S290&lt;50,S291&lt;50,S291&lt;&gt;""),S291,IF(S290&lt;&gt;"",S290,"")))))</f>
        <v/>
      </c>
      <c r="T292" s="10" t="str">
        <f>IF(LEN(S292)&gt;0,IF(S292&gt;=90,"م",IF(S292&gt;=80,"ج ج",IF(S292&gt;=70,"ج",IF(S292&gt;=60,"ط",IF(S292&gt;=50,"ل",IF(AND(S292&lt;&gt;"",S292&lt;50),"ر","")))))),"")</f>
        <v/>
      </c>
      <c r="U292" s="17"/>
      <c r="V292" s="18"/>
      <c r="W292" s="17"/>
      <c r="X292" s="18"/>
      <c r="Y292" s="71"/>
      <c r="Z292" s="71"/>
      <c r="AA292" s="71" t="str">
        <f>IF(Z292&gt;=90,"م",IF(Z292&gt;=80,"ج ج",IF(Z292&gt;=70,"ج",IF(Z292&gt;=60,"ط",IF(Z292&gt;=50,"ل",IF(Z292=0,"","ر"))))))</f>
        <v/>
      </c>
      <c r="AB292" s="74"/>
      <c r="AC292" s="123"/>
      <c r="AD292" s="80"/>
      <c r="AE292" s="83"/>
      <c r="AF292" s="83"/>
      <c r="AG292" s="80"/>
      <c r="AH292" s="71"/>
    </row>
    <row r="293" spans="1:34" ht="19.5" customHeight="1" thickBot="1" x14ac:dyDescent="0.35">
      <c r="A293" s="64"/>
      <c r="B293" s="67"/>
      <c r="C293" s="68"/>
      <c r="D293" s="5" t="s">
        <v>17</v>
      </c>
      <c r="E293" s="1"/>
      <c r="F293" s="6" t="str">
        <f>IF(E293&gt;=90,"م",IF(E293&gt;=80,"ج ج",IF(E293&gt;=70,"ج",IF(E293&gt;=60,"ط",IF(E293&gt;=50,"ل",IF(E293&lt;&gt;"","ر",""))))))</f>
        <v/>
      </c>
      <c r="G293" s="1"/>
      <c r="H293" s="6" t="str">
        <f>IF(G293&gt;=90,"م",IF(G293&gt;=80,"ج ج",IF(G293&gt;=70,"ج",IF(G293&gt;=60,"ط",IF(G293&gt;=50,"ل",IF(G293&lt;&gt;"","ر",""))))))</f>
        <v/>
      </c>
      <c r="I293" s="1"/>
      <c r="J293" s="6" t="str">
        <f>IF(I293&gt;=90,"م",IF(I293&gt;=80,"ج ج",IF(I293&gt;=70,"ج",IF(I293&gt;=60,"ط",IF(I293&gt;=50,"ل",IF(I293&lt;&gt;"","ر",""))))))</f>
        <v/>
      </c>
      <c r="K293" s="1"/>
      <c r="L293" s="6" t="str">
        <f>IF(K293&gt;=90,"م",IF(K293&gt;=80,"ج ج",IF(K293&gt;=70,"ج",IF(K293&gt;=60,"ط",IF(K293&gt;=50,"ل",IF(K293&lt;&gt;"","ر",""))))))</f>
        <v/>
      </c>
      <c r="M293" s="31"/>
      <c r="N293" s="6" t="str">
        <f>IF(M293&gt;=90,"م",IF(M293&gt;=80,"ج ج",IF(M293&gt;=70,"ج",IF(M293&gt;=60,"ط",IF(M293&gt;=50,"ل",IF(M293&lt;&gt;"","ر",""))))))</f>
        <v/>
      </c>
      <c r="O293" s="1"/>
      <c r="P293" s="6" t="str">
        <f>IF(O293&gt;=90,"م",IF(O293&gt;=80,"ج ج",IF(O293&gt;=70,"ج",IF(O293&gt;=60,"ط",IF(O293&gt;=50,"ل",IF(O293&lt;&gt;"","ر",""))))))</f>
        <v/>
      </c>
      <c r="Q293" s="1"/>
      <c r="R293" s="6" t="str">
        <f>IF(Q293&gt;=90,"م",IF(Q293&gt;=80,"ج ج",IF(Q293&gt;=70,"ج",IF(Q293&gt;=60,"ط",IF(Q293&gt;=50,"ل",IF(Q293&lt;&gt;"","ر",""))))))</f>
        <v/>
      </c>
      <c r="S293" s="1"/>
      <c r="T293" s="6" t="str">
        <f>IF(S293&gt;=90,"م",IF(S293&gt;=80,"ج ج",IF(S293&gt;=70,"ج",IF(S293&gt;=60,"ط",IF(S293&gt;=50,"ل",IF(S293&lt;&gt;"","ر",""))))))</f>
        <v/>
      </c>
      <c r="U293" s="13"/>
      <c r="V293" s="14"/>
      <c r="W293" s="13"/>
      <c r="X293" s="14"/>
      <c r="Y293" s="69" t="str">
        <f>IF(AND(Z293&lt;&gt;"",Z293&gt;=50),"ناجح",IF(OR(E295&lt;&gt;"",G295&lt;&gt;"",I295&lt;&gt;"",K295&lt;&gt;"",M295&lt;&gt;"",O295&lt;&gt;"",Q295&lt;&gt;""),"راسب",""))</f>
        <v/>
      </c>
      <c r="Z293" s="69" t="str">
        <f t="shared" si="123"/>
        <v/>
      </c>
      <c r="AA293" s="69" t="str">
        <f>IF(AND(Z293&lt;&gt;"",Z293&gt;=90),"م",IF(AND(Z293&lt;&gt;"",Z293&gt;=80),"ج ج",IF(AND(Z293&lt;&gt;"",Z293&gt;=70),"ج",IF(AND(Z293&lt;&gt;"",Z293&gt;=60),"ط",IF(AND(Z293&lt;&gt;"",Z293&gt;=50),"ل",IF(AND(Z293&lt;&gt;"",Z293&lt;=50),"ر",""))))))</f>
        <v/>
      </c>
      <c r="AB293" s="72"/>
      <c r="AC293" s="75"/>
      <c r="AD293" s="78" t="str">
        <f>IF(AND(E295&lt;&gt;"",E295&gt;=50,G295&lt;&gt;"",G295&gt;=50,I295&lt;&gt;"",I295&gt;=50,K295&lt;&gt;"",K295&gt;=50,M295&lt;&gt;"",M295&gt;=50,O295&lt;&gt;"",O295&gt;=50,Q295&lt;&gt;"",Q295&gt;=50,S295&lt;&gt;"",S295&gt;=50),((E295*3.5)+(G295*2.5)+(I295*3.5)+(K295*2)+(M295*3.5)+(O295*3.5)+(Q295*2)+(S295*1.5)),"")</f>
        <v/>
      </c>
      <c r="AE293" s="81"/>
      <c r="AF293" s="81"/>
      <c r="AG293" s="78" t="str">
        <f>IF(AND(AD293&lt;&gt;"",AE293&lt;&gt;"",AF293&lt;&gt;""),(AD293+AE293)/AF293,"")</f>
        <v/>
      </c>
      <c r="AH293" s="69" t="str">
        <f>IF(AND(AG293&lt;&gt;"",AG293&gt;=90),"م",IF(AND(AG293&lt;&gt;"",AG293&gt;=80),"ج ج",IF(AND(AG293&lt;&gt;"",AG293&gt;=70),"ج",IF(AND(AG293&lt;&gt;"",AG293&gt;=60),"ط",IF(AND(AG293&lt;&gt;"",AG293&gt;=50),"ل",IF(AND(AG293&lt;&gt;"",AG293&lt;=50),"ر",""))))))</f>
        <v/>
      </c>
    </row>
    <row r="294" spans="1:34" ht="19.5" thickBot="1" x14ac:dyDescent="0.35">
      <c r="A294" s="65"/>
      <c r="B294" s="67"/>
      <c r="C294" s="68"/>
      <c r="D294" s="7" t="s">
        <v>5</v>
      </c>
      <c r="E294" s="12"/>
      <c r="F294" s="8" t="str">
        <f>IF(E294&gt;=90,"م",IF(E294&gt;=80,"ج ج",IF(E294&gt;=70,"ج",IF(E294&gt;=60,"ط",IF(E294&gt;=50,"ل",IF(E294&lt;&gt;"","ر",""))))))</f>
        <v/>
      </c>
      <c r="G294" s="12"/>
      <c r="H294" s="8" t="str">
        <f>IF(G294&gt;=90,"م",IF(G294&gt;=80,"ج ج",IF(G294&gt;=70,"ج",IF(G294&gt;=60,"ط",IF(G294&gt;=50,"ل",IF(G294&lt;&gt;"","ر",""))))))</f>
        <v/>
      </c>
      <c r="I294" s="12"/>
      <c r="J294" s="8" t="str">
        <f>IF(I294&gt;=90,"م",IF(I294&gt;=80,"ج ج",IF(I294&gt;=70,"ج",IF(I294&gt;=60,"ط",IF(I294&gt;=50,"ل",IF(I294&lt;&gt;"","ر",""))))))</f>
        <v/>
      </c>
      <c r="K294" s="12"/>
      <c r="L294" s="8" t="str">
        <f>IF(K294&gt;=90,"م",IF(K294&gt;=80,"ج ج",IF(K294&gt;=70,"ج",IF(K294&gt;=60,"ط",IF(K294&gt;=50,"ل",IF(K294&lt;&gt;"","ر",""))))))</f>
        <v/>
      </c>
      <c r="M294" s="12"/>
      <c r="N294" s="8" t="str">
        <f>IF(M294&gt;=90,"م",IF(M294&gt;=80,"ج ج",IF(M294&gt;=70,"ج",IF(M294&gt;=60,"ط",IF(M294&gt;=50,"ل",IF(M294&lt;&gt;"","ر",""))))))</f>
        <v/>
      </c>
      <c r="O294" s="12"/>
      <c r="P294" s="8" t="str">
        <f>IF(O294&gt;=90,"م",IF(O294&gt;=80,"ج ج",IF(O294&gt;=70,"ج",IF(O294&gt;=60,"ط",IF(O294&gt;=50,"ل",IF(O294&lt;&gt;"","ر",""))))))</f>
        <v/>
      </c>
      <c r="Q294" s="12"/>
      <c r="R294" s="8" t="str">
        <f>IF(Q294&gt;=90,"م",IF(Q294&gt;=80,"ج ج",IF(Q294&gt;=70,"ج",IF(Q294&gt;=60,"ط",IF(Q294&gt;=50,"ل",IF(Q294&lt;&gt;"","ر",""))))))</f>
        <v/>
      </c>
      <c r="S294" s="12"/>
      <c r="T294" s="8" t="str">
        <f>IF(S294&gt;=90,"م",IF(S294&gt;=80,"ج ج",IF(S294&gt;=70,"ج",IF(S294&gt;=60,"ط",IF(S294&gt;=50,"ل",IF(S294&lt;&gt;"","ر",""))))))</f>
        <v/>
      </c>
      <c r="U294" s="15"/>
      <c r="V294" s="16"/>
      <c r="W294" s="15"/>
      <c r="X294" s="16"/>
      <c r="Y294" s="70"/>
      <c r="Z294" s="70"/>
      <c r="AA294" s="70" t="str">
        <f>IF(Z294&gt;=90,"م",IF(Z294&gt;=80,"ج ج",IF(Z294&gt;=70,"ج",IF(Z294&gt;=60,"ط",IF(Z294&gt;=50,"ل",IF(Z294=0,"","ر"))))))</f>
        <v/>
      </c>
      <c r="AB294" s="73"/>
      <c r="AC294" s="76"/>
      <c r="AD294" s="79"/>
      <c r="AE294" s="82"/>
      <c r="AF294" s="82"/>
      <c r="AG294" s="79"/>
      <c r="AH294" s="70"/>
    </row>
    <row r="295" spans="1:34" ht="19.5" thickBot="1" x14ac:dyDescent="0.35">
      <c r="A295" s="66"/>
      <c r="B295" s="67"/>
      <c r="C295" s="68"/>
      <c r="D295" s="9"/>
      <c r="E295" s="2" t="str">
        <f>IF(E293&gt;=50,E293,IF(E294&gt;=60,E294-10,IF(E294&gt;=50,50,IF(AND(E293&lt;50,E294&lt;50,E294&lt;&gt;""),E294,IF(E293&lt;&gt;"",E293,"")))))</f>
        <v/>
      </c>
      <c r="F295" s="10" t="str">
        <f>IF(LEN(E295)&gt;0,IF(E295&gt;=90,"م",IF(E295&gt;=80,"ج ج",IF(E295&gt;=70,"ج",IF(E295&gt;=60,"ط",IF(E295&gt;=50,"ل",IF(AND(E295&lt;&gt;"",E295&lt;50),"ر","")))))),"")</f>
        <v/>
      </c>
      <c r="G295" s="2" t="str">
        <f>IF(G293&gt;=50,G293,IF(G294&gt;=60,G294-10,IF(G294&gt;=50,50,IF(AND(G293&lt;50,G294&lt;50,G294&lt;&gt;""),G294,IF(G293&lt;&gt;"",G293,"")))))</f>
        <v/>
      </c>
      <c r="H295" s="10" t="str">
        <f>IF(LEN(G295)&gt;0,IF(G295&gt;=90,"م",IF(G295&gt;=80,"ج ج",IF(G295&gt;=70,"ج",IF(G295&gt;=60,"ط",IF(G295&gt;=50,"ل",IF(AND(G295&lt;&gt;"",G295&lt;50),"ر","")))))),"")</f>
        <v/>
      </c>
      <c r="I295" s="2" t="str">
        <f>IF(I293&gt;=50,I293,IF(I294&gt;=60,I294-10,IF(I294&gt;=50,50,IF(AND(I293&lt;50,I294&lt;50,I294&lt;&gt;""),I294,IF(I293&lt;&gt;"",I293,"")))))</f>
        <v/>
      </c>
      <c r="J295" s="10" t="str">
        <f>IF(LEN(I295)&gt;0,IF(I295&gt;=90,"م",IF(I295&gt;=80,"ج ج",IF(I295&gt;=70,"ج",IF(I295&gt;=60,"ط",IF(I295&gt;=50,"ل",IF(AND(I295&lt;&gt;"",I295&lt;50),"ر","")))))),"")</f>
        <v/>
      </c>
      <c r="K295" s="2" t="str">
        <f>IF(K293&gt;=50,K293,IF(K294&gt;=60,K294-10,IF(K294&gt;=50,50,IF(AND(K293&lt;50,K294&lt;50,K294&lt;&gt;""),K294,IF(K293&lt;&gt;"",K293,"")))))</f>
        <v/>
      </c>
      <c r="L295" s="10" t="str">
        <f>IF(LEN(K295)&gt;0,IF(K295&gt;=90,"م",IF(K295&gt;=80,"ج ج",IF(K295&gt;=70,"ج",IF(K295&gt;=60,"ط",IF(K295&gt;=50,"ل",IF(AND(K295&lt;&gt;"",K295&lt;50),"ر","")))))),"")</f>
        <v/>
      </c>
      <c r="M295" s="2" t="str">
        <f>IF(M293&gt;=50,M293,IF(M294&gt;=60,M294-10,IF(M294&gt;=50,50,IF(AND(M293&lt;50,M294&lt;50,M294&lt;&gt;""),M294,IF(M293&lt;&gt;"",M293,"")))))</f>
        <v/>
      </c>
      <c r="N295" s="10" t="str">
        <f>IF(LEN(M295)&gt;0,IF(M295&gt;=90,"م",IF(M295&gt;=80,"ج ج",IF(M295&gt;=70,"ج",IF(M295&gt;=60,"ط",IF(M295&gt;=50,"ل",IF(AND(M295&lt;&gt;"",M295&lt;50),"ر","")))))),"")</f>
        <v/>
      </c>
      <c r="O295" s="2" t="str">
        <f>IF(O293&gt;=50,O293,IF(O294&gt;=60,O294-10,IF(O294&gt;=50,50,IF(AND(O293&lt;50,O294&lt;50,O294&lt;&gt;""),O294,IF(O293&lt;&gt;"",O293,"")))))</f>
        <v/>
      </c>
      <c r="P295" s="10" t="str">
        <f>IF(LEN(O295)&gt;0,IF(O295&gt;=90,"م",IF(O295&gt;=80,"ج ج",IF(O295&gt;=70,"ج",IF(O295&gt;=60,"ط",IF(O295&gt;=50,"ل",IF(AND(O295&lt;&gt;"",O295&lt;50),"ر","")))))),"")</f>
        <v/>
      </c>
      <c r="Q295" s="2" t="str">
        <f>IF(Q293&gt;=50,Q293,IF(Q294&gt;=60,Q294-10,IF(Q294&gt;=50,50,IF(AND(Q293&lt;50,Q294&lt;50,Q294&lt;&gt;""),Q294,IF(Q293&lt;&gt;"",Q293,"")))))</f>
        <v/>
      </c>
      <c r="R295" s="10" t="str">
        <f>IF(LEN(Q295)&gt;0,IF(Q295&gt;=90,"م",IF(Q295&gt;=80,"ج ج",IF(Q295&gt;=70,"ج",IF(Q295&gt;=60,"ط",IF(Q295&gt;=50,"ل",IF(AND(Q295&lt;&gt;"",Q295&lt;50),"ر","")))))),"")</f>
        <v/>
      </c>
      <c r="S295" s="2" t="str">
        <f>IF(S293&gt;=50,S293,IF(S294&gt;=60,S294-10,IF(S294&gt;=50,50,IF(AND(S293&lt;50,S294&lt;50,S294&lt;&gt;""),S294,IF(S293&lt;&gt;"",S293,"")))))</f>
        <v/>
      </c>
      <c r="T295" s="10" t="str">
        <f>IF(LEN(S295)&gt;0,IF(S295&gt;=90,"م",IF(S295&gt;=80,"ج ج",IF(S295&gt;=70,"ج",IF(S295&gt;=60,"ط",IF(S295&gt;=50,"ل",IF(AND(S295&lt;&gt;"",S295&lt;50),"ر","")))))),"")</f>
        <v/>
      </c>
      <c r="U295" s="17"/>
      <c r="V295" s="18"/>
      <c r="W295" s="17"/>
      <c r="X295" s="18"/>
      <c r="Y295" s="71"/>
      <c r="Z295" s="71"/>
      <c r="AA295" s="71" t="str">
        <f>IF(Z295&gt;=90,"م",IF(Z295&gt;=80,"ج ج",IF(Z295&gt;=70,"ج",IF(Z295&gt;=60,"ط",IF(Z295&gt;=50,"ل",IF(Z295=0,"","ر"))))))</f>
        <v/>
      </c>
      <c r="AB295" s="74"/>
      <c r="AC295" s="77"/>
      <c r="AD295" s="80"/>
      <c r="AE295" s="83"/>
      <c r="AF295" s="83"/>
      <c r="AG295" s="80"/>
      <c r="AH295" s="71"/>
    </row>
    <row r="296" spans="1:34" ht="19.5" thickBot="1" x14ac:dyDescent="0.35">
      <c r="A296" s="64"/>
      <c r="B296" s="67"/>
      <c r="C296" s="68"/>
      <c r="D296" s="5" t="s">
        <v>17</v>
      </c>
      <c r="E296" s="1"/>
      <c r="F296" s="6" t="str">
        <f>IF(E296&gt;=90,"م",IF(E296&gt;=80,"ج ج",IF(E296&gt;=70,"ج",IF(E296&gt;=60,"ط",IF(E296&gt;=50,"ل",IF(E296&lt;&gt;"","ر",""))))))</f>
        <v/>
      </c>
      <c r="G296" s="1"/>
      <c r="H296" s="6" t="str">
        <f>IF(G296&gt;=90,"م",IF(G296&gt;=80,"ج ج",IF(G296&gt;=70,"ج",IF(G296&gt;=60,"ط",IF(G296&gt;=50,"ل",IF(G296&lt;&gt;"","ر",""))))))</f>
        <v/>
      </c>
      <c r="I296" s="1"/>
      <c r="J296" s="6" t="str">
        <f>IF(I296&gt;=90,"م",IF(I296&gt;=80,"ج ج",IF(I296&gt;=70,"ج",IF(I296&gt;=60,"ط",IF(I296&gt;=50,"ل",IF(I296&lt;&gt;"","ر",""))))))</f>
        <v/>
      </c>
      <c r="K296" s="1"/>
      <c r="L296" s="6" t="str">
        <f>IF(K296&gt;=90,"م",IF(K296&gt;=80,"ج ج",IF(K296&gt;=70,"ج",IF(K296&gt;=60,"ط",IF(K296&gt;=50,"ل",IF(K296&lt;&gt;"","ر",""))))))</f>
        <v/>
      </c>
      <c r="M296" s="1"/>
      <c r="N296" s="6" t="str">
        <f>IF(M296&gt;=90,"م",IF(M296&gt;=80,"ج ج",IF(M296&gt;=70,"ج",IF(M296&gt;=60,"ط",IF(M296&gt;=50,"ل",IF(M296&lt;&gt;"","ر",""))))))</f>
        <v/>
      </c>
      <c r="O296" s="1"/>
      <c r="P296" s="6" t="str">
        <f>IF(O296&gt;=90,"م",IF(O296&gt;=80,"ج ج",IF(O296&gt;=70,"ج",IF(O296&gt;=60,"ط",IF(O296&gt;=50,"ل",IF(O296&lt;&gt;"","ر",""))))))</f>
        <v/>
      </c>
      <c r="Q296" s="1"/>
      <c r="R296" s="6" t="str">
        <f>IF(Q296&gt;=90,"م",IF(Q296&gt;=80,"ج ج",IF(Q296&gt;=70,"ج",IF(Q296&gt;=60,"ط",IF(Q296&gt;=50,"ل",IF(Q296&lt;&gt;"","ر",""))))))</f>
        <v/>
      </c>
      <c r="S296" s="1"/>
      <c r="T296" s="6" t="str">
        <f>IF(S296&gt;=90,"م",IF(S296&gt;=80,"ج ج",IF(S296&gt;=70,"ج",IF(S296&gt;=60,"ط",IF(S296&gt;=50,"ل",IF(S296&lt;&gt;"","ر",""))))))</f>
        <v/>
      </c>
      <c r="U296" s="13"/>
      <c r="V296" s="14"/>
      <c r="W296" s="13"/>
      <c r="X296" s="14"/>
      <c r="Y296" s="69" t="str">
        <f>IF(AND(Z296&lt;&gt;"",Z296&gt;=50),"ناجح",IF(OR(E298&lt;&gt;"",G298&lt;&gt;"",I298&lt;&gt;"",K298&lt;&gt;"",M298&lt;&gt;"",O298&lt;&gt;"",Q298&lt;&gt;""),"راسب",""))</f>
        <v/>
      </c>
      <c r="Z296" s="69" t="str">
        <f t="shared" si="123"/>
        <v/>
      </c>
      <c r="AA296" s="69" t="str">
        <f>IF(AND(Z296&lt;&gt;"",Z296&gt;=90),"م",IF(AND(Z296&lt;&gt;"",Z296&gt;=80),"ج ج",IF(AND(Z296&lt;&gt;"",Z296&gt;=70),"ج",IF(AND(Z296&lt;&gt;"",Z296&gt;=60),"ط",IF(AND(Z296&lt;&gt;"",Z296&gt;=50),"ل",IF(AND(Z296&lt;&gt;"",Z296&lt;=50),"ر",""))))))</f>
        <v/>
      </c>
      <c r="AB296" s="72"/>
      <c r="AC296" s="121"/>
      <c r="AD296" s="78" t="str">
        <f>IF(AND(E298&lt;&gt;"",E298&gt;=50,G298&lt;&gt;"",G298&gt;=50,I298&lt;&gt;"",I298&gt;=50,K298&lt;&gt;"",K298&gt;=50,M298&lt;&gt;"",M298&gt;=50,O298&lt;&gt;"",O298&gt;=50,Q298&lt;&gt;"",Q298&gt;=50,S298&lt;&gt;"",S298&gt;=50),((E298*3.5)+(G298*2.5)+(I298*3.5)+(K298*2)+(M298*3.5)+(O298*3.5)+(Q298*2)+(S298*1.5)),"")</f>
        <v/>
      </c>
      <c r="AE296" s="81"/>
      <c r="AF296" s="81"/>
      <c r="AG296" s="78" t="str">
        <f>IF(AND(AD296&lt;&gt;"",AE296&lt;&gt;"",AF296&lt;&gt;""),(AD296+AE296)/AF296,"")</f>
        <v/>
      </c>
      <c r="AH296" s="69" t="str">
        <f>IF(AND(AG296&lt;&gt;"",AG296&gt;=90),"م",IF(AND(AG296&lt;&gt;"",AG296&gt;=80),"ج ج",IF(AND(AG296&lt;&gt;"",AG296&gt;=70),"ج",IF(AND(AG296&lt;&gt;"",AG296&gt;=60),"ط",IF(AND(AG296&lt;&gt;"",AG296&gt;=50),"ل",IF(AND(AG296&lt;&gt;"",AG296&lt;=50),"ر",""))))))</f>
        <v/>
      </c>
    </row>
    <row r="297" spans="1:34" ht="19.5" thickBot="1" x14ac:dyDescent="0.35">
      <c r="A297" s="65"/>
      <c r="B297" s="67"/>
      <c r="C297" s="68"/>
      <c r="D297" s="7" t="s">
        <v>5</v>
      </c>
      <c r="E297" s="12"/>
      <c r="F297" s="8" t="str">
        <f>IF(E297&gt;=90,"م",IF(E297&gt;=80,"ج ج",IF(E297&gt;=70,"ج",IF(E297&gt;=60,"ط",IF(E297&gt;=50,"ل",IF(E297&lt;&gt;"","ر",""))))))</f>
        <v/>
      </c>
      <c r="G297" s="12"/>
      <c r="H297" s="8" t="str">
        <f>IF(G297&gt;=90,"م",IF(G297&gt;=80,"ج ج",IF(G297&gt;=70,"ج",IF(G297&gt;=60,"ط",IF(G297&gt;=50,"ل",IF(G297&lt;&gt;"","ر",""))))))</f>
        <v/>
      </c>
      <c r="I297" s="12"/>
      <c r="J297" s="8" t="str">
        <f>IF(I297&gt;=90,"م",IF(I297&gt;=80,"ج ج",IF(I297&gt;=70,"ج",IF(I297&gt;=60,"ط",IF(I297&gt;=50,"ل",IF(I297&lt;&gt;"","ر",""))))))</f>
        <v/>
      </c>
      <c r="K297" s="12"/>
      <c r="L297" s="8" t="str">
        <f>IF(K297&gt;=90,"م",IF(K297&gt;=80,"ج ج",IF(K297&gt;=70,"ج",IF(K297&gt;=60,"ط",IF(K297&gt;=50,"ل",IF(K297&lt;&gt;"","ر",""))))))</f>
        <v/>
      </c>
      <c r="M297" s="12"/>
      <c r="N297" s="8" t="str">
        <f>IF(M297&gt;=90,"م",IF(M297&gt;=80,"ج ج",IF(M297&gt;=70,"ج",IF(M297&gt;=60,"ط",IF(M297&gt;=50,"ل",IF(M297&lt;&gt;"","ر",""))))))</f>
        <v/>
      </c>
      <c r="O297" s="12"/>
      <c r="P297" s="8" t="str">
        <f>IF(O297&gt;=90,"م",IF(O297&gt;=80,"ج ج",IF(O297&gt;=70,"ج",IF(O297&gt;=60,"ط",IF(O297&gt;=50,"ل",IF(O297&lt;&gt;"","ر",""))))))</f>
        <v/>
      </c>
      <c r="Q297" s="12"/>
      <c r="R297" s="8" t="str">
        <f>IF(Q297&gt;=90,"م",IF(Q297&gt;=80,"ج ج",IF(Q297&gt;=70,"ج",IF(Q297&gt;=60,"ط",IF(Q297&gt;=50,"ل",IF(Q297&lt;&gt;"","ر",""))))))</f>
        <v/>
      </c>
      <c r="S297" s="12"/>
      <c r="T297" s="8" t="str">
        <f>IF(S297&gt;=90,"م",IF(S297&gt;=80,"ج ج",IF(S297&gt;=70,"ج",IF(S297&gt;=60,"ط",IF(S297&gt;=50,"ل",IF(S297&lt;&gt;"","ر",""))))))</f>
        <v/>
      </c>
      <c r="U297" s="15"/>
      <c r="V297" s="16"/>
      <c r="W297" s="15"/>
      <c r="X297" s="16"/>
      <c r="Y297" s="70"/>
      <c r="Z297" s="70"/>
      <c r="AA297" s="70" t="str">
        <f>IF(Z297&gt;=90,"م",IF(Z297&gt;=80,"ج ج",IF(Z297&gt;=70,"ج",IF(Z297&gt;=60,"ط",IF(Z297&gt;=50,"ل",IF(Z297=0,"","ر"))))))</f>
        <v/>
      </c>
      <c r="AB297" s="73"/>
      <c r="AC297" s="122"/>
      <c r="AD297" s="79"/>
      <c r="AE297" s="82"/>
      <c r="AF297" s="82"/>
      <c r="AG297" s="79"/>
      <c r="AH297" s="70"/>
    </row>
    <row r="298" spans="1:34" ht="19.5" thickBot="1" x14ac:dyDescent="0.35">
      <c r="A298" s="66"/>
      <c r="B298" s="67"/>
      <c r="C298" s="68"/>
      <c r="D298" s="9"/>
      <c r="E298" s="2" t="str">
        <f>IF(E296&gt;=50,E296,IF(E297&gt;=60,E297-10,IF(E297&gt;=50,50,IF(AND(E296&lt;50,E297&lt;50,E297&lt;&gt;""),E297,IF(E296&lt;&gt;"",E296,"")))))</f>
        <v/>
      </c>
      <c r="F298" s="10" t="str">
        <f>IF(LEN(E298)&gt;0,IF(E298&gt;=90,"م",IF(E298&gt;=80,"ج ج",IF(E298&gt;=70,"ج",IF(E298&gt;=60,"ط",IF(E298&gt;=50,"ل",IF(AND(E298&lt;&gt;"",E298&lt;50),"ر","")))))),"")</f>
        <v/>
      </c>
      <c r="G298" s="2" t="str">
        <f>IF(G296&gt;=50,G296,IF(G297&gt;=60,G297-10,IF(G297&gt;=50,50,IF(AND(G296&lt;50,G297&lt;50,G297&lt;&gt;""),G297,IF(G296&lt;&gt;"",G296,"")))))</f>
        <v/>
      </c>
      <c r="H298" s="10" t="str">
        <f>IF(LEN(G298)&gt;0,IF(G298&gt;=90,"م",IF(G298&gt;=80,"ج ج",IF(G298&gt;=70,"ج",IF(G298&gt;=60,"ط",IF(G298&gt;=50,"ل",IF(AND(G298&lt;&gt;"",G298&lt;50),"ر","")))))),"")</f>
        <v/>
      </c>
      <c r="I298" s="2" t="str">
        <f>IF(I296&gt;=50,I296,IF(I297&gt;=60,I297-10,IF(I297&gt;=50,50,IF(AND(I296&lt;50,I297&lt;50,I297&lt;&gt;""),I297,IF(I296&lt;&gt;"",I296,"")))))</f>
        <v/>
      </c>
      <c r="J298" s="10" t="str">
        <f>IF(LEN(I298)&gt;0,IF(I298&gt;=90,"م",IF(I298&gt;=80,"ج ج",IF(I298&gt;=70,"ج",IF(I298&gt;=60,"ط",IF(I298&gt;=50,"ل",IF(AND(I298&lt;&gt;"",I298&lt;50),"ر","")))))),"")</f>
        <v/>
      </c>
      <c r="K298" s="2" t="str">
        <f>IF(K296&gt;=50,K296,IF(K297&gt;=60,K297-10,IF(K297&gt;=50,50,IF(AND(K296&lt;50,K297&lt;50,K297&lt;&gt;""),K297,IF(K296&lt;&gt;"",K296,"")))))</f>
        <v/>
      </c>
      <c r="L298" s="10" t="str">
        <f>IF(LEN(K298)&gt;0,IF(K298&gt;=90,"م",IF(K298&gt;=80,"ج ج",IF(K298&gt;=70,"ج",IF(K298&gt;=60,"ط",IF(K298&gt;=50,"ل",IF(AND(K298&lt;&gt;"",K298&lt;50),"ر","")))))),"")</f>
        <v/>
      </c>
      <c r="M298" s="2" t="str">
        <f>IF(M296&gt;=50,M296,IF(M297&gt;=60,M297-10,IF(M297&gt;=50,50,IF(AND(M296&lt;50,M297&lt;50,M297&lt;&gt;""),M297,IF(M296&lt;&gt;"",M296,"")))))</f>
        <v/>
      </c>
      <c r="N298" s="10" t="str">
        <f>IF(LEN(M298)&gt;0,IF(M298&gt;=90,"م",IF(M298&gt;=80,"ج ج",IF(M298&gt;=70,"ج",IF(M298&gt;=60,"ط",IF(M298&gt;=50,"ل",IF(AND(M298&lt;&gt;"",M298&lt;50),"ر","")))))),"")</f>
        <v/>
      </c>
      <c r="O298" s="2" t="str">
        <f>IF(O296&gt;=50,O296,IF(O297&gt;=60,O297-10,IF(O297&gt;=50,50,IF(AND(O296&lt;50,O297&lt;50,O297&lt;&gt;""),O297,IF(O296&lt;&gt;"",O296,"")))))</f>
        <v/>
      </c>
      <c r="P298" s="10" t="str">
        <f>IF(LEN(O298)&gt;0,IF(O298&gt;=90,"م",IF(O298&gt;=80,"ج ج",IF(O298&gt;=70,"ج",IF(O298&gt;=60,"ط",IF(O298&gt;=50,"ل",IF(AND(O298&lt;&gt;"",O298&lt;50),"ر","")))))),"")</f>
        <v/>
      </c>
      <c r="Q298" s="2" t="str">
        <f>IF(Q296&gt;=50,Q296,IF(Q297&gt;=60,Q297-10,IF(Q297&gt;=50,50,IF(AND(Q296&lt;50,Q297&lt;50,Q297&lt;&gt;""),Q297,IF(Q296&lt;&gt;"",Q296,"")))))</f>
        <v/>
      </c>
      <c r="R298" s="10" t="str">
        <f>IF(LEN(Q298)&gt;0,IF(Q298&gt;=90,"م",IF(Q298&gt;=80,"ج ج",IF(Q298&gt;=70,"ج",IF(Q298&gt;=60,"ط",IF(Q298&gt;=50,"ل",IF(AND(Q298&lt;&gt;"",Q298&lt;50),"ر","")))))),"")</f>
        <v/>
      </c>
      <c r="S298" s="2" t="str">
        <f>IF(S296&gt;=50,S296,IF(S297&gt;=60,S297-10,IF(S297&gt;=50,50,IF(AND(S296&lt;50,S297&lt;50,S297&lt;&gt;""),S297,IF(S296&lt;&gt;"",S296,"")))))</f>
        <v/>
      </c>
      <c r="T298" s="10" t="str">
        <f>IF(LEN(S298)&gt;0,IF(S298&gt;=90,"م",IF(S298&gt;=80,"ج ج",IF(S298&gt;=70,"ج",IF(S298&gt;=60,"ط",IF(S298&gt;=50,"ل",IF(AND(S298&lt;&gt;"",S298&lt;50),"ر","")))))),"")</f>
        <v/>
      </c>
      <c r="U298" s="17"/>
      <c r="V298" s="18"/>
      <c r="W298" s="17"/>
      <c r="X298" s="18"/>
      <c r="Y298" s="71"/>
      <c r="Z298" s="71"/>
      <c r="AA298" s="71" t="str">
        <f>IF(Z298&gt;=90,"م",IF(Z298&gt;=80,"ج ج",IF(Z298&gt;=70,"ج",IF(Z298&gt;=60,"ط",IF(Z298&gt;=50,"ل",IF(Z298=0,"","ر"))))))</f>
        <v/>
      </c>
      <c r="AB298" s="74"/>
      <c r="AC298" s="123"/>
      <c r="AD298" s="80"/>
      <c r="AE298" s="83"/>
      <c r="AF298" s="83"/>
      <c r="AG298" s="80"/>
      <c r="AH298" s="71"/>
    </row>
    <row r="299" spans="1:34" ht="19.5" thickBot="1" x14ac:dyDescent="0.35">
      <c r="A299" s="64"/>
      <c r="B299" s="67"/>
      <c r="C299" s="68"/>
      <c r="D299" s="5" t="s">
        <v>17</v>
      </c>
      <c r="E299" s="1"/>
      <c r="F299" s="6" t="str">
        <f>IF(E299&gt;=90,"م",IF(E299&gt;=80,"ج ج",IF(E299&gt;=70,"ج",IF(E299&gt;=60,"ط",IF(E299&gt;=50,"ل",IF(E299&lt;&gt;"","ر",""))))))</f>
        <v/>
      </c>
      <c r="G299" s="1"/>
      <c r="H299" s="6" t="str">
        <f>IF(G299&gt;=90,"م",IF(G299&gt;=80,"ج ج",IF(G299&gt;=70,"ج",IF(G299&gt;=60,"ط",IF(G299&gt;=50,"ل",IF(G299&lt;&gt;"","ر",""))))))</f>
        <v/>
      </c>
      <c r="I299" s="1"/>
      <c r="J299" s="6" t="str">
        <f>IF(I299&gt;=90,"م",IF(I299&gt;=80,"ج ج",IF(I299&gt;=70,"ج",IF(I299&gt;=60,"ط",IF(I299&gt;=50,"ل",IF(I299&lt;&gt;"","ر",""))))))</f>
        <v/>
      </c>
      <c r="K299" s="1"/>
      <c r="L299" s="6" t="str">
        <f>IF(K299&gt;=90,"م",IF(K299&gt;=80,"ج ج",IF(K299&gt;=70,"ج",IF(K299&gt;=60,"ط",IF(K299&gt;=50,"ل",IF(K299&lt;&gt;"","ر",""))))))</f>
        <v/>
      </c>
      <c r="M299" s="1"/>
      <c r="N299" s="6" t="str">
        <f>IF(M299&gt;=90,"م",IF(M299&gt;=80,"ج ج",IF(M299&gt;=70,"ج",IF(M299&gt;=60,"ط",IF(M299&gt;=50,"ل",IF(M299&lt;&gt;"","ر",""))))))</f>
        <v/>
      </c>
      <c r="O299" s="1"/>
      <c r="P299" s="6" t="str">
        <f>IF(O299&gt;=90,"م",IF(O299&gt;=80,"ج ج",IF(O299&gt;=70,"ج",IF(O299&gt;=60,"ط",IF(O299&gt;=50,"ل",IF(O299&lt;&gt;"","ر",""))))))</f>
        <v/>
      </c>
      <c r="Q299" s="1"/>
      <c r="R299" s="6" t="str">
        <f>IF(Q299&gt;=90,"م",IF(Q299&gt;=80,"ج ج",IF(Q299&gt;=70,"ج",IF(Q299&gt;=60,"ط",IF(Q299&gt;=50,"ل",IF(Q299&lt;&gt;"","ر",""))))))</f>
        <v/>
      </c>
      <c r="S299" s="1"/>
      <c r="T299" s="6" t="str">
        <f>IF(S299&gt;=90,"م",IF(S299&gt;=80,"ج ج",IF(S299&gt;=70,"ج",IF(S299&gt;=60,"ط",IF(S299&gt;=50,"ل",IF(S299&lt;&gt;"","ر",""))))))</f>
        <v/>
      </c>
      <c r="U299" s="13"/>
      <c r="V299" s="14"/>
      <c r="W299" s="13"/>
      <c r="X299" s="14"/>
      <c r="Y299" s="69" t="str">
        <f>IF(AND(Z299&lt;&gt;"",Z299&gt;=50),"ناجح",IF(OR(E301&lt;&gt;"",G301&lt;&gt;"",I301&lt;&gt;"",K301&lt;&gt;"",M301&lt;&gt;"",O301&lt;&gt;"",Q301&lt;&gt;""),"راسب",""))</f>
        <v/>
      </c>
      <c r="Z299" s="69" t="str">
        <f t="shared" si="123"/>
        <v/>
      </c>
      <c r="AA299" s="69" t="str">
        <f>IF(AND(Z299&lt;&gt;"",Z299&gt;=90),"م",IF(AND(Z299&lt;&gt;"",Z299&gt;=80),"ج ج",IF(AND(Z299&lt;&gt;"",Z299&gt;=70),"ج",IF(AND(Z299&lt;&gt;"",Z299&gt;=60),"ط",IF(AND(Z299&lt;&gt;"",Z299&gt;=50),"ل",IF(AND(Z299&lt;&gt;"",Z299&lt;=50),"ر",""))))))</f>
        <v/>
      </c>
      <c r="AB299" s="72"/>
      <c r="AC299" s="121"/>
      <c r="AD299" s="78" t="str">
        <f>IF(AND(E301&lt;&gt;"",E301&gt;=50,G301&lt;&gt;"",G301&gt;=50,I301&lt;&gt;"",I301&gt;=50,K301&lt;&gt;"",K301&gt;=50,M301&lt;&gt;"",M301&gt;=50,O301&lt;&gt;"",O301&gt;=50,Q301&lt;&gt;"",Q301&gt;=50,S301&lt;&gt;"",S301&gt;=50),((E301*3.5)+(G301*2.5)+(I301*3.5)+(K301*2)+(M301*3.5)+(O301*3.5)+(Q301*2)+(S301*1.5)),"")</f>
        <v/>
      </c>
      <c r="AE299" s="81"/>
      <c r="AF299" s="81"/>
      <c r="AG299" s="78" t="str">
        <f>IF(AND(AD299&lt;&gt;"",AE299&lt;&gt;"",AF299&lt;&gt;""),(AD299+AE299)/AF299,"")</f>
        <v/>
      </c>
      <c r="AH299" s="69" t="str">
        <f>IF(AND(AG299&lt;&gt;"",AG299&gt;=90),"م",IF(AND(AG299&lt;&gt;"",AG299&gt;=80),"ج ج",IF(AND(AG299&lt;&gt;"",AG299&gt;=70),"ج",IF(AND(AG299&lt;&gt;"",AG299&gt;=60),"ط",IF(AND(AG299&lt;&gt;"",AG299&gt;=50),"ل",IF(AND(AG299&lt;&gt;"",AG299&lt;=50),"ر",""))))))</f>
        <v/>
      </c>
    </row>
    <row r="300" spans="1:34" ht="19.5" thickBot="1" x14ac:dyDescent="0.35">
      <c r="A300" s="65"/>
      <c r="B300" s="67"/>
      <c r="C300" s="68"/>
      <c r="D300" s="7" t="s">
        <v>5</v>
      </c>
      <c r="E300" s="12"/>
      <c r="F300" s="8" t="str">
        <f>IF(E300&gt;=90,"م",IF(E300&gt;=80,"ج ج",IF(E300&gt;=70,"ج",IF(E300&gt;=60,"ط",IF(E300&gt;=50,"ل",IF(E300&lt;&gt;"","ر",""))))))</f>
        <v/>
      </c>
      <c r="G300" s="12"/>
      <c r="H300" s="8" t="str">
        <f>IF(G300&gt;=90,"م",IF(G300&gt;=80,"ج ج",IF(G300&gt;=70,"ج",IF(G300&gt;=60,"ط",IF(G300&gt;=50,"ل",IF(G300&lt;&gt;"","ر",""))))))</f>
        <v/>
      </c>
      <c r="I300" s="12"/>
      <c r="J300" s="8" t="str">
        <f>IF(I300&gt;=90,"م",IF(I300&gt;=80,"ج ج",IF(I300&gt;=70,"ج",IF(I300&gt;=60,"ط",IF(I300&gt;=50,"ل",IF(I300&lt;&gt;"","ر",""))))))</f>
        <v/>
      </c>
      <c r="K300" s="12"/>
      <c r="L300" s="8" t="str">
        <f>IF(K300&gt;=90,"م",IF(K300&gt;=80,"ج ج",IF(K300&gt;=70,"ج",IF(K300&gt;=60,"ط",IF(K300&gt;=50,"ل",IF(K300&lt;&gt;"","ر",""))))))</f>
        <v/>
      </c>
      <c r="M300" s="12"/>
      <c r="N300" s="8" t="str">
        <f>IF(M300&gt;=90,"م",IF(M300&gt;=80,"ج ج",IF(M300&gt;=70,"ج",IF(M300&gt;=60,"ط",IF(M300&gt;=50,"ل",IF(M300&lt;&gt;"","ر",""))))))</f>
        <v/>
      </c>
      <c r="O300" s="12"/>
      <c r="P300" s="8" t="str">
        <f>IF(O300&gt;=90,"م",IF(O300&gt;=80,"ج ج",IF(O300&gt;=70,"ج",IF(O300&gt;=60,"ط",IF(O300&gt;=50,"ل",IF(O300&lt;&gt;"","ر",""))))))</f>
        <v/>
      </c>
      <c r="Q300" s="12"/>
      <c r="R300" s="8" t="str">
        <f>IF(Q300&gt;=90,"م",IF(Q300&gt;=80,"ج ج",IF(Q300&gt;=70,"ج",IF(Q300&gt;=60,"ط",IF(Q300&gt;=50,"ل",IF(Q300&lt;&gt;"","ر",""))))))</f>
        <v/>
      </c>
      <c r="S300" s="12"/>
      <c r="T300" s="8" t="str">
        <f>IF(S300&gt;=90,"م",IF(S300&gt;=80,"ج ج",IF(S300&gt;=70,"ج",IF(S300&gt;=60,"ط",IF(S300&gt;=50,"ل",IF(S300&lt;&gt;"","ر",""))))))</f>
        <v/>
      </c>
      <c r="U300" s="15"/>
      <c r="V300" s="16"/>
      <c r="W300" s="15"/>
      <c r="X300" s="16"/>
      <c r="Y300" s="70"/>
      <c r="Z300" s="70"/>
      <c r="AA300" s="70" t="str">
        <f>IF(Z300&gt;=90,"م",IF(Z300&gt;=80,"ج ج",IF(Z300&gt;=70,"ج",IF(Z300&gt;=60,"ط",IF(Z300&gt;=50,"ل",IF(Z300=0,"","ر"))))))</f>
        <v/>
      </c>
      <c r="AB300" s="73"/>
      <c r="AC300" s="122"/>
      <c r="AD300" s="79"/>
      <c r="AE300" s="82"/>
      <c r="AF300" s="82"/>
      <c r="AG300" s="79"/>
      <c r="AH300" s="70"/>
    </row>
    <row r="301" spans="1:34" ht="19.5" thickBot="1" x14ac:dyDescent="0.35">
      <c r="A301" s="66"/>
      <c r="B301" s="67"/>
      <c r="C301" s="68"/>
      <c r="D301" s="9"/>
      <c r="E301" s="2" t="str">
        <f>IF(E299&gt;=50,E299,IF(E300&gt;=60,E300-10,IF(E300&gt;=50,50,IF(AND(E299&lt;50,E300&lt;50,E300&lt;&gt;""),E300,IF(E299&lt;&gt;"",E299,"")))))</f>
        <v/>
      </c>
      <c r="F301" s="10" t="str">
        <f>IF(LEN(E301)&gt;0,IF(E301&gt;=90,"م",IF(E301&gt;=80,"ج ج",IF(E301&gt;=70,"ج",IF(E301&gt;=60,"ط",IF(E301&gt;=50,"ل",IF(AND(E301&lt;&gt;"",E301&lt;50),"ر","")))))),"")</f>
        <v/>
      </c>
      <c r="G301" s="2" t="str">
        <f>IF(G299&gt;=50,G299,IF(G300&gt;=60,G300-10,IF(G300&gt;=50,50,IF(AND(G299&lt;50,G300&lt;50,G300&lt;&gt;""),G300,IF(G299&lt;&gt;"",G299,"")))))</f>
        <v/>
      </c>
      <c r="H301" s="10" t="str">
        <f>IF(LEN(G301)&gt;0,IF(G301&gt;=90,"م",IF(G301&gt;=80,"ج ج",IF(G301&gt;=70,"ج",IF(G301&gt;=60,"ط",IF(G301&gt;=50,"ل",IF(AND(G301&lt;&gt;"",G301&lt;50),"ر","")))))),"")</f>
        <v/>
      </c>
      <c r="I301" s="2" t="str">
        <f>IF(I299&gt;=50,I299,IF(I300&gt;=60,I300-10,IF(I300&gt;=50,50,IF(AND(I299&lt;50,I300&lt;50,I300&lt;&gt;""),I300,IF(I299&lt;&gt;"",I299,"")))))</f>
        <v/>
      </c>
      <c r="J301" s="10" t="str">
        <f>IF(LEN(I301)&gt;0,IF(I301&gt;=90,"م",IF(I301&gt;=80,"ج ج",IF(I301&gt;=70,"ج",IF(I301&gt;=60,"ط",IF(I301&gt;=50,"ل",IF(AND(I301&lt;&gt;"",I301&lt;50),"ر","")))))),"")</f>
        <v/>
      </c>
      <c r="K301" s="2" t="str">
        <f>IF(K299&gt;=50,K299,IF(K300&gt;=60,K300-10,IF(K300&gt;=50,50,IF(AND(K299&lt;50,K300&lt;50,K300&lt;&gt;""),K300,IF(K299&lt;&gt;"",K299,"")))))</f>
        <v/>
      </c>
      <c r="L301" s="10" t="str">
        <f>IF(LEN(K301)&gt;0,IF(K301&gt;=90,"م",IF(K301&gt;=80,"ج ج",IF(K301&gt;=70,"ج",IF(K301&gt;=60,"ط",IF(K301&gt;=50,"ل",IF(AND(K301&lt;&gt;"",K301&lt;50),"ر","")))))),"")</f>
        <v/>
      </c>
      <c r="M301" s="2" t="str">
        <f>IF(M299&gt;=50,M299,IF(M300&gt;=60,M300-10,IF(M300&gt;=50,50,IF(AND(M299&lt;50,M300&lt;50,M300&lt;&gt;""),M300,IF(M299&lt;&gt;"",M299,"")))))</f>
        <v/>
      </c>
      <c r="N301" s="10" t="str">
        <f>IF(LEN(M301)&gt;0,IF(M301&gt;=90,"م",IF(M301&gt;=80,"ج ج",IF(M301&gt;=70,"ج",IF(M301&gt;=60,"ط",IF(M301&gt;=50,"ل",IF(AND(M301&lt;&gt;"",M301&lt;50),"ر","")))))),"")</f>
        <v/>
      </c>
      <c r="O301" s="2" t="str">
        <f>IF(O299&gt;=50,O299,IF(O300&gt;=60,O300-10,IF(O300&gt;=50,50,IF(AND(O299&lt;50,O300&lt;50,O300&lt;&gt;""),O300,IF(O299&lt;&gt;"",O299,"")))))</f>
        <v/>
      </c>
      <c r="P301" s="10" t="str">
        <f>IF(LEN(O301)&gt;0,IF(O301&gt;=90,"م",IF(O301&gt;=80,"ج ج",IF(O301&gt;=70,"ج",IF(O301&gt;=60,"ط",IF(O301&gt;=50,"ل",IF(AND(O301&lt;&gt;"",O301&lt;50),"ر","")))))),"")</f>
        <v/>
      </c>
      <c r="Q301" s="2" t="str">
        <f>IF(Q299&gt;=50,Q299,IF(Q300&gt;=60,Q300-10,IF(Q300&gt;=50,50,IF(AND(Q299&lt;50,Q300&lt;50,Q300&lt;&gt;""),Q300,IF(Q299&lt;&gt;"",Q299,"")))))</f>
        <v/>
      </c>
      <c r="R301" s="10" t="str">
        <f>IF(LEN(Q301)&gt;0,IF(Q301&gt;=90,"م",IF(Q301&gt;=80,"ج ج",IF(Q301&gt;=70,"ج",IF(Q301&gt;=60,"ط",IF(Q301&gt;=50,"ل",IF(AND(Q301&lt;&gt;"",Q301&lt;50),"ر","")))))),"")</f>
        <v/>
      </c>
      <c r="S301" s="2" t="str">
        <f>IF(S299&gt;=50,S299,IF(S300&gt;=60,S300-10,IF(S300&gt;=50,50,IF(AND(S299&lt;50,S300&lt;50,S300&lt;&gt;""),S300,IF(S299&lt;&gt;"",S299,"")))))</f>
        <v/>
      </c>
      <c r="T301" s="10" t="str">
        <f>IF(LEN(S301)&gt;0,IF(S301&gt;=90,"م",IF(S301&gt;=80,"ج ج",IF(S301&gt;=70,"ج",IF(S301&gt;=60,"ط",IF(S301&gt;=50,"ل",IF(AND(S301&lt;&gt;"",S301&lt;50),"ر","")))))),"")</f>
        <v/>
      </c>
      <c r="U301" s="17"/>
      <c r="V301" s="18"/>
      <c r="W301" s="17"/>
      <c r="X301" s="18"/>
      <c r="Y301" s="71"/>
      <c r="Z301" s="71"/>
      <c r="AA301" s="71" t="str">
        <f>IF(Z301&gt;=90,"م",IF(Z301&gt;=80,"ج ج",IF(Z301&gt;=70,"ج",IF(Z301&gt;=60,"ط",IF(Z301&gt;=50,"ل",IF(Z301=0,"","ر"))))))</f>
        <v/>
      </c>
      <c r="AB301" s="74"/>
      <c r="AC301" s="123"/>
      <c r="AD301" s="80"/>
      <c r="AE301" s="83"/>
      <c r="AF301" s="83"/>
      <c r="AG301" s="80"/>
      <c r="AH301" s="71"/>
    </row>
    <row r="302" spans="1:34" ht="19.5" thickBot="1" x14ac:dyDescent="0.35">
      <c r="A302" s="64"/>
      <c r="B302" s="67"/>
      <c r="C302" s="68"/>
      <c r="D302" s="5" t="s">
        <v>17</v>
      </c>
      <c r="E302" s="1"/>
      <c r="F302" s="6" t="str">
        <f>IF(E302&gt;=90,"م",IF(E302&gt;=80,"ج ج",IF(E302&gt;=70,"ج",IF(E302&gt;=60,"ط",IF(E302&gt;=50,"ل",IF(E302&lt;&gt;"","ر",""))))))</f>
        <v/>
      </c>
      <c r="G302" s="1"/>
      <c r="H302" s="6" t="str">
        <f>IF(G302&gt;=90,"م",IF(G302&gt;=80,"ج ج",IF(G302&gt;=70,"ج",IF(G302&gt;=60,"ط",IF(G302&gt;=50,"ل",IF(G302&lt;&gt;"","ر",""))))))</f>
        <v/>
      </c>
      <c r="I302" s="1"/>
      <c r="J302" s="6" t="str">
        <f>IF(I302&gt;=90,"م",IF(I302&gt;=80,"ج ج",IF(I302&gt;=70,"ج",IF(I302&gt;=60,"ط",IF(I302&gt;=50,"ل",IF(I302&lt;&gt;"","ر",""))))))</f>
        <v/>
      </c>
      <c r="K302" s="1"/>
      <c r="L302" s="6" t="str">
        <f>IF(K302&gt;=90,"م",IF(K302&gt;=80,"ج ج",IF(K302&gt;=70,"ج",IF(K302&gt;=60,"ط",IF(K302&gt;=50,"ل",IF(K302&lt;&gt;"","ر",""))))))</f>
        <v/>
      </c>
      <c r="M302" s="1"/>
      <c r="N302" s="6" t="str">
        <f>IF(M302&gt;=90,"م",IF(M302&gt;=80,"ج ج",IF(M302&gt;=70,"ج",IF(M302&gt;=60,"ط",IF(M302&gt;=50,"ل",IF(M302&lt;&gt;"","ر",""))))))</f>
        <v/>
      </c>
      <c r="O302" s="1"/>
      <c r="P302" s="6" t="str">
        <f>IF(O302&gt;=90,"م",IF(O302&gt;=80,"ج ج",IF(O302&gt;=70,"ج",IF(O302&gt;=60,"ط",IF(O302&gt;=50,"ل",IF(O302&lt;&gt;"","ر",""))))))</f>
        <v/>
      </c>
      <c r="Q302" s="1"/>
      <c r="R302" s="6" t="str">
        <f>IF(Q302&gt;=90,"م",IF(Q302&gt;=80,"ج ج",IF(Q302&gt;=70,"ج",IF(Q302&gt;=60,"ط",IF(Q302&gt;=50,"ل",IF(Q302&lt;&gt;"","ر",""))))))</f>
        <v/>
      </c>
      <c r="S302" s="1"/>
      <c r="T302" s="6" t="str">
        <f>IF(S302&gt;=90,"م",IF(S302&gt;=80,"ج ج",IF(S302&gt;=70,"ج",IF(S302&gt;=60,"ط",IF(S302&gt;=50,"ل",IF(S302&lt;&gt;"","ر",""))))))</f>
        <v/>
      </c>
      <c r="U302" s="13"/>
      <c r="V302" s="14"/>
      <c r="W302" s="13"/>
      <c r="X302" s="14"/>
      <c r="Y302" s="69" t="str">
        <f>IF(AND(Z302&lt;&gt;"",Z302&gt;=50),"ناجح",IF(OR(E304&lt;&gt;"",G304&lt;&gt;"",I304&lt;&gt;"",K304&lt;&gt;"",M304&lt;&gt;"",O304&lt;&gt;"",Q304&lt;&gt;""),"راسب",""))</f>
        <v/>
      </c>
      <c r="Z302" s="69" t="str">
        <f t="shared" si="123"/>
        <v/>
      </c>
      <c r="AA302" s="69" t="str">
        <f>IF(AND(Z302&lt;&gt;"",Z302&gt;=90),"م",IF(AND(Z302&lt;&gt;"",Z302&gt;=80),"ج ج",IF(AND(Z302&lt;&gt;"",Z302&gt;=70),"ج",IF(AND(Z302&lt;&gt;"",Z302&gt;=60),"ط",IF(AND(Z302&lt;&gt;"",Z302&gt;=50),"ل",IF(AND(Z302&lt;&gt;"",Z302&lt;=50),"ر",""))))))</f>
        <v/>
      </c>
      <c r="AB302" s="72"/>
      <c r="AC302" s="121"/>
      <c r="AD302" s="78" t="str">
        <f>IF(AND(E304&lt;&gt;"",E304&gt;=50,G304&lt;&gt;"",G304&gt;=50,I304&lt;&gt;"",I304&gt;=50,K304&lt;&gt;"",K304&gt;=50,M304&lt;&gt;"",M304&gt;=50,O304&lt;&gt;"",O304&gt;=50,Q304&lt;&gt;"",Q304&gt;=50,S304&lt;&gt;"",S304&gt;=50),((E304*3.5)+(G304*2.5)+(I304*3.5)+(K304*2)+(M304*3.5)+(O304*3.5)+(Q304*2)+(S304*1.5)),"")</f>
        <v/>
      </c>
      <c r="AE302" s="81"/>
      <c r="AF302" s="81"/>
      <c r="AG302" s="78" t="str">
        <f>IF(AND(AD302&lt;&gt;"",AE302&lt;&gt;"",AF302&lt;&gt;""),(AD302+AE302)/AF302,"")</f>
        <v/>
      </c>
      <c r="AH302" s="69" t="str">
        <f>IF(AND(AG302&lt;&gt;"",AG302&gt;=90),"م",IF(AND(AG302&lt;&gt;"",AG302&gt;=80),"ج ج",IF(AND(AG302&lt;&gt;"",AG302&gt;=70),"ج",IF(AND(AG302&lt;&gt;"",AG302&gt;=60),"ط",IF(AND(AG302&lt;&gt;"",AG302&gt;=50),"ل",IF(AND(AG302&lt;&gt;"",AG302&lt;=50),"ر",""))))))</f>
        <v/>
      </c>
    </row>
    <row r="303" spans="1:34" ht="19.5" thickBot="1" x14ac:dyDescent="0.35">
      <c r="A303" s="65"/>
      <c r="B303" s="67"/>
      <c r="C303" s="68"/>
      <c r="D303" s="7" t="s">
        <v>5</v>
      </c>
      <c r="E303" s="12"/>
      <c r="F303" s="8" t="str">
        <f>IF(E303&gt;=90,"م",IF(E303&gt;=80,"ج ج",IF(E303&gt;=70,"ج",IF(E303&gt;=60,"ط",IF(E303&gt;=50,"ل",IF(E303&lt;&gt;"","ر",""))))))</f>
        <v/>
      </c>
      <c r="G303" s="12"/>
      <c r="H303" s="8" t="str">
        <f>IF(G303&gt;=90,"م",IF(G303&gt;=80,"ج ج",IF(G303&gt;=70,"ج",IF(G303&gt;=60,"ط",IF(G303&gt;=50,"ل",IF(G303&lt;&gt;"","ر",""))))))</f>
        <v/>
      </c>
      <c r="I303" s="12"/>
      <c r="J303" s="8" t="str">
        <f>IF(I303&gt;=90,"م",IF(I303&gt;=80,"ج ج",IF(I303&gt;=70,"ج",IF(I303&gt;=60,"ط",IF(I303&gt;=50,"ل",IF(I303&lt;&gt;"","ر",""))))))</f>
        <v/>
      </c>
      <c r="K303" s="12"/>
      <c r="L303" s="8" t="str">
        <f>IF(K303&gt;=90,"م",IF(K303&gt;=80,"ج ج",IF(K303&gt;=70,"ج",IF(K303&gt;=60,"ط",IF(K303&gt;=50,"ل",IF(K303&lt;&gt;"","ر",""))))))</f>
        <v/>
      </c>
      <c r="M303" s="12"/>
      <c r="N303" s="8" t="str">
        <f>IF(M303&gt;=90,"م",IF(M303&gt;=80,"ج ج",IF(M303&gt;=70,"ج",IF(M303&gt;=60,"ط",IF(M303&gt;=50,"ل",IF(M303&lt;&gt;"","ر",""))))))</f>
        <v/>
      </c>
      <c r="O303" s="12"/>
      <c r="P303" s="8" t="str">
        <f>IF(O303&gt;=90,"م",IF(O303&gt;=80,"ج ج",IF(O303&gt;=70,"ج",IF(O303&gt;=60,"ط",IF(O303&gt;=50,"ل",IF(O303&lt;&gt;"","ر",""))))))</f>
        <v/>
      </c>
      <c r="Q303" s="12"/>
      <c r="R303" s="8" t="str">
        <f>IF(Q303&gt;=90,"م",IF(Q303&gt;=80,"ج ج",IF(Q303&gt;=70,"ج",IF(Q303&gt;=60,"ط",IF(Q303&gt;=50,"ل",IF(Q303&lt;&gt;"","ر",""))))))</f>
        <v/>
      </c>
      <c r="S303" s="12"/>
      <c r="T303" s="8" t="str">
        <f>IF(S303&gt;=90,"م",IF(S303&gt;=80,"ج ج",IF(S303&gt;=70,"ج",IF(S303&gt;=60,"ط",IF(S303&gt;=50,"ل",IF(S303&lt;&gt;"","ر",""))))))</f>
        <v/>
      </c>
      <c r="U303" s="15"/>
      <c r="V303" s="16"/>
      <c r="W303" s="15"/>
      <c r="X303" s="16"/>
      <c r="Y303" s="70"/>
      <c r="Z303" s="70"/>
      <c r="AA303" s="70" t="str">
        <f>IF(Z303&gt;=90,"م",IF(Z303&gt;=80,"ج ج",IF(Z303&gt;=70,"ج",IF(Z303&gt;=60,"ط",IF(Z303&gt;=50,"ل",IF(Z303=0,"","ر"))))))</f>
        <v/>
      </c>
      <c r="AB303" s="73"/>
      <c r="AC303" s="122"/>
      <c r="AD303" s="79"/>
      <c r="AE303" s="82"/>
      <c r="AF303" s="82"/>
      <c r="AG303" s="79"/>
      <c r="AH303" s="70"/>
    </row>
    <row r="304" spans="1:34" ht="19.5" thickBot="1" x14ac:dyDescent="0.35">
      <c r="A304" s="66"/>
      <c r="B304" s="67"/>
      <c r="C304" s="68"/>
      <c r="D304" s="9"/>
      <c r="E304" s="2" t="str">
        <f>IF(E302&gt;=50,E302,IF(E303&gt;=60,E303-10,IF(E303&gt;=50,50,IF(AND(E302&lt;50,E303&lt;50,E303&lt;&gt;""),E303,IF(E302&lt;&gt;"",E302,"")))))</f>
        <v/>
      </c>
      <c r="F304" s="10" t="str">
        <f>IF(LEN(E304)&gt;0,IF(E304&gt;=90,"م",IF(E304&gt;=80,"ج ج",IF(E304&gt;=70,"ج",IF(E304&gt;=60,"ط",IF(E304&gt;=50,"ل",IF(AND(E304&lt;&gt;"",E304&lt;50),"ر","")))))),"")</f>
        <v/>
      </c>
      <c r="G304" s="2" t="str">
        <f>IF(G302&gt;=50,G302,IF(G303&gt;=60,G303-10,IF(G303&gt;=50,50,IF(AND(G302&lt;50,G303&lt;50,G303&lt;&gt;""),G303,IF(G302&lt;&gt;"",G302,"")))))</f>
        <v/>
      </c>
      <c r="H304" s="10" t="str">
        <f>IF(LEN(G304)&gt;0,IF(G304&gt;=90,"م",IF(G304&gt;=80,"ج ج",IF(G304&gt;=70,"ج",IF(G304&gt;=60,"ط",IF(G304&gt;=50,"ل",IF(AND(G304&lt;&gt;"",G304&lt;50),"ر","")))))),"")</f>
        <v/>
      </c>
      <c r="I304" s="2" t="str">
        <f>IF(I302&gt;=50,I302,IF(I303&gt;=60,I303-10,IF(I303&gt;=50,50,IF(AND(I302&lt;50,I303&lt;50,I303&lt;&gt;""),I303,IF(I302&lt;&gt;"",I302,"")))))</f>
        <v/>
      </c>
      <c r="J304" s="10" t="str">
        <f>IF(LEN(I304)&gt;0,IF(I304&gt;=90,"م",IF(I304&gt;=80,"ج ج",IF(I304&gt;=70,"ج",IF(I304&gt;=60,"ط",IF(I304&gt;=50,"ل",IF(AND(I304&lt;&gt;"",I304&lt;50),"ر","")))))),"")</f>
        <v/>
      </c>
      <c r="K304" s="2" t="str">
        <f>IF(K302&gt;=50,K302,IF(K303&gt;=60,K303-10,IF(K303&gt;=50,50,IF(AND(K302&lt;50,K303&lt;50,K303&lt;&gt;""),K303,IF(K302&lt;&gt;"",K302,"")))))</f>
        <v/>
      </c>
      <c r="L304" s="10" t="str">
        <f>IF(LEN(K304)&gt;0,IF(K304&gt;=90,"م",IF(K304&gt;=80,"ج ج",IF(K304&gt;=70,"ج",IF(K304&gt;=60,"ط",IF(K304&gt;=50,"ل",IF(AND(K304&lt;&gt;"",K304&lt;50),"ر","")))))),"")</f>
        <v/>
      </c>
      <c r="M304" s="2" t="str">
        <f>IF(M302&gt;=50,M302,IF(M303&gt;=60,M303-10,IF(M303&gt;=50,50,IF(AND(M302&lt;50,M303&lt;50,M303&lt;&gt;""),M303,IF(M302&lt;&gt;"",M302,"")))))</f>
        <v/>
      </c>
      <c r="N304" s="10" t="str">
        <f>IF(LEN(M304)&gt;0,IF(M304&gt;=90,"م",IF(M304&gt;=80,"ج ج",IF(M304&gt;=70,"ج",IF(M304&gt;=60,"ط",IF(M304&gt;=50,"ل",IF(AND(M304&lt;&gt;"",M304&lt;50),"ر","")))))),"")</f>
        <v/>
      </c>
      <c r="O304" s="2" t="str">
        <f>IF(O302&gt;=50,O302,IF(O303&gt;=60,O303-10,IF(O303&gt;=50,50,IF(AND(O302&lt;50,O303&lt;50,O303&lt;&gt;""),O303,IF(O302&lt;&gt;"",O302,"")))))</f>
        <v/>
      </c>
      <c r="P304" s="10" t="str">
        <f>IF(LEN(O304)&gt;0,IF(O304&gt;=90,"م",IF(O304&gt;=80,"ج ج",IF(O304&gt;=70,"ج",IF(O304&gt;=60,"ط",IF(O304&gt;=50,"ل",IF(AND(O304&lt;&gt;"",O304&lt;50),"ر","")))))),"")</f>
        <v/>
      </c>
      <c r="Q304" s="2" t="str">
        <f>IF(Q302&gt;=50,Q302,IF(Q303&gt;=60,Q303-10,IF(Q303&gt;=50,50,IF(AND(Q302&lt;50,Q303&lt;50,Q303&lt;&gt;""),Q303,IF(Q302&lt;&gt;"",Q302,"")))))</f>
        <v/>
      </c>
      <c r="R304" s="10" t="str">
        <f>IF(LEN(Q304)&gt;0,IF(Q304&gt;=90,"م",IF(Q304&gt;=80,"ج ج",IF(Q304&gt;=70,"ج",IF(Q304&gt;=60,"ط",IF(Q304&gt;=50,"ل",IF(AND(Q304&lt;&gt;"",Q304&lt;50),"ر","")))))),"")</f>
        <v/>
      </c>
      <c r="S304" s="2" t="str">
        <f>IF(S302&gt;=50,S302,IF(S303&gt;=60,S303-10,IF(S303&gt;=50,50,IF(AND(S302&lt;50,S303&lt;50,S303&lt;&gt;""),S303,IF(S302&lt;&gt;"",S302,"")))))</f>
        <v/>
      </c>
      <c r="T304" s="10" t="str">
        <f>IF(LEN(S304)&gt;0,IF(S304&gt;=90,"م",IF(S304&gt;=80,"ج ج",IF(S304&gt;=70,"ج",IF(S304&gt;=60,"ط",IF(S304&gt;=50,"ل",IF(AND(S304&lt;&gt;"",S304&lt;50),"ر","")))))),"")</f>
        <v/>
      </c>
      <c r="U304" s="17"/>
      <c r="V304" s="18"/>
      <c r="W304" s="17"/>
      <c r="X304" s="18"/>
      <c r="Y304" s="71"/>
      <c r="Z304" s="71"/>
      <c r="AA304" s="71" t="str">
        <f>IF(Z304&gt;=90,"م",IF(Z304&gt;=80,"ج ج",IF(Z304&gt;=70,"ج",IF(Z304&gt;=60,"ط",IF(Z304&gt;=50,"ل",IF(Z304=0,"","ر"))))))</f>
        <v/>
      </c>
      <c r="AB304" s="74"/>
      <c r="AC304" s="123"/>
      <c r="AD304" s="80"/>
      <c r="AE304" s="83"/>
      <c r="AF304" s="83"/>
      <c r="AG304" s="80"/>
      <c r="AH304" s="71"/>
    </row>
    <row r="305" spans="1:34" ht="19.5" thickBot="1" x14ac:dyDescent="0.35">
      <c r="A305" s="64"/>
      <c r="B305" s="67"/>
      <c r="C305" s="68"/>
      <c r="D305" s="5" t="s">
        <v>17</v>
      </c>
      <c r="E305" s="1"/>
      <c r="F305" s="6" t="str">
        <f>IF(E305&gt;=90,"م",IF(E305&gt;=80,"ج ج",IF(E305&gt;=70,"ج",IF(E305&gt;=60,"ط",IF(E305&gt;=50,"ل",IF(E305&lt;&gt;"","ر",""))))))</f>
        <v/>
      </c>
      <c r="G305" s="1"/>
      <c r="H305" s="6" t="str">
        <f>IF(G305&gt;=90,"م",IF(G305&gt;=80,"ج ج",IF(G305&gt;=70,"ج",IF(G305&gt;=60,"ط",IF(G305&gt;=50,"ل",IF(G305&lt;&gt;"","ر",""))))))</f>
        <v/>
      </c>
      <c r="I305" s="1"/>
      <c r="J305" s="6" t="str">
        <f>IF(I305&gt;=90,"م",IF(I305&gt;=80,"ج ج",IF(I305&gt;=70,"ج",IF(I305&gt;=60,"ط",IF(I305&gt;=50,"ل",IF(I305&lt;&gt;"","ر",""))))))</f>
        <v/>
      </c>
      <c r="K305" s="1"/>
      <c r="L305" s="6" t="str">
        <f>IF(K305&gt;=90,"م",IF(K305&gt;=80,"ج ج",IF(K305&gt;=70,"ج",IF(K305&gt;=60,"ط",IF(K305&gt;=50,"ل",IF(K305&lt;&gt;"","ر",""))))))</f>
        <v/>
      </c>
      <c r="M305" s="1"/>
      <c r="N305" s="6" t="str">
        <f>IF(M305&gt;=90,"م",IF(M305&gt;=80,"ج ج",IF(M305&gt;=70,"ج",IF(M305&gt;=60,"ط",IF(M305&gt;=50,"ل",IF(M305&lt;&gt;"","ر",""))))))</f>
        <v/>
      </c>
      <c r="O305" s="1"/>
      <c r="P305" s="6" t="str">
        <f>IF(O305&gt;=90,"م",IF(O305&gt;=80,"ج ج",IF(O305&gt;=70,"ج",IF(O305&gt;=60,"ط",IF(O305&gt;=50,"ل",IF(O305&lt;&gt;"","ر",""))))))</f>
        <v/>
      </c>
      <c r="Q305" s="1"/>
      <c r="R305" s="6" t="str">
        <f>IF(Q305&gt;=90,"م",IF(Q305&gt;=80,"ج ج",IF(Q305&gt;=70,"ج",IF(Q305&gt;=60,"ط",IF(Q305&gt;=50,"ل",IF(Q305&lt;&gt;"","ر",""))))))</f>
        <v/>
      </c>
      <c r="S305" s="1"/>
      <c r="T305" s="6" t="str">
        <f>IF(S305&gt;=90,"م",IF(S305&gt;=80,"ج ج",IF(S305&gt;=70,"ج",IF(S305&gt;=60,"ط",IF(S305&gt;=50,"ل",IF(S305&lt;&gt;"","ر",""))))))</f>
        <v/>
      </c>
      <c r="U305" s="13"/>
      <c r="V305" s="14"/>
      <c r="W305" s="13"/>
      <c r="X305" s="14"/>
      <c r="Y305" s="69" t="str">
        <f>IF(AND(Z305&lt;&gt;"",Z305&gt;=50),"ناجح",IF(OR(E307&lt;&gt;"",G307&lt;&gt;"",I307&lt;&gt;"",K307&lt;&gt;"",M307&lt;&gt;"",O307&lt;&gt;"",Q307&lt;&gt;""),"راسب",""))</f>
        <v/>
      </c>
      <c r="Z305" s="69" t="str">
        <f t="shared" si="123"/>
        <v/>
      </c>
      <c r="AA305" s="69" t="str">
        <f>IF(AND(Z305&lt;&gt;"",Z305&gt;=90),"م",IF(AND(Z305&lt;&gt;"",Z305&gt;=80),"ج ج",IF(AND(Z305&lt;&gt;"",Z305&gt;=70),"ج",IF(AND(Z305&lt;&gt;"",Z305&gt;=60),"ط",IF(AND(Z305&lt;&gt;"",Z305&gt;=50),"ل",IF(AND(Z305&lt;&gt;"",Z305&lt;=50),"ر",""))))))</f>
        <v/>
      </c>
      <c r="AB305" s="72"/>
      <c r="AC305" s="75"/>
      <c r="AD305" s="78" t="str">
        <f>IF(AND(E307&lt;&gt;"",E307&gt;=50,G307&lt;&gt;"",G307&gt;=50,I307&lt;&gt;"",I307&gt;=50,K307&lt;&gt;"",K307&gt;=50,M307&lt;&gt;"",M307&gt;=50,O307&lt;&gt;"",O307&gt;=50,Q307&lt;&gt;"",Q307&gt;=50,S307&lt;&gt;"",S307&gt;=50),((E307*3.5)+(G307*2.5)+(I307*3.5)+(K307*2)+(M307*3.5)+(O307*3.5)+(Q307*2)+(S307*1.5)),"")</f>
        <v/>
      </c>
      <c r="AE305" s="81"/>
      <c r="AF305" s="81"/>
      <c r="AG305" s="78" t="str">
        <f>IF(AND(AD305&lt;&gt;"",AE305&lt;&gt;"",AF305&lt;&gt;""),(AD305+AE305)/AF305,"")</f>
        <v/>
      </c>
      <c r="AH305" s="69" t="str">
        <f>IF(AND(AG305&lt;&gt;"",AG305&gt;=90),"م",IF(AND(AG305&lt;&gt;"",AG305&gt;=80),"ج ج",IF(AND(AG305&lt;&gt;"",AG305&gt;=70),"ج",IF(AND(AG305&lt;&gt;"",AG305&gt;=60),"ط",IF(AND(AG305&lt;&gt;"",AG305&gt;=50),"ل",IF(AND(AG305&lt;&gt;"",AG305&lt;=50),"ر",""))))))</f>
        <v/>
      </c>
    </row>
    <row r="306" spans="1:34" ht="19.5" thickBot="1" x14ac:dyDescent="0.35">
      <c r="A306" s="65"/>
      <c r="B306" s="67"/>
      <c r="C306" s="68"/>
      <c r="D306" s="7" t="s">
        <v>5</v>
      </c>
      <c r="E306" s="12"/>
      <c r="F306" s="8" t="str">
        <f>IF(E306&gt;=90,"م",IF(E306&gt;=80,"ج ج",IF(E306&gt;=70,"ج",IF(E306&gt;=60,"ط",IF(E306&gt;=50,"ل",IF(E306&lt;&gt;"","ر",""))))))</f>
        <v/>
      </c>
      <c r="G306" s="12"/>
      <c r="H306" s="8" t="str">
        <f>IF(G306&gt;=90,"م",IF(G306&gt;=80,"ج ج",IF(G306&gt;=70,"ج",IF(G306&gt;=60,"ط",IF(G306&gt;=50,"ل",IF(G306&lt;&gt;"","ر",""))))))</f>
        <v/>
      </c>
      <c r="I306" s="12"/>
      <c r="J306" s="8" t="str">
        <f>IF(I306&gt;=90,"م",IF(I306&gt;=80,"ج ج",IF(I306&gt;=70,"ج",IF(I306&gt;=60,"ط",IF(I306&gt;=50,"ل",IF(I306&lt;&gt;"","ر",""))))))</f>
        <v/>
      </c>
      <c r="K306" s="12"/>
      <c r="L306" s="8" t="str">
        <f>IF(K306&gt;=90,"م",IF(K306&gt;=80,"ج ج",IF(K306&gt;=70,"ج",IF(K306&gt;=60,"ط",IF(K306&gt;=50,"ل",IF(K306&lt;&gt;"","ر",""))))))</f>
        <v/>
      </c>
      <c r="M306" s="12"/>
      <c r="N306" s="8" t="str">
        <f>IF(M306&gt;=90,"م",IF(M306&gt;=80,"ج ج",IF(M306&gt;=70,"ج",IF(M306&gt;=60,"ط",IF(M306&gt;=50,"ل",IF(M306&lt;&gt;"","ر",""))))))</f>
        <v/>
      </c>
      <c r="O306" s="12"/>
      <c r="P306" s="8" t="str">
        <f>IF(O306&gt;=90,"م",IF(O306&gt;=80,"ج ج",IF(O306&gt;=70,"ج",IF(O306&gt;=60,"ط",IF(O306&gt;=50,"ل",IF(O306&lt;&gt;"","ر",""))))))</f>
        <v/>
      </c>
      <c r="Q306" s="12"/>
      <c r="R306" s="8" t="str">
        <f>IF(Q306&gt;=90,"م",IF(Q306&gt;=80,"ج ج",IF(Q306&gt;=70,"ج",IF(Q306&gt;=60,"ط",IF(Q306&gt;=50,"ل",IF(Q306&lt;&gt;"","ر",""))))))</f>
        <v/>
      </c>
      <c r="S306" s="12"/>
      <c r="T306" s="8" t="str">
        <f>IF(S306&gt;=90,"م",IF(S306&gt;=80,"ج ج",IF(S306&gt;=70,"ج",IF(S306&gt;=60,"ط",IF(S306&gt;=50,"ل",IF(S306&lt;&gt;"","ر",""))))))</f>
        <v/>
      </c>
      <c r="U306" s="15"/>
      <c r="V306" s="16"/>
      <c r="W306" s="15"/>
      <c r="X306" s="16"/>
      <c r="Y306" s="70"/>
      <c r="Z306" s="70"/>
      <c r="AA306" s="70" t="str">
        <f>IF(Z306&gt;=90,"م",IF(Z306&gt;=80,"ج ج",IF(Z306&gt;=70,"ج",IF(Z306&gt;=60,"ط",IF(Z306&gt;=50,"ل",IF(Z306=0,"","ر"))))))</f>
        <v/>
      </c>
      <c r="AB306" s="73"/>
      <c r="AC306" s="76"/>
      <c r="AD306" s="79"/>
      <c r="AE306" s="82"/>
      <c r="AF306" s="82"/>
      <c r="AG306" s="79"/>
      <c r="AH306" s="70"/>
    </row>
    <row r="307" spans="1:34" ht="19.5" thickBot="1" x14ac:dyDescent="0.35">
      <c r="A307" s="66"/>
      <c r="B307" s="67"/>
      <c r="C307" s="68"/>
      <c r="D307" s="9"/>
      <c r="E307" s="2" t="str">
        <f>IF(E305&gt;=50,E305,IF(E306&gt;=60,E306-10,IF(E306&gt;=50,50,IF(AND(E305&lt;50,E306&lt;50,E306&lt;&gt;""),E306,IF(E305&lt;&gt;"",E305,"")))))</f>
        <v/>
      </c>
      <c r="F307" s="10" t="str">
        <f>IF(LEN(E307)&gt;0,IF(E307&gt;=90,"م",IF(E307&gt;=80,"ج ج",IF(E307&gt;=70,"ج",IF(E307&gt;=60,"ط",IF(E307&gt;=50,"ل",IF(AND(E307&lt;&gt;"",E307&lt;50),"ر","")))))),"")</f>
        <v/>
      </c>
      <c r="G307" s="2" t="str">
        <f>IF(G305&gt;=50,G305,IF(G306&gt;=60,G306-10,IF(G306&gt;=50,50,IF(AND(G305&lt;50,G306&lt;50,G306&lt;&gt;""),G306,IF(G305&lt;&gt;"",G305,"")))))</f>
        <v/>
      </c>
      <c r="H307" s="10" t="str">
        <f>IF(LEN(G307)&gt;0,IF(G307&gt;=90,"م",IF(G307&gt;=80,"ج ج",IF(G307&gt;=70,"ج",IF(G307&gt;=60,"ط",IF(G307&gt;=50,"ل",IF(AND(G307&lt;&gt;"",G307&lt;50),"ر","")))))),"")</f>
        <v/>
      </c>
      <c r="I307" s="2" t="str">
        <f>IF(I305&gt;=50,I305,IF(I306&gt;=60,I306-10,IF(I306&gt;=50,50,IF(AND(I305&lt;50,I306&lt;50,I306&lt;&gt;""),I306,IF(I305&lt;&gt;"",I305,"")))))</f>
        <v/>
      </c>
      <c r="J307" s="10" t="str">
        <f>IF(LEN(I307)&gt;0,IF(I307&gt;=90,"م",IF(I307&gt;=80,"ج ج",IF(I307&gt;=70,"ج",IF(I307&gt;=60,"ط",IF(I307&gt;=50,"ل",IF(AND(I307&lt;&gt;"",I307&lt;50),"ر","")))))),"")</f>
        <v/>
      </c>
      <c r="K307" s="2" t="str">
        <f>IF(K305&gt;=50,K305,IF(K306&gt;=60,K306-10,IF(K306&gt;=50,50,IF(AND(K305&lt;50,K306&lt;50,K306&lt;&gt;""),K306,IF(K305&lt;&gt;"",K305,"")))))</f>
        <v/>
      </c>
      <c r="L307" s="10" t="str">
        <f>IF(LEN(K307)&gt;0,IF(K307&gt;=90,"م",IF(K307&gt;=80,"ج ج",IF(K307&gt;=70,"ج",IF(K307&gt;=60,"ط",IF(K307&gt;=50,"ل",IF(AND(K307&lt;&gt;"",K307&lt;50),"ر","")))))),"")</f>
        <v/>
      </c>
      <c r="M307" s="2" t="str">
        <f>IF(M305&gt;=50,M305,IF(M306&gt;=60,M306-10,IF(M306&gt;=50,50,IF(AND(M305&lt;50,M306&lt;50,M306&lt;&gt;""),M306,IF(M305&lt;&gt;"",M305,"")))))</f>
        <v/>
      </c>
      <c r="N307" s="10" t="str">
        <f>IF(LEN(M307)&gt;0,IF(M307&gt;=90,"م",IF(M307&gt;=80,"ج ج",IF(M307&gt;=70,"ج",IF(M307&gt;=60,"ط",IF(M307&gt;=50,"ل",IF(AND(M307&lt;&gt;"",M307&lt;50),"ر","")))))),"")</f>
        <v/>
      </c>
      <c r="O307" s="2" t="str">
        <f>IF(O305&gt;=50,O305,IF(O306&gt;=60,O306-10,IF(O306&gt;=50,50,IF(AND(O305&lt;50,O306&lt;50,O306&lt;&gt;""),O306,IF(O305&lt;&gt;"",O305,"")))))</f>
        <v/>
      </c>
      <c r="P307" s="10" t="str">
        <f>IF(LEN(O307)&gt;0,IF(O307&gt;=90,"م",IF(O307&gt;=80,"ج ج",IF(O307&gt;=70,"ج",IF(O307&gt;=60,"ط",IF(O307&gt;=50,"ل",IF(AND(O307&lt;&gt;"",O307&lt;50),"ر","")))))),"")</f>
        <v/>
      </c>
      <c r="Q307" s="2" t="str">
        <f>IF(Q305&gt;=50,Q305,IF(Q306&gt;=60,Q306-10,IF(Q306&gt;=50,50,IF(AND(Q305&lt;50,Q306&lt;50,Q306&lt;&gt;""),Q306,IF(Q305&lt;&gt;"",Q305,"")))))</f>
        <v/>
      </c>
      <c r="R307" s="10" t="str">
        <f>IF(LEN(Q307)&gt;0,IF(Q307&gt;=90,"م",IF(Q307&gt;=80,"ج ج",IF(Q307&gt;=70,"ج",IF(Q307&gt;=60,"ط",IF(Q307&gt;=50,"ل",IF(AND(Q307&lt;&gt;"",Q307&lt;50),"ر","")))))),"")</f>
        <v/>
      </c>
      <c r="S307" s="2" t="str">
        <f>IF(S305&gt;=50,S305,IF(S306&gt;=60,S306-10,IF(S306&gt;=50,50,IF(AND(S305&lt;50,S306&lt;50,S306&lt;&gt;""),S306,IF(S305&lt;&gt;"",S305,"")))))</f>
        <v/>
      </c>
      <c r="T307" s="10" t="str">
        <f>IF(LEN(S307)&gt;0,IF(S307&gt;=90,"م",IF(S307&gt;=80,"ج ج",IF(S307&gt;=70,"ج",IF(S307&gt;=60,"ط",IF(S307&gt;=50,"ل",IF(AND(S307&lt;&gt;"",S307&lt;50),"ر","")))))),"")</f>
        <v/>
      </c>
      <c r="U307" s="17"/>
      <c r="V307" s="18"/>
      <c r="W307" s="17"/>
      <c r="X307" s="18"/>
      <c r="Y307" s="71"/>
      <c r="Z307" s="71"/>
      <c r="AA307" s="71" t="str">
        <f>IF(Z307&gt;=90,"م",IF(Z307&gt;=80,"ج ج",IF(Z307&gt;=70,"ج",IF(Z307&gt;=60,"ط",IF(Z307&gt;=50,"ل",IF(Z307=0,"","ر"))))))</f>
        <v/>
      </c>
      <c r="AB307" s="74"/>
      <c r="AC307" s="77"/>
      <c r="AD307" s="80"/>
      <c r="AE307" s="83"/>
      <c r="AF307" s="83"/>
      <c r="AG307" s="80"/>
      <c r="AH307" s="71"/>
    </row>
    <row r="308" spans="1:34" ht="19.5" customHeight="1" thickBot="1" x14ac:dyDescent="0.35">
      <c r="A308" s="64"/>
      <c r="B308" s="67"/>
      <c r="C308" s="68"/>
      <c r="D308" s="5" t="s">
        <v>17</v>
      </c>
      <c r="E308" s="1"/>
      <c r="F308" s="6" t="str">
        <f>IF(E308&gt;=90,"م",IF(E308&gt;=80,"ج ج",IF(E308&gt;=70,"ج",IF(E308&gt;=60,"ط",IF(E308&gt;=50,"ل",IF(E308&lt;&gt;"","ر",""))))))</f>
        <v/>
      </c>
      <c r="G308" s="1"/>
      <c r="H308" s="6" t="str">
        <f>IF(G308&gt;=90,"م",IF(G308&gt;=80,"ج ج",IF(G308&gt;=70,"ج",IF(G308&gt;=60,"ط",IF(G308&gt;=50,"ل",IF(G308&lt;&gt;"","ر",""))))))</f>
        <v/>
      </c>
      <c r="I308" s="1"/>
      <c r="J308" s="6" t="str">
        <f>IF(I308&gt;=90,"م",IF(I308&gt;=80,"ج ج",IF(I308&gt;=70,"ج",IF(I308&gt;=60,"ط",IF(I308&gt;=50,"ل",IF(I308&lt;&gt;"","ر",""))))))</f>
        <v/>
      </c>
      <c r="K308" s="1"/>
      <c r="L308" s="6" t="str">
        <f>IF(K308&gt;=90,"م",IF(K308&gt;=80,"ج ج",IF(K308&gt;=70,"ج",IF(K308&gt;=60,"ط",IF(K308&gt;=50,"ل",IF(K308&lt;&gt;"","ر",""))))))</f>
        <v/>
      </c>
      <c r="M308" s="1"/>
      <c r="N308" s="6" t="str">
        <f>IF(M308&gt;=90,"م",IF(M308&gt;=80,"ج ج",IF(M308&gt;=70,"ج",IF(M308&gt;=60,"ط",IF(M308&gt;=50,"ل",IF(M308&lt;&gt;"","ر",""))))))</f>
        <v/>
      </c>
      <c r="O308" s="1"/>
      <c r="P308" s="6" t="str">
        <f>IF(O308&gt;=90,"م",IF(O308&gt;=80,"ج ج",IF(O308&gt;=70,"ج",IF(O308&gt;=60,"ط",IF(O308&gt;=50,"ل",IF(O308&lt;&gt;"","ر",""))))))</f>
        <v/>
      </c>
      <c r="Q308" s="1"/>
      <c r="R308" s="6" t="str">
        <f>IF(Q308&gt;=90,"م",IF(Q308&gt;=80,"ج ج",IF(Q308&gt;=70,"ج",IF(Q308&gt;=60,"ط",IF(Q308&gt;=50,"ل",IF(Q308&lt;&gt;"","ر",""))))))</f>
        <v/>
      </c>
      <c r="S308" s="1"/>
      <c r="T308" s="6" t="str">
        <f>IF(S308&gt;=90,"م",IF(S308&gt;=80,"ج ج",IF(S308&gt;=70,"ج",IF(S308&gt;=60,"ط",IF(S308&gt;=50,"ل",IF(S308&lt;&gt;"","ر",""))))))</f>
        <v/>
      </c>
      <c r="U308" s="13"/>
      <c r="V308" s="14"/>
      <c r="W308" s="13"/>
      <c r="X308" s="14"/>
      <c r="Y308" s="69" t="str">
        <f>IF(AND(Z308&lt;&gt;"",Z308&gt;=50),"ناجح",IF(OR(E310&lt;&gt;"",G310&lt;&gt;"",I310&lt;&gt;"",K310&lt;&gt;"",M310&lt;&gt;"",O310&lt;&gt;"",Q310&lt;&gt;""),"راسب",""))</f>
        <v/>
      </c>
      <c r="Z308" s="69" t="str">
        <f t="shared" si="123"/>
        <v/>
      </c>
      <c r="AA308" s="69" t="str">
        <f>IF(AND(Z308&lt;&gt;"",Z308&gt;=90),"م",IF(AND(Z308&lt;&gt;"",Z308&gt;=80),"ج ج",IF(AND(Z308&lt;&gt;"",Z308&gt;=70),"ج",IF(AND(Z308&lt;&gt;"",Z308&gt;=60),"ط",IF(AND(Z308&lt;&gt;"",Z308&gt;=50),"ل",IF(AND(Z308&lt;&gt;"",Z308&lt;=50),"ر",""))))))</f>
        <v/>
      </c>
      <c r="AB308" s="72"/>
      <c r="AC308" s="75"/>
      <c r="AD308" s="78" t="str">
        <f>IF(AND(E310&lt;&gt;"",E310&gt;=50,G310&lt;&gt;"",G310&gt;=50,I310&lt;&gt;"",I310&gt;=50,K310&lt;&gt;"",K310&gt;=50,M310&lt;&gt;"",M310&gt;=50,O310&lt;&gt;"",O310&gt;=50,Q310&lt;&gt;"",Q310&gt;=50,S310&lt;&gt;"",S310&gt;=50),((E310*3.5)+(G310*2.5)+(I310*3.5)+(K310*2)+(M310*3.5)+(O310*3.5)+(Q310*2)+(S310*1.5)),"")</f>
        <v/>
      </c>
      <c r="AE308" s="81"/>
      <c r="AF308" s="81"/>
      <c r="AG308" s="78" t="str">
        <f>IF(AND(AD308&lt;&gt;"",AE308&lt;&gt;"",AF308&lt;&gt;""),(AD308+AE308)/AF308,"")</f>
        <v/>
      </c>
      <c r="AH308" s="69" t="str">
        <f>IF(AND(AG308&lt;&gt;"",AG308&gt;=90),"م",IF(AND(AG308&lt;&gt;"",AG308&gt;=80),"ج ج",IF(AND(AG308&lt;&gt;"",AG308&gt;=70),"ج",IF(AND(AG308&lt;&gt;"",AG308&gt;=60),"ط",IF(AND(AG308&lt;&gt;"",AG308&gt;=50),"ل",IF(AND(AG308&lt;&gt;"",AG308&lt;=50),"ر",""))))))</f>
        <v/>
      </c>
    </row>
    <row r="309" spans="1:34" ht="19.5" thickBot="1" x14ac:dyDescent="0.35">
      <c r="A309" s="65"/>
      <c r="B309" s="67"/>
      <c r="C309" s="68"/>
      <c r="D309" s="7" t="s">
        <v>5</v>
      </c>
      <c r="E309" s="12"/>
      <c r="F309" s="8" t="str">
        <f>IF(E309&gt;=90,"م",IF(E309&gt;=80,"ج ج",IF(E309&gt;=70,"ج",IF(E309&gt;=60,"ط",IF(E309&gt;=50,"ل",IF(E309&lt;&gt;"","ر",""))))))</f>
        <v/>
      </c>
      <c r="G309" s="12"/>
      <c r="H309" s="8" t="str">
        <f>IF(G309&gt;=90,"م",IF(G309&gt;=80,"ج ج",IF(G309&gt;=70,"ج",IF(G309&gt;=60,"ط",IF(G309&gt;=50,"ل",IF(G309&lt;&gt;"","ر",""))))))</f>
        <v/>
      </c>
      <c r="I309" s="12"/>
      <c r="J309" s="8" t="str">
        <f>IF(I309&gt;=90,"م",IF(I309&gt;=80,"ج ج",IF(I309&gt;=70,"ج",IF(I309&gt;=60,"ط",IF(I309&gt;=50,"ل",IF(I309&lt;&gt;"","ر",""))))))</f>
        <v/>
      </c>
      <c r="K309" s="12"/>
      <c r="L309" s="8" t="str">
        <f>IF(K309&gt;=90,"م",IF(K309&gt;=80,"ج ج",IF(K309&gt;=70,"ج",IF(K309&gt;=60,"ط",IF(K309&gt;=50,"ل",IF(K309&lt;&gt;"","ر",""))))))</f>
        <v/>
      </c>
      <c r="M309" s="12"/>
      <c r="N309" s="8" t="str">
        <f>IF(M309&gt;=90,"م",IF(M309&gt;=80,"ج ج",IF(M309&gt;=70,"ج",IF(M309&gt;=60,"ط",IF(M309&gt;=50,"ل",IF(M309&lt;&gt;"","ر",""))))))</f>
        <v/>
      </c>
      <c r="O309" s="12"/>
      <c r="P309" s="8" t="str">
        <f>IF(O309&gt;=90,"م",IF(O309&gt;=80,"ج ج",IF(O309&gt;=70,"ج",IF(O309&gt;=60,"ط",IF(O309&gt;=50,"ل",IF(O309&lt;&gt;"","ر",""))))))</f>
        <v/>
      </c>
      <c r="Q309" s="12"/>
      <c r="R309" s="8" t="str">
        <f>IF(Q309&gt;=90,"م",IF(Q309&gt;=80,"ج ج",IF(Q309&gt;=70,"ج",IF(Q309&gt;=60,"ط",IF(Q309&gt;=50,"ل",IF(Q309&lt;&gt;"","ر",""))))))</f>
        <v/>
      </c>
      <c r="S309" s="12"/>
      <c r="T309" s="8" t="str">
        <f>IF(S309&gt;=90,"م",IF(S309&gt;=80,"ج ج",IF(S309&gt;=70,"ج",IF(S309&gt;=60,"ط",IF(S309&gt;=50,"ل",IF(S309&lt;&gt;"","ر",""))))))</f>
        <v/>
      </c>
      <c r="U309" s="15"/>
      <c r="V309" s="16"/>
      <c r="W309" s="15"/>
      <c r="X309" s="16"/>
      <c r="Y309" s="70"/>
      <c r="Z309" s="70"/>
      <c r="AA309" s="70" t="str">
        <f>IF(Z309&gt;=90,"م",IF(Z309&gt;=80,"ج ج",IF(Z309&gt;=70,"ج",IF(Z309&gt;=60,"ط",IF(Z309&gt;=50,"ل",IF(Z309=0,"","ر"))))))</f>
        <v/>
      </c>
      <c r="AB309" s="73"/>
      <c r="AC309" s="76"/>
      <c r="AD309" s="79"/>
      <c r="AE309" s="82"/>
      <c r="AF309" s="82"/>
      <c r="AG309" s="79"/>
      <c r="AH309" s="70"/>
    </row>
    <row r="310" spans="1:34" ht="19.5" thickBot="1" x14ac:dyDescent="0.35">
      <c r="A310" s="66"/>
      <c r="B310" s="67"/>
      <c r="C310" s="68"/>
      <c r="D310" s="9"/>
      <c r="E310" s="2" t="str">
        <f>IF(E308&gt;=50,E308,IF(E309&gt;=60,E309-10,IF(E309&gt;=50,50,IF(AND(E308&lt;50,E309&lt;50,E309&lt;&gt;""),E309,IF(E308&lt;&gt;"",E308,"")))))</f>
        <v/>
      </c>
      <c r="F310" s="10" t="str">
        <f>IF(LEN(E310)&gt;0,IF(E310&gt;=90,"م",IF(E310&gt;=80,"ج ج",IF(E310&gt;=70,"ج",IF(E310&gt;=60,"ط",IF(E310&gt;=50,"ل",IF(AND(E310&lt;&gt;"",E310&lt;50),"ر","")))))),"")</f>
        <v/>
      </c>
      <c r="G310" s="2" t="str">
        <f>IF(G308&gt;=50,G308,IF(G309&gt;=60,G309-10,IF(G309&gt;=50,50,IF(AND(G308&lt;50,G309&lt;50,G309&lt;&gt;""),G309,IF(G308&lt;&gt;"",G308,"")))))</f>
        <v/>
      </c>
      <c r="H310" s="10" t="str">
        <f>IF(LEN(G310)&gt;0,IF(G310&gt;=90,"م",IF(G310&gt;=80,"ج ج",IF(G310&gt;=70,"ج",IF(G310&gt;=60,"ط",IF(G310&gt;=50,"ل",IF(AND(G310&lt;&gt;"",G310&lt;50),"ر","")))))),"")</f>
        <v/>
      </c>
      <c r="I310" s="2" t="str">
        <f>IF(I308&gt;=50,I308,IF(I309&gt;=60,I309-10,IF(I309&gt;=50,50,IF(AND(I308&lt;50,I309&lt;50,I309&lt;&gt;""),I309,IF(I308&lt;&gt;"",I308,"")))))</f>
        <v/>
      </c>
      <c r="J310" s="10" t="str">
        <f>IF(LEN(I310)&gt;0,IF(I310&gt;=90,"م",IF(I310&gt;=80,"ج ج",IF(I310&gt;=70,"ج",IF(I310&gt;=60,"ط",IF(I310&gt;=50,"ل",IF(AND(I310&lt;&gt;"",I310&lt;50),"ر","")))))),"")</f>
        <v/>
      </c>
      <c r="K310" s="2" t="str">
        <f>IF(K308&gt;=50,K308,IF(K309&gt;=60,K309-10,IF(K309&gt;=50,50,IF(AND(K308&lt;50,K309&lt;50,K309&lt;&gt;""),K309,IF(K308&lt;&gt;"",K308,"")))))</f>
        <v/>
      </c>
      <c r="L310" s="10" t="str">
        <f>IF(LEN(K310)&gt;0,IF(K310&gt;=90,"م",IF(K310&gt;=80,"ج ج",IF(K310&gt;=70,"ج",IF(K310&gt;=60,"ط",IF(K310&gt;=50,"ل",IF(AND(K310&lt;&gt;"",K310&lt;50),"ر","")))))),"")</f>
        <v/>
      </c>
      <c r="M310" s="2" t="str">
        <f>IF(M308&gt;=50,M308,IF(M309&gt;=60,M309-10,IF(M309&gt;=50,50,IF(AND(M308&lt;50,M309&lt;50,M309&lt;&gt;""),M309,IF(M308&lt;&gt;"",M308,"")))))</f>
        <v/>
      </c>
      <c r="N310" s="10" t="str">
        <f>IF(LEN(M310)&gt;0,IF(M310&gt;=90,"م",IF(M310&gt;=80,"ج ج",IF(M310&gt;=70,"ج",IF(M310&gt;=60,"ط",IF(M310&gt;=50,"ل",IF(AND(M310&lt;&gt;"",M310&lt;50),"ر","")))))),"")</f>
        <v/>
      </c>
      <c r="O310" s="2" t="str">
        <f>IF(O308&gt;=50,O308,IF(O309&gt;=60,O309-10,IF(O309&gt;=50,50,IF(AND(O308&lt;50,O309&lt;50,O309&lt;&gt;""),O309,IF(O308&lt;&gt;"",O308,"")))))</f>
        <v/>
      </c>
      <c r="P310" s="10" t="str">
        <f>IF(LEN(O310)&gt;0,IF(O310&gt;=90,"م",IF(O310&gt;=80,"ج ج",IF(O310&gt;=70,"ج",IF(O310&gt;=60,"ط",IF(O310&gt;=50,"ل",IF(AND(O310&lt;&gt;"",O310&lt;50),"ر","")))))),"")</f>
        <v/>
      </c>
      <c r="Q310" s="2" t="str">
        <f>IF(Q308&gt;=50,Q308,IF(Q309&gt;=60,Q309-10,IF(Q309&gt;=50,50,IF(AND(Q308&lt;50,Q309&lt;50,Q309&lt;&gt;""),Q309,IF(Q308&lt;&gt;"",Q308,"")))))</f>
        <v/>
      </c>
      <c r="R310" s="10" t="str">
        <f>IF(LEN(Q310)&gt;0,IF(Q310&gt;=90,"م",IF(Q310&gt;=80,"ج ج",IF(Q310&gt;=70,"ج",IF(Q310&gt;=60,"ط",IF(Q310&gt;=50,"ل",IF(AND(Q310&lt;&gt;"",Q310&lt;50),"ر","")))))),"")</f>
        <v/>
      </c>
      <c r="S310" s="2" t="str">
        <f>IF(S308&gt;=50,S308,IF(S309&gt;=60,S309-10,IF(S309&gt;=50,50,IF(AND(S308&lt;50,S309&lt;50,S309&lt;&gt;""),S309,IF(S308&lt;&gt;"",S308,"")))))</f>
        <v/>
      </c>
      <c r="T310" s="10" t="str">
        <f>IF(LEN(S310)&gt;0,IF(S310&gt;=90,"م",IF(S310&gt;=80,"ج ج",IF(S310&gt;=70,"ج",IF(S310&gt;=60,"ط",IF(S310&gt;=50,"ل",IF(AND(S310&lt;&gt;"",S310&lt;50),"ر","")))))),"")</f>
        <v/>
      </c>
      <c r="U310" s="17"/>
      <c r="V310" s="18"/>
      <c r="W310" s="17"/>
      <c r="X310" s="18"/>
      <c r="Y310" s="71"/>
      <c r="Z310" s="71"/>
      <c r="AA310" s="71" t="str">
        <f>IF(Z310&gt;=90,"م",IF(Z310&gt;=80,"ج ج",IF(Z310&gt;=70,"ج",IF(Z310&gt;=60,"ط",IF(Z310&gt;=50,"ل",IF(Z310=0,"","ر"))))))</f>
        <v/>
      </c>
      <c r="AB310" s="74"/>
      <c r="AC310" s="77"/>
      <c r="AD310" s="80"/>
      <c r="AE310" s="83"/>
      <c r="AF310" s="83"/>
      <c r="AG310" s="80"/>
      <c r="AH310" s="71"/>
    </row>
    <row r="311" spans="1:34" ht="19.5" customHeight="1" thickBot="1" x14ac:dyDescent="0.35">
      <c r="A311" s="64"/>
      <c r="B311" s="67"/>
      <c r="C311" s="68"/>
      <c r="D311" s="5" t="s">
        <v>17</v>
      </c>
      <c r="E311" s="1"/>
      <c r="F311" s="6" t="str">
        <f>IF(E311&gt;=90,"م",IF(E311&gt;=80,"ج ج",IF(E311&gt;=70,"ج",IF(E311&gt;=60,"ط",IF(E311&gt;=50,"ل",IF(E311&lt;&gt;"","ر",""))))))</f>
        <v/>
      </c>
      <c r="G311" s="1"/>
      <c r="H311" s="6" t="str">
        <f>IF(G311&gt;=90,"م",IF(G311&gt;=80,"ج ج",IF(G311&gt;=70,"ج",IF(G311&gt;=60,"ط",IF(G311&gt;=50,"ل",IF(G311&lt;&gt;"","ر",""))))))</f>
        <v/>
      </c>
      <c r="I311" s="1"/>
      <c r="J311" s="6" t="str">
        <f>IF(I311&gt;=90,"م",IF(I311&gt;=80,"ج ج",IF(I311&gt;=70,"ج",IF(I311&gt;=60,"ط",IF(I311&gt;=50,"ل",IF(I311&lt;&gt;"","ر",""))))))</f>
        <v/>
      </c>
      <c r="K311" s="1"/>
      <c r="L311" s="6" t="str">
        <f>IF(K311&gt;=90,"م",IF(K311&gt;=80,"ج ج",IF(K311&gt;=70,"ج",IF(K311&gt;=60,"ط",IF(K311&gt;=50,"ل",IF(K311&lt;&gt;"","ر",""))))))</f>
        <v/>
      </c>
      <c r="M311" s="1"/>
      <c r="N311" s="6" t="str">
        <f>IF(M311&gt;=90,"م",IF(M311&gt;=80,"ج ج",IF(M311&gt;=70,"ج",IF(M311&gt;=60,"ط",IF(M311&gt;=50,"ل",IF(M311&lt;&gt;"","ر",""))))))</f>
        <v/>
      </c>
      <c r="O311" s="31"/>
      <c r="P311" s="6" t="str">
        <f>IF(O311&gt;=90,"م",IF(O311&gt;=80,"ج ج",IF(O311&gt;=70,"ج",IF(O311&gt;=60,"ط",IF(O311&gt;=50,"ل",IF(O311&lt;&gt;"","ر",""))))))</f>
        <v/>
      </c>
      <c r="Q311" s="1"/>
      <c r="R311" s="6" t="str">
        <f>IF(Q311&gt;=90,"م",IF(Q311&gt;=80,"ج ج",IF(Q311&gt;=70,"ج",IF(Q311&gt;=60,"ط",IF(Q311&gt;=50,"ل",IF(Q311&lt;&gt;"","ر",""))))))</f>
        <v/>
      </c>
      <c r="S311" s="1"/>
      <c r="T311" s="6" t="str">
        <f>IF(S311&gt;=90,"م",IF(S311&gt;=80,"ج ج",IF(S311&gt;=70,"ج",IF(S311&gt;=60,"ط",IF(S311&gt;=50,"ل",IF(S311&lt;&gt;"","ر",""))))))</f>
        <v/>
      </c>
      <c r="U311" s="13"/>
      <c r="V311" s="14"/>
      <c r="W311" s="13"/>
      <c r="X311" s="14"/>
      <c r="Y311" s="69" t="str">
        <f>IF(AND(Z311&lt;&gt;"",Z311&gt;=50),"ناجح",IF(OR(E313&lt;&gt;"",G313&lt;&gt;"",I313&lt;&gt;"",K313&lt;&gt;"",M313&lt;&gt;"",O313&lt;&gt;"",Q313&lt;&gt;""),"راسب",""))</f>
        <v/>
      </c>
      <c r="Z311" s="69" t="str">
        <f t="shared" si="123"/>
        <v/>
      </c>
      <c r="AA311" s="69" t="str">
        <f>IF(AND(Z311&lt;&gt;"",Z311&gt;=90),"م",IF(AND(Z311&lt;&gt;"",Z311&gt;=80),"ج ج",IF(AND(Z311&lt;&gt;"",Z311&gt;=70),"ج",IF(AND(Z311&lt;&gt;"",Z311&gt;=60),"ط",IF(AND(Z311&lt;&gt;"",Z311&gt;=50),"ل",IF(AND(Z311&lt;&gt;"",Z311&lt;=50),"ر",""))))))</f>
        <v/>
      </c>
      <c r="AB311" s="72"/>
      <c r="AC311" s="75"/>
      <c r="AD311" s="78" t="str">
        <f>IF(AND(E313&lt;&gt;"",E313&gt;=50,G313&lt;&gt;"",G313&gt;=50,I313&lt;&gt;"",I313&gt;=50,K313&lt;&gt;"",K313&gt;=50,M313&lt;&gt;"",M313&gt;=50,O313&lt;&gt;"",O313&gt;=50,Q313&lt;&gt;"",Q313&gt;=50,S313&lt;&gt;"",S313&gt;=50),((E313*3.5)+(G313*2.5)+(I313*3.5)+(K313*2)+(M313*3.5)+(O313*3.5)+(Q313*2)+(S313*1.5)),"")</f>
        <v/>
      </c>
      <c r="AE311" s="81"/>
      <c r="AF311" s="81"/>
      <c r="AG311" s="78" t="str">
        <f>IF(AND(AD311&lt;&gt;"",AE311&lt;&gt;"",AF311&lt;&gt;""),(AD311+AE311)/AF311,"")</f>
        <v/>
      </c>
      <c r="AH311" s="69" t="str">
        <f>IF(AND(AG311&lt;&gt;"",AG311&gt;=90),"م",IF(AND(AG311&lt;&gt;"",AG311&gt;=80),"ج ج",IF(AND(AG311&lt;&gt;"",AG311&gt;=70),"ج",IF(AND(AG311&lt;&gt;"",AG311&gt;=60),"ط",IF(AND(AG311&lt;&gt;"",AG311&gt;=50),"ل",IF(AND(AG311&lt;&gt;"",AG311&lt;=50),"ر",""))))))</f>
        <v/>
      </c>
    </row>
    <row r="312" spans="1:34" ht="19.5" thickBot="1" x14ac:dyDescent="0.35">
      <c r="A312" s="65"/>
      <c r="B312" s="67"/>
      <c r="C312" s="68"/>
      <c r="D312" s="7" t="s">
        <v>5</v>
      </c>
      <c r="E312" s="12"/>
      <c r="F312" s="8" t="str">
        <f>IF(E312&gt;=90,"م",IF(E312&gt;=80,"ج ج",IF(E312&gt;=70,"ج",IF(E312&gt;=60,"ط",IF(E312&gt;=50,"ل",IF(E312&lt;&gt;"","ر",""))))))</f>
        <v/>
      </c>
      <c r="G312" s="12"/>
      <c r="H312" s="8" t="str">
        <f>IF(G312&gt;=90,"م",IF(G312&gt;=80,"ج ج",IF(G312&gt;=70,"ج",IF(G312&gt;=60,"ط",IF(G312&gt;=50,"ل",IF(G312&lt;&gt;"","ر",""))))))</f>
        <v/>
      </c>
      <c r="I312" s="12"/>
      <c r="J312" s="8" t="str">
        <f>IF(I312&gt;=90,"م",IF(I312&gt;=80,"ج ج",IF(I312&gt;=70,"ج",IF(I312&gt;=60,"ط",IF(I312&gt;=50,"ل",IF(I312&lt;&gt;"","ر",""))))))</f>
        <v/>
      </c>
      <c r="K312" s="12"/>
      <c r="L312" s="8" t="str">
        <f>IF(K312&gt;=90,"م",IF(K312&gt;=80,"ج ج",IF(K312&gt;=70,"ج",IF(K312&gt;=60,"ط",IF(K312&gt;=50,"ل",IF(K312&lt;&gt;"","ر",""))))))</f>
        <v/>
      </c>
      <c r="M312" s="12"/>
      <c r="N312" s="8" t="str">
        <f>IF(M312&gt;=90,"م",IF(M312&gt;=80,"ج ج",IF(M312&gt;=70,"ج",IF(M312&gt;=60,"ط",IF(M312&gt;=50,"ل",IF(M312&lt;&gt;"","ر",""))))))</f>
        <v/>
      </c>
      <c r="O312" s="12"/>
      <c r="P312" s="8" t="str">
        <f>IF(O312&gt;=90,"م",IF(O312&gt;=80,"ج ج",IF(O312&gt;=70,"ج",IF(O312&gt;=60,"ط",IF(O312&gt;=50,"ل",IF(O312&lt;&gt;"","ر",""))))))</f>
        <v/>
      </c>
      <c r="Q312" s="12"/>
      <c r="R312" s="8" t="str">
        <f>IF(Q312&gt;=90,"م",IF(Q312&gt;=80,"ج ج",IF(Q312&gt;=70,"ج",IF(Q312&gt;=60,"ط",IF(Q312&gt;=50,"ل",IF(Q312&lt;&gt;"","ر",""))))))</f>
        <v/>
      </c>
      <c r="S312" s="12"/>
      <c r="T312" s="8" t="str">
        <f>IF(S312&gt;=90,"م",IF(S312&gt;=80,"ج ج",IF(S312&gt;=70,"ج",IF(S312&gt;=60,"ط",IF(S312&gt;=50,"ل",IF(S312&lt;&gt;"","ر",""))))))</f>
        <v/>
      </c>
      <c r="U312" s="15"/>
      <c r="V312" s="16"/>
      <c r="W312" s="15"/>
      <c r="X312" s="16"/>
      <c r="Y312" s="70"/>
      <c r="Z312" s="70"/>
      <c r="AA312" s="70" t="str">
        <f>IF(Z312&gt;=90,"م",IF(Z312&gt;=80,"ج ج",IF(Z312&gt;=70,"ج",IF(Z312&gt;=60,"ط",IF(Z312&gt;=50,"ل",IF(Z312=0,"","ر"))))))</f>
        <v/>
      </c>
      <c r="AB312" s="73"/>
      <c r="AC312" s="76"/>
      <c r="AD312" s="79"/>
      <c r="AE312" s="82"/>
      <c r="AF312" s="82"/>
      <c r="AG312" s="79"/>
      <c r="AH312" s="70"/>
    </row>
    <row r="313" spans="1:34" ht="19.5" thickBot="1" x14ac:dyDescent="0.35">
      <c r="A313" s="66"/>
      <c r="B313" s="67"/>
      <c r="C313" s="68"/>
      <c r="D313" s="9"/>
      <c r="E313" s="2" t="str">
        <f>IF(E311&gt;=50,E311,IF(E312&gt;=60,E312-10,IF(E312&gt;=50,50,IF(AND(E311&lt;50,E312&lt;50,E312&lt;&gt;""),E312,IF(E311&lt;&gt;"",E311,"")))))</f>
        <v/>
      </c>
      <c r="F313" s="10" t="str">
        <f>IF(LEN(E313)&gt;0,IF(E313&gt;=90,"م",IF(E313&gt;=80,"ج ج",IF(E313&gt;=70,"ج",IF(E313&gt;=60,"ط",IF(E313&gt;=50,"ل",IF(AND(E313&lt;&gt;"",E313&lt;50),"ر","")))))),"")</f>
        <v/>
      </c>
      <c r="G313" s="2" t="str">
        <f>IF(G311&gt;=50,G311,IF(G312&gt;=60,G312-10,IF(G312&gt;=50,50,IF(AND(G311&lt;50,G312&lt;50,G312&lt;&gt;""),G312,IF(G311&lt;&gt;"",G311,"")))))</f>
        <v/>
      </c>
      <c r="H313" s="10" t="str">
        <f>IF(LEN(G313)&gt;0,IF(G313&gt;=90,"م",IF(G313&gt;=80,"ج ج",IF(G313&gt;=70,"ج",IF(G313&gt;=60,"ط",IF(G313&gt;=50,"ل",IF(AND(G313&lt;&gt;"",G313&lt;50),"ر","")))))),"")</f>
        <v/>
      </c>
      <c r="I313" s="2" t="str">
        <f>IF(I311&gt;=50,I311,IF(I312&gt;=60,I312-10,IF(I312&gt;=50,50,IF(AND(I311&lt;50,I312&lt;50,I312&lt;&gt;""),I312,IF(I311&lt;&gt;"",I311,"")))))</f>
        <v/>
      </c>
      <c r="J313" s="10" t="str">
        <f>IF(LEN(I313)&gt;0,IF(I313&gt;=90,"م",IF(I313&gt;=80,"ج ج",IF(I313&gt;=70,"ج",IF(I313&gt;=60,"ط",IF(I313&gt;=50,"ل",IF(AND(I313&lt;&gt;"",I313&lt;50),"ر","")))))),"")</f>
        <v/>
      </c>
      <c r="K313" s="2" t="str">
        <f>IF(K311&gt;=50,K311,IF(K312&gt;=60,K312-10,IF(K312&gt;=50,50,IF(AND(K311&lt;50,K312&lt;50,K312&lt;&gt;""),K312,IF(K311&lt;&gt;"",K311,"")))))</f>
        <v/>
      </c>
      <c r="L313" s="10" t="str">
        <f>IF(LEN(K313)&gt;0,IF(K313&gt;=90,"م",IF(K313&gt;=80,"ج ج",IF(K313&gt;=70,"ج",IF(K313&gt;=60,"ط",IF(K313&gt;=50,"ل",IF(AND(K313&lt;&gt;"",K313&lt;50),"ر","")))))),"")</f>
        <v/>
      </c>
      <c r="M313" s="2" t="str">
        <f>IF(M311&gt;=50,M311,IF(M312&gt;=60,M312-10,IF(M312&gt;=50,50,IF(AND(M311&lt;50,M312&lt;50,M312&lt;&gt;""),M312,IF(M311&lt;&gt;"",M311,"")))))</f>
        <v/>
      </c>
      <c r="N313" s="10" t="str">
        <f>IF(LEN(M313)&gt;0,IF(M313&gt;=90,"م",IF(M313&gt;=80,"ج ج",IF(M313&gt;=70,"ج",IF(M313&gt;=60,"ط",IF(M313&gt;=50,"ل",IF(AND(M313&lt;&gt;"",M313&lt;50),"ر","")))))),"")</f>
        <v/>
      </c>
      <c r="O313" s="2" t="str">
        <f>IF(O311&gt;=50,O311,IF(O312&gt;=60,O312-10,IF(O312&gt;=50,50,IF(AND(O311&lt;50,O312&lt;50,O312&lt;&gt;""),O312,IF(O311&lt;&gt;"",O311,"")))))</f>
        <v/>
      </c>
      <c r="P313" s="10" t="str">
        <f>IF(LEN(O313)&gt;0,IF(O313&gt;=90,"م",IF(O313&gt;=80,"ج ج",IF(O313&gt;=70,"ج",IF(O313&gt;=60,"ط",IF(O313&gt;=50,"ل",IF(AND(O313&lt;&gt;"",O313&lt;50),"ر","")))))),"")</f>
        <v/>
      </c>
      <c r="Q313" s="2" t="str">
        <f>IF(Q311&gt;=50,Q311,IF(Q312&gt;=60,Q312-10,IF(Q312&gt;=50,50,IF(AND(Q311&lt;50,Q312&lt;50,Q312&lt;&gt;""),Q312,IF(Q311&lt;&gt;"",Q311,"")))))</f>
        <v/>
      </c>
      <c r="R313" s="10" t="str">
        <f>IF(LEN(Q313)&gt;0,IF(Q313&gt;=90,"م",IF(Q313&gt;=80,"ج ج",IF(Q313&gt;=70,"ج",IF(Q313&gt;=60,"ط",IF(Q313&gt;=50,"ل",IF(AND(Q313&lt;&gt;"",Q313&lt;50),"ر","")))))),"")</f>
        <v/>
      </c>
      <c r="S313" s="2" t="str">
        <f>IF(S311&gt;=50,S311,IF(S312&gt;=60,S312-10,IF(S312&gt;=50,50,IF(AND(S311&lt;50,S312&lt;50,S312&lt;&gt;""),S312,IF(S311&lt;&gt;"",S311,"")))))</f>
        <v/>
      </c>
      <c r="T313" s="10" t="str">
        <f>IF(LEN(S313)&gt;0,IF(S313&gt;=90,"م",IF(S313&gt;=80,"ج ج",IF(S313&gt;=70,"ج",IF(S313&gt;=60,"ط",IF(S313&gt;=50,"ل",IF(AND(S313&lt;&gt;"",S313&lt;50),"ر","")))))),"")</f>
        <v/>
      </c>
      <c r="U313" s="17"/>
      <c r="V313" s="18"/>
      <c r="W313" s="17"/>
      <c r="X313" s="18"/>
      <c r="Y313" s="71"/>
      <c r="Z313" s="71"/>
      <c r="AA313" s="71" t="str">
        <f>IF(Z313&gt;=90,"م",IF(Z313&gt;=80,"ج ج",IF(Z313&gt;=70,"ج",IF(Z313&gt;=60,"ط",IF(Z313&gt;=50,"ل",IF(Z313=0,"","ر"))))))</f>
        <v/>
      </c>
      <c r="AB313" s="74"/>
      <c r="AC313" s="77"/>
      <c r="AD313" s="80"/>
      <c r="AE313" s="83"/>
      <c r="AF313" s="83"/>
      <c r="AG313" s="80"/>
      <c r="AH313" s="71"/>
    </row>
    <row r="314" spans="1:34" ht="19.5" thickBot="1" x14ac:dyDescent="0.35">
      <c r="A314" s="64"/>
      <c r="B314" s="67"/>
      <c r="C314" s="68"/>
      <c r="D314" s="5" t="s">
        <v>17</v>
      </c>
      <c r="E314" s="1"/>
      <c r="F314" s="6" t="str">
        <f>IF(E314&gt;=90,"م",IF(E314&gt;=80,"ج ج",IF(E314&gt;=70,"ج",IF(E314&gt;=60,"ط",IF(E314&gt;=50,"ل",IF(E314&lt;&gt;"","ر",""))))))</f>
        <v/>
      </c>
      <c r="G314" s="1"/>
      <c r="H314" s="6" t="str">
        <f>IF(G314&gt;=90,"م",IF(G314&gt;=80,"ج ج",IF(G314&gt;=70,"ج",IF(G314&gt;=60,"ط",IF(G314&gt;=50,"ل",IF(G314&lt;&gt;"","ر",""))))))</f>
        <v/>
      </c>
      <c r="I314" s="1"/>
      <c r="J314" s="6" t="str">
        <f>IF(I314&gt;=90,"م",IF(I314&gt;=80,"ج ج",IF(I314&gt;=70,"ج",IF(I314&gt;=60,"ط",IF(I314&gt;=50,"ل",IF(I314&lt;&gt;"","ر",""))))))</f>
        <v/>
      </c>
      <c r="K314" s="1"/>
      <c r="L314" s="6" t="str">
        <f>IF(K314&gt;=90,"م",IF(K314&gt;=80,"ج ج",IF(K314&gt;=70,"ج",IF(K314&gt;=60,"ط",IF(K314&gt;=50,"ل",IF(K314&lt;&gt;"","ر",""))))))</f>
        <v/>
      </c>
      <c r="M314" s="1"/>
      <c r="N314" s="6" t="str">
        <f>IF(M314&gt;=90,"م",IF(M314&gt;=80,"ج ج",IF(M314&gt;=70,"ج",IF(M314&gt;=60,"ط",IF(M314&gt;=50,"ل",IF(M314&lt;&gt;"","ر",""))))))</f>
        <v/>
      </c>
      <c r="O314" s="1"/>
      <c r="P314" s="6" t="str">
        <f>IF(O314&gt;=90,"م",IF(O314&gt;=80,"ج ج",IF(O314&gt;=70,"ج",IF(O314&gt;=60,"ط",IF(O314&gt;=50,"ل",IF(O314&lt;&gt;"","ر",""))))))</f>
        <v/>
      </c>
      <c r="Q314" s="1"/>
      <c r="R314" s="6" t="str">
        <f>IF(Q314&gt;=90,"م",IF(Q314&gt;=80,"ج ج",IF(Q314&gt;=70,"ج",IF(Q314&gt;=60,"ط",IF(Q314&gt;=50,"ل",IF(Q314&lt;&gt;"","ر",""))))))</f>
        <v/>
      </c>
      <c r="S314" s="1"/>
      <c r="T314" s="6" t="str">
        <f>IF(S314&gt;=90,"م",IF(S314&gt;=80,"ج ج",IF(S314&gt;=70,"ج",IF(S314&gt;=60,"ط",IF(S314&gt;=50,"ل",IF(S314&lt;&gt;"","ر",""))))))</f>
        <v/>
      </c>
      <c r="U314" s="13"/>
      <c r="V314" s="14"/>
      <c r="W314" s="13"/>
      <c r="X314" s="14"/>
      <c r="Y314" s="69" t="str">
        <f>IF(AND(Z314&lt;&gt;"",Z314&gt;=50),"ناجح",IF(OR(E316&lt;&gt;"",G316&lt;&gt;"",I316&lt;&gt;"",K316&lt;&gt;"",M316&lt;&gt;"",O316&lt;&gt;"",Q316&lt;&gt;""),"راسب",""))</f>
        <v/>
      </c>
      <c r="Z314" s="69" t="str">
        <f t="shared" si="123"/>
        <v/>
      </c>
      <c r="AA314" s="69" t="str">
        <f>IF(AND(Z314&lt;&gt;"",Z314&gt;=90),"م",IF(AND(Z314&lt;&gt;"",Z314&gt;=80),"ج ج",IF(AND(Z314&lt;&gt;"",Z314&gt;=70),"ج",IF(AND(Z314&lt;&gt;"",Z314&gt;=60),"ط",IF(AND(Z314&lt;&gt;"",Z314&gt;=50),"ل",IF(AND(Z314&lt;&gt;"",Z314&lt;=50),"ر",""))))))</f>
        <v/>
      </c>
      <c r="AB314" s="72"/>
      <c r="AC314" s="121"/>
      <c r="AD314" s="78" t="str">
        <f>IF(AND(E316&lt;&gt;"",E316&gt;=50,G316&lt;&gt;"",G316&gt;=50,I316&lt;&gt;"",I316&gt;=50,K316&lt;&gt;"",K316&gt;=50,M316&lt;&gt;"",M316&gt;=50,O316&lt;&gt;"",O316&gt;=50,Q316&lt;&gt;"",Q316&gt;=50,S316&lt;&gt;"",S316&gt;=50),((E316*3.5)+(G316*2.5)+(I316*3.5)+(K316*2)+(M316*3.5)+(O316*3.5)+(Q316*2)+(S316*1.5)),"")</f>
        <v/>
      </c>
      <c r="AE314" s="81"/>
      <c r="AF314" s="81"/>
      <c r="AG314" s="78" t="str">
        <f>IF(AND(AD314&lt;&gt;"",AE314&lt;&gt;"",AF314&lt;&gt;""),(AD314+AE314)/AF314,"")</f>
        <v/>
      </c>
      <c r="AH314" s="69" t="str">
        <f>IF(AND(AG314&lt;&gt;"",AG314&gt;=90),"م",IF(AND(AG314&lt;&gt;"",AG314&gt;=80),"ج ج",IF(AND(AG314&lt;&gt;"",AG314&gt;=70),"ج",IF(AND(AG314&lt;&gt;"",AG314&gt;=60),"ط",IF(AND(AG314&lt;&gt;"",AG314&gt;=50),"ل",IF(AND(AG314&lt;&gt;"",AG314&lt;=50),"ر",""))))))</f>
        <v/>
      </c>
    </row>
    <row r="315" spans="1:34" ht="19.5" thickBot="1" x14ac:dyDescent="0.35">
      <c r="A315" s="65"/>
      <c r="B315" s="67"/>
      <c r="C315" s="68"/>
      <c r="D315" s="7" t="s">
        <v>5</v>
      </c>
      <c r="E315" s="12"/>
      <c r="F315" s="8" t="str">
        <f>IF(E315&gt;=90,"م",IF(E315&gt;=80,"ج ج",IF(E315&gt;=70,"ج",IF(E315&gt;=60,"ط",IF(E315&gt;=50,"ل",IF(E315&lt;&gt;"","ر",""))))))</f>
        <v/>
      </c>
      <c r="G315" s="12"/>
      <c r="H315" s="8" t="str">
        <f>IF(G315&gt;=90,"م",IF(G315&gt;=80,"ج ج",IF(G315&gt;=70,"ج",IF(G315&gt;=60,"ط",IF(G315&gt;=50,"ل",IF(G315&lt;&gt;"","ر",""))))))</f>
        <v/>
      </c>
      <c r="I315" s="12"/>
      <c r="J315" s="8" t="str">
        <f>IF(I315&gt;=90,"م",IF(I315&gt;=80,"ج ج",IF(I315&gt;=70,"ج",IF(I315&gt;=60,"ط",IF(I315&gt;=50,"ل",IF(I315&lt;&gt;"","ر",""))))))</f>
        <v/>
      </c>
      <c r="K315" s="12"/>
      <c r="L315" s="8" t="str">
        <f>IF(K315&gt;=90,"م",IF(K315&gt;=80,"ج ج",IF(K315&gt;=70,"ج",IF(K315&gt;=60,"ط",IF(K315&gt;=50,"ل",IF(K315&lt;&gt;"","ر",""))))))</f>
        <v/>
      </c>
      <c r="M315" s="12"/>
      <c r="N315" s="8" t="str">
        <f>IF(M315&gt;=90,"م",IF(M315&gt;=80,"ج ج",IF(M315&gt;=70,"ج",IF(M315&gt;=60,"ط",IF(M315&gt;=50,"ل",IF(M315&lt;&gt;"","ر",""))))))</f>
        <v/>
      </c>
      <c r="O315" s="12"/>
      <c r="P315" s="8" t="str">
        <f>IF(O315&gt;=90,"م",IF(O315&gt;=80,"ج ج",IF(O315&gt;=70,"ج",IF(O315&gt;=60,"ط",IF(O315&gt;=50,"ل",IF(O315&lt;&gt;"","ر",""))))))</f>
        <v/>
      </c>
      <c r="Q315" s="12"/>
      <c r="R315" s="8" t="str">
        <f>IF(Q315&gt;=90,"م",IF(Q315&gt;=80,"ج ج",IF(Q315&gt;=70,"ج",IF(Q315&gt;=60,"ط",IF(Q315&gt;=50,"ل",IF(Q315&lt;&gt;"","ر",""))))))</f>
        <v/>
      </c>
      <c r="S315" s="12"/>
      <c r="T315" s="8" t="str">
        <f>IF(S315&gt;=90,"م",IF(S315&gt;=80,"ج ج",IF(S315&gt;=70,"ج",IF(S315&gt;=60,"ط",IF(S315&gt;=50,"ل",IF(S315&lt;&gt;"","ر",""))))))</f>
        <v/>
      </c>
      <c r="U315" s="15"/>
      <c r="V315" s="16"/>
      <c r="W315" s="15"/>
      <c r="X315" s="16"/>
      <c r="Y315" s="70"/>
      <c r="Z315" s="70"/>
      <c r="AA315" s="70" t="str">
        <f>IF(Z315&gt;=90,"م",IF(Z315&gt;=80,"ج ج",IF(Z315&gt;=70,"ج",IF(Z315&gt;=60,"ط",IF(Z315&gt;=50,"ل",IF(Z315=0,"","ر"))))))</f>
        <v/>
      </c>
      <c r="AB315" s="73"/>
      <c r="AC315" s="122"/>
      <c r="AD315" s="79"/>
      <c r="AE315" s="82"/>
      <c r="AF315" s="82"/>
      <c r="AG315" s="79"/>
      <c r="AH315" s="70"/>
    </row>
    <row r="316" spans="1:34" ht="19.5" thickBot="1" x14ac:dyDescent="0.35">
      <c r="A316" s="66"/>
      <c r="B316" s="67"/>
      <c r="C316" s="68"/>
      <c r="D316" s="9"/>
      <c r="E316" s="2" t="str">
        <f>IF(E314&gt;=50,E314,IF(E315&gt;=60,E315-10,IF(E315&gt;=50,50,IF(AND(E314&lt;50,E315&lt;50,E315&lt;&gt;""),E315,IF(E314&lt;&gt;"",E314,"")))))</f>
        <v/>
      </c>
      <c r="F316" s="10" t="str">
        <f>IF(LEN(E316)&gt;0,IF(E316&gt;=90,"م",IF(E316&gt;=80,"ج ج",IF(E316&gt;=70,"ج",IF(E316&gt;=60,"ط",IF(E316&gt;=50,"ل",IF(AND(E316&lt;&gt;"",E316&lt;50),"ر","")))))),"")</f>
        <v/>
      </c>
      <c r="G316" s="2" t="str">
        <f>IF(G314&gt;=50,G314,IF(G315&gt;=60,G315-10,IF(G315&gt;=50,50,IF(AND(G314&lt;50,G315&lt;50,G315&lt;&gt;""),G315,IF(G314&lt;&gt;"",G314,"")))))</f>
        <v/>
      </c>
      <c r="H316" s="10" t="str">
        <f>IF(LEN(G316)&gt;0,IF(G316&gt;=90,"م",IF(G316&gt;=80,"ج ج",IF(G316&gt;=70,"ج",IF(G316&gt;=60,"ط",IF(G316&gt;=50,"ل",IF(AND(G316&lt;&gt;"",G316&lt;50),"ر","")))))),"")</f>
        <v/>
      </c>
      <c r="I316" s="2" t="str">
        <f>IF(I314&gt;=50,I314,IF(I315&gt;=60,I315-10,IF(I315&gt;=50,50,IF(AND(I314&lt;50,I315&lt;50,I315&lt;&gt;""),I315,IF(I314&lt;&gt;"",I314,"")))))</f>
        <v/>
      </c>
      <c r="J316" s="10" t="str">
        <f>IF(LEN(I316)&gt;0,IF(I316&gt;=90,"م",IF(I316&gt;=80,"ج ج",IF(I316&gt;=70,"ج",IF(I316&gt;=60,"ط",IF(I316&gt;=50,"ل",IF(AND(I316&lt;&gt;"",I316&lt;50),"ر","")))))),"")</f>
        <v/>
      </c>
      <c r="K316" s="2" t="str">
        <f>IF(K314&gt;=50,K314,IF(K315&gt;=60,K315-10,IF(K315&gt;=50,50,IF(AND(K314&lt;50,K315&lt;50,K315&lt;&gt;""),K315,IF(K314&lt;&gt;"",K314,"")))))</f>
        <v/>
      </c>
      <c r="L316" s="10" t="str">
        <f>IF(LEN(K316)&gt;0,IF(K316&gt;=90,"م",IF(K316&gt;=80,"ج ج",IF(K316&gt;=70,"ج",IF(K316&gt;=60,"ط",IF(K316&gt;=50,"ل",IF(AND(K316&lt;&gt;"",K316&lt;50),"ر","")))))),"")</f>
        <v/>
      </c>
      <c r="M316" s="2" t="str">
        <f>IF(M314&gt;=50,M314,IF(M315&gt;=60,M315-10,IF(M315&gt;=50,50,IF(AND(M314&lt;50,M315&lt;50,M315&lt;&gt;""),M315,IF(M314&lt;&gt;"",M314,"")))))</f>
        <v/>
      </c>
      <c r="N316" s="10" t="str">
        <f>IF(LEN(M316)&gt;0,IF(M316&gt;=90,"م",IF(M316&gt;=80,"ج ج",IF(M316&gt;=70,"ج",IF(M316&gt;=60,"ط",IF(M316&gt;=50,"ل",IF(AND(M316&lt;&gt;"",M316&lt;50),"ر","")))))),"")</f>
        <v/>
      </c>
      <c r="O316" s="2" t="str">
        <f>IF(O314&gt;=50,O314,IF(O315&gt;=60,O315-10,IF(O315&gt;=50,50,IF(AND(O314&lt;50,O315&lt;50,O315&lt;&gt;""),O315,IF(O314&lt;&gt;"",O314,"")))))</f>
        <v/>
      </c>
      <c r="P316" s="10" t="str">
        <f>IF(LEN(O316)&gt;0,IF(O316&gt;=90,"م",IF(O316&gt;=80,"ج ج",IF(O316&gt;=70,"ج",IF(O316&gt;=60,"ط",IF(O316&gt;=50,"ل",IF(AND(O316&lt;&gt;"",O316&lt;50),"ر","")))))),"")</f>
        <v/>
      </c>
      <c r="Q316" s="2" t="str">
        <f>IF(Q314&gt;=50,Q314,IF(Q315&gt;=60,Q315-10,IF(Q315&gt;=50,50,IF(AND(Q314&lt;50,Q315&lt;50,Q315&lt;&gt;""),Q315,IF(Q314&lt;&gt;"",Q314,"")))))</f>
        <v/>
      </c>
      <c r="R316" s="10" t="str">
        <f>IF(LEN(Q316)&gt;0,IF(Q316&gt;=90,"م",IF(Q316&gt;=80,"ج ج",IF(Q316&gt;=70,"ج",IF(Q316&gt;=60,"ط",IF(Q316&gt;=50,"ل",IF(AND(Q316&lt;&gt;"",Q316&lt;50),"ر","")))))),"")</f>
        <v/>
      </c>
      <c r="S316" s="2" t="str">
        <f>IF(S314&gt;=50,S314,IF(S315&gt;=60,S315-10,IF(S315&gt;=50,50,IF(AND(S314&lt;50,S315&lt;50,S315&lt;&gt;""),S315,IF(S314&lt;&gt;"",S314,"")))))</f>
        <v/>
      </c>
      <c r="T316" s="10" t="str">
        <f>IF(LEN(S316)&gt;0,IF(S316&gt;=90,"م",IF(S316&gt;=80,"ج ج",IF(S316&gt;=70,"ج",IF(S316&gt;=60,"ط",IF(S316&gt;=50,"ل",IF(AND(S316&lt;&gt;"",S316&lt;50),"ر","")))))),"")</f>
        <v/>
      </c>
      <c r="U316" s="17"/>
      <c r="V316" s="18"/>
      <c r="W316" s="17"/>
      <c r="X316" s="18"/>
      <c r="Y316" s="71"/>
      <c r="Z316" s="71"/>
      <c r="AA316" s="71" t="str">
        <f>IF(Z316&gt;=90,"م",IF(Z316&gt;=80,"ج ج",IF(Z316&gt;=70,"ج",IF(Z316&gt;=60,"ط",IF(Z316&gt;=50,"ل",IF(Z316=0,"","ر"))))))</f>
        <v/>
      </c>
      <c r="AB316" s="74"/>
      <c r="AC316" s="123"/>
      <c r="AD316" s="80"/>
      <c r="AE316" s="83"/>
      <c r="AF316" s="83"/>
      <c r="AG316" s="80"/>
      <c r="AH316" s="71"/>
    </row>
    <row r="317" spans="1:34" ht="18.75" x14ac:dyDescent="0.3">
      <c r="A317" s="61" t="s">
        <v>12</v>
      </c>
      <c r="B317" s="61"/>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row>
    <row r="318" spans="1:34" ht="18.75" customHeight="1" x14ac:dyDescent="0.25">
      <c r="A318" s="62" t="s">
        <v>32</v>
      </c>
      <c r="B318" s="62"/>
      <c r="C318" s="62"/>
      <c r="D318" s="62"/>
      <c r="E318" s="62"/>
      <c r="F318" s="62"/>
      <c r="G318" s="62"/>
      <c r="H318" s="62"/>
      <c r="I318" s="62"/>
      <c r="J318" s="62"/>
      <c r="K318" s="62"/>
      <c r="L318" s="62"/>
      <c r="M318" s="62"/>
      <c r="N318" s="62"/>
      <c r="O318" s="62"/>
      <c r="P318" s="62"/>
      <c r="Q318" s="62"/>
      <c r="R318" s="62"/>
      <c r="S318" s="62"/>
      <c r="T318" s="62"/>
      <c r="U318" s="62"/>
      <c r="V318" s="63" t="s">
        <v>20</v>
      </c>
      <c r="W318" s="63"/>
      <c r="X318" s="63"/>
      <c r="Y318" s="63"/>
      <c r="Z318" s="63"/>
      <c r="AA318" s="63"/>
      <c r="AB318" s="63"/>
      <c r="AC318" s="63"/>
      <c r="AD318" s="19"/>
      <c r="AE318" s="19"/>
      <c r="AF318" s="19"/>
      <c r="AG318" s="19"/>
      <c r="AH318" s="19"/>
    </row>
    <row r="319" spans="1:34" ht="18.75" customHeight="1" x14ac:dyDescent="0.25">
      <c r="A319" s="62"/>
      <c r="B319" s="62"/>
      <c r="C319" s="62"/>
      <c r="D319" s="62"/>
      <c r="E319" s="62"/>
      <c r="F319" s="62"/>
      <c r="G319" s="62"/>
      <c r="H319" s="62"/>
      <c r="I319" s="62"/>
      <c r="J319" s="62"/>
      <c r="K319" s="62"/>
      <c r="L319" s="62"/>
      <c r="M319" s="62"/>
      <c r="N319" s="62"/>
      <c r="O319" s="62"/>
      <c r="P319" s="62"/>
      <c r="Q319" s="62"/>
      <c r="R319" s="62"/>
      <c r="S319" s="62"/>
      <c r="T319" s="62"/>
      <c r="U319" s="62"/>
      <c r="V319" s="63"/>
      <c r="W319" s="63"/>
      <c r="X319" s="63"/>
      <c r="Y319" s="63"/>
      <c r="Z319" s="63"/>
      <c r="AA319" s="63"/>
      <c r="AB319" s="63"/>
      <c r="AC319" s="63"/>
      <c r="AD319" s="19"/>
      <c r="AE319" s="19"/>
      <c r="AF319" s="19"/>
      <c r="AG319" s="19"/>
      <c r="AH319" s="19"/>
    </row>
    <row r="320" spans="1:34" ht="18.75" customHeight="1" x14ac:dyDescent="0.25">
      <c r="A320" s="62"/>
      <c r="B320" s="62"/>
      <c r="C320" s="62"/>
      <c r="D320" s="62"/>
      <c r="E320" s="62"/>
      <c r="F320" s="62"/>
      <c r="G320" s="62"/>
      <c r="H320" s="62"/>
      <c r="I320" s="62"/>
      <c r="J320" s="62"/>
      <c r="K320" s="62"/>
      <c r="L320" s="62"/>
      <c r="M320" s="62"/>
      <c r="N320" s="62"/>
      <c r="O320" s="62"/>
      <c r="P320" s="62"/>
      <c r="Q320" s="62"/>
      <c r="R320" s="62"/>
      <c r="S320" s="62"/>
      <c r="T320" s="62"/>
      <c r="U320" s="62"/>
      <c r="V320" s="63"/>
      <c r="W320" s="63"/>
      <c r="X320" s="63"/>
      <c r="Y320" s="63"/>
      <c r="Z320" s="63"/>
      <c r="AA320" s="63"/>
      <c r="AB320" s="63"/>
      <c r="AC320" s="63"/>
      <c r="AD320" s="19"/>
      <c r="AE320" s="19"/>
      <c r="AF320" s="19"/>
      <c r="AG320" s="19"/>
      <c r="AH320" s="19"/>
    </row>
    <row r="321" spans="1:34" ht="18.75" x14ac:dyDescent="0.3">
      <c r="A321" s="3"/>
      <c r="B321" s="3"/>
      <c r="C321" s="3"/>
      <c r="D321" s="3"/>
      <c r="E321" s="3"/>
      <c r="F321" s="3"/>
      <c r="G321" s="3"/>
      <c r="H321" s="3"/>
      <c r="I321" s="3"/>
      <c r="J321" s="3"/>
      <c r="K321" s="3"/>
      <c r="L321" s="3"/>
      <c r="M321" s="93"/>
      <c r="N321" s="93"/>
      <c r="O321" s="93"/>
      <c r="P321" s="3"/>
      <c r="Q321" s="3"/>
      <c r="R321" s="3"/>
      <c r="S321" s="3"/>
      <c r="T321" s="3"/>
      <c r="U321" s="3"/>
      <c r="V321" s="3"/>
      <c r="W321" s="3"/>
      <c r="X321" s="3"/>
      <c r="Y321" s="3"/>
      <c r="Z321" s="3"/>
      <c r="AA321" s="3"/>
      <c r="AB321" s="3"/>
      <c r="AC321" s="3"/>
      <c r="AD321" s="3"/>
      <c r="AE321" s="3"/>
      <c r="AF321" s="3"/>
      <c r="AG321" s="3"/>
      <c r="AH321" s="3"/>
    </row>
    <row r="322" spans="1:34" ht="20.25" x14ac:dyDescent="0.3">
      <c r="A322" s="3"/>
      <c r="B322" s="3"/>
      <c r="C322" s="3"/>
      <c r="D322" s="3"/>
      <c r="E322" s="3"/>
      <c r="F322" s="3"/>
      <c r="G322" s="3"/>
      <c r="H322" s="3"/>
      <c r="I322" s="94" t="s">
        <v>35</v>
      </c>
      <c r="J322" s="94"/>
      <c r="K322" s="94"/>
      <c r="L322" s="94"/>
      <c r="M322" s="93"/>
      <c r="N322" s="93"/>
      <c r="O322" s="93"/>
      <c r="P322" s="94" t="s">
        <v>34</v>
      </c>
      <c r="Q322" s="94"/>
      <c r="R322" s="94"/>
      <c r="S322" s="94"/>
      <c r="T322" s="3"/>
      <c r="U322" s="94" t="s">
        <v>13</v>
      </c>
      <c r="V322" s="94"/>
      <c r="W322" s="95" t="s">
        <v>27</v>
      </c>
      <c r="X322" s="95"/>
      <c r="Y322" s="95"/>
      <c r="Z322" s="95"/>
      <c r="AA322" s="95"/>
      <c r="AB322" s="49" t="s">
        <v>11</v>
      </c>
      <c r="AC322" s="50" t="s">
        <v>18</v>
      </c>
      <c r="AD322" s="11"/>
      <c r="AE322" s="11"/>
      <c r="AF322" s="11"/>
      <c r="AG322" s="11"/>
      <c r="AH322" s="11"/>
    </row>
    <row r="323" spans="1:34" ht="21" thickBot="1" x14ac:dyDescent="0.35">
      <c r="A323" s="3"/>
      <c r="B323" s="3"/>
      <c r="C323" s="96" t="s">
        <v>26</v>
      </c>
      <c r="D323" s="96"/>
      <c r="E323" s="96"/>
      <c r="F323" s="96"/>
      <c r="G323" s="96"/>
      <c r="H323" s="96"/>
      <c r="I323" s="96"/>
      <c r="J323" s="96"/>
      <c r="K323" s="96"/>
      <c r="L323" s="96"/>
      <c r="M323" s="61"/>
      <c r="N323" s="61"/>
      <c r="O323" s="61"/>
      <c r="P323" s="3"/>
      <c r="Q323" s="97" t="s">
        <v>15</v>
      </c>
      <c r="R323" s="97"/>
      <c r="S323" s="98" t="s">
        <v>27</v>
      </c>
      <c r="T323" s="98"/>
      <c r="U323" s="97" t="s">
        <v>14</v>
      </c>
      <c r="V323" s="97"/>
      <c r="W323" s="99" t="s">
        <v>33</v>
      </c>
      <c r="X323" s="99"/>
      <c r="Y323" s="99"/>
      <c r="Z323" s="99"/>
      <c r="AA323" s="99"/>
      <c r="AB323" s="3"/>
      <c r="AC323" s="3"/>
      <c r="AD323" s="3"/>
      <c r="AE323" s="3"/>
      <c r="AF323" s="3"/>
      <c r="AG323" s="3"/>
      <c r="AH323" s="3"/>
    </row>
    <row r="324" spans="1:34" ht="20.100000000000001" customHeight="1" thickBot="1" x14ac:dyDescent="0.35">
      <c r="A324" s="100" t="s">
        <v>0</v>
      </c>
      <c r="B324" s="103" t="s">
        <v>1</v>
      </c>
      <c r="C324" s="103"/>
      <c r="D324" s="103"/>
      <c r="E324" s="91">
        <f t="shared" ref="E324:G325" si="124">E4</f>
        <v>3.5</v>
      </c>
      <c r="F324" s="91"/>
      <c r="G324" s="91">
        <f t="shared" si="124"/>
        <v>2.5</v>
      </c>
      <c r="H324" s="91"/>
      <c r="I324" s="91">
        <f t="shared" ref="I324:I325" si="125">I4</f>
        <v>3.5</v>
      </c>
      <c r="J324" s="91"/>
      <c r="K324" s="91">
        <f t="shared" ref="K324:K325" si="126">K4</f>
        <v>2</v>
      </c>
      <c r="L324" s="91"/>
      <c r="M324" s="91">
        <f t="shared" ref="M324:M325" si="127">M4</f>
        <v>3.5</v>
      </c>
      <c r="N324" s="91"/>
      <c r="O324" s="91">
        <f t="shared" ref="O324:O325" si="128">O4</f>
        <v>3.5</v>
      </c>
      <c r="P324" s="91"/>
      <c r="Q324" s="91">
        <f t="shared" ref="Q324:Q325" si="129">Q4</f>
        <v>2</v>
      </c>
      <c r="R324" s="91"/>
      <c r="S324" s="91">
        <f t="shared" ref="S324:S325" si="130">S4</f>
        <v>1.5</v>
      </c>
      <c r="T324" s="91"/>
      <c r="U324" s="91"/>
      <c r="V324" s="91"/>
      <c r="W324" s="91"/>
      <c r="X324" s="91"/>
      <c r="Y324" s="86" t="s">
        <v>6</v>
      </c>
      <c r="Z324" s="86" t="s">
        <v>7</v>
      </c>
      <c r="AA324" s="104" t="s">
        <v>8</v>
      </c>
      <c r="AB324" s="105" t="s">
        <v>9</v>
      </c>
      <c r="AC324" s="106" t="s">
        <v>10</v>
      </c>
      <c r="AD324" s="84" t="s">
        <v>22</v>
      </c>
      <c r="AE324" s="84" t="s">
        <v>23</v>
      </c>
      <c r="AF324" s="84" t="s">
        <v>24</v>
      </c>
      <c r="AG324" s="84" t="s">
        <v>21</v>
      </c>
      <c r="AH324" s="84" t="s">
        <v>8</v>
      </c>
    </row>
    <row r="325" spans="1:34" ht="20.100000000000001" customHeight="1" thickBot="1" x14ac:dyDescent="0.35">
      <c r="A325" s="101"/>
      <c r="B325" s="103" t="s">
        <v>3</v>
      </c>
      <c r="C325" s="103"/>
      <c r="D325" s="86" t="s">
        <v>4</v>
      </c>
      <c r="E325" s="87" t="str">
        <f t="shared" ref="E325" si="131">E5</f>
        <v>فنية</v>
      </c>
      <c r="F325" s="88"/>
      <c r="G325" s="87" t="str">
        <f t="shared" si="124"/>
        <v>حجريات</v>
      </c>
      <c r="H325" s="88"/>
      <c r="I325" s="87" t="str">
        <f t="shared" si="125"/>
        <v>تلوين 1</v>
      </c>
      <c r="J325" s="88"/>
      <c r="K325" s="87" t="str">
        <f t="shared" si="126"/>
        <v>تدوير</v>
      </c>
      <c r="L325" s="88"/>
      <c r="M325" s="87" t="str">
        <f t="shared" si="127"/>
        <v>هواء</v>
      </c>
      <c r="N325" s="88"/>
      <c r="O325" s="87" t="str">
        <f t="shared" si="128"/>
        <v>خماسيات</v>
      </c>
      <c r="P325" s="88"/>
      <c r="Q325" s="87" t="str">
        <f t="shared" si="129"/>
        <v>لغة انكليزية</v>
      </c>
      <c r="R325" s="88"/>
      <c r="S325" s="87" t="str">
        <f t="shared" si="130"/>
        <v>تسوي</v>
      </c>
      <c r="T325" s="88"/>
      <c r="U325" s="91"/>
      <c r="V325" s="91"/>
      <c r="W325" s="91"/>
      <c r="X325" s="91"/>
      <c r="Y325" s="86"/>
      <c r="Z325" s="86"/>
      <c r="AA325" s="104"/>
      <c r="AB325" s="105"/>
      <c r="AC325" s="106"/>
      <c r="AD325" s="84"/>
      <c r="AE325" s="84"/>
      <c r="AF325" s="84"/>
      <c r="AG325" s="84"/>
      <c r="AH325" s="84"/>
    </row>
    <row r="326" spans="1:34" ht="20.100000000000001" customHeight="1" thickBot="1" x14ac:dyDescent="0.35">
      <c r="A326" s="102"/>
      <c r="B326" s="103" t="s">
        <v>2</v>
      </c>
      <c r="C326" s="103"/>
      <c r="D326" s="86"/>
      <c r="E326" s="89"/>
      <c r="F326" s="90"/>
      <c r="G326" s="89"/>
      <c r="H326" s="90"/>
      <c r="I326" s="89"/>
      <c r="J326" s="90"/>
      <c r="K326" s="89"/>
      <c r="L326" s="90"/>
      <c r="M326" s="89"/>
      <c r="N326" s="90"/>
      <c r="O326" s="89"/>
      <c r="P326" s="90"/>
      <c r="Q326" s="89"/>
      <c r="R326" s="90"/>
      <c r="S326" s="89"/>
      <c r="T326" s="90"/>
      <c r="U326" s="91"/>
      <c r="V326" s="91"/>
      <c r="W326" s="91"/>
      <c r="X326" s="91"/>
      <c r="Y326" s="86"/>
      <c r="Z326" s="86"/>
      <c r="AA326" s="104"/>
      <c r="AB326" s="105"/>
      <c r="AC326" s="106"/>
      <c r="AD326" s="84"/>
      <c r="AE326" s="84"/>
      <c r="AF326" s="84"/>
      <c r="AG326" s="84"/>
      <c r="AH326" s="84"/>
    </row>
    <row r="327" spans="1:34" ht="19.5" thickBot="1" x14ac:dyDescent="0.35">
      <c r="A327" s="64"/>
      <c r="B327" s="67"/>
      <c r="C327" s="68"/>
      <c r="D327" s="5" t="s">
        <v>17</v>
      </c>
      <c r="E327" s="1"/>
      <c r="F327" s="6" t="str">
        <f>IF(E327&gt;=90,"م",IF(E327&gt;=80,"ج ج",IF(E327&gt;=70,"ج",IF(E327&gt;=60,"ط",IF(E327&gt;=50,"ل",IF(E327&lt;&gt;"","ر",""))))))</f>
        <v/>
      </c>
      <c r="G327" s="1"/>
      <c r="H327" s="6" t="str">
        <f>IF(G327&gt;=90,"م",IF(G327&gt;=80,"ج ج",IF(G327&gt;=70,"ج",IF(G327&gt;=60,"ط",IF(G327&gt;=50,"ل",IF(G327&lt;&gt;"","ر",""))))))</f>
        <v/>
      </c>
      <c r="I327" s="1"/>
      <c r="J327" s="6" t="str">
        <f>IF(I327&gt;=90,"م",IF(I327&gt;=80,"ج ج",IF(I327&gt;=70,"ج",IF(I327&gt;=60,"ط",IF(I327&gt;=50,"ل",IF(I327&lt;&gt;"","ر",""))))))</f>
        <v/>
      </c>
      <c r="K327" s="1"/>
      <c r="L327" s="6" t="str">
        <f>IF(K327&gt;=90,"م",IF(K327&gt;=80,"ج ج",IF(K327&gt;=70,"ج",IF(K327&gt;=60,"ط",IF(K327&gt;=50,"ل",IF(K327&lt;&gt;"","ر",""))))))</f>
        <v/>
      </c>
      <c r="M327" s="1"/>
      <c r="N327" s="6" t="str">
        <f>IF(M327&gt;=90,"م",IF(M327&gt;=80,"ج ج",IF(M327&gt;=70,"ج",IF(M327&gt;=60,"ط",IF(M327&gt;=50,"ل",IF(M327&lt;&gt;"","ر",""))))))</f>
        <v/>
      </c>
      <c r="O327" s="1"/>
      <c r="P327" s="6" t="str">
        <f>IF(O327&gt;=90,"م",IF(O327&gt;=80,"ج ج",IF(O327&gt;=70,"ج",IF(O327&gt;=60,"ط",IF(O327&gt;=50,"ل",IF(O327&lt;&gt;"","ر",""))))))</f>
        <v/>
      </c>
      <c r="Q327" s="1"/>
      <c r="R327" s="6" t="str">
        <f>IF(Q327&gt;=90,"م",IF(Q327&gt;=80,"ج ج",IF(Q327&gt;=70,"ج",IF(Q327&gt;=60,"ط",IF(Q327&gt;=50,"ل",IF(Q327&lt;&gt;"","ر",""))))))</f>
        <v/>
      </c>
      <c r="S327" s="1"/>
      <c r="T327" s="6" t="str">
        <f>IF(S327&gt;=90,"م",IF(S327&gt;=80,"ج ج",IF(S327&gt;=70,"ج",IF(S327&gt;=60,"ط",IF(S327&gt;=50,"ل",IF(S327&lt;&gt;"","ر",""))))))</f>
        <v/>
      </c>
      <c r="U327" s="13"/>
      <c r="V327" s="14"/>
      <c r="W327" s="13"/>
      <c r="X327" s="14"/>
      <c r="Y327" s="69" t="str">
        <f>IF(AND(Z327&lt;&gt;"",Z327&gt;=50),"ناجح",IF(OR(E329&lt;&gt;"",G329&lt;&gt;"",I329&lt;&gt;"",K329&lt;&gt;"",M329&lt;&gt;"",O329&lt;&gt;"",Q329&lt;&gt;""),"راسب",""))</f>
        <v/>
      </c>
      <c r="Z327" s="69" t="str">
        <f t="shared" ref="Z327" si="132">IF(AND(E329&lt;&gt;"",E329&gt;=50,G329&lt;&gt;"",G329&gt;=50,I329&lt;&gt;"",I329&gt;=50,K329&lt;&gt;"",K329&gt;=50,M329&lt;&gt;"",M329&gt;=50,O329&lt;&gt;"",O329&gt;=50,Q329&lt;&gt;"",Q329&gt;=50,S329&lt;&gt;"",S329&gt;=50),((E329*$E$4)+(G329*$G$4)+(I329*$I$4)+(K329*$K$4)+(M329*$M$4)+(O329*$O$4)+(Q329*$Q$4)+(S329*$S$4)+(U329*$U$4)+(W329*$W$4))/(SUM($E$4:$X$4)),"")</f>
        <v/>
      </c>
      <c r="AA327" s="69" t="str">
        <f>IF(AND(Z327&lt;&gt;"",Z327&gt;=90),"م",IF(AND(Z327&lt;&gt;"",Z327&gt;=80),"ج ج",IF(AND(Z327&lt;&gt;"",Z327&gt;=70),"ج",IF(AND(Z327&lt;&gt;"",Z327&gt;=60),"ط",IF(AND(Z327&lt;&gt;"",Z327&gt;=50),"ل",IF(AND(Z327&lt;&gt;"",Z327&lt;=50),"ر",""))))))</f>
        <v/>
      </c>
      <c r="AB327" s="72"/>
      <c r="AC327" s="121"/>
      <c r="AD327" s="78" t="str">
        <f>IF(AND(E329&lt;&gt;"",E329&gt;=50,G329&lt;&gt;"",G329&gt;=50,I329&lt;&gt;"",I329&gt;=50,K329&lt;&gt;"",K329&gt;=50,M329&lt;&gt;"",M329&gt;=50,O329&lt;&gt;"",O329&gt;=50,Q329&lt;&gt;"",Q329&gt;=50,S329&lt;&gt;"",S329&gt;=50),((E329*3.5)+(G329*2.5)+(I329*3.5)+(K329*2)+(M329*3.5)+(O329*3.5)+(Q329*2)+(S329*1.5)),"")</f>
        <v/>
      </c>
      <c r="AE327" s="81"/>
      <c r="AF327" s="81"/>
      <c r="AG327" s="78" t="str">
        <f>IF(AND(AD327&lt;&gt;"",AE327&lt;&gt;"",AF327&lt;&gt;""),(AD327+AE327)/AF327,"")</f>
        <v/>
      </c>
      <c r="AH327" s="69" t="str">
        <f>IF(AND(AG327&lt;&gt;"",AG327&gt;=90),"م",IF(AND(AG327&lt;&gt;"",AG327&gt;=80),"ج ج",IF(AND(AG327&lt;&gt;"",AG327&gt;=70),"ج",IF(AND(AG327&lt;&gt;"",AG327&gt;=60),"ط",IF(AND(AG327&lt;&gt;"",AG327&gt;=50),"ل",IF(AND(AG327&lt;&gt;"",AG327&lt;=50),"ر",""))))))</f>
        <v/>
      </c>
    </row>
    <row r="328" spans="1:34" ht="19.5" thickBot="1" x14ac:dyDescent="0.35">
      <c r="A328" s="65"/>
      <c r="B328" s="67"/>
      <c r="C328" s="68"/>
      <c r="D328" s="7" t="s">
        <v>5</v>
      </c>
      <c r="E328" s="12"/>
      <c r="F328" s="8" t="str">
        <f>IF(E328&gt;=90,"م",IF(E328&gt;=80,"ج ج",IF(E328&gt;=70,"ج",IF(E328&gt;=60,"ط",IF(E328&gt;=50,"ل",IF(E328&lt;&gt;"","ر",""))))))</f>
        <v/>
      </c>
      <c r="G328" s="12"/>
      <c r="H328" s="8" t="str">
        <f>IF(G328&gt;=90,"م",IF(G328&gt;=80,"ج ج",IF(G328&gt;=70,"ج",IF(G328&gt;=60,"ط",IF(G328&gt;=50,"ل",IF(G328&lt;&gt;"","ر",""))))))</f>
        <v/>
      </c>
      <c r="I328" s="12"/>
      <c r="J328" s="8" t="str">
        <f>IF(I328&gt;=90,"م",IF(I328&gt;=80,"ج ج",IF(I328&gt;=70,"ج",IF(I328&gt;=60,"ط",IF(I328&gt;=50,"ل",IF(I328&lt;&gt;"","ر",""))))))</f>
        <v/>
      </c>
      <c r="K328" s="12"/>
      <c r="L328" s="8" t="str">
        <f>IF(K328&gt;=90,"م",IF(K328&gt;=80,"ج ج",IF(K328&gt;=70,"ج",IF(K328&gt;=60,"ط",IF(K328&gt;=50,"ل",IF(K328&lt;&gt;"","ر",""))))))</f>
        <v/>
      </c>
      <c r="M328" s="12"/>
      <c r="N328" s="8" t="str">
        <f>IF(M328&gt;=90,"م",IF(M328&gt;=80,"ج ج",IF(M328&gt;=70,"ج",IF(M328&gt;=60,"ط",IF(M328&gt;=50,"ل",IF(M328&lt;&gt;"","ر",""))))))</f>
        <v/>
      </c>
      <c r="O328" s="12"/>
      <c r="P328" s="8" t="str">
        <f>IF(O328&gt;=90,"م",IF(O328&gt;=80,"ج ج",IF(O328&gt;=70,"ج",IF(O328&gt;=60,"ط",IF(O328&gt;=50,"ل",IF(O328&lt;&gt;"","ر",""))))))</f>
        <v/>
      </c>
      <c r="Q328" s="12"/>
      <c r="R328" s="8" t="str">
        <f>IF(Q328&gt;=90,"م",IF(Q328&gt;=80,"ج ج",IF(Q328&gt;=70,"ج",IF(Q328&gt;=60,"ط",IF(Q328&gt;=50,"ل",IF(Q328&lt;&gt;"","ر",""))))))</f>
        <v/>
      </c>
      <c r="S328" s="12"/>
      <c r="T328" s="8" t="str">
        <f>IF(S328&gt;=90,"م",IF(S328&gt;=80,"ج ج",IF(S328&gt;=70,"ج",IF(S328&gt;=60,"ط",IF(S328&gt;=50,"ل",IF(S328&lt;&gt;"","ر",""))))))</f>
        <v/>
      </c>
      <c r="U328" s="15"/>
      <c r="V328" s="16"/>
      <c r="W328" s="15"/>
      <c r="X328" s="16"/>
      <c r="Y328" s="70"/>
      <c r="Z328" s="70"/>
      <c r="AA328" s="70" t="str">
        <f>IF(Z328&gt;=90,"م",IF(Z328&gt;=80,"ج ج",IF(Z328&gt;=70,"ج",IF(Z328&gt;=60,"ط",IF(Z328&gt;=50,"ل",IF(Z328=0,"","ر"))))))</f>
        <v/>
      </c>
      <c r="AB328" s="73"/>
      <c r="AC328" s="122"/>
      <c r="AD328" s="79"/>
      <c r="AE328" s="82"/>
      <c r="AF328" s="82"/>
      <c r="AG328" s="79"/>
      <c r="AH328" s="70"/>
    </row>
    <row r="329" spans="1:34" ht="19.5" thickBot="1" x14ac:dyDescent="0.35">
      <c r="A329" s="66"/>
      <c r="B329" s="67"/>
      <c r="C329" s="68"/>
      <c r="D329" s="9"/>
      <c r="E329" s="2" t="str">
        <f>IF(E327&gt;=50,E327,IF(E328&gt;=60,E328-10,IF(E328&gt;=50,50,IF(AND(E327&lt;50,E328&lt;50,E328&lt;&gt;""),E328,IF(E327&lt;&gt;"",E327,"")))))</f>
        <v/>
      </c>
      <c r="F329" s="10" t="str">
        <f>IF(LEN(E329)&gt;0,IF(E329&gt;=90,"م",IF(E329&gt;=80,"ج ج",IF(E329&gt;=70,"ج",IF(E329&gt;=60,"ط",IF(E329&gt;=50,"ل",IF(AND(E329&lt;&gt;"",E329&lt;50),"ر","")))))),"")</f>
        <v/>
      </c>
      <c r="G329" s="2" t="str">
        <f>IF(G327&gt;=50,G327,IF(G328&gt;=60,G328-10,IF(G328&gt;=50,50,IF(AND(G327&lt;50,G328&lt;50,G328&lt;&gt;""),G328,IF(G327&lt;&gt;"",G327,"")))))</f>
        <v/>
      </c>
      <c r="H329" s="10" t="str">
        <f>IF(LEN(G329)&gt;0,IF(G329&gt;=90,"م",IF(G329&gt;=80,"ج ج",IF(G329&gt;=70,"ج",IF(G329&gt;=60,"ط",IF(G329&gt;=50,"ل",IF(AND(G329&lt;&gt;"",G329&lt;50),"ر","")))))),"")</f>
        <v/>
      </c>
      <c r="I329" s="2" t="str">
        <f>IF(I327&gt;=50,I327,IF(I328&gt;=60,I328-10,IF(I328&gt;=50,50,IF(AND(I327&lt;50,I328&lt;50,I328&lt;&gt;""),I328,IF(I327&lt;&gt;"",I327,"")))))</f>
        <v/>
      </c>
      <c r="J329" s="10" t="str">
        <f>IF(LEN(I329)&gt;0,IF(I329&gt;=90,"م",IF(I329&gt;=80,"ج ج",IF(I329&gt;=70,"ج",IF(I329&gt;=60,"ط",IF(I329&gt;=50,"ل",IF(AND(I329&lt;&gt;"",I329&lt;50),"ر","")))))),"")</f>
        <v/>
      </c>
      <c r="K329" s="2" t="str">
        <f>IF(K327&gt;=50,K327,IF(K328&gt;=60,K328-10,IF(K328&gt;=50,50,IF(AND(K327&lt;50,K328&lt;50,K328&lt;&gt;""),K328,IF(K327&lt;&gt;"",K327,"")))))</f>
        <v/>
      </c>
      <c r="L329" s="10" t="str">
        <f>IF(LEN(K329)&gt;0,IF(K329&gt;=90,"م",IF(K329&gt;=80,"ج ج",IF(K329&gt;=70,"ج",IF(K329&gt;=60,"ط",IF(K329&gt;=50,"ل",IF(AND(K329&lt;&gt;"",K329&lt;50),"ر","")))))),"")</f>
        <v/>
      </c>
      <c r="M329" s="2" t="str">
        <f>IF(M327&gt;=50,M327,IF(M328&gt;=60,M328-10,IF(M328&gt;=50,50,IF(AND(M327&lt;50,M328&lt;50,M328&lt;&gt;""),M328,IF(M327&lt;&gt;"",M327,"")))))</f>
        <v/>
      </c>
      <c r="N329" s="10" t="str">
        <f>IF(LEN(M329)&gt;0,IF(M329&gt;=90,"م",IF(M329&gt;=80,"ج ج",IF(M329&gt;=70,"ج",IF(M329&gt;=60,"ط",IF(M329&gt;=50,"ل",IF(AND(M329&lt;&gt;"",M329&lt;50),"ر","")))))),"")</f>
        <v/>
      </c>
      <c r="O329" s="2" t="str">
        <f>IF(O327&gt;=50,O327,IF(O328&gt;=60,O328-10,IF(O328&gt;=50,50,IF(AND(O327&lt;50,O328&lt;50,O328&lt;&gt;""),O328,IF(O327&lt;&gt;"",O327,"")))))</f>
        <v/>
      </c>
      <c r="P329" s="10" t="str">
        <f>IF(LEN(O329)&gt;0,IF(O329&gt;=90,"م",IF(O329&gt;=80,"ج ج",IF(O329&gt;=70,"ج",IF(O329&gt;=60,"ط",IF(O329&gt;=50,"ل",IF(AND(O329&lt;&gt;"",O329&lt;50),"ر","")))))),"")</f>
        <v/>
      </c>
      <c r="Q329" s="2" t="str">
        <f>IF(Q327&gt;=50,Q327,IF(Q328&gt;=60,Q328-10,IF(Q328&gt;=50,50,IF(AND(Q327&lt;50,Q328&lt;50,Q328&lt;&gt;""),Q328,IF(Q327&lt;&gt;"",Q327,"")))))</f>
        <v/>
      </c>
      <c r="R329" s="10" t="str">
        <f>IF(LEN(Q329)&gt;0,IF(Q329&gt;=90,"م",IF(Q329&gt;=80,"ج ج",IF(Q329&gt;=70,"ج",IF(Q329&gt;=60,"ط",IF(Q329&gt;=50,"ل",IF(AND(Q329&lt;&gt;"",Q329&lt;50),"ر","")))))),"")</f>
        <v/>
      </c>
      <c r="S329" s="2" t="str">
        <f>IF(S327&gt;=50,S327,IF(S328&gt;=60,S328-10,IF(S328&gt;=50,50,IF(AND(S327&lt;50,S328&lt;50,S328&lt;&gt;""),S328,IF(S327&lt;&gt;"",S327,"")))))</f>
        <v/>
      </c>
      <c r="T329" s="10" t="str">
        <f>IF(LEN(S329)&gt;0,IF(S329&gt;=90,"م",IF(S329&gt;=80,"ج ج",IF(S329&gt;=70,"ج",IF(S329&gt;=60,"ط",IF(S329&gt;=50,"ل",IF(AND(S329&lt;&gt;"",S329&lt;50),"ر","")))))),"")</f>
        <v/>
      </c>
      <c r="U329" s="17"/>
      <c r="V329" s="18"/>
      <c r="W329" s="17"/>
      <c r="X329" s="18"/>
      <c r="Y329" s="71"/>
      <c r="Z329" s="71"/>
      <c r="AA329" s="71" t="str">
        <f>IF(Z329&gt;=90,"م",IF(Z329&gt;=80,"ج ج",IF(Z329&gt;=70,"ج",IF(Z329&gt;=60,"ط",IF(Z329&gt;=50,"ل",IF(Z329=0,"","ر"))))))</f>
        <v/>
      </c>
      <c r="AB329" s="74"/>
      <c r="AC329" s="123"/>
      <c r="AD329" s="80"/>
      <c r="AE329" s="83"/>
      <c r="AF329" s="83"/>
      <c r="AG329" s="80"/>
      <c r="AH329" s="71"/>
    </row>
    <row r="330" spans="1:34" ht="19.5" thickBot="1" x14ac:dyDescent="0.35">
      <c r="A330" s="64"/>
      <c r="B330" s="67"/>
      <c r="C330" s="68"/>
      <c r="D330" s="5" t="s">
        <v>17</v>
      </c>
      <c r="E330" s="1"/>
      <c r="F330" s="6" t="str">
        <f>IF(E330&gt;=90,"م",IF(E330&gt;=80,"ج ج",IF(E330&gt;=70,"ج",IF(E330&gt;=60,"ط",IF(E330&gt;=50,"ل",IF(E330&lt;&gt;"","ر",""))))))</f>
        <v/>
      </c>
      <c r="G330" s="1"/>
      <c r="H330" s="6" t="str">
        <f>IF(G330&gt;=90,"م",IF(G330&gt;=80,"ج ج",IF(G330&gt;=70,"ج",IF(G330&gt;=60,"ط",IF(G330&gt;=50,"ل",IF(G330&lt;&gt;"","ر",""))))))</f>
        <v/>
      </c>
      <c r="I330" s="1"/>
      <c r="J330" s="6" t="str">
        <f>IF(I330&gt;=90,"م",IF(I330&gt;=80,"ج ج",IF(I330&gt;=70,"ج",IF(I330&gt;=60,"ط",IF(I330&gt;=50,"ل",IF(I330&lt;&gt;"","ر",""))))))</f>
        <v/>
      </c>
      <c r="K330" s="1"/>
      <c r="L330" s="6" t="str">
        <f>IF(K330&gt;=90,"م",IF(K330&gt;=80,"ج ج",IF(K330&gt;=70,"ج",IF(K330&gt;=60,"ط",IF(K330&gt;=50,"ل",IF(K330&lt;&gt;"","ر",""))))))</f>
        <v/>
      </c>
      <c r="M330" s="1"/>
      <c r="N330" s="6" t="str">
        <f>IF(M330&gt;=90,"م",IF(M330&gt;=80,"ج ج",IF(M330&gt;=70,"ج",IF(M330&gt;=60,"ط",IF(M330&gt;=50,"ل",IF(M330&lt;&gt;"","ر",""))))))</f>
        <v/>
      </c>
      <c r="O330" s="1"/>
      <c r="P330" s="6" t="str">
        <f>IF(O330&gt;=90,"م",IF(O330&gt;=80,"ج ج",IF(O330&gt;=70,"ج",IF(O330&gt;=60,"ط",IF(O330&gt;=50,"ل",IF(O330&lt;&gt;"","ر",""))))))</f>
        <v/>
      </c>
      <c r="Q330" s="1"/>
      <c r="R330" s="6" t="str">
        <f>IF(Q330&gt;=90,"م",IF(Q330&gt;=80,"ج ج",IF(Q330&gt;=70,"ج",IF(Q330&gt;=60,"ط",IF(Q330&gt;=50,"ل",IF(Q330&lt;&gt;"","ر",""))))))</f>
        <v/>
      </c>
      <c r="S330" s="1"/>
      <c r="T330" s="6" t="str">
        <f>IF(S330&gt;=90,"م",IF(S330&gt;=80,"ج ج",IF(S330&gt;=70,"ج",IF(S330&gt;=60,"ط",IF(S330&gt;=50,"ل",IF(S330&lt;&gt;"","ر",""))))))</f>
        <v/>
      </c>
      <c r="U330" s="13"/>
      <c r="V330" s="14"/>
      <c r="W330" s="13"/>
      <c r="X330" s="14"/>
      <c r="Y330" s="69" t="str">
        <f>IF(AND(Z330&lt;&gt;"",Z330&gt;=50),"ناجح",IF(OR(E332&lt;&gt;"",G332&lt;&gt;"",I332&lt;&gt;"",K332&lt;&gt;"",M332&lt;&gt;"",O332&lt;&gt;"",Q332&lt;&gt;""),"راسب",""))</f>
        <v/>
      </c>
      <c r="Z330" s="69" t="str">
        <f t="shared" ref="Z330:Z354" si="133">IF(AND(E332&lt;&gt;"",E332&gt;=50,G332&lt;&gt;"",G332&gt;=50,I332&lt;&gt;"",I332&gt;=50,K332&lt;&gt;"",K332&gt;=50,M332&lt;&gt;"",M332&gt;=50,O332&lt;&gt;"",O332&gt;=50,Q332&lt;&gt;"",Q332&gt;=50,S332&lt;&gt;"",S332&gt;=50),((E332*$E$4)+(G332*$G$4)+(I332*$I$4)+(K332*$K$4)+(M332*$M$4)+(O332*$O$4)+(Q332*$Q$4)+(S332*$S$4)+(U332*$U$4)+(W332*$W$4))/(SUM($E$4:$X$4)),"")</f>
        <v/>
      </c>
      <c r="AA330" s="69" t="str">
        <f>IF(AND(Z330&lt;&gt;"",Z330&gt;=90),"م",IF(AND(Z330&lt;&gt;"",Z330&gt;=80),"ج ج",IF(AND(Z330&lt;&gt;"",Z330&gt;=70),"ج",IF(AND(Z330&lt;&gt;"",Z330&gt;=60),"ط",IF(AND(Z330&lt;&gt;"",Z330&gt;=50),"ل",IF(AND(Z330&lt;&gt;"",Z330&lt;=50),"ر",""))))))</f>
        <v/>
      </c>
      <c r="AB330" s="72"/>
      <c r="AC330" s="75"/>
      <c r="AD330" s="78" t="str">
        <f>IF(AND(E332&lt;&gt;"",E332&gt;=50,G332&lt;&gt;"",G332&gt;=50,I332&lt;&gt;"",I332&gt;=50,K332&lt;&gt;"",K332&gt;=50,M332&lt;&gt;"",M332&gt;=50,O332&lt;&gt;"",O332&gt;=50,Q332&lt;&gt;"",Q332&gt;=50,S332&lt;&gt;"",S332&gt;=50),((E332*3.5)+(G332*2.5)+(I332*3.5)+(K332*2)+(M332*3.5)+(O332*3.5)+(Q332*2)+(S332*1.5)),"")</f>
        <v/>
      </c>
      <c r="AE330" s="81"/>
      <c r="AF330" s="81"/>
      <c r="AG330" s="78" t="str">
        <f>IF(AND(AD330&lt;&gt;"",AE330&lt;&gt;"",AF330&lt;&gt;""),(AD330+AE330)/AF330,"")</f>
        <v/>
      </c>
      <c r="AH330" s="69" t="str">
        <f>IF(AND(AG330&lt;&gt;"",AG330&gt;=90),"م",IF(AND(AG330&lt;&gt;"",AG330&gt;=80),"ج ج",IF(AND(AG330&lt;&gt;"",AG330&gt;=70),"ج",IF(AND(AG330&lt;&gt;"",AG330&gt;=60),"ط",IF(AND(AG330&lt;&gt;"",AG330&gt;=50),"ل",IF(AND(AG330&lt;&gt;"",AG330&lt;=50),"ر",""))))))</f>
        <v/>
      </c>
    </row>
    <row r="331" spans="1:34" ht="19.5" thickBot="1" x14ac:dyDescent="0.35">
      <c r="A331" s="65"/>
      <c r="B331" s="67"/>
      <c r="C331" s="68"/>
      <c r="D331" s="7" t="s">
        <v>5</v>
      </c>
      <c r="E331" s="12"/>
      <c r="F331" s="8" t="str">
        <f>IF(E331&gt;=90,"م",IF(E331&gt;=80,"ج ج",IF(E331&gt;=70,"ج",IF(E331&gt;=60,"ط",IF(E331&gt;=50,"ل",IF(E331&lt;&gt;"","ر",""))))))</f>
        <v/>
      </c>
      <c r="G331" s="12"/>
      <c r="H331" s="8" t="str">
        <f>IF(G331&gt;=90,"م",IF(G331&gt;=80,"ج ج",IF(G331&gt;=70,"ج",IF(G331&gt;=60,"ط",IF(G331&gt;=50,"ل",IF(G331&lt;&gt;"","ر",""))))))</f>
        <v/>
      </c>
      <c r="I331" s="12"/>
      <c r="J331" s="8" t="str">
        <f>IF(I331&gt;=90,"م",IF(I331&gt;=80,"ج ج",IF(I331&gt;=70,"ج",IF(I331&gt;=60,"ط",IF(I331&gt;=50,"ل",IF(I331&lt;&gt;"","ر",""))))))</f>
        <v/>
      </c>
      <c r="K331" s="12"/>
      <c r="L331" s="8" t="str">
        <f>IF(K331&gt;=90,"م",IF(K331&gt;=80,"ج ج",IF(K331&gt;=70,"ج",IF(K331&gt;=60,"ط",IF(K331&gt;=50,"ل",IF(K331&lt;&gt;"","ر",""))))))</f>
        <v/>
      </c>
      <c r="M331" s="12"/>
      <c r="N331" s="8" t="str">
        <f>IF(M331&gt;=90,"م",IF(M331&gt;=80,"ج ج",IF(M331&gt;=70,"ج",IF(M331&gt;=60,"ط",IF(M331&gt;=50,"ل",IF(M331&lt;&gt;"","ر",""))))))</f>
        <v/>
      </c>
      <c r="O331" s="12"/>
      <c r="P331" s="8" t="str">
        <f>IF(O331&gt;=90,"م",IF(O331&gt;=80,"ج ج",IF(O331&gt;=70,"ج",IF(O331&gt;=60,"ط",IF(O331&gt;=50,"ل",IF(O331&lt;&gt;"","ر",""))))))</f>
        <v/>
      </c>
      <c r="Q331" s="12"/>
      <c r="R331" s="8" t="str">
        <f>IF(Q331&gt;=90,"م",IF(Q331&gt;=80,"ج ج",IF(Q331&gt;=70,"ج",IF(Q331&gt;=60,"ط",IF(Q331&gt;=50,"ل",IF(Q331&lt;&gt;"","ر",""))))))</f>
        <v/>
      </c>
      <c r="S331" s="12"/>
      <c r="T331" s="8" t="str">
        <f>IF(S331&gt;=90,"م",IF(S331&gt;=80,"ج ج",IF(S331&gt;=70,"ج",IF(S331&gt;=60,"ط",IF(S331&gt;=50,"ل",IF(S331&lt;&gt;"","ر",""))))))</f>
        <v/>
      </c>
      <c r="U331" s="15"/>
      <c r="V331" s="16"/>
      <c r="W331" s="15"/>
      <c r="X331" s="16"/>
      <c r="Y331" s="70"/>
      <c r="Z331" s="70"/>
      <c r="AA331" s="70" t="str">
        <f>IF(Z331&gt;=90,"م",IF(Z331&gt;=80,"ج ج",IF(Z331&gt;=70,"ج",IF(Z331&gt;=60,"ط",IF(Z331&gt;=50,"ل",IF(Z331=0,"","ر"))))))</f>
        <v/>
      </c>
      <c r="AB331" s="73"/>
      <c r="AC331" s="76"/>
      <c r="AD331" s="79"/>
      <c r="AE331" s="82"/>
      <c r="AF331" s="82"/>
      <c r="AG331" s="79"/>
      <c r="AH331" s="70"/>
    </row>
    <row r="332" spans="1:34" ht="19.5" thickBot="1" x14ac:dyDescent="0.35">
      <c r="A332" s="66"/>
      <c r="B332" s="67"/>
      <c r="C332" s="68"/>
      <c r="D332" s="9"/>
      <c r="E332" s="2" t="str">
        <f>IF(E330&gt;=50,E330,IF(E331&gt;=60,E331-10,IF(E331&gt;=50,50,IF(AND(E330&lt;50,E331&lt;50,E331&lt;&gt;""),E331,IF(E330&lt;&gt;"",E330,"")))))</f>
        <v/>
      </c>
      <c r="F332" s="10" t="str">
        <f>IF(LEN(E332)&gt;0,IF(E332&gt;=90,"م",IF(E332&gt;=80,"ج ج",IF(E332&gt;=70,"ج",IF(E332&gt;=60,"ط",IF(E332&gt;=50,"ل",IF(AND(E332&lt;&gt;"",E332&lt;50),"ر","")))))),"")</f>
        <v/>
      </c>
      <c r="G332" s="2" t="str">
        <f>IF(G330&gt;=50,G330,IF(G331&gt;=60,G331-10,IF(G331&gt;=50,50,IF(AND(G330&lt;50,G331&lt;50,G331&lt;&gt;""),G331,IF(G330&lt;&gt;"",G330,"")))))</f>
        <v/>
      </c>
      <c r="H332" s="10" t="str">
        <f>IF(LEN(G332)&gt;0,IF(G332&gt;=90,"م",IF(G332&gt;=80,"ج ج",IF(G332&gt;=70,"ج",IF(G332&gt;=60,"ط",IF(G332&gt;=50,"ل",IF(AND(G332&lt;&gt;"",G332&lt;50),"ر","")))))),"")</f>
        <v/>
      </c>
      <c r="I332" s="2" t="str">
        <f>IF(I330&gt;=50,I330,IF(I331&gt;=60,I331-10,IF(I331&gt;=50,50,IF(AND(I330&lt;50,I331&lt;50,I331&lt;&gt;""),I331,IF(I330&lt;&gt;"",I330,"")))))</f>
        <v/>
      </c>
      <c r="J332" s="10" t="str">
        <f>IF(LEN(I332)&gt;0,IF(I332&gt;=90,"م",IF(I332&gt;=80,"ج ج",IF(I332&gt;=70,"ج",IF(I332&gt;=60,"ط",IF(I332&gt;=50,"ل",IF(AND(I332&lt;&gt;"",I332&lt;50),"ر","")))))),"")</f>
        <v/>
      </c>
      <c r="K332" s="2" t="str">
        <f>IF(K330&gt;=50,K330,IF(K331&gt;=60,K331-10,IF(K331&gt;=50,50,IF(AND(K330&lt;50,K331&lt;50,K331&lt;&gt;""),K331,IF(K330&lt;&gt;"",K330,"")))))</f>
        <v/>
      </c>
      <c r="L332" s="10" t="str">
        <f>IF(LEN(K332)&gt;0,IF(K332&gt;=90,"م",IF(K332&gt;=80,"ج ج",IF(K332&gt;=70,"ج",IF(K332&gt;=60,"ط",IF(K332&gt;=50,"ل",IF(AND(K332&lt;&gt;"",K332&lt;50),"ر","")))))),"")</f>
        <v/>
      </c>
      <c r="M332" s="2" t="str">
        <f>IF(M330&gt;=50,M330,IF(M331&gt;=60,M331-10,IF(M331&gt;=50,50,IF(AND(M330&lt;50,M331&lt;50,M331&lt;&gt;""),M331,IF(M330&lt;&gt;"",M330,"")))))</f>
        <v/>
      </c>
      <c r="N332" s="10" t="str">
        <f>IF(LEN(M332)&gt;0,IF(M332&gt;=90,"م",IF(M332&gt;=80,"ج ج",IF(M332&gt;=70,"ج",IF(M332&gt;=60,"ط",IF(M332&gt;=50,"ل",IF(AND(M332&lt;&gt;"",M332&lt;50),"ر","")))))),"")</f>
        <v/>
      </c>
      <c r="O332" s="2" t="str">
        <f>IF(O330&gt;=50,O330,IF(O331&gt;=60,O331-10,IF(O331&gt;=50,50,IF(AND(O330&lt;50,O331&lt;50,O331&lt;&gt;""),O331,IF(O330&lt;&gt;"",O330,"")))))</f>
        <v/>
      </c>
      <c r="P332" s="10" t="str">
        <f>IF(LEN(O332)&gt;0,IF(O332&gt;=90,"م",IF(O332&gt;=80,"ج ج",IF(O332&gt;=70,"ج",IF(O332&gt;=60,"ط",IF(O332&gt;=50,"ل",IF(AND(O332&lt;&gt;"",O332&lt;50),"ر","")))))),"")</f>
        <v/>
      </c>
      <c r="Q332" s="2" t="str">
        <f>IF(Q330&gt;=50,Q330,IF(Q331&gt;=60,Q331-10,IF(Q331&gt;=50,50,IF(AND(Q330&lt;50,Q331&lt;50,Q331&lt;&gt;""),Q331,IF(Q330&lt;&gt;"",Q330,"")))))</f>
        <v/>
      </c>
      <c r="R332" s="10" t="str">
        <f>IF(LEN(Q332)&gt;0,IF(Q332&gt;=90,"م",IF(Q332&gt;=80,"ج ج",IF(Q332&gt;=70,"ج",IF(Q332&gt;=60,"ط",IF(Q332&gt;=50,"ل",IF(AND(Q332&lt;&gt;"",Q332&lt;50),"ر","")))))),"")</f>
        <v/>
      </c>
      <c r="S332" s="2" t="str">
        <f>IF(S330&gt;=50,S330,IF(S331&gt;=60,S331-10,IF(S331&gt;=50,50,IF(AND(S330&lt;50,S331&lt;50,S331&lt;&gt;""),S331,IF(S330&lt;&gt;"",S330,"")))))</f>
        <v/>
      </c>
      <c r="T332" s="10" t="str">
        <f>IF(LEN(S332)&gt;0,IF(S332&gt;=90,"م",IF(S332&gt;=80,"ج ج",IF(S332&gt;=70,"ج",IF(S332&gt;=60,"ط",IF(S332&gt;=50,"ل",IF(AND(S332&lt;&gt;"",S332&lt;50),"ر","")))))),"")</f>
        <v/>
      </c>
      <c r="U332" s="17"/>
      <c r="V332" s="18"/>
      <c r="W332" s="17"/>
      <c r="X332" s="18"/>
      <c r="Y332" s="71"/>
      <c r="Z332" s="71"/>
      <c r="AA332" s="71" t="str">
        <f>IF(Z332&gt;=90,"م",IF(Z332&gt;=80,"ج ج",IF(Z332&gt;=70,"ج",IF(Z332&gt;=60,"ط",IF(Z332&gt;=50,"ل",IF(Z332=0,"","ر"))))))</f>
        <v/>
      </c>
      <c r="AB332" s="74"/>
      <c r="AC332" s="77"/>
      <c r="AD332" s="80"/>
      <c r="AE332" s="83"/>
      <c r="AF332" s="83"/>
      <c r="AG332" s="80"/>
      <c r="AH332" s="71"/>
    </row>
    <row r="333" spans="1:34" ht="19.5" thickBot="1" x14ac:dyDescent="0.35">
      <c r="A333" s="64"/>
      <c r="B333" s="67"/>
      <c r="C333" s="68"/>
      <c r="D333" s="5" t="s">
        <v>17</v>
      </c>
      <c r="E333" s="1"/>
      <c r="F333" s="6" t="str">
        <f>IF(E333&gt;=90,"م",IF(E333&gt;=80,"ج ج",IF(E333&gt;=70,"ج",IF(E333&gt;=60,"ط",IF(E333&gt;=50,"ل",IF(E333&lt;&gt;"","ر",""))))))</f>
        <v/>
      </c>
      <c r="G333" s="1"/>
      <c r="H333" s="6" t="str">
        <f>IF(G333&gt;=90,"م",IF(G333&gt;=80,"ج ج",IF(G333&gt;=70,"ج",IF(G333&gt;=60,"ط",IF(G333&gt;=50,"ل",IF(G333&lt;&gt;"","ر",""))))))</f>
        <v/>
      </c>
      <c r="I333" s="1"/>
      <c r="J333" s="6" t="str">
        <f>IF(I333&gt;=90,"م",IF(I333&gt;=80,"ج ج",IF(I333&gt;=70,"ج",IF(I333&gt;=60,"ط",IF(I333&gt;=50,"ل",IF(I333&lt;&gt;"","ر",""))))))</f>
        <v/>
      </c>
      <c r="K333" s="1"/>
      <c r="L333" s="6" t="str">
        <f>IF(K333&gt;=90,"م",IF(K333&gt;=80,"ج ج",IF(K333&gt;=70,"ج",IF(K333&gt;=60,"ط",IF(K333&gt;=50,"ل",IF(K333&lt;&gt;"","ر",""))))))</f>
        <v/>
      </c>
      <c r="M333" s="1"/>
      <c r="N333" s="6" t="str">
        <f>IF(M333&gt;=90,"م",IF(M333&gt;=80,"ج ج",IF(M333&gt;=70,"ج",IF(M333&gt;=60,"ط",IF(M333&gt;=50,"ل",IF(M333&lt;&gt;"","ر",""))))))</f>
        <v/>
      </c>
      <c r="O333" s="1"/>
      <c r="P333" s="6" t="str">
        <f>IF(O333&gt;=90,"م",IF(O333&gt;=80,"ج ج",IF(O333&gt;=70,"ج",IF(O333&gt;=60,"ط",IF(O333&gt;=50,"ل",IF(O333&lt;&gt;"","ر",""))))))</f>
        <v/>
      </c>
      <c r="Q333" s="1"/>
      <c r="R333" s="6" t="str">
        <f>IF(Q333&gt;=90,"م",IF(Q333&gt;=80,"ج ج",IF(Q333&gt;=70,"ج",IF(Q333&gt;=60,"ط",IF(Q333&gt;=50,"ل",IF(Q333&lt;&gt;"","ر",""))))))</f>
        <v/>
      </c>
      <c r="S333" s="1"/>
      <c r="T333" s="6" t="str">
        <f>IF(S333&gt;=90,"م",IF(S333&gt;=80,"ج ج",IF(S333&gt;=70,"ج",IF(S333&gt;=60,"ط",IF(S333&gt;=50,"ل",IF(S333&lt;&gt;"","ر",""))))))</f>
        <v/>
      </c>
      <c r="U333" s="13"/>
      <c r="V333" s="14"/>
      <c r="W333" s="13"/>
      <c r="X333" s="14"/>
      <c r="Y333" s="69" t="str">
        <f>IF(AND(Z333&lt;&gt;"",Z333&gt;=50),"ناجح",IF(OR(E335&lt;&gt;"",G335&lt;&gt;"",I335&lt;&gt;"",K335&lt;&gt;"",M335&lt;&gt;"",O335&lt;&gt;"",Q335&lt;&gt;""),"راسب",""))</f>
        <v/>
      </c>
      <c r="Z333" s="69" t="str">
        <f t="shared" si="133"/>
        <v/>
      </c>
      <c r="AA333" s="69" t="str">
        <f>IF(AND(Z333&lt;&gt;"",Z333&gt;=90),"م",IF(AND(Z333&lt;&gt;"",Z333&gt;=80),"ج ج",IF(AND(Z333&lt;&gt;"",Z333&gt;=70),"ج",IF(AND(Z333&lt;&gt;"",Z333&gt;=60),"ط",IF(AND(Z333&lt;&gt;"",Z333&gt;=50),"ل",IF(AND(Z333&lt;&gt;"",Z333&lt;=50),"ر",""))))))</f>
        <v/>
      </c>
      <c r="AB333" s="72"/>
      <c r="AC333" s="121"/>
      <c r="AD333" s="78" t="str">
        <f>IF(AND(E335&lt;&gt;"",E335&gt;=50,G335&lt;&gt;"",G335&gt;=50,I335&lt;&gt;"",I335&gt;=50,K335&lt;&gt;"",K335&gt;=50,M335&lt;&gt;"",M335&gt;=50,O335&lt;&gt;"",O335&gt;=50,Q335&lt;&gt;"",Q335&gt;=50,S335&lt;&gt;"",S335&gt;=50),((E335*3.5)+(G335*2.5)+(I335*3.5)+(K335*2)+(M335*3.5)+(O335*3.5)+(Q335*2)+(S335*1.5)),"")</f>
        <v/>
      </c>
      <c r="AE333" s="81"/>
      <c r="AF333" s="81"/>
      <c r="AG333" s="78" t="str">
        <f>IF(AND(AD333&lt;&gt;"",AE333&lt;&gt;"",AF333&lt;&gt;""),(AD333+AE333)/AF333,"")</f>
        <v/>
      </c>
      <c r="AH333" s="69" t="str">
        <f>IF(AND(AG333&lt;&gt;"",AG333&gt;=90),"م",IF(AND(AG333&lt;&gt;"",AG333&gt;=80),"ج ج",IF(AND(AG333&lt;&gt;"",AG333&gt;=70),"ج",IF(AND(AG333&lt;&gt;"",AG333&gt;=60),"ط",IF(AND(AG333&lt;&gt;"",AG333&gt;=50),"ل",IF(AND(AG333&lt;&gt;"",AG333&lt;=50),"ر",""))))))</f>
        <v/>
      </c>
    </row>
    <row r="334" spans="1:34" ht="19.5" thickBot="1" x14ac:dyDescent="0.35">
      <c r="A334" s="65"/>
      <c r="B334" s="67"/>
      <c r="C334" s="68"/>
      <c r="D334" s="7" t="s">
        <v>5</v>
      </c>
      <c r="E334" s="12"/>
      <c r="F334" s="8" t="str">
        <f>IF(E334&gt;=90,"م",IF(E334&gt;=80,"ج ج",IF(E334&gt;=70,"ج",IF(E334&gt;=60,"ط",IF(E334&gt;=50,"ل",IF(E334&lt;&gt;"","ر",""))))))</f>
        <v/>
      </c>
      <c r="G334" s="12"/>
      <c r="H334" s="8" t="str">
        <f>IF(G334&gt;=90,"م",IF(G334&gt;=80,"ج ج",IF(G334&gt;=70,"ج",IF(G334&gt;=60,"ط",IF(G334&gt;=50,"ل",IF(G334&lt;&gt;"","ر",""))))))</f>
        <v/>
      </c>
      <c r="I334" s="12"/>
      <c r="J334" s="8" t="str">
        <f>IF(I334&gt;=90,"م",IF(I334&gt;=80,"ج ج",IF(I334&gt;=70,"ج",IF(I334&gt;=60,"ط",IF(I334&gt;=50,"ل",IF(I334&lt;&gt;"","ر",""))))))</f>
        <v/>
      </c>
      <c r="K334" s="12"/>
      <c r="L334" s="8" t="str">
        <f>IF(K334&gt;=90,"م",IF(K334&gt;=80,"ج ج",IF(K334&gt;=70,"ج",IF(K334&gt;=60,"ط",IF(K334&gt;=50,"ل",IF(K334&lt;&gt;"","ر",""))))))</f>
        <v/>
      </c>
      <c r="M334" s="12"/>
      <c r="N334" s="8" t="str">
        <f>IF(M334&gt;=90,"م",IF(M334&gt;=80,"ج ج",IF(M334&gt;=70,"ج",IF(M334&gt;=60,"ط",IF(M334&gt;=50,"ل",IF(M334&lt;&gt;"","ر",""))))))</f>
        <v/>
      </c>
      <c r="O334" s="12"/>
      <c r="P334" s="8" t="str">
        <f>IF(O334&gt;=90,"م",IF(O334&gt;=80,"ج ج",IF(O334&gt;=70,"ج",IF(O334&gt;=60,"ط",IF(O334&gt;=50,"ل",IF(O334&lt;&gt;"","ر",""))))))</f>
        <v/>
      </c>
      <c r="Q334" s="12"/>
      <c r="R334" s="8" t="str">
        <f>IF(Q334&gt;=90,"م",IF(Q334&gt;=80,"ج ج",IF(Q334&gt;=70,"ج",IF(Q334&gt;=60,"ط",IF(Q334&gt;=50,"ل",IF(Q334&lt;&gt;"","ر",""))))))</f>
        <v/>
      </c>
      <c r="S334" s="12"/>
      <c r="T334" s="8" t="str">
        <f>IF(S334&gt;=90,"م",IF(S334&gt;=80,"ج ج",IF(S334&gt;=70,"ج",IF(S334&gt;=60,"ط",IF(S334&gt;=50,"ل",IF(S334&lt;&gt;"","ر",""))))))</f>
        <v/>
      </c>
      <c r="U334" s="15"/>
      <c r="V334" s="16"/>
      <c r="W334" s="15"/>
      <c r="X334" s="16"/>
      <c r="Y334" s="70"/>
      <c r="Z334" s="70"/>
      <c r="AA334" s="70" t="str">
        <f>IF(Z334&gt;=90,"م",IF(Z334&gt;=80,"ج ج",IF(Z334&gt;=70,"ج",IF(Z334&gt;=60,"ط",IF(Z334&gt;=50,"ل",IF(Z334=0,"","ر"))))))</f>
        <v/>
      </c>
      <c r="AB334" s="73"/>
      <c r="AC334" s="122"/>
      <c r="AD334" s="79"/>
      <c r="AE334" s="82"/>
      <c r="AF334" s="82"/>
      <c r="AG334" s="79"/>
      <c r="AH334" s="70"/>
    </row>
    <row r="335" spans="1:34" ht="19.5" thickBot="1" x14ac:dyDescent="0.35">
      <c r="A335" s="66"/>
      <c r="B335" s="67"/>
      <c r="C335" s="68"/>
      <c r="D335" s="9"/>
      <c r="E335" s="2" t="str">
        <f>IF(E333&gt;=50,E333,IF(E334&gt;=60,E334-10,IF(E334&gt;=50,50,IF(AND(E333&lt;50,E334&lt;50,E334&lt;&gt;""),E334,IF(E333&lt;&gt;"",E333,"")))))</f>
        <v/>
      </c>
      <c r="F335" s="10" t="str">
        <f>IF(LEN(E335)&gt;0,IF(E335&gt;=90,"م",IF(E335&gt;=80,"ج ج",IF(E335&gt;=70,"ج",IF(E335&gt;=60,"ط",IF(E335&gt;=50,"ل",IF(AND(E335&lt;&gt;"",E335&lt;50),"ر","")))))),"")</f>
        <v/>
      </c>
      <c r="G335" s="2" t="str">
        <f>IF(G333&gt;=50,G333,IF(G334&gt;=60,G334-10,IF(G334&gt;=50,50,IF(AND(G333&lt;50,G334&lt;50,G334&lt;&gt;""),G334,IF(G333&lt;&gt;"",G333,"")))))</f>
        <v/>
      </c>
      <c r="H335" s="10" t="str">
        <f>IF(LEN(G335)&gt;0,IF(G335&gt;=90,"م",IF(G335&gt;=80,"ج ج",IF(G335&gt;=70,"ج",IF(G335&gt;=60,"ط",IF(G335&gt;=50,"ل",IF(AND(G335&lt;&gt;"",G335&lt;50),"ر","")))))),"")</f>
        <v/>
      </c>
      <c r="I335" s="2" t="str">
        <f>IF(I333&gt;=50,I333,IF(I334&gt;=60,I334-10,IF(I334&gt;=50,50,IF(AND(I333&lt;50,I334&lt;50,I334&lt;&gt;""),I334,IF(I333&lt;&gt;"",I333,"")))))</f>
        <v/>
      </c>
      <c r="J335" s="10" t="str">
        <f>IF(LEN(I335)&gt;0,IF(I335&gt;=90,"م",IF(I335&gt;=80,"ج ج",IF(I335&gt;=70,"ج",IF(I335&gt;=60,"ط",IF(I335&gt;=50,"ل",IF(AND(I335&lt;&gt;"",I335&lt;50),"ر","")))))),"")</f>
        <v/>
      </c>
      <c r="K335" s="2" t="str">
        <f>IF(K333&gt;=50,K333,IF(K334&gt;=60,K334-10,IF(K334&gt;=50,50,IF(AND(K333&lt;50,K334&lt;50,K334&lt;&gt;""),K334,IF(K333&lt;&gt;"",K333,"")))))</f>
        <v/>
      </c>
      <c r="L335" s="10" t="str">
        <f>IF(LEN(K335)&gt;0,IF(K335&gt;=90,"م",IF(K335&gt;=80,"ج ج",IF(K335&gt;=70,"ج",IF(K335&gt;=60,"ط",IF(K335&gt;=50,"ل",IF(AND(K335&lt;&gt;"",K335&lt;50),"ر","")))))),"")</f>
        <v/>
      </c>
      <c r="M335" s="2" t="str">
        <f>IF(M333&gt;=50,M333,IF(M334&gt;=60,M334-10,IF(M334&gt;=50,50,IF(AND(M333&lt;50,M334&lt;50,M334&lt;&gt;""),M334,IF(M333&lt;&gt;"",M333,"")))))</f>
        <v/>
      </c>
      <c r="N335" s="10" t="str">
        <f>IF(LEN(M335)&gt;0,IF(M335&gt;=90,"م",IF(M335&gt;=80,"ج ج",IF(M335&gt;=70,"ج",IF(M335&gt;=60,"ط",IF(M335&gt;=50,"ل",IF(AND(M335&lt;&gt;"",M335&lt;50),"ر","")))))),"")</f>
        <v/>
      </c>
      <c r="O335" s="2" t="str">
        <f>IF(O333&gt;=50,O333,IF(O334&gt;=60,O334-10,IF(O334&gt;=50,50,IF(AND(O333&lt;50,O334&lt;50,O334&lt;&gt;""),O334,IF(O333&lt;&gt;"",O333,"")))))</f>
        <v/>
      </c>
      <c r="P335" s="10" t="str">
        <f>IF(LEN(O335)&gt;0,IF(O335&gt;=90,"م",IF(O335&gt;=80,"ج ج",IF(O335&gt;=70,"ج",IF(O335&gt;=60,"ط",IF(O335&gt;=50,"ل",IF(AND(O335&lt;&gt;"",O335&lt;50),"ر","")))))),"")</f>
        <v/>
      </c>
      <c r="Q335" s="2" t="str">
        <f>IF(Q333&gt;=50,Q333,IF(Q334&gt;=60,Q334-10,IF(Q334&gt;=50,50,IF(AND(Q333&lt;50,Q334&lt;50,Q334&lt;&gt;""),Q334,IF(Q333&lt;&gt;"",Q333,"")))))</f>
        <v/>
      </c>
      <c r="R335" s="10" t="str">
        <f>IF(LEN(Q335)&gt;0,IF(Q335&gt;=90,"م",IF(Q335&gt;=80,"ج ج",IF(Q335&gt;=70,"ج",IF(Q335&gt;=60,"ط",IF(Q335&gt;=50,"ل",IF(AND(Q335&lt;&gt;"",Q335&lt;50),"ر","")))))),"")</f>
        <v/>
      </c>
      <c r="S335" s="2" t="str">
        <f>IF(S333&gt;=50,S333,IF(S334&gt;=60,S334-10,IF(S334&gt;=50,50,IF(AND(S333&lt;50,S334&lt;50,S334&lt;&gt;""),S334,IF(S333&lt;&gt;"",S333,"")))))</f>
        <v/>
      </c>
      <c r="T335" s="10" t="str">
        <f>IF(LEN(S335)&gt;0,IF(S335&gt;=90,"م",IF(S335&gt;=80,"ج ج",IF(S335&gt;=70,"ج",IF(S335&gt;=60,"ط",IF(S335&gt;=50,"ل",IF(AND(S335&lt;&gt;"",S335&lt;50),"ر","")))))),"")</f>
        <v/>
      </c>
      <c r="U335" s="17"/>
      <c r="V335" s="18"/>
      <c r="W335" s="17"/>
      <c r="X335" s="18"/>
      <c r="Y335" s="71"/>
      <c r="Z335" s="71"/>
      <c r="AA335" s="71" t="str">
        <f>IF(Z335&gt;=90,"م",IF(Z335&gt;=80,"ج ج",IF(Z335&gt;=70,"ج",IF(Z335&gt;=60,"ط",IF(Z335&gt;=50,"ل",IF(Z335=0,"","ر"))))))</f>
        <v/>
      </c>
      <c r="AB335" s="74"/>
      <c r="AC335" s="123"/>
      <c r="AD335" s="80"/>
      <c r="AE335" s="83"/>
      <c r="AF335" s="83"/>
      <c r="AG335" s="80"/>
      <c r="AH335" s="71"/>
    </row>
    <row r="336" spans="1:34" ht="19.5" thickBot="1" x14ac:dyDescent="0.35">
      <c r="A336" s="64"/>
      <c r="B336" s="67"/>
      <c r="C336" s="68"/>
      <c r="D336" s="5" t="s">
        <v>17</v>
      </c>
      <c r="E336" s="1"/>
      <c r="F336" s="6" t="str">
        <f>IF(E336&gt;=90,"م",IF(E336&gt;=80,"ج ج",IF(E336&gt;=70,"ج",IF(E336&gt;=60,"ط",IF(E336&gt;=50,"ل",IF(E336&lt;&gt;"","ر",""))))))</f>
        <v/>
      </c>
      <c r="G336" s="1"/>
      <c r="H336" s="6" t="str">
        <f>IF(G336&gt;=90,"م",IF(G336&gt;=80,"ج ج",IF(G336&gt;=70,"ج",IF(G336&gt;=60,"ط",IF(G336&gt;=50,"ل",IF(G336&lt;&gt;"","ر",""))))))</f>
        <v/>
      </c>
      <c r="I336" s="1"/>
      <c r="J336" s="6" t="str">
        <f>IF(I336&gt;=90,"م",IF(I336&gt;=80,"ج ج",IF(I336&gt;=70,"ج",IF(I336&gt;=60,"ط",IF(I336&gt;=50,"ل",IF(I336&lt;&gt;"","ر",""))))))</f>
        <v/>
      </c>
      <c r="K336" s="1"/>
      <c r="L336" s="6" t="str">
        <f>IF(K336&gt;=90,"م",IF(K336&gt;=80,"ج ج",IF(K336&gt;=70,"ج",IF(K336&gt;=60,"ط",IF(K336&gt;=50,"ل",IF(K336&lt;&gt;"","ر",""))))))</f>
        <v/>
      </c>
      <c r="M336" s="1"/>
      <c r="N336" s="6" t="str">
        <f>IF(M336&gt;=90,"م",IF(M336&gt;=80,"ج ج",IF(M336&gt;=70,"ج",IF(M336&gt;=60,"ط",IF(M336&gt;=50,"ل",IF(M336&lt;&gt;"","ر",""))))))</f>
        <v/>
      </c>
      <c r="O336" s="1"/>
      <c r="P336" s="6" t="str">
        <f>IF(O336&gt;=90,"م",IF(O336&gt;=80,"ج ج",IF(O336&gt;=70,"ج",IF(O336&gt;=60,"ط",IF(O336&gt;=50,"ل",IF(O336&lt;&gt;"","ر",""))))))</f>
        <v/>
      </c>
      <c r="Q336" s="1"/>
      <c r="R336" s="6" t="str">
        <f>IF(Q336&gt;=90,"م",IF(Q336&gt;=80,"ج ج",IF(Q336&gt;=70,"ج",IF(Q336&gt;=60,"ط",IF(Q336&gt;=50,"ل",IF(Q336&lt;&gt;"","ر",""))))))</f>
        <v/>
      </c>
      <c r="S336" s="1"/>
      <c r="T336" s="6" t="str">
        <f>IF(S336&gt;=90,"م",IF(S336&gt;=80,"ج ج",IF(S336&gt;=70,"ج",IF(S336&gt;=60,"ط",IF(S336&gt;=50,"ل",IF(S336&lt;&gt;"","ر",""))))))</f>
        <v/>
      </c>
      <c r="U336" s="13"/>
      <c r="V336" s="14"/>
      <c r="W336" s="13"/>
      <c r="X336" s="14"/>
      <c r="Y336" s="69" t="str">
        <f>IF(AND(Z336&lt;&gt;"",Z336&gt;=50),"ناجح",IF(OR(E338&lt;&gt;"",G338&lt;&gt;"",I338&lt;&gt;"",K338&lt;&gt;"",M338&lt;&gt;"",O338&lt;&gt;"",Q338&lt;&gt;""),"راسب",""))</f>
        <v/>
      </c>
      <c r="Z336" s="69" t="str">
        <f t="shared" si="133"/>
        <v/>
      </c>
      <c r="AA336" s="69" t="str">
        <f>IF(AND(Z336&lt;&gt;"",Z336&gt;=90),"م",IF(AND(Z336&lt;&gt;"",Z336&gt;=80),"ج ج",IF(AND(Z336&lt;&gt;"",Z336&gt;=70),"ج",IF(AND(Z336&lt;&gt;"",Z336&gt;=60),"ط",IF(AND(Z336&lt;&gt;"",Z336&gt;=50),"ل",IF(AND(Z336&lt;&gt;"",Z336&lt;=50),"ر",""))))))</f>
        <v/>
      </c>
      <c r="AB336" s="72"/>
      <c r="AC336" s="121"/>
      <c r="AD336" s="78" t="str">
        <f>IF(AND(E338&lt;&gt;"",E338&gt;=50,G338&lt;&gt;"",G338&gt;=50,I338&lt;&gt;"",I338&gt;=50,K338&lt;&gt;"",K338&gt;=50,M338&lt;&gt;"",M338&gt;=50,O338&lt;&gt;"",O338&gt;=50,Q338&lt;&gt;"",Q338&gt;=50,S338&lt;&gt;"",S338&gt;=50),((E338*3.5)+(G338*2.5)+(I338*3.5)+(K338*2)+(M338*3.5)+(O338*3.5)+(Q338*2)+(S338*1.5)),"")</f>
        <v/>
      </c>
      <c r="AE336" s="81"/>
      <c r="AF336" s="81"/>
      <c r="AG336" s="78" t="str">
        <f>IF(AND(AD336&lt;&gt;"",AE336&lt;&gt;"",AF336&lt;&gt;""),(AD336+AE336)/AF336,"")</f>
        <v/>
      </c>
      <c r="AH336" s="69" t="str">
        <f>IF(AND(AG336&lt;&gt;"",AG336&gt;=90),"م",IF(AND(AG336&lt;&gt;"",AG336&gt;=80),"ج ج",IF(AND(AG336&lt;&gt;"",AG336&gt;=70),"ج",IF(AND(AG336&lt;&gt;"",AG336&gt;=60),"ط",IF(AND(AG336&lt;&gt;"",AG336&gt;=50),"ل",IF(AND(AG336&lt;&gt;"",AG336&lt;=50),"ر",""))))))</f>
        <v/>
      </c>
    </row>
    <row r="337" spans="1:34" ht="19.5" thickBot="1" x14ac:dyDescent="0.35">
      <c r="A337" s="65"/>
      <c r="B337" s="67"/>
      <c r="C337" s="68"/>
      <c r="D337" s="7" t="s">
        <v>5</v>
      </c>
      <c r="E337" s="12"/>
      <c r="F337" s="8" t="str">
        <f>IF(E337&gt;=90,"م",IF(E337&gt;=80,"ج ج",IF(E337&gt;=70,"ج",IF(E337&gt;=60,"ط",IF(E337&gt;=50,"ل",IF(E337&lt;&gt;"","ر",""))))))</f>
        <v/>
      </c>
      <c r="G337" s="12"/>
      <c r="H337" s="8" t="str">
        <f>IF(G337&gt;=90,"م",IF(G337&gt;=80,"ج ج",IF(G337&gt;=70,"ج",IF(G337&gt;=60,"ط",IF(G337&gt;=50,"ل",IF(G337&lt;&gt;"","ر",""))))))</f>
        <v/>
      </c>
      <c r="I337" s="12"/>
      <c r="J337" s="8" t="str">
        <f>IF(I337&gt;=90,"م",IF(I337&gt;=80,"ج ج",IF(I337&gt;=70,"ج",IF(I337&gt;=60,"ط",IF(I337&gt;=50,"ل",IF(I337&lt;&gt;"","ر",""))))))</f>
        <v/>
      </c>
      <c r="K337" s="12"/>
      <c r="L337" s="8" t="str">
        <f>IF(K337&gt;=90,"م",IF(K337&gt;=80,"ج ج",IF(K337&gt;=70,"ج",IF(K337&gt;=60,"ط",IF(K337&gt;=50,"ل",IF(K337&lt;&gt;"","ر",""))))))</f>
        <v/>
      </c>
      <c r="M337" s="12"/>
      <c r="N337" s="8" t="str">
        <f>IF(M337&gt;=90,"م",IF(M337&gt;=80,"ج ج",IF(M337&gt;=70,"ج",IF(M337&gt;=60,"ط",IF(M337&gt;=50,"ل",IF(M337&lt;&gt;"","ر",""))))))</f>
        <v/>
      </c>
      <c r="O337" s="12"/>
      <c r="P337" s="8" t="str">
        <f>IF(O337&gt;=90,"م",IF(O337&gt;=80,"ج ج",IF(O337&gt;=70,"ج",IF(O337&gt;=60,"ط",IF(O337&gt;=50,"ل",IF(O337&lt;&gt;"","ر",""))))))</f>
        <v/>
      </c>
      <c r="Q337" s="12"/>
      <c r="R337" s="8" t="str">
        <f>IF(Q337&gt;=90,"م",IF(Q337&gt;=80,"ج ج",IF(Q337&gt;=70,"ج",IF(Q337&gt;=60,"ط",IF(Q337&gt;=50,"ل",IF(Q337&lt;&gt;"","ر",""))))))</f>
        <v/>
      </c>
      <c r="S337" s="12"/>
      <c r="T337" s="8" t="str">
        <f>IF(S337&gt;=90,"م",IF(S337&gt;=80,"ج ج",IF(S337&gt;=70,"ج",IF(S337&gt;=60,"ط",IF(S337&gt;=50,"ل",IF(S337&lt;&gt;"","ر",""))))))</f>
        <v/>
      </c>
      <c r="U337" s="15"/>
      <c r="V337" s="16"/>
      <c r="W337" s="15"/>
      <c r="X337" s="16"/>
      <c r="Y337" s="70"/>
      <c r="Z337" s="70"/>
      <c r="AA337" s="70" t="str">
        <f>IF(Z337&gt;=90,"م",IF(Z337&gt;=80,"ج ج",IF(Z337&gt;=70,"ج",IF(Z337&gt;=60,"ط",IF(Z337&gt;=50,"ل",IF(Z337=0,"","ر"))))))</f>
        <v/>
      </c>
      <c r="AB337" s="73"/>
      <c r="AC337" s="122"/>
      <c r="AD337" s="79"/>
      <c r="AE337" s="82"/>
      <c r="AF337" s="82"/>
      <c r="AG337" s="79"/>
      <c r="AH337" s="70"/>
    </row>
    <row r="338" spans="1:34" ht="19.5" thickBot="1" x14ac:dyDescent="0.35">
      <c r="A338" s="66"/>
      <c r="B338" s="67"/>
      <c r="C338" s="68"/>
      <c r="D338" s="9"/>
      <c r="E338" s="2" t="str">
        <f>IF(E336&gt;=50,E336,IF(E337&gt;=60,E337-10,IF(E337&gt;=50,50,IF(AND(E336&lt;50,E337&lt;50,E337&lt;&gt;""),E337,IF(E336&lt;&gt;"",E336,"")))))</f>
        <v/>
      </c>
      <c r="F338" s="10" t="str">
        <f>IF(LEN(E338)&gt;0,IF(E338&gt;=90,"م",IF(E338&gt;=80,"ج ج",IF(E338&gt;=70,"ج",IF(E338&gt;=60,"ط",IF(E338&gt;=50,"ل",IF(AND(E338&lt;&gt;"",E338&lt;50),"ر","")))))),"")</f>
        <v/>
      </c>
      <c r="G338" s="2" t="str">
        <f>IF(G336&gt;=50,G336,IF(G337&gt;=60,G337-10,IF(G337&gt;=50,50,IF(AND(G336&lt;50,G337&lt;50,G337&lt;&gt;""),G337,IF(G336&lt;&gt;"",G336,"")))))</f>
        <v/>
      </c>
      <c r="H338" s="10" t="str">
        <f>IF(LEN(G338)&gt;0,IF(G338&gt;=90,"م",IF(G338&gt;=80,"ج ج",IF(G338&gt;=70,"ج",IF(G338&gt;=60,"ط",IF(G338&gt;=50,"ل",IF(AND(G338&lt;&gt;"",G338&lt;50),"ر","")))))),"")</f>
        <v/>
      </c>
      <c r="I338" s="2" t="str">
        <f>IF(I336&gt;=50,I336,IF(I337&gt;=60,I337-10,IF(I337&gt;=50,50,IF(AND(I336&lt;50,I337&lt;50,I337&lt;&gt;""),I337,IF(I336&lt;&gt;"",I336,"")))))</f>
        <v/>
      </c>
      <c r="J338" s="10" t="str">
        <f>IF(LEN(I338)&gt;0,IF(I338&gt;=90,"م",IF(I338&gt;=80,"ج ج",IF(I338&gt;=70,"ج",IF(I338&gt;=60,"ط",IF(I338&gt;=50,"ل",IF(AND(I338&lt;&gt;"",I338&lt;50),"ر","")))))),"")</f>
        <v/>
      </c>
      <c r="K338" s="2" t="str">
        <f>IF(K336&gt;=50,K336,IF(K337&gt;=60,K337-10,IF(K337&gt;=50,50,IF(AND(K336&lt;50,K337&lt;50,K337&lt;&gt;""),K337,IF(K336&lt;&gt;"",K336,"")))))</f>
        <v/>
      </c>
      <c r="L338" s="10" t="str">
        <f>IF(LEN(K338)&gt;0,IF(K338&gt;=90,"م",IF(K338&gt;=80,"ج ج",IF(K338&gt;=70,"ج",IF(K338&gt;=60,"ط",IF(K338&gt;=50,"ل",IF(AND(K338&lt;&gt;"",K338&lt;50),"ر","")))))),"")</f>
        <v/>
      </c>
      <c r="M338" s="2" t="str">
        <f>IF(M336&gt;=50,M336,IF(M337&gt;=60,M337-10,IF(M337&gt;=50,50,IF(AND(M336&lt;50,M337&lt;50,M337&lt;&gt;""),M337,IF(M336&lt;&gt;"",M336,"")))))</f>
        <v/>
      </c>
      <c r="N338" s="10" t="str">
        <f>IF(LEN(M338)&gt;0,IF(M338&gt;=90,"م",IF(M338&gt;=80,"ج ج",IF(M338&gt;=70,"ج",IF(M338&gt;=60,"ط",IF(M338&gt;=50,"ل",IF(AND(M338&lt;&gt;"",M338&lt;50),"ر","")))))),"")</f>
        <v/>
      </c>
      <c r="O338" s="2" t="str">
        <f>IF(O336&gt;=50,O336,IF(O337&gt;=60,O337-10,IF(O337&gt;=50,50,IF(AND(O336&lt;50,O337&lt;50,O337&lt;&gt;""),O337,IF(O336&lt;&gt;"",O336,"")))))</f>
        <v/>
      </c>
      <c r="P338" s="10" t="str">
        <f>IF(LEN(O338)&gt;0,IF(O338&gt;=90,"م",IF(O338&gt;=80,"ج ج",IF(O338&gt;=70,"ج",IF(O338&gt;=60,"ط",IF(O338&gt;=50,"ل",IF(AND(O338&lt;&gt;"",O338&lt;50),"ر","")))))),"")</f>
        <v/>
      </c>
      <c r="Q338" s="2" t="str">
        <f>IF(Q336&gt;=50,Q336,IF(Q337&gt;=60,Q337-10,IF(Q337&gt;=50,50,IF(AND(Q336&lt;50,Q337&lt;50,Q337&lt;&gt;""),Q337,IF(Q336&lt;&gt;"",Q336,"")))))</f>
        <v/>
      </c>
      <c r="R338" s="10" t="str">
        <f>IF(LEN(Q338)&gt;0,IF(Q338&gt;=90,"م",IF(Q338&gt;=80,"ج ج",IF(Q338&gt;=70,"ج",IF(Q338&gt;=60,"ط",IF(Q338&gt;=50,"ل",IF(AND(Q338&lt;&gt;"",Q338&lt;50),"ر","")))))),"")</f>
        <v/>
      </c>
      <c r="S338" s="2" t="str">
        <f>IF(S336&gt;=50,S336,IF(S337&gt;=60,S337-10,IF(S337&gt;=50,50,IF(AND(S336&lt;50,S337&lt;50,S337&lt;&gt;""),S337,IF(S336&lt;&gt;"",S336,"")))))</f>
        <v/>
      </c>
      <c r="T338" s="10" t="str">
        <f>IF(LEN(S338)&gt;0,IF(S338&gt;=90,"م",IF(S338&gt;=80,"ج ج",IF(S338&gt;=70,"ج",IF(S338&gt;=60,"ط",IF(S338&gt;=50,"ل",IF(AND(S338&lt;&gt;"",S338&lt;50),"ر","")))))),"")</f>
        <v/>
      </c>
      <c r="U338" s="17"/>
      <c r="V338" s="18"/>
      <c r="W338" s="17"/>
      <c r="X338" s="18"/>
      <c r="Y338" s="71"/>
      <c r="Z338" s="71"/>
      <c r="AA338" s="71" t="str">
        <f>IF(Z338&gt;=90,"م",IF(Z338&gt;=80,"ج ج",IF(Z338&gt;=70,"ج",IF(Z338&gt;=60,"ط",IF(Z338&gt;=50,"ل",IF(Z338=0,"","ر"))))))</f>
        <v/>
      </c>
      <c r="AB338" s="74"/>
      <c r="AC338" s="123"/>
      <c r="AD338" s="80"/>
      <c r="AE338" s="83"/>
      <c r="AF338" s="83"/>
      <c r="AG338" s="80"/>
      <c r="AH338" s="71"/>
    </row>
    <row r="339" spans="1:34" ht="19.5" thickBot="1" x14ac:dyDescent="0.35">
      <c r="A339" s="64"/>
      <c r="B339" s="67"/>
      <c r="C339" s="68"/>
      <c r="D339" s="5" t="s">
        <v>17</v>
      </c>
      <c r="E339" s="1"/>
      <c r="F339" s="6" t="str">
        <f>IF(E339&gt;=90,"م",IF(E339&gt;=80,"ج ج",IF(E339&gt;=70,"ج",IF(E339&gt;=60,"ط",IF(E339&gt;=50,"ل",IF(E339&lt;&gt;"","ر",""))))))</f>
        <v/>
      </c>
      <c r="G339" s="1"/>
      <c r="H339" s="6" t="str">
        <f>IF(G339&gt;=90,"م",IF(G339&gt;=80,"ج ج",IF(G339&gt;=70,"ج",IF(G339&gt;=60,"ط",IF(G339&gt;=50,"ل",IF(G339&lt;&gt;"","ر",""))))))</f>
        <v/>
      </c>
      <c r="I339" s="1"/>
      <c r="J339" s="6" t="str">
        <f>IF(I339&gt;=90,"م",IF(I339&gt;=80,"ج ج",IF(I339&gt;=70,"ج",IF(I339&gt;=60,"ط",IF(I339&gt;=50,"ل",IF(I339&lt;&gt;"","ر",""))))))</f>
        <v/>
      </c>
      <c r="K339" s="1"/>
      <c r="L339" s="6" t="str">
        <f>IF(K339&gt;=90,"م",IF(K339&gt;=80,"ج ج",IF(K339&gt;=70,"ج",IF(K339&gt;=60,"ط",IF(K339&gt;=50,"ل",IF(K339&lt;&gt;"","ر",""))))))</f>
        <v/>
      </c>
      <c r="M339" s="1"/>
      <c r="N339" s="6" t="str">
        <f>IF(M339&gt;=90,"م",IF(M339&gt;=80,"ج ج",IF(M339&gt;=70,"ج",IF(M339&gt;=60,"ط",IF(M339&gt;=50,"ل",IF(M339&lt;&gt;"","ر",""))))))</f>
        <v/>
      </c>
      <c r="O339" s="1"/>
      <c r="P339" s="6" t="str">
        <f>IF(O339&gt;=90,"م",IF(O339&gt;=80,"ج ج",IF(O339&gt;=70,"ج",IF(O339&gt;=60,"ط",IF(O339&gt;=50,"ل",IF(O339&lt;&gt;"","ر",""))))))</f>
        <v/>
      </c>
      <c r="Q339" s="1"/>
      <c r="R339" s="6" t="str">
        <f>IF(Q339&gt;=90,"م",IF(Q339&gt;=80,"ج ج",IF(Q339&gt;=70,"ج",IF(Q339&gt;=60,"ط",IF(Q339&gt;=50,"ل",IF(Q339&lt;&gt;"","ر",""))))))</f>
        <v/>
      </c>
      <c r="S339" s="1"/>
      <c r="T339" s="6" t="str">
        <f>IF(S339&gt;=90,"م",IF(S339&gt;=80,"ج ج",IF(S339&gt;=70,"ج",IF(S339&gt;=60,"ط",IF(S339&gt;=50,"ل",IF(S339&lt;&gt;"","ر",""))))))</f>
        <v/>
      </c>
      <c r="U339" s="13"/>
      <c r="V339" s="14"/>
      <c r="W339" s="13"/>
      <c r="X339" s="14"/>
      <c r="Y339" s="69" t="str">
        <f>IF(AND(Z339&lt;&gt;"",Z339&gt;=50),"ناجح",IF(OR(E341&lt;&gt;"",G341&lt;&gt;"",I341&lt;&gt;"",K341&lt;&gt;"",M341&lt;&gt;"",O341&lt;&gt;"",Q341&lt;&gt;""),"راسب",""))</f>
        <v/>
      </c>
      <c r="Z339" s="69" t="str">
        <f t="shared" si="133"/>
        <v/>
      </c>
      <c r="AA339" s="69" t="str">
        <f>IF(AND(Z339&lt;&gt;"",Z339&gt;=90),"م",IF(AND(Z339&lt;&gt;"",Z339&gt;=80),"ج ج",IF(AND(Z339&lt;&gt;"",Z339&gt;=70),"ج",IF(AND(Z339&lt;&gt;"",Z339&gt;=60),"ط",IF(AND(Z339&lt;&gt;"",Z339&gt;=50),"ل",IF(AND(Z339&lt;&gt;"",Z339&lt;=50),"ر",""))))))</f>
        <v/>
      </c>
      <c r="AB339" s="72"/>
      <c r="AC339" s="121"/>
      <c r="AD339" s="78" t="str">
        <f>IF(AND(E341&lt;&gt;"",E341&gt;=50,G341&lt;&gt;"",G341&gt;=50,I341&lt;&gt;"",I341&gt;=50,K341&lt;&gt;"",K341&gt;=50,M341&lt;&gt;"",M341&gt;=50,O341&lt;&gt;"",O341&gt;=50,Q341&lt;&gt;"",Q341&gt;=50,S341&lt;&gt;"",S341&gt;=50),((E341*3.5)+(G341*2.5)+(I341*3.5)+(K341*2)+(M341*3.5)+(O341*3.5)+(Q341*2)+(S341*1.5)),"")</f>
        <v/>
      </c>
      <c r="AE339" s="81"/>
      <c r="AF339" s="81"/>
      <c r="AG339" s="78" t="str">
        <f>IF(AND(AD339&lt;&gt;"",AE339&lt;&gt;"",AF339&lt;&gt;""),(AD339+AE339)/AF339,"")</f>
        <v/>
      </c>
      <c r="AH339" s="69" t="str">
        <f>IF(AND(AG339&lt;&gt;"",AG339&gt;=90),"م",IF(AND(AG339&lt;&gt;"",AG339&gt;=80),"ج ج",IF(AND(AG339&lt;&gt;"",AG339&gt;=70),"ج",IF(AND(AG339&lt;&gt;"",AG339&gt;=60),"ط",IF(AND(AG339&lt;&gt;"",AG339&gt;=50),"ل",IF(AND(AG339&lt;&gt;"",AG339&lt;=50),"ر",""))))))</f>
        <v/>
      </c>
    </row>
    <row r="340" spans="1:34" ht="19.5" thickBot="1" x14ac:dyDescent="0.35">
      <c r="A340" s="65"/>
      <c r="B340" s="67"/>
      <c r="C340" s="68"/>
      <c r="D340" s="7" t="s">
        <v>5</v>
      </c>
      <c r="E340" s="12"/>
      <c r="F340" s="8" t="str">
        <f>IF(E340&gt;=90,"م",IF(E340&gt;=80,"ج ج",IF(E340&gt;=70,"ج",IF(E340&gt;=60,"ط",IF(E340&gt;=50,"ل",IF(E340&lt;&gt;"","ر",""))))))</f>
        <v/>
      </c>
      <c r="G340" s="12"/>
      <c r="H340" s="8" t="str">
        <f>IF(G340&gt;=90,"م",IF(G340&gt;=80,"ج ج",IF(G340&gt;=70,"ج",IF(G340&gt;=60,"ط",IF(G340&gt;=50,"ل",IF(G340&lt;&gt;"","ر",""))))))</f>
        <v/>
      </c>
      <c r="I340" s="12"/>
      <c r="J340" s="8" t="str">
        <f>IF(I340&gt;=90,"م",IF(I340&gt;=80,"ج ج",IF(I340&gt;=70,"ج",IF(I340&gt;=60,"ط",IF(I340&gt;=50,"ل",IF(I340&lt;&gt;"","ر",""))))))</f>
        <v/>
      </c>
      <c r="K340" s="12"/>
      <c r="L340" s="8" t="str">
        <f>IF(K340&gt;=90,"م",IF(K340&gt;=80,"ج ج",IF(K340&gt;=70,"ج",IF(K340&gt;=60,"ط",IF(K340&gt;=50,"ل",IF(K340&lt;&gt;"","ر",""))))))</f>
        <v/>
      </c>
      <c r="M340" s="12"/>
      <c r="N340" s="8" t="str">
        <f>IF(M340&gt;=90,"م",IF(M340&gt;=80,"ج ج",IF(M340&gt;=70,"ج",IF(M340&gt;=60,"ط",IF(M340&gt;=50,"ل",IF(M340&lt;&gt;"","ر",""))))))</f>
        <v/>
      </c>
      <c r="O340" s="12"/>
      <c r="P340" s="8" t="str">
        <f>IF(O340&gt;=90,"م",IF(O340&gt;=80,"ج ج",IF(O340&gt;=70,"ج",IF(O340&gt;=60,"ط",IF(O340&gt;=50,"ل",IF(O340&lt;&gt;"","ر",""))))))</f>
        <v/>
      </c>
      <c r="Q340" s="12"/>
      <c r="R340" s="8" t="str">
        <f>IF(Q340&gt;=90,"م",IF(Q340&gt;=80,"ج ج",IF(Q340&gt;=70,"ج",IF(Q340&gt;=60,"ط",IF(Q340&gt;=50,"ل",IF(Q340&lt;&gt;"","ر",""))))))</f>
        <v/>
      </c>
      <c r="S340" s="12"/>
      <c r="T340" s="8" t="str">
        <f>IF(S340&gt;=90,"م",IF(S340&gt;=80,"ج ج",IF(S340&gt;=70,"ج",IF(S340&gt;=60,"ط",IF(S340&gt;=50,"ل",IF(S340&lt;&gt;"","ر",""))))))</f>
        <v/>
      </c>
      <c r="U340" s="15"/>
      <c r="V340" s="16"/>
      <c r="W340" s="15"/>
      <c r="X340" s="16"/>
      <c r="Y340" s="70"/>
      <c r="Z340" s="70"/>
      <c r="AA340" s="70" t="str">
        <f>IF(Z340&gt;=90,"م",IF(Z340&gt;=80,"ج ج",IF(Z340&gt;=70,"ج",IF(Z340&gt;=60,"ط",IF(Z340&gt;=50,"ل",IF(Z340=0,"","ر"))))))</f>
        <v/>
      </c>
      <c r="AB340" s="73"/>
      <c r="AC340" s="122"/>
      <c r="AD340" s="79"/>
      <c r="AE340" s="82"/>
      <c r="AF340" s="82"/>
      <c r="AG340" s="79"/>
      <c r="AH340" s="70"/>
    </row>
    <row r="341" spans="1:34" ht="19.5" thickBot="1" x14ac:dyDescent="0.35">
      <c r="A341" s="66"/>
      <c r="B341" s="67"/>
      <c r="C341" s="68"/>
      <c r="D341" s="9"/>
      <c r="E341" s="2" t="str">
        <f>IF(E339&gt;=50,E339,IF(E340&gt;=60,E340-10,IF(E340&gt;=50,50,IF(AND(E339&lt;50,E340&lt;50,E340&lt;&gt;""),E340,IF(E339&lt;&gt;"",E339,"")))))</f>
        <v/>
      </c>
      <c r="F341" s="10" t="str">
        <f>IF(LEN(E341)&gt;0,IF(E341&gt;=90,"م",IF(E341&gt;=80,"ج ج",IF(E341&gt;=70,"ج",IF(E341&gt;=60,"ط",IF(E341&gt;=50,"ل",IF(AND(E341&lt;&gt;"",E341&lt;50),"ر","")))))),"")</f>
        <v/>
      </c>
      <c r="G341" s="2" t="str">
        <f>IF(G339&gt;=50,G339,IF(G340&gt;=60,G340-10,IF(G340&gt;=50,50,IF(AND(G339&lt;50,G340&lt;50,G340&lt;&gt;""),G340,IF(G339&lt;&gt;"",G339,"")))))</f>
        <v/>
      </c>
      <c r="H341" s="10" t="str">
        <f>IF(LEN(G341)&gt;0,IF(G341&gt;=90,"م",IF(G341&gt;=80,"ج ج",IF(G341&gt;=70,"ج",IF(G341&gt;=60,"ط",IF(G341&gt;=50,"ل",IF(AND(G341&lt;&gt;"",G341&lt;50),"ر","")))))),"")</f>
        <v/>
      </c>
      <c r="I341" s="2" t="str">
        <f>IF(I339&gt;=50,I339,IF(I340&gt;=60,I340-10,IF(I340&gt;=50,50,IF(AND(I339&lt;50,I340&lt;50,I340&lt;&gt;""),I340,IF(I339&lt;&gt;"",I339,"")))))</f>
        <v/>
      </c>
      <c r="J341" s="10" t="str">
        <f>IF(LEN(I341)&gt;0,IF(I341&gt;=90,"م",IF(I341&gt;=80,"ج ج",IF(I341&gt;=70,"ج",IF(I341&gt;=60,"ط",IF(I341&gt;=50,"ل",IF(AND(I341&lt;&gt;"",I341&lt;50),"ر","")))))),"")</f>
        <v/>
      </c>
      <c r="K341" s="2" t="str">
        <f>IF(K339&gt;=50,K339,IF(K340&gt;=60,K340-10,IF(K340&gt;=50,50,IF(AND(K339&lt;50,K340&lt;50,K340&lt;&gt;""),K340,IF(K339&lt;&gt;"",K339,"")))))</f>
        <v/>
      </c>
      <c r="L341" s="10" t="str">
        <f>IF(LEN(K341)&gt;0,IF(K341&gt;=90,"م",IF(K341&gt;=80,"ج ج",IF(K341&gt;=70,"ج",IF(K341&gt;=60,"ط",IF(K341&gt;=50,"ل",IF(AND(K341&lt;&gt;"",K341&lt;50),"ر","")))))),"")</f>
        <v/>
      </c>
      <c r="M341" s="2" t="str">
        <f>IF(M339&gt;=50,M339,IF(M340&gt;=60,M340-10,IF(M340&gt;=50,50,IF(AND(M339&lt;50,M340&lt;50,M340&lt;&gt;""),M340,IF(M339&lt;&gt;"",M339,"")))))</f>
        <v/>
      </c>
      <c r="N341" s="10" t="str">
        <f>IF(LEN(M341)&gt;0,IF(M341&gt;=90,"م",IF(M341&gt;=80,"ج ج",IF(M341&gt;=70,"ج",IF(M341&gt;=60,"ط",IF(M341&gt;=50,"ل",IF(AND(M341&lt;&gt;"",M341&lt;50),"ر","")))))),"")</f>
        <v/>
      </c>
      <c r="O341" s="2" t="str">
        <f>IF(O339&gt;=50,O339,IF(O340&gt;=60,O340-10,IF(O340&gt;=50,50,IF(AND(O339&lt;50,O340&lt;50,O340&lt;&gt;""),O340,IF(O339&lt;&gt;"",O339,"")))))</f>
        <v/>
      </c>
      <c r="P341" s="10" t="str">
        <f>IF(LEN(O341)&gt;0,IF(O341&gt;=90,"م",IF(O341&gt;=80,"ج ج",IF(O341&gt;=70,"ج",IF(O341&gt;=60,"ط",IF(O341&gt;=50,"ل",IF(AND(O341&lt;&gt;"",O341&lt;50),"ر","")))))),"")</f>
        <v/>
      </c>
      <c r="Q341" s="2" t="str">
        <f>IF(Q339&gt;=50,Q339,IF(Q340&gt;=60,Q340-10,IF(Q340&gt;=50,50,IF(AND(Q339&lt;50,Q340&lt;50,Q340&lt;&gt;""),Q340,IF(Q339&lt;&gt;"",Q339,"")))))</f>
        <v/>
      </c>
      <c r="R341" s="10" t="str">
        <f>IF(LEN(Q341)&gt;0,IF(Q341&gt;=90,"م",IF(Q341&gt;=80,"ج ج",IF(Q341&gt;=70,"ج",IF(Q341&gt;=60,"ط",IF(Q341&gt;=50,"ل",IF(AND(Q341&lt;&gt;"",Q341&lt;50),"ر","")))))),"")</f>
        <v/>
      </c>
      <c r="S341" s="2" t="str">
        <f>IF(S339&gt;=50,S339,IF(S340&gt;=60,S340-10,IF(S340&gt;=50,50,IF(AND(S339&lt;50,S340&lt;50,S340&lt;&gt;""),S340,IF(S339&lt;&gt;"",S339,"")))))</f>
        <v/>
      </c>
      <c r="T341" s="10" t="str">
        <f>IF(LEN(S341)&gt;0,IF(S341&gt;=90,"م",IF(S341&gt;=80,"ج ج",IF(S341&gt;=70,"ج",IF(S341&gt;=60,"ط",IF(S341&gt;=50,"ل",IF(AND(S341&lt;&gt;"",S341&lt;50),"ر","")))))),"")</f>
        <v/>
      </c>
      <c r="U341" s="17"/>
      <c r="V341" s="18"/>
      <c r="W341" s="17"/>
      <c r="X341" s="18"/>
      <c r="Y341" s="71"/>
      <c r="Z341" s="71"/>
      <c r="AA341" s="71" t="str">
        <f>IF(Z341&gt;=90,"م",IF(Z341&gt;=80,"ج ج",IF(Z341&gt;=70,"ج",IF(Z341&gt;=60,"ط",IF(Z341&gt;=50,"ل",IF(Z341=0,"","ر"))))))</f>
        <v/>
      </c>
      <c r="AB341" s="74"/>
      <c r="AC341" s="123"/>
      <c r="AD341" s="80"/>
      <c r="AE341" s="83"/>
      <c r="AF341" s="83"/>
      <c r="AG341" s="80"/>
      <c r="AH341" s="71"/>
    </row>
    <row r="342" spans="1:34" ht="19.5" thickBot="1" x14ac:dyDescent="0.35">
      <c r="A342" s="64"/>
      <c r="B342" s="67"/>
      <c r="C342" s="68"/>
      <c r="D342" s="5" t="s">
        <v>17</v>
      </c>
      <c r="E342" s="1"/>
      <c r="F342" s="6" t="str">
        <f>IF(E342&gt;=90,"م",IF(E342&gt;=80,"ج ج",IF(E342&gt;=70,"ج",IF(E342&gt;=60,"ط",IF(E342&gt;=50,"ل",IF(E342&lt;&gt;"","ر",""))))))</f>
        <v/>
      </c>
      <c r="G342" s="1"/>
      <c r="H342" s="6" t="str">
        <f>IF(G342&gt;=90,"م",IF(G342&gt;=80,"ج ج",IF(G342&gt;=70,"ج",IF(G342&gt;=60,"ط",IF(G342&gt;=50,"ل",IF(G342&lt;&gt;"","ر",""))))))</f>
        <v/>
      </c>
      <c r="I342" s="1"/>
      <c r="J342" s="6" t="str">
        <f>IF(I342&gt;=90,"م",IF(I342&gt;=80,"ج ج",IF(I342&gt;=70,"ج",IF(I342&gt;=60,"ط",IF(I342&gt;=50,"ل",IF(I342&lt;&gt;"","ر",""))))))</f>
        <v/>
      </c>
      <c r="K342" s="1"/>
      <c r="L342" s="6" t="str">
        <f>IF(K342&gt;=90,"م",IF(K342&gt;=80,"ج ج",IF(K342&gt;=70,"ج",IF(K342&gt;=60,"ط",IF(K342&gt;=50,"ل",IF(K342&lt;&gt;"","ر",""))))))</f>
        <v/>
      </c>
      <c r="M342" s="1"/>
      <c r="N342" s="6" t="str">
        <f>IF(M342&gt;=90,"م",IF(M342&gt;=80,"ج ج",IF(M342&gt;=70,"ج",IF(M342&gt;=60,"ط",IF(M342&gt;=50,"ل",IF(M342&lt;&gt;"","ر",""))))))</f>
        <v/>
      </c>
      <c r="O342" s="1"/>
      <c r="P342" s="6" t="str">
        <f>IF(O342&gt;=90,"م",IF(O342&gt;=80,"ج ج",IF(O342&gt;=70,"ج",IF(O342&gt;=60,"ط",IF(O342&gt;=50,"ل",IF(O342&lt;&gt;"","ر",""))))))</f>
        <v/>
      </c>
      <c r="Q342" s="1"/>
      <c r="R342" s="6" t="str">
        <f>IF(Q342&gt;=90,"م",IF(Q342&gt;=80,"ج ج",IF(Q342&gt;=70,"ج",IF(Q342&gt;=60,"ط",IF(Q342&gt;=50,"ل",IF(Q342&lt;&gt;"","ر",""))))))</f>
        <v/>
      </c>
      <c r="S342" s="1"/>
      <c r="T342" s="6" t="str">
        <f>IF(S342&gt;=90,"م",IF(S342&gt;=80,"ج ج",IF(S342&gt;=70,"ج",IF(S342&gt;=60,"ط",IF(S342&gt;=50,"ل",IF(S342&lt;&gt;"","ر",""))))))</f>
        <v/>
      </c>
      <c r="U342" s="13"/>
      <c r="V342" s="14"/>
      <c r="W342" s="13"/>
      <c r="X342" s="14"/>
      <c r="Y342" s="69" t="str">
        <f>IF(AND(Z342&lt;&gt;"",Z342&gt;=50),"ناجح",IF(OR(E344&lt;&gt;"",G344&lt;&gt;"",I344&lt;&gt;"",K344&lt;&gt;"",M344&lt;&gt;"",O344&lt;&gt;"",Q344&lt;&gt;""),"راسب",""))</f>
        <v/>
      </c>
      <c r="Z342" s="69" t="str">
        <f t="shared" si="133"/>
        <v/>
      </c>
      <c r="AA342" s="69" t="str">
        <f>IF(AND(Z342&lt;&gt;"",Z342&gt;=90),"م",IF(AND(Z342&lt;&gt;"",Z342&gt;=80),"ج ج",IF(AND(Z342&lt;&gt;"",Z342&gt;=70),"ج",IF(AND(Z342&lt;&gt;"",Z342&gt;=60),"ط",IF(AND(Z342&lt;&gt;"",Z342&gt;=50),"ل",IF(AND(Z342&lt;&gt;"",Z342&lt;=50),"ر",""))))))</f>
        <v/>
      </c>
      <c r="AB342" s="72"/>
      <c r="AC342" s="121"/>
      <c r="AD342" s="78" t="str">
        <f>IF(AND(E344&lt;&gt;"",E344&gt;=50,G344&lt;&gt;"",G344&gt;=50,I344&lt;&gt;"",I344&gt;=50,K344&lt;&gt;"",K344&gt;=50,M344&lt;&gt;"",M344&gt;=50,O344&lt;&gt;"",O344&gt;=50,Q344&lt;&gt;"",Q344&gt;=50,S344&lt;&gt;"",S344&gt;=50),((E344*3.5)+(G344*2.5)+(I344*3.5)+(K344*2)+(M344*3.5)+(O344*3.5)+(Q344*2)+(S344*1.5)),"")</f>
        <v/>
      </c>
      <c r="AE342" s="81"/>
      <c r="AF342" s="81"/>
      <c r="AG342" s="78" t="str">
        <f>IF(AND(AD342&lt;&gt;"",AE342&lt;&gt;"",AF342&lt;&gt;""),(AD342+AE342)/AF342,"")</f>
        <v/>
      </c>
      <c r="AH342" s="69" t="str">
        <f>IF(AND(AG342&lt;&gt;"",AG342&gt;=90),"م",IF(AND(AG342&lt;&gt;"",AG342&gt;=80),"ج ج",IF(AND(AG342&lt;&gt;"",AG342&gt;=70),"ج",IF(AND(AG342&lt;&gt;"",AG342&gt;=60),"ط",IF(AND(AG342&lt;&gt;"",AG342&gt;=50),"ل",IF(AND(AG342&lt;&gt;"",AG342&lt;=50),"ر",""))))))</f>
        <v/>
      </c>
    </row>
    <row r="343" spans="1:34" ht="19.5" thickBot="1" x14ac:dyDescent="0.35">
      <c r="A343" s="65"/>
      <c r="B343" s="67"/>
      <c r="C343" s="68"/>
      <c r="D343" s="7" t="s">
        <v>5</v>
      </c>
      <c r="E343" s="12"/>
      <c r="F343" s="8" t="str">
        <f>IF(E343&gt;=90,"م",IF(E343&gt;=80,"ج ج",IF(E343&gt;=70,"ج",IF(E343&gt;=60,"ط",IF(E343&gt;=50,"ل",IF(E343&lt;&gt;"","ر",""))))))</f>
        <v/>
      </c>
      <c r="G343" s="12"/>
      <c r="H343" s="8" t="str">
        <f>IF(G343&gt;=90,"م",IF(G343&gt;=80,"ج ج",IF(G343&gt;=70,"ج",IF(G343&gt;=60,"ط",IF(G343&gt;=50,"ل",IF(G343&lt;&gt;"","ر",""))))))</f>
        <v/>
      </c>
      <c r="I343" s="12"/>
      <c r="J343" s="8" t="str">
        <f>IF(I343&gt;=90,"م",IF(I343&gt;=80,"ج ج",IF(I343&gt;=70,"ج",IF(I343&gt;=60,"ط",IF(I343&gt;=50,"ل",IF(I343&lt;&gt;"","ر",""))))))</f>
        <v/>
      </c>
      <c r="K343" s="12"/>
      <c r="L343" s="8" t="str">
        <f>IF(K343&gt;=90,"م",IF(K343&gt;=80,"ج ج",IF(K343&gt;=70,"ج",IF(K343&gt;=60,"ط",IF(K343&gt;=50,"ل",IF(K343&lt;&gt;"","ر",""))))))</f>
        <v/>
      </c>
      <c r="M343" s="12"/>
      <c r="N343" s="8" t="str">
        <f>IF(M343&gt;=90,"م",IF(M343&gt;=80,"ج ج",IF(M343&gt;=70,"ج",IF(M343&gt;=60,"ط",IF(M343&gt;=50,"ل",IF(M343&lt;&gt;"","ر",""))))))</f>
        <v/>
      </c>
      <c r="O343" s="12"/>
      <c r="P343" s="8" t="str">
        <f>IF(O343&gt;=90,"م",IF(O343&gt;=80,"ج ج",IF(O343&gt;=70,"ج",IF(O343&gt;=60,"ط",IF(O343&gt;=50,"ل",IF(O343&lt;&gt;"","ر",""))))))</f>
        <v/>
      </c>
      <c r="Q343" s="12"/>
      <c r="R343" s="8" t="str">
        <f>IF(Q343&gt;=90,"م",IF(Q343&gt;=80,"ج ج",IF(Q343&gt;=70,"ج",IF(Q343&gt;=60,"ط",IF(Q343&gt;=50,"ل",IF(Q343&lt;&gt;"","ر",""))))))</f>
        <v/>
      </c>
      <c r="S343" s="12"/>
      <c r="T343" s="8" t="str">
        <f>IF(S343&gt;=90,"م",IF(S343&gt;=80,"ج ج",IF(S343&gt;=70,"ج",IF(S343&gt;=60,"ط",IF(S343&gt;=50,"ل",IF(S343&lt;&gt;"","ر",""))))))</f>
        <v/>
      </c>
      <c r="U343" s="15"/>
      <c r="V343" s="16"/>
      <c r="W343" s="15"/>
      <c r="X343" s="16"/>
      <c r="Y343" s="70"/>
      <c r="Z343" s="70"/>
      <c r="AA343" s="70" t="str">
        <f>IF(Z343&gt;=90,"م",IF(Z343&gt;=80,"ج ج",IF(Z343&gt;=70,"ج",IF(Z343&gt;=60,"ط",IF(Z343&gt;=50,"ل",IF(Z343=0,"","ر"))))))</f>
        <v/>
      </c>
      <c r="AB343" s="73"/>
      <c r="AC343" s="122"/>
      <c r="AD343" s="79"/>
      <c r="AE343" s="82"/>
      <c r="AF343" s="82"/>
      <c r="AG343" s="79"/>
      <c r="AH343" s="70"/>
    </row>
    <row r="344" spans="1:34" ht="19.5" thickBot="1" x14ac:dyDescent="0.35">
      <c r="A344" s="66"/>
      <c r="B344" s="67"/>
      <c r="C344" s="68"/>
      <c r="D344" s="9"/>
      <c r="E344" s="2" t="str">
        <f>IF(E342&gt;=50,E342,IF(E343&gt;=60,E343-10,IF(E343&gt;=50,50,IF(AND(E342&lt;50,E343&lt;50,E343&lt;&gt;""),E343,IF(E342&lt;&gt;"",E342,"")))))</f>
        <v/>
      </c>
      <c r="F344" s="10" t="str">
        <f>IF(LEN(E344)&gt;0,IF(E344&gt;=90,"م",IF(E344&gt;=80,"ج ج",IF(E344&gt;=70,"ج",IF(E344&gt;=60,"ط",IF(E344&gt;=50,"ل",IF(AND(E344&lt;&gt;"",E344&lt;50),"ر","")))))),"")</f>
        <v/>
      </c>
      <c r="G344" s="2" t="str">
        <f>IF(G342&gt;=50,G342,IF(G343&gt;=60,G343-10,IF(G343&gt;=50,50,IF(AND(G342&lt;50,G343&lt;50,G343&lt;&gt;""),G343,IF(G342&lt;&gt;"",G342,"")))))</f>
        <v/>
      </c>
      <c r="H344" s="10" t="str">
        <f>IF(LEN(G344)&gt;0,IF(G344&gt;=90,"م",IF(G344&gt;=80,"ج ج",IF(G344&gt;=70,"ج",IF(G344&gt;=60,"ط",IF(G344&gt;=50,"ل",IF(AND(G344&lt;&gt;"",G344&lt;50),"ر","")))))),"")</f>
        <v/>
      </c>
      <c r="I344" s="2" t="str">
        <f>IF(I342&gt;=50,I342,IF(I343&gt;=60,I343-10,IF(I343&gt;=50,50,IF(AND(I342&lt;50,I343&lt;50,I343&lt;&gt;""),I343,IF(I342&lt;&gt;"",I342,"")))))</f>
        <v/>
      </c>
      <c r="J344" s="10" t="str">
        <f>IF(LEN(I344)&gt;0,IF(I344&gt;=90,"م",IF(I344&gt;=80,"ج ج",IF(I344&gt;=70,"ج",IF(I344&gt;=60,"ط",IF(I344&gt;=50,"ل",IF(AND(I344&lt;&gt;"",I344&lt;50),"ر","")))))),"")</f>
        <v/>
      </c>
      <c r="K344" s="2" t="str">
        <f>IF(K342&gt;=50,K342,IF(K343&gt;=60,K343-10,IF(K343&gt;=50,50,IF(AND(K342&lt;50,K343&lt;50,K343&lt;&gt;""),K343,IF(K342&lt;&gt;"",K342,"")))))</f>
        <v/>
      </c>
      <c r="L344" s="10" t="str">
        <f>IF(LEN(K344)&gt;0,IF(K344&gt;=90,"م",IF(K344&gt;=80,"ج ج",IF(K344&gt;=70,"ج",IF(K344&gt;=60,"ط",IF(K344&gt;=50,"ل",IF(AND(K344&lt;&gt;"",K344&lt;50),"ر","")))))),"")</f>
        <v/>
      </c>
      <c r="M344" s="2" t="str">
        <f>IF(M342&gt;=50,M342,IF(M343&gt;=60,M343-10,IF(M343&gt;=50,50,IF(AND(M342&lt;50,M343&lt;50,M343&lt;&gt;""),M343,IF(M342&lt;&gt;"",M342,"")))))</f>
        <v/>
      </c>
      <c r="N344" s="10" t="str">
        <f>IF(LEN(M344)&gt;0,IF(M344&gt;=90,"م",IF(M344&gt;=80,"ج ج",IF(M344&gt;=70,"ج",IF(M344&gt;=60,"ط",IF(M344&gt;=50,"ل",IF(AND(M344&lt;&gt;"",M344&lt;50),"ر","")))))),"")</f>
        <v/>
      </c>
      <c r="O344" s="2" t="str">
        <f>IF(O342&gt;=50,O342,IF(O343&gt;=60,O343-10,IF(O343&gt;=50,50,IF(AND(O342&lt;50,O343&lt;50,O343&lt;&gt;""),O343,IF(O342&lt;&gt;"",O342,"")))))</f>
        <v/>
      </c>
      <c r="P344" s="10" t="str">
        <f>IF(LEN(O344)&gt;0,IF(O344&gt;=90,"م",IF(O344&gt;=80,"ج ج",IF(O344&gt;=70,"ج",IF(O344&gt;=60,"ط",IF(O344&gt;=50,"ل",IF(AND(O344&lt;&gt;"",O344&lt;50),"ر","")))))),"")</f>
        <v/>
      </c>
      <c r="Q344" s="2" t="str">
        <f>IF(Q342&gt;=50,Q342,IF(Q343&gt;=60,Q343-10,IF(Q343&gt;=50,50,IF(AND(Q342&lt;50,Q343&lt;50,Q343&lt;&gt;""),Q343,IF(Q342&lt;&gt;"",Q342,"")))))</f>
        <v/>
      </c>
      <c r="R344" s="10" t="str">
        <f>IF(LEN(Q344)&gt;0,IF(Q344&gt;=90,"م",IF(Q344&gt;=80,"ج ج",IF(Q344&gt;=70,"ج",IF(Q344&gt;=60,"ط",IF(Q344&gt;=50,"ل",IF(AND(Q344&lt;&gt;"",Q344&lt;50),"ر","")))))),"")</f>
        <v/>
      </c>
      <c r="S344" s="2" t="str">
        <f>IF(S342&gt;=50,S342,IF(S343&gt;=60,S343-10,IF(S343&gt;=50,50,IF(AND(S342&lt;50,S343&lt;50,S343&lt;&gt;""),S343,IF(S342&lt;&gt;"",S342,"")))))</f>
        <v/>
      </c>
      <c r="T344" s="10" t="str">
        <f>IF(LEN(S344)&gt;0,IF(S344&gt;=90,"م",IF(S344&gt;=80,"ج ج",IF(S344&gt;=70,"ج",IF(S344&gt;=60,"ط",IF(S344&gt;=50,"ل",IF(AND(S344&lt;&gt;"",S344&lt;50),"ر","")))))),"")</f>
        <v/>
      </c>
      <c r="U344" s="17"/>
      <c r="V344" s="18"/>
      <c r="W344" s="17"/>
      <c r="X344" s="18"/>
      <c r="Y344" s="71"/>
      <c r="Z344" s="71"/>
      <c r="AA344" s="71" t="str">
        <f>IF(Z344&gt;=90,"م",IF(Z344&gt;=80,"ج ج",IF(Z344&gt;=70,"ج",IF(Z344&gt;=60,"ط",IF(Z344&gt;=50,"ل",IF(Z344=0,"","ر"))))))</f>
        <v/>
      </c>
      <c r="AB344" s="74"/>
      <c r="AC344" s="123"/>
      <c r="AD344" s="80"/>
      <c r="AE344" s="83"/>
      <c r="AF344" s="83"/>
      <c r="AG344" s="80"/>
      <c r="AH344" s="71"/>
    </row>
    <row r="345" spans="1:34" ht="19.5" customHeight="1" thickBot="1" x14ac:dyDescent="0.35">
      <c r="A345" s="64"/>
      <c r="B345" s="67"/>
      <c r="C345" s="68"/>
      <c r="D345" s="5" t="s">
        <v>17</v>
      </c>
      <c r="E345" s="1"/>
      <c r="F345" s="6" t="str">
        <f>IF(E345&gt;=90,"م",IF(E345&gt;=80,"ج ج",IF(E345&gt;=70,"ج",IF(E345&gt;=60,"ط",IF(E345&gt;=50,"ل",IF(E345&lt;&gt;"","ر",""))))))</f>
        <v/>
      </c>
      <c r="G345" s="1"/>
      <c r="H345" s="6" t="str">
        <f>IF(G345&gt;=90,"م",IF(G345&gt;=80,"ج ج",IF(G345&gt;=70,"ج",IF(G345&gt;=60,"ط",IF(G345&gt;=50,"ل",IF(G345&lt;&gt;"","ر",""))))))</f>
        <v/>
      </c>
      <c r="I345" s="1"/>
      <c r="J345" s="6" t="str">
        <f>IF(I345&gt;=90,"م",IF(I345&gt;=80,"ج ج",IF(I345&gt;=70,"ج",IF(I345&gt;=60,"ط",IF(I345&gt;=50,"ل",IF(I345&lt;&gt;"","ر",""))))))</f>
        <v/>
      </c>
      <c r="K345" s="1"/>
      <c r="L345" s="6" t="str">
        <f>IF(K345&gt;=90,"م",IF(K345&gt;=80,"ج ج",IF(K345&gt;=70,"ج",IF(K345&gt;=60,"ط",IF(K345&gt;=50,"ل",IF(K345&lt;&gt;"","ر",""))))))</f>
        <v/>
      </c>
      <c r="M345" s="1"/>
      <c r="N345" s="6" t="str">
        <f>IF(M345&gt;=90,"م",IF(M345&gt;=80,"ج ج",IF(M345&gt;=70,"ج",IF(M345&gt;=60,"ط",IF(M345&gt;=50,"ل",IF(M345&lt;&gt;"","ر",""))))))</f>
        <v/>
      </c>
      <c r="O345" s="1"/>
      <c r="P345" s="6" t="str">
        <f>IF(O345&gt;=90,"م",IF(O345&gt;=80,"ج ج",IF(O345&gt;=70,"ج",IF(O345&gt;=60,"ط",IF(O345&gt;=50,"ل",IF(O345&lt;&gt;"","ر",""))))))</f>
        <v/>
      </c>
      <c r="Q345" s="1"/>
      <c r="R345" s="6" t="str">
        <f>IF(Q345&gt;=90,"م",IF(Q345&gt;=80,"ج ج",IF(Q345&gt;=70,"ج",IF(Q345&gt;=60,"ط",IF(Q345&gt;=50,"ل",IF(Q345&lt;&gt;"","ر",""))))))</f>
        <v/>
      </c>
      <c r="S345" s="1"/>
      <c r="T345" s="6" t="str">
        <f>IF(S345&gt;=90,"م",IF(S345&gt;=80,"ج ج",IF(S345&gt;=70,"ج",IF(S345&gt;=60,"ط",IF(S345&gt;=50,"ل",IF(S345&lt;&gt;"","ر",""))))))</f>
        <v/>
      </c>
      <c r="U345" s="13"/>
      <c r="V345" s="14"/>
      <c r="W345" s="13"/>
      <c r="X345" s="14"/>
      <c r="Y345" s="69" t="str">
        <f>IF(AND(Z345&lt;&gt;"",Z345&gt;=50),"ناجح",IF(OR(E347&lt;&gt;"",G347&lt;&gt;"",I347&lt;&gt;"",K347&lt;&gt;"",M347&lt;&gt;"",O347&lt;&gt;"",Q347&lt;&gt;""),"راسب",""))</f>
        <v/>
      </c>
      <c r="Z345" s="69" t="str">
        <f t="shared" si="133"/>
        <v/>
      </c>
      <c r="AA345" s="69" t="str">
        <f>IF(AND(Z345&lt;&gt;"",Z345&gt;=90),"م",IF(AND(Z345&lt;&gt;"",Z345&gt;=80),"ج ج",IF(AND(Z345&lt;&gt;"",Z345&gt;=70),"ج",IF(AND(Z345&lt;&gt;"",Z345&gt;=60),"ط",IF(AND(Z345&lt;&gt;"",Z345&gt;=50),"ل",IF(AND(Z345&lt;&gt;"",Z345&lt;=50),"ر",""))))))</f>
        <v/>
      </c>
      <c r="AB345" s="72"/>
      <c r="AC345" s="75"/>
      <c r="AD345" s="78" t="str">
        <f>IF(AND(E347&lt;&gt;"",E347&gt;=50,G347&lt;&gt;"",G347&gt;=50,I347&lt;&gt;"",I347&gt;=50,K347&lt;&gt;"",K347&gt;=50,M347&lt;&gt;"",M347&gt;=50,O347&lt;&gt;"",O347&gt;=50,Q347&lt;&gt;"",Q347&gt;=50,S347&lt;&gt;"",S347&gt;=50),((E347*3.5)+(G347*2.5)+(I347*3.5)+(K347*2)+(M347*3.5)+(O347*3.5)+(Q347*2)+(S347*1.5)),"")</f>
        <v/>
      </c>
      <c r="AE345" s="81"/>
      <c r="AF345" s="81"/>
      <c r="AG345" s="78" t="str">
        <f>IF(AND(AD345&lt;&gt;"",AE345&lt;&gt;"",AF345&lt;&gt;""),(AD345+AE345)/AF345,"")</f>
        <v/>
      </c>
      <c r="AH345" s="69" t="str">
        <f>IF(AND(AG345&lt;&gt;"",AG345&gt;=90),"م",IF(AND(AG345&lt;&gt;"",AG345&gt;=80),"ج ج",IF(AND(AG345&lt;&gt;"",AG345&gt;=70),"ج",IF(AND(AG345&lt;&gt;"",AG345&gt;=60),"ط",IF(AND(AG345&lt;&gt;"",AG345&gt;=50),"ل",IF(AND(AG345&lt;&gt;"",AG345&lt;=50),"ر",""))))))</f>
        <v/>
      </c>
    </row>
    <row r="346" spans="1:34" ht="19.5" thickBot="1" x14ac:dyDescent="0.35">
      <c r="A346" s="65"/>
      <c r="B346" s="67"/>
      <c r="C346" s="68"/>
      <c r="D346" s="7" t="s">
        <v>5</v>
      </c>
      <c r="E346" s="12"/>
      <c r="F346" s="8" t="str">
        <f>IF(E346&gt;=90,"م",IF(E346&gt;=80,"ج ج",IF(E346&gt;=70,"ج",IF(E346&gt;=60,"ط",IF(E346&gt;=50,"ل",IF(E346&lt;&gt;"","ر",""))))))</f>
        <v/>
      </c>
      <c r="G346" s="12"/>
      <c r="H346" s="8" t="str">
        <f>IF(G346&gt;=90,"م",IF(G346&gt;=80,"ج ج",IF(G346&gt;=70,"ج",IF(G346&gt;=60,"ط",IF(G346&gt;=50,"ل",IF(G346&lt;&gt;"","ر",""))))))</f>
        <v/>
      </c>
      <c r="I346" s="12"/>
      <c r="J346" s="8" t="str">
        <f>IF(I346&gt;=90,"م",IF(I346&gt;=80,"ج ج",IF(I346&gt;=70,"ج",IF(I346&gt;=60,"ط",IF(I346&gt;=50,"ل",IF(I346&lt;&gt;"","ر",""))))))</f>
        <v/>
      </c>
      <c r="K346" s="12"/>
      <c r="L346" s="8" t="str">
        <f>IF(K346&gt;=90,"م",IF(K346&gt;=80,"ج ج",IF(K346&gt;=70,"ج",IF(K346&gt;=60,"ط",IF(K346&gt;=50,"ل",IF(K346&lt;&gt;"","ر",""))))))</f>
        <v/>
      </c>
      <c r="M346" s="30"/>
      <c r="N346" s="8" t="str">
        <f>IF(M346&gt;=90,"م",IF(M346&gt;=80,"ج ج",IF(M346&gt;=70,"ج",IF(M346&gt;=60,"ط",IF(M346&gt;=50,"ل",IF(M346&lt;&gt;"","ر",""))))))</f>
        <v/>
      </c>
      <c r="O346" s="30"/>
      <c r="P346" s="8" t="str">
        <f>IF(O346&gt;=90,"م",IF(O346&gt;=80,"ج ج",IF(O346&gt;=70,"ج",IF(O346&gt;=60,"ط",IF(O346&gt;=50,"ل",IF(O346&lt;&gt;"","ر",""))))))</f>
        <v/>
      </c>
      <c r="Q346" s="12"/>
      <c r="R346" s="8" t="str">
        <f>IF(Q346&gt;=90,"م",IF(Q346&gt;=80,"ج ج",IF(Q346&gt;=70,"ج",IF(Q346&gt;=60,"ط",IF(Q346&gt;=50,"ل",IF(Q346&lt;&gt;"","ر",""))))))</f>
        <v/>
      </c>
      <c r="S346" s="12"/>
      <c r="T346" s="8" t="str">
        <f>IF(S346&gt;=90,"م",IF(S346&gt;=80,"ج ج",IF(S346&gt;=70,"ج",IF(S346&gt;=60,"ط",IF(S346&gt;=50,"ل",IF(S346&lt;&gt;"","ر",""))))))</f>
        <v/>
      </c>
      <c r="U346" s="15"/>
      <c r="V346" s="16"/>
      <c r="W346" s="15"/>
      <c r="X346" s="16"/>
      <c r="Y346" s="70"/>
      <c r="Z346" s="70"/>
      <c r="AA346" s="70" t="str">
        <f>IF(Z346&gt;=90,"م",IF(Z346&gt;=80,"ج ج",IF(Z346&gt;=70,"ج",IF(Z346&gt;=60,"ط",IF(Z346&gt;=50,"ل",IF(Z346=0,"","ر"))))))</f>
        <v/>
      </c>
      <c r="AB346" s="73"/>
      <c r="AC346" s="76"/>
      <c r="AD346" s="79"/>
      <c r="AE346" s="82"/>
      <c r="AF346" s="82"/>
      <c r="AG346" s="79"/>
      <c r="AH346" s="70"/>
    </row>
    <row r="347" spans="1:34" ht="19.5" thickBot="1" x14ac:dyDescent="0.35">
      <c r="A347" s="66"/>
      <c r="B347" s="67"/>
      <c r="C347" s="68"/>
      <c r="D347" s="9"/>
      <c r="E347" s="2" t="str">
        <f>IF(E345&gt;=50,E345,IF(E346&gt;=60,E346-10,IF(E346&gt;=50,50,IF(AND(E345&lt;50,E346&lt;50,E346&lt;&gt;""),E346,IF(E345&lt;&gt;"",E345,"")))))</f>
        <v/>
      </c>
      <c r="F347" s="10" t="str">
        <f>IF(LEN(E347)&gt;0,IF(E347&gt;=90,"م",IF(E347&gt;=80,"ج ج",IF(E347&gt;=70,"ج",IF(E347&gt;=60,"ط",IF(E347&gt;=50,"ل",IF(AND(E347&lt;&gt;"",E347&lt;50),"ر","")))))),"")</f>
        <v/>
      </c>
      <c r="G347" s="2" t="str">
        <f>IF(G345&gt;=50,G345,IF(G346&gt;=60,G346-10,IF(G346&gt;=50,50,IF(AND(G345&lt;50,G346&lt;50,G346&lt;&gt;""),G346,IF(G345&lt;&gt;"",G345,"")))))</f>
        <v/>
      </c>
      <c r="H347" s="10" t="str">
        <f>IF(LEN(G347)&gt;0,IF(G347&gt;=90,"م",IF(G347&gt;=80,"ج ج",IF(G347&gt;=70,"ج",IF(G347&gt;=60,"ط",IF(G347&gt;=50,"ل",IF(AND(G347&lt;&gt;"",G347&lt;50),"ر","")))))),"")</f>
        <v/>
      </c>
      <c r="I347" s="2" t="str">
        <f>IF(I345&gt;=50,I345,IF(I346&gt;=60,I346-10,IF(I346&gt;=50,50,IF(AND(I345&lt;50,I346&lt;50,I346&lt;&gt;""),I346,IF(I345&lt;&gt;"",I345,"")))))</f>
        <v/>
      </c>
      <c r="J347" s="10" t="str">
        <f>IF(LEN(I347)&gt;0,IF(I347&gt;=90,"م",IF(I347&gt;=80,"ج ج",IF(I347&gt;=70,"ج",IF(I347&gt;=60,"ط",IF(I347&gt;=50,"ل",IF(AND(I347&lt;&gt;"",I347&lt;50),"ر","")))))),"")</f>
        <v/>
      </c>
      <c r="K347" s="2" t="str">
        <f>IF(K345&gt;=50,K345,IF(K346&gt;=60,K346-10,IF(K346&gt;=50,50,IF(AND(K345&lt;50,K346&lt;50,K346&lt;&gt;""),K346,IF(K345&lt;&gt;"",K345,"")))))</f>
        <v/>
      </c>
      <c r="L347" s="10" t="str">
        <f>IF(LEN(K347)&gt;0,IF(K347&gt;=90,"م",IF(K347&gt;=80,"ج ج",IF(K347&gt;=70,"ج",IF(K347&gt;=60,"ط",IF(K347&gt;=50,"ل",IF(AND(K347&lt;&gt;"",K347&lt;50),"ر","")))))),"")</f>
        <v/>
      </c>
      <c r="M347" s="2" t="str">
        <f>IF(M345&gt;=50,M345,IF(M346&gt;=60,M346-10,IF(M346&gt;=50,50,IF(AND(M345&lt;50,M346&lt;50,M346&lt;&gt;""),M346,IF(M345&lt;&gt;"",M345,"")))))</f>
        <v/>
      </c>
      <c r="N347" s="10" t="str">
        <f>IF(LEN(M347)&gt;0,IF(M347&gt;=90,"م",IF(M347&gt;=80,"ج ج",IF(M347&gt;=70,"ج",IF(M347&gt;=60,"ط",IF(M347&gt;=50,"ل",IF(AND(M347&lt;&gt;"",M347&lt;50),"ر","")))))),"")</f>
        <v/>
      </c>
      <c r="O347" s="2" t="str">
        <f>IF(O345&gt;=50,O345,IF(O346&gt;=60,O346-10,IF(O346&gt;=50,50,IF(AND(O345&lt;50,O346&lt;50,O346&lt;&gt;""),O346,IF(O345&lt;&gt;"",O345,"")))))</f>
        <v/>
      </c>
      <c r="P347" s="10" t="str">
        <f>IF(LEN(O347)&gt;0,IF(O347&gt;=90,"م",IF(O347&gt;=80,"ج ج",IF(O347&gt;=70,"ج",IF(O347&gt;=60,"ط",IF(O347&gt;=50,"ل",IF(AND(O347&lt;&gt;"",O347&lt;50),"ر","")))))),"")</f>
        <v/>
      </c>
      <c r="Q347" s="2" t="str">
        <f>IF(Q345&gt;=50,Q345,IF(Q346&gt;=60,Q346-10,IF(Q346&gt;=50,50,IF(AND(Q345&lt;50,Q346&lt;50,Q346&lt;&gt;""),Q346,IF(Q345&lt;&gt;"",Q345,"")))))</f>
        <v/>
      </c>
      <c r="R347" s="10" t="str">
        <f>IF(LEN(Q347)&gt;0,IF(Q347&gt;=90,"م",IF(Q347&gt;=80,"ج ج",IF(Q347&gt;=70,"ج",IF(Q347&gt;=60,"ط",IF(Q347&gt;=50,"ل",IF(AND(Q347&lt;&gt;"",Q347&lt;50),"ر","")))))),"")</f>
        <v/>
      </c>
      <c r="S347" s="2" t="str">
        <f>IF(S345&gt;=50,S345,IF(S346&gt;=60,S346-10,IF(S346&gt;=50,50,IF(AND(S345&lt;50,S346&lt;50,S346&lt;&gt;""),S346,IF(S345&lt;&gt;"",S345,"")))))</f>
        <v/>
      </c>
      <c r="T347" s="10" t="str">
        <f>IF(LEN(S347)&gt;0,IF(S347&gt;=90,"م",IF(S347&gt;=80,"ج ج",IF(S347&gt;=70,"ج",IF(S347&gt;=60,"ط",IF(S347&gt;=50,"ل",IF(AND(S347&lt;&gt;"",S347&lt;50),"ر","")))))),"")</f>
        <v/>
      </c>
      <c r="U347" s="17"/>
      <c r="V347" s="18"/>
      <c r="W347" s="17"/>
      <c r="X347" s="18"/>
      <c r="Y347" s="71"/>
      <c r="Z347" s="71"/>
      <c r="AA347" s="71" t="str">
        <f>IF(Z347&gt;=90,"م",IF(Z347&gt;=80,"ج ج",IF(Z347&gt;=70,"ج",IF(Z347&gt;=60,"ط",IF(Z347&gt;=50,"ل",IF(Z347=0,"","ر"))))))</f>
        <v/>
      </c>
      <c r="AB347" s="74"/>
      <c r="AC347" s="77"/>
      <c r="AD347" s="80"/>
      <c r="AE347" s="83"/>
      <c r="AF347" s="83"/>
      <c r="AG347" s="80"/>
      <c r="AH347" s="71"/>
    </row>
    <row r="348" spans="1:34" ht="19.5" thickBot="1" x14ac:dyDescent="0.35">
      <c r="A348" s="64"/>
      <c r="B348" s="67"/>
      <c r="C348" s="68"/>
      <c r="D348" s="5" t="s">
        <v>17</v>
      </c>
      <c r="E348" s="1"/>
      <c r="F348" s="6" t="str">
        <f>IF(E348&gt;=90,"م",IF(E348&gt;=80,"ج ج",IF(E348&gt;=70,"ج",IF(E348&gt;=60,"ط",IF(E348&gt;=50,"ل",IF(E348&lt;&gt;"","ر",""))))))</f>
        <v/>
      </c>
      <c r="G348" s="1"/>
      <c r="H348" s="6" t="str">
        <f>IF(G348&gt;=90,"م",IF(G348&gt;=80,"ج ج",IF(G348&gt;=70,"ج",IF(G348&gt;=60,"ط",IF(G348&gt;=50,"ل",IF(G348&lt;&gt;"","ر",""))))))</f>
        <v/>
      </c>
      <c r="I348" s="1"/>
      <c r="J348" s="6" t="str">
        <f>IF(I348&gt;=90,"م",IF(I348&gt;=80,"ج ج",IF(I348&gt;=70,"ج",IF(I348&gt;=60,"ط",IF(I348&gt;=50,"ل",IF(I348&lt;&gt;"","ر",""))))))</f>
        <v/>
      </c>
      <c r="K348" s="1"/>
      <c r="L348" s="6" t="str">
        <f>IF(K348&gt;=90,"م",IF(K348&gt;=80,"ج ج",IF(K348&gt;=70,"ج",IF(K348&gt;=60,"ط",IF(K348&gt;=50,"ل",IF(K348&lt;&gt;"","ر",""))))))</f>
        <v/>
      </c>
      <c r="M348" s="1"/>
      <c r="N348" s="6" t="str">
        <f>IF(M348&gt;=90,"م",IF(M348&gt;=80,"ج ج",IF(M348&gt;=70,"ج",IF(M348&gt;=60,"ط",IF(M348&gt;=50,"ل",IF(M348&lt;&gt;"","ر",""))))))</f>
        <v/>
      </c>
      <c r="O348" s="1"/>
      <c r="P348" s="6" t="str">
        <f>IF(O348&gt;=90,"م",IF(O348&gt;=80,"ج ج",IF(O348&gt;=70,"ج",IF(O348&gt;=60,"ط",IF(O348&gt;=50,"ل",IF(O348&lt;&gt;"","ر",""))))))</f>
        <v/>
      </c>
      <c r="Q348" s="1"/>
      <c r="R348" s="6" t="str">
        <f>IF(Q348&gt;=90,"م",IF(Q348&gt;=80,"ج ج",IF(Q348&gt;=70,"ج",IF(Q348&gt;=60,"ط",IF(Q348&gt;=50,"ل",IF(Q348&lt;&gt;"","ر",""))))))</f>
        <v/>
      </c>
      <c r="S348" s="1"/>
      <c r="T348" s="6" t="str">
        <f>IF(S348&gt;=90,"م",IF(S348&gt;=80,"ج ج",IF(S348&gt;=70,"ج",IF(S348&gt;=60,"ط",IF(S348&gt;=50,"ل",IF(S348&lt;&gt;"","ر",""))))))</f>
        <v/>
      </c>
      <c r="U348" s="13"/>
      <c r="V348" s="14"/>
      <c r="W348" s="13"/>
      <c r="X348" s="14"/>
      <c r="Y348" s="69" t="str">
        <f>IF(AND(Z348&lt;&gt;"",Z348&gt;=50),"ناجح",IF(OR(E350&lt;&gt;"",G350&lt;&gt;"",I350&lt;&gt;"",K350&lt;&gt;"",M350&lt;&gt;"",O350&lt;&gt;"",Q350&lt;&gt;""),"راسب",""))</f>
        <v/>
      </c>
      <c r="Z348" s="69" t="str">
        <f t="shared" si="133"/>
        <v/>
      </c>
      <c r="AA348" s="69" t="str">
        <f>IF(AND(Z348&lt;&gt;"",Z348&gt;=90),"م",IF(AND(Z348&lt;&gt;"",Z348&gt;=80),"ج ج",IF(AND(Z348&lt;&gt;"",Z348&gt;=70),"ج",IF(AND(Z348&lt;&gt;"",Z348&gt;=60),"ط",IF(AND(Z348&lt;&gt;"",Z348&gt;=50),"ل",IF(AND(Z348&lt;&gt;"",Z348&lt;=50),"ر",""))))))</f>
        <v/>
      </c>
      <c r="AB348" s="72"/>
      <c r="AC348" s="121"/>
      <c r="AD348" s="78" t="str">
        <f>IF(AND(E350&lt;&gt;"",E350&gt;=50,G350&lt;&gt;"",G350&gt;=50,I350&lt;&gt;"",I350&gt;=50,K350&lt;&gt;"",K350&gt;=50,M350&lt;&gt;"",M350&gt;=50,O350&lt;&gt;"",O350&gt;=50,Q350&lt;&gt;"",Q350&gt;=50,S350&lt;&gt;"",S350&gt;=50),((E350*3.5)+(G350*2.5)+(I350*3.5)+(K350*2)+(M350*3.5)+(O350*3.5)+(Q350*2)+(S350*1.5)),"")</f>
        <v/>
      </c>
      <c r="AE348" s="81"/>
      <c r="AF348" s="81"/>
      <c r="AG348" s="78" t="str">
        <f>IF(AND(AD348&lt;&gt;"",AE348&lt;&gt;"",AF348&lt;&gt;""),(AD348+AE348)/AF348,"")</f>
        <v/>
      </c>
      <c r="AH348" s="69" t="str">
        <f>IF(AND(AG348&lt;&gt;"",AG348&gt;=90),"م",IF(AND(AG348&lt;&gt;"",AG348&gt;=80),"ج ج",IF(AND(AG348&lt;&gt;"",AG348&gt;=70),"ج",IF(AND(AG348&lt;&gt;"",AG348&gt;=60),"ط",IF(AND(AG348&lt;&gt;"",AG348&gt;=50),"ل",IF(AND(AG348&lt;&gt;"",AG348&lt;=50),"ر",""))))))</f>
        <v/>
      </c>
    </row>
    <row r="349" spans="1:34" ht="19.5" thickBot="1" x14ac:dyDescent="0.35">
      <c r="A349" s="65"/>
      <c r="B349" s="67"/>
      <c r="C349" s="68"/>
      <c r="D349" s="7" t="s">
        <v>5</v>
      </c>
      <c r="E349" s="12"/>
      <c r="F349" s="8" t="str">
        <f>IF(E349&gt;=90,"م",IF(E349&gt;=80,"ج ج",IF(E349&gt;=70,"ج",IF(E349&gt;=60,"ط",IF(E349&gt;=50,"ل",IF(E349&lt;&gt;"","ر",""))))))</f>
        <v/>
      </c>
      <c r="G349" s="12"/>
      <c r="H349" s="8" t="str">
        <f>IF(G349&gt;=90,"م",IF(G349&gt;=80,"ج ج",IF(G349&gt;=70,"ج",IF(G349&gt;=60,"ط",IF(G349&gt;=50,"ل",IF(G349&lt;&gt;"","ر",""))))))</f>
        <v/>
      </c>
      <c r="I349" s="12"/>
      <c r="J349" s="8" t="str">
        <f>IF(I349&gt;=90,"م",IF(I349&gt;=80,"ج ج",IF(I349&gt;=70,"ج",IF(I349&gt;=60,"ط",IF(I349&gt;=50,"ل",IF(I349&lt;&gt;"","ر",""))))))</f>
        <v/>
      </c>
      <c r="K349" s="12"/>
      <c r="L349" s="8" t="str">
        <f>IF(K349&gt;=90,"م",IF(K349&gt;=80,"ج ج",IF(K349&gt;=70,"ج",IF(K349&gt;=60,"ط",IF(K349&gt;=50,"ل",IF(K349&lt;&gt;"","ر",""))))))</f>
        <v/>
      </c>
      <c r="M349" s="12"/>
      <c r="N349" s="8" t="str">
        <f>IF(M349&gt;=90,"م",IF(M349&gt;=80,"ج ج",IF(M349&gt;=70,"ج",IF(M349&gt;=60,"ط",IF(M349&gt;=50,"ل",IF(M349&lt;&gt;"","ر",""))))))</f>
        <v/>
      </c>
      <c r="O349" s="12"/>
      <c r="P349" s="8" t="str">
        <f>IF(O349&gt;=90,"م",IF(O349&gt;=80,"ج ج",IF(O349&gt;=70,"ج",IF(O349&gt;=60,"ط",IF(O349&gt;=50,"ل",IF(O349&lt;&gt;"","ر",""))))))</f>
        <v/>
      </c>
      <c r="Q349" s="12"/>
      <c r="R349" s="8" t="str">
        <f>IF(Q349&gt;=90,"م",IF(Q349&gt;=80,"ج ج",IF(Q349&gt;=70,"ج",IF(Q349&gt;=60,"ط",IF(Q349&gt;=50,"ل",IF(Q349&lt;&gt;"","ر",""))))))</f>
        <v/>
      </c>
      <c r="S349" s="12"/>
      <c r="T349" s="8" t="str">
        <f>IF(S349&gt;=90,"م",IF(S349&gt;=80,"ج ج",IF(S349&gt;=70,"ج",IF(S349&gt;=60,"ط",IF(S349&gt;=50,"ل",IF(S349&lt;&gt;"","ر",""))))))</f>
        <v/>
      </c>
      <c r="U349" s="15"/>
      <c r="V349" s="16"/>
      <c r="W349" s="15"/>
      <c r="X349" s="16"/>
      <c r="Y349" s="70"/>
      <c r="Z349" s="70"/>
      <c r="AA349" s="70" t="str">
        <f>IF(Z349&gt;=90,"م",IF(Z349&gt;=80,"ج ج",IF(Z349&gt;=70,"ج",IF(Z349&gt;=60,"ط",IF(Z349&gt;=50,"ل",IF(Z349=0,"","ر"))))))</f>
        <v/>
      </c>
      <c r="AB349" s="73"/>
      <c r="AC349" s="122"/>
      <c r="AD349" s="79"/>
      <c r="AE349" s="82"/>
      <c r="AF349" s="82"/>
      <c r="AG349" s="79"/>
      <c r="AH349" s="70"/>
    </row>
    <row r="350" spans="1:34" ht="19.5" thickBot="1" x14ac:dyDescent="0.35">
      <c r="A350" s="66"/>
      <c r="B350" s="67"/>
      <c r="C350" s="68"/>
      <c r="D350" s="9"/>
      <c r="E350" s="2" t="str">
        <f>IF(E348&gt;=50,E348,IF(E349&gt;=60,E349-10,IF(E349&gt;=50,50,IF(AND(E348&lt;50,E349&lt;50,E349&lt;&gt;""),E349,IF(E348&lt;&gt;"",E348,"")))))</f>
        <v/>
      </c>
      <c r="F350" s="10" t="str">
        <f>IF(LEN(E350)&gt;0,IF(E350&gt;=90,"م",IF(E350&gt;=80,"ج ج",IF(E350&gt;=70,"ج",IF(E350&gt;=60,"ط",IF(E350&gt;=50,"ل",IF(AND(E350&lt;&gt;"",E350&lt;50),"ر","")))))),"")</f>
        <v/>
      </c>
      <c r="G350" s="2" t="str">
        <f>IF(G348&gt;=50,G348,IF(G349&gt;=60,G349-10,IF(G349&gt;=50,50,IF(AND(G348&lt;50,G349&lt;50,G349&lt;&gt;""),G349,IF(G348&lt;&gt;"",G348,"")))))</f>
        <v/>
      </c>
      <c r="H350" s="10" t="str">
        <f>IF(LEN(G350)&gt;0,IF(G350&gt;=90,"م",IF(G350&gt;=80,"ج ج",IF(G350&gt;=70,"ج",IF(G350&gt;=60,"ط",IF(G350&gt;=50,"ل",IF(AND(G350&lt;&gt;"",G350&lt;50),"ر","")))))),"")</f>
        <v/>
      </c>
      <c r="I350" s="2" t="str">
        <f>IF(I348&gt;=50,I348,IF(I349&gt;=60,I349-10,IF(I349&gt;=50,50,IF(AND(I348&lt;50,I349&lt;50,I349&lt;&gt;""),I349,IF(I348&lt;&gt;"",I348,"")))))</f>
        <v/>
      </c>
      <c r="J350" s="10" t="str">
        <f>IF(LEN(I350)&gt;0,IF(I350&gt;=90,"م",IF(I350&gt;=80,"ج ج",IF(I350&gt;=70,"ج",IF(I350&gt;=60,"ط",IF(I350&gt;=50,"ل",IF(AND(I350&lt;&gt;"",I350&lt;50),"ر","")))))),"")</f>
        <v/>
      </c>
      <c r="K350" s="2" t="str">
        <f>IF(K348&gt;=50,K348,IF(K349&gt;=60,K349-10,IF(K349&gt;=50,50,IF(AND(K348&lt;50,K349&lt;50,K349&lt;&gt;""),K349,IF(K348&lt;&gt;"",K348,"")))))</f>
        <v/>
      </c>
      <c r="L350" s="10" t="str">
        <f>IF(LEN(K350)&gt;0,IF(K350&gt;=90,"م",IF(K350&gt;=80,"ج ج",IF(K350&gt;=70,"ج",IF(K350&gt;=60,"ط",IF(K350&gt;=50,"ل",IF(AND(K350&lt;&gt;"",K350&lt;50),"ر","")))))),"")</f>
        <v/>
      </c>
      <c r="M350" s="2" t="str">
        <f>IF(M348&gt;=50,M348,IF(M349&gt;=60,M349-10,IF(M349&gt;=50,50,IF(AND(M348&lt;50,M349&lt;50,M349&lt;&gt;""),M349,IF(M348&lt;&gt;"",M348,"")))))</f>
        <v/>
      </c>
      <c r="N350" s="10" t="str">
        <f>IF(LEN(M350)&gt;0,IF(M350&gt;=90,"م",IF(M350&gt;=80,"ج ج",IF(M350&gt;=70,"ج",IF(M350&gt;=60,"ط",IF(M350&gt;=50,"ل",IF(AND(M350&lt;&gt;"",M350&lt;50),"ر","")))))),"")</f>
        <v/>
      </c>
      <c r="O350" s="2" t="str">
        <f>IF(O348&gt;=50,O348,IF(O349&gt;=60,O349-10,IF(O349&gt;=50,50,IF(AND(O348&lt;50,O349&lt;50,O349&lt;&gt;""),O349,IF(O348&lt;&gt;"",O348,"")))))</f>
        <v/>
      </c>
      <c r="P350" s="10" t="str">
        <f>IF(LEN(O350)&gt;0,IF(O350&gt;=90,"م",IF(O350&gt;=80,"ج ج",IF(O350&gt;=70,"ج",IF(O350&gt;=60,"ط",IF(O350&gt;=50,"ل",IF(AND(O350&lt;&gt;"",O350&lt;50),"ر","")))))),"")</f>
        <v/>
      </c>
      <c r="Q350" s="2" t="str">
        <f>IF(Q348&gt;=50,Q348,IF(Q349&gt;=60,Q349-10,IF(Q349&gt;=50,50,IF(AND(Q348&lt;50,Q349&lt;50,Q349&lt;&gt;""),Q349,IF(Q348&lt;&gt;"",Q348,"")))))</f>
        <v/>
      </c>
      <c r="R350" s="10" t="str">
        <f>IF(LEN(Q350)&gt;0,IF(Q350&gt;=90,"م",IF(Q350&gt;=80,"ج ج",IF(Q350&gt;=70,"ج",IF(Q350&gt;=60,"ط",IF(Q350&gt;=50,"ل",IF(AND(Q350&lt;&gt;"",Q350&lt;50),"ر","")))))),"")</f>
        <v/>
      </c>
      <c r="S350" s="2" t="str">
        <f>IF(S348&gt;=50,S348,IF(S349&gt;=60,S349-10,IF(S349&gt;=50,50,IF(AND(S348&lt;50,S349&lt;50,S349&lt;&gt;""),S349,IF(S348&lt;&gt;"",S348,"")))))</f>
        <v/>
      </c>
      <c r="T350" s="10" t="str">
        <f>IF(LEN(S350)&gt;0,IF(S350&gt;=90,"م",IF(S350&gt;=80,"ج ج",IF(S350&gt;=70,"ج",IF(S350&gt;=60,"ط",IF(S350&gt;=50,"ل",IF(AND(S350&lt;&gt;"",S350&lt;50),"ر","")))))),"")</f>
        <v/>
      </c>
      <c r="U350" s="17"/>
      <c r="V350" s="18"/>
      <c r="W350" s="17"/>
      <c r="X350" s="18"/>
      <c r="Y350" s="71"/>
      <c r="Z350" s="71"/>
      <c r="AA350" s="71" t="str">
        <f>IF(Z350&gt;=90,"م",IF(Z350&gt;=80,"ج ج",IF(Z350&gt;=70,"ج",IF(Z350&gt;=60,"ط",IF(Z350&gt;=50,"ل",IF(Z350=0,"","ر"))))))</f>
        <v/>
      </c>
      <c r="AB350" s="74"/>
      <c r="AC350" s="123"/>
      <c r="AD350" s="80"/>
      <c r="AE350" s="83"/>
      <c r="AF350" s="83"/>
      <c r="AG350" s="80"/>
      <c r="AH350" s="71"/>
    </row>
    <row r="351" spans="1:34" ht="18.75" x14ac:dyDescent="0.3">
      <c r="A351" s="64"/>
      <c r="B351" s="115"/>
      <c r="C351" s="116"/>
      <c r="D351" s="5" t="s">
        <v>17</v>
      </c>
      <c r="E351" s="1"/>
      <c r="F351" s="6" t="str">
        <f>IF(E351&gt;=90,"م",IF(E351&gt;=80,"ج ج",IF(E351&gt;=70,"ج",IF(E351&gt;=60,"ط",IF(E351&gt;=50,"ل",IF(E351&lt;&gt;"","ر",""))))))</f>
        <v/>
      </c>
      <c r="G351" s="1"/>
      <c r="H351" s="6" t="str">
        <f>IF(G351&gt;=90,"م",IF(G351&gt;=80,"ج ج",IF(G351&gt;=70,"ج",IF(G351&gt;=60,"ط",IF(G351&gt;=50,"ل",IF(G351&lt;&gt;"","ر",""))))))</f>
        <v/>
      </c>
      <c r="I351" s="1"/>
      <c r="J351" s="6" t="str">
        <f>IF(I351&gt;=90,"م",IF(I351&gt;=80,"ج ج",IF(I351&gt;=70,"ج",IF(I351&gt;=60,"ط",IF(I351&gt;=50,"ل",IF(I351&lt;&gt;"","ر",""))))))</f>
        <v/>
      </c>
      <c r="K351" s="1"/>
      <c r="L351" s="6" t="str">
        <f>IF(K351&gt;=90,"م",IF(K351&gt;=80,"ج ج",IF(K351&gt;=70,"ج",IF(K351&gt;=60,"ط",IF(K351&gt;=50,"ل",IF(K351&lt;&gt;"","ر",""))))))</f>
        <v/>
      </c>
      <c r="M351" s="1"/>
      <c r="N351" s="6" t="str">
        <f>IF(M351&gt;=90,"م",IF(M351&gt;=80,"ج ج",IF(M351&gt;=70,"ج",IF(M351&gt;=60,"ط",IF(M351&gt;=50,"ل",IF(M351&lt;&gt;"","ر",""))))))</f>
        <v/>
      </c>
      <c r="O351" s="1"/>
      <c r="P351" s="6" t="str">
        <f>IF(O351&gt;=90,"م",IF(O351&gt;=80,"ج ج",IF(O351&gt;=70,"ج",IF(O351&gt;=60,"ط",IF(O351&gt;=50,"ل",IF(O351&lt;&gt;"","ر",""))))))</f>
        <v/>
      </c>
      <c r="Q351" s="1"/>
      <c r="R351" s="6" t="str">
        <f>IF(Q351&gt;=90,"م",IF(Q351&gt;=80,"ج ج",IF(Q351&gt;=70,"ج",IF(Q351&gt;=60,"ط",IF(Q351&gt;=50,"ل",IF(Q351&lt;&gt;"","ر",""))))))</f>
        <v/>
      </c>
      <c r="S351" s="1"/>
      <c r="T351" s="6" t="str">
        <f>IF(S351&gt;=90,"م",IF(S351&gt;=80,"ج ج",IF(S351&gt;=70,"ج",IF(S351&gt;=60,"ط",IF(S351&gt;=50,"ل",IF(S351&lt;&gt;"","ر",""))))))</f>
        <v/>
      </c>
      <c r="U351" s="13"/>
      <c r="V351" s="14"/>
      <c r="W351" s="13"/>
      <c r="X351" s="14"/>
      <c r="Y351" s="69" t="str">
        <f>IF(AND(Z351&lt;&gt;"",Z351&gt;=50),"ناجح",IF(OR(E353&lt;&gt;"",G353&lt;&gt;"",I353&lt;&gt;"",K353&lt;&gt;"",M353&lt;&gt;"",O353&lt;&gt;"",Q353&lt;&gt;""),"راسب",""))</f>
        <v/>
      </c>
      <c r="Z351" s="69" t="str">
        <f t="shared" si="133"/>
        <v/>
      </c>
      <c r="AA351" s="69" t="str">
        <f>IF(AND(Z351&lt;&gt;"",Z351&gt;=90),"م",IF(AND(Z351&lt;&gt;"",Z351&gt;=80),"ج ج",IF(AND(Z351&lt;&gt;"",Z351&gt;=70),"ج",IF(AND(Z351&lt;&gt;"",Z351&gt;=60),"ط",IF(AND(Z351&lt;&gt;"",Z351&gt;=50),"ل",IF(AND(Z351&lt;&gt;"",Z351&lt;=50),"ر",""))))))</f>
        <v/>
      </c>
      <c r="AB351" s="72"/>
      <c r="AC351" s="121"/>
      <c r="AD351" s="78" t="str">
        <f>IF(AND(E353&lt;&gt;"",E353&gt;=50,G353&lt;&gt;"",G353&gt;=50,I353&lt;&gt;"",I353&gt;=50,K353&lt;&gt;"",K353&gt;=50,M353&lt;&gt;"",M353&gt;=50,O353&lt;&gt;"",O353&gt;=50,Q353&lt;&gt;"",Q353&gt;=50,S353&lt;&gt;"",S353&gt;=50),((E353*3.5)+(G353*2.5)+(I353*3.5)+(K353*2)+(M353*3.5)+(O353*3.5)+(Q353*2)+(S353*1.5)),"")</f>
        <v/>
      </c>
      <c r="AE351" s="81"/>
      <c r="AF351" s="81"/>
      <c r="AG351" s="78" t="str">
        <f>IF(AND(AD351&lt;&gt;"",AE351&lt;&gt;"",AF351&lt;&gt;""),(AD351+AE351)/AF351,"")</f>
        <v/>
      </c>
      <c r="AH351" s="69" t="str">
        <f>IF(AND(AG351&lt;&gt;"",AG351&gt;=90),"م",IF(AND(AG351&lt;&gt;"",AG351&gt;=80),"ج ج",IF(AND(AG351&lt;&gt;"",AG351&gt;=70),"ج",IF(AND(AG351&lt;&gt;"",AG351&gt;=60),"ط",IF(AND(AG351&lt;&gt;"",AG351&gt;=50),"ل",IF(AND(AG351&lt;&gt;"",AG351&lt;=50),"ر",""))))))</f>
        <v/>
      </c>
    </row>
    <row r="352" spans="1:34" ht="18.75" x14ac:dyDescent="0.3">
      <c r="A352" s="65"/>
      <c r="B352" s="117"/>
      <c r="C352" s="118"/>
      <c r="D352" s="7" t="s">
        <v>5</v>
      </c>
      <c r="E352" s="12"/>
      <c r="F352" s="8" t="str">
        <f>IF(E352&gt;=90,"م",IF(E352&gt;=80,"ج ج",IF(E352&gt;=70,"ج",IF(E352&gt;=60,"ط",IF(E352&gt;=50,"ل",IF(E352&lt;&gt;"","ر",""))))))</f>
        <v/>
      </c>
      <c r="G352" s="12"/>
      <c r="H352" s="8" t="str">
        <f>IF(G352&gt;=90,"م",IF(G352&gt;=80,"ج ج",IF(G352&gt;=70,"ج",IF(G352&gt;=60,"ط",IF(G352&gt;=50,"ل",IF(G352&lt;&gt;"","ر",""))))))</f>
        <v/>
      </c>
      <c r="I352" s="12"/>
      <c r="J352" s="8" t="str">
        <f>IF(I352&gt;=90,"م",IF(I352&gt;=80,"ج ج",IF(I352&gt;=70,"ج",IF(I352&gt;=60,"ط",IF(I352&gt;=50,"ل",IF(I352&lt;&gt;"","ر",""))))))</f>
        <v/>
      </c>
      <c r="K352" s="12"/>
      <c r="L352" s="8" t="str">
        <f>IF(K352&gt;=90,"م",IF(K352&gt;=80,"ج ج",IF(K352&gt;=70,"ج",IF(K352&gt;=60,"ط",IF(K352&gt;=50,"ل",IF(K352&lt;&gt;"","ر",""))))))</f>
        <v/>
      </c>
      <c r="M352" s="12"/>
      <c r="N352" s="8" t="str">
        <f>IF(M352&gt;=90,"م",IF(M352&gt;=80,"ج ج",IF(M352&gt;=70,"ج",IF(M352&gt;=60,"ط",IF(M352&gt;=50,"ل",IF(M352&lt;&gt;"","ر",""))))))</f>
        <v/>
      </c>
      <c r="O352" s="12"/>
      <c r="P352" s="8" t="str">
        <f>IF(O352&gt;=90,"م",IF(O352&gt;=80,"ج ج",IF(O352&gt;=70,"ج",IF(O352&gt;=60,"ط",IF(O352&gt;=50,"ل",IF(O352&lt;&gt;"","ر",""))))))</f>
        <v/>
      </c>
      <c r="Q352" s="12"/>
      <c r="R352" s="8" t="str">
        <f>IF(Q352&gt;=90,"م",IF(Q352&gt;=80,"ج ج",IF(Q352&gt;=70,"ج",IF(Q352&gt;=60,"ط",IF(Q352&gt;=50,"ل",IF(Q352&lt;&gt;"","ر",""))))))</f>
        <v/>
      </c>
      <c r="S352" s="12"/>
      <c r="T352" s="8" t="str">
        <f>IF(S352&gt;=90,"م",IF(S352&gt;=80,"ج ج",IF(S352&gt;=70,"ج",IF(S352&gt;=60,"ط",IF(S352&gt;=50,"ل",IF(S352&lt;&gt;"","ر",""))))))</f>
        <v/>
      </c>
      <c r="U352" s="15"/>
      <c r="V352" s="16"/>
      <c r="W352" s="15"/>
      <c r="X352" s="16"/>
      <c r="Y352" s="70"/>
      <c r="Z352" s="70"/>
      <c r="AA352" s="70" t="str">
        <f>IF(Z352&gt;=90,"م",IF(Z352&gt;=80,"ج ج",IF(Z352&gt;=70,"ج",IF(Z352&gt;=60,"ط",IF(Z352&gt;=50,"ل",IF(Z352=0,"","ر"))))))</f>
        <v/>
      </c>
      <c r="AB352" s="73"/>
      <c r="AC352" s="122"/>
      <c r="AD352" s="79"/>
      <c r="AE352" s="82"/>
      <c r="AF352" s="82"/>
      <c r="AG352" s="79"/>
      <c r="AH352" s="70"/>
    </row>
    <row r="353" spans="1:34" ht="19.5" thickBot="1" x14ac:dyDescent="0.35">
      <c r="A353" s="66"/>
      <c r="B353" s="119"/>
      <c r="C353" s="120"/>
      <c r="D353" s="9"/>
      <c r="E353" s="2" t="str">
        <f>IF(E351&gt;=50,E351,IF(E352&gt;=60,E352-10,IF(E352&gt;=50,50,IF(AND(E351&lt;50,E352&lt;50,E352&lt;&gt;""),E352,IF(E351&lt;&gt;"",E351,"")))))</f>
        <v/>
      </c>
      <c r="F353" s="10" t="str">
        <f>IF(LEN(E353)&gt;0,IF(E353&gt;=90,"م",IF(E353&gt;=80,"ج ج",IF(E353&gt;=70,"ج",IF(E353&gt;=60,"ط",IF(E353&gt;=50,"ل",IF(AND(E353&lt;&gt;"",E353&lt;50),"ر","")))))),"")</f>
        <v/>
      </c>
      <c r="G353" s="2" t="str">
        <f>IF(G351&gt;=50,G351,IF(G352&gt;=60,G352-10,IF(G352&gt;=50,50,IF(AND(G351&lt;50,G352&lt;50,G352&lt;&gt;""),G352,IF(G351&lt;&gt;"",G351,"")))))</f>
        <v/>
      </c>
      <c r="H353" s="10" t="str">
        <f>IF(LEN(G353)&gt;0,IF(G353&gt;=90,"م",IF(G353&gt;=80,"ج ج",IF(G353&gt;=70,"ج",IF(G353&gt;=60,"ط",IF(G353&gt;=50,"ل",IF(AND(G353&lt;&gt;"",G353&lt;50),"ر","")))))),"")</f>
        <v/>
      </c>
      <c r="I353" s="2" t="str">
        <f>IF(I351&gt;=50,I351,IF(I352&gt;=60,I352-10,IF(I352&gt;=50,50,IF(AND(I351&lt;50,I352&lt;50,I352&lt;&gt;""),I352,IF(I351&lt;&gt;"",I351,"")))))</f>
        <v/>
      </c>
      <c r="J353" s="10" t="str">
        <f>IF(LEN(I353)&gt;0,IF(I353&gt;=90,"م",IF(I353&gt;=80,"ج ج",IF(I353&gt;=70,"ج",IF(I353&gt;=60,"ط",IF(I353&gt;=50,"ل",IF(AND(I353&lt;&gt;"",I353&lt;50),"ر","")))))),"")</f>
        <v/>
      </c>
      <c r="K353" s="2" t="str">
        <f>IF(K351&gt;=50,K351,IF(K352&gt;=60,K352-10,IF(K352&gt;=50,50,IF(AND(K351&lt;50,K352&lt;50,K352&lt;&gt;""),K352,IF(K351&lt;&gt;"",K351,"")))))</f>
        <v/>
      </c>
      <c r="L353" s="10" t="str">
        <f>IF(LEN(K353)&gt;0,IF(K353&gt;=90,"م",IF(K353&gt;=80,"ج ج",IF(K353&gt;=70,"ج",IF(K353&gt;=60,"ط",IF(K353&gt;=50,"ل",IF(AND(K353&lt;&gt;"",K353&lt;50),"ر","")))))),"")</f>
        <v/>
      </c>
      <c r="M353" s="2" t="str">
        <f>IF(M351&gt;=50,M351,IF(M352&gt;=60,M352-10,IF(M352&gt;=50,50,IF(AND(M351&lt;50,M352&lt;50,M352&lt;&gt;""),M352,IF(M351&lt;&gt;"",M351,"")))))</f>
        <v/>
      </c>
      <c r="N353" s="10" t="str">
        <f>IF(LEN(M353)&gt;0,IF(M353&gt;=90,"م",IF(M353&gt;=80,"ج ج",IF(M353&gt;=70,"ج",IF(M353&gt;=60,"ط",IF(M353&gt;=50,"ل",IF(AND(M353&lt;&gt;"",M353&lt;50),"ر","")))))),"")</f>
        <v/>
      </c>
      <c r="O353" s="2" t="str">
        <f>IF(O351&gt;=50,O351,IF(O352&gt;=60,O352-10,IF(O352&gt;=50,50,IF(AND(O351&lt;50,O352&lt;50,O352&lt;&gt;""),O352,IF(O351&lt;&gt;"",O351,"")))))</f>
        <v/>
      </c>
      <c r="P353" s="10" t="str">
        <f>IF(LEN(O353)&gt;0,IF(O353&gt;=90,"م",IF(O353&gt;=80,"ج ج",IF(O353&gt;=70,"ج",IF(O353&gt;=60,"ط",IF(O353&gt;=50,"ل",IF(AND(O353&lt;&gt;"",O353&lt;50),"ر","")))))),"")</f>
        <v/>
      </c>
      <c r="Q353" s="2" t="str">
        <f>IF(Q351&gt;=50,Q351,IF(Q352&gt;=60,Q352-10,IF(Q352&gt;=50,50,IF(AND(Q351&lt;50,Q352&lt;50,Q352&lt;&gt;""),Q352,IF(Q351&lt;&gt;"",Q351,"")))))</f>
        <v/>
      </c>
      <c r="R353" s="10" t="str">
        <f>IF(LEN(Q353)&gt;0,IF(Q353&gt;=90,"م",IF(Q353&gt;=80,"ج ج",IF(Q353&gt;=70,"ج",IF(Q353&gt;=60,"ط",IF(Q353&gt;=50,"ل",IF(AND(Q353&lt;&gt;"",Q353&lt;50),"ر","")))))),"")</f>
        <v/>
      </c>
      <c r="S353" s="2" t="str">
        <f>IF(S351&gt;=50,S351,IF(S352&gt;=60,S352-10,IF(S352&gt;=50,50,IF(AND(S351&lt;50,S352&lt;50,S352&lt;&gt;""),S352,IF(S351&lt;&gt;"",S351,"")))))</f>
        <v/>
      </c>
      <c r="T353" s="10" t="str">
        <f>IF(LEN(S353)&gt;0,IF(S353&gt;=90,"م",IF(S353&gt;=80,"ج ج",IF(S353&gt;=70,"ج",IF(S353&gt;=60,"ط",IF(S353&gt;=50,"ل",IF(AND(S353&lt;&gt;"",S353&lt;50),"ر","")))))),"")</f>
        <v/>
      </c>
      <c r="U353" s="17"/>
      <c r="V353" s="18"/>
      <c r="W353" s="17"/>
      <c r="X353" s="18"/>
      <c r="Y353" s="71"/>
      <c r="Z353" s="71"/>
      <c r="AA353" s="71" t="str">
        <f>IF(Z353&gt;=90,"م",IF(Z353&gt;=80,"ج ج",IF(Z353&gt;=70,"ج",IF(Z353&gt;=60,"ط",IF(Z353&gt;=50,"ل",IF(Z353=0,"","ر"))))))</f>
        <v/>
      </c>
      <c r="AB353" s="74"/>
      <c r="AC353" s="123"/>
      <c r="AD353" s="80"/>
      <c r="AE353" s="83"/>
      <c r="AF353" s="83"/>
      <c r="AG353" s="80"/>
      <c r="AH353" s="71"/>
    </row>
    <row r="354" spans="1:34" ht="19.5" thickBot="1" x14ac:dyDescent="0.35">
      <c r="A354" s="64"/>
      <c r="B354" s="67"/>
      <c r="C354" s="68"/>
      <c r="D354" s="5" t="s">
        <v>17</v>
      </c>
      <c r="E354" s="1"/>
      <c r="F354" s="6" t="str">
        <f>IF(E354&gt;=90,"م",IF(E354&gt;=80,"ج ج",IF(E354&gt;=70,"ج",IF(E354&gt;=60,"ط",IF(E354&gt;=50,"ل",IF(E354&lt;&gt;"","ر",""))))))</f>
        <v/>
      </c>
      <c r="G354" s="1"/>
      <c r="H354" s="6" t="str">
        <f>IF(G354&gt;=90,"م",IF(G354&gt;=80,"ج ج",IF(G354&gt;=70,"ج",IF(G354&gt;=60,"ط",IF(G354&gt;=50,"ل",IF(G354&lt;&gt;"","ر",""))))))</f>
        <v/>
      </c>
      <c r="I354" s="1"/>
      <c r="J354" s="6" t="str">
        <f>IF(I354&gt;=90,"م",IF(I354&gt;=80,"ج ج",IF(I354&gt;=70,"ج",IF(I354&gt;=60,"ط",IF(I354&gt;=50,"ل",IF(I354&lt;&gt;"","ر",""))))))</f>
        <v/>
      </c>
      <c r="K354" s="1"/>
      <c r="L354" s="6" t="str">
        <f>IF(K354&gt;=90,"م",IF(K354&gt;=80,"ج ج",IF(K354&gt;=70,"ج",IF(K354&gt;=60,"ط",IF(K354&gt;=50,"ل",IF(K354&lt;&gt;"","ر",""))))))</f>
        <v/>
      </c>
      <c r="M354" s="1"/>
      <c r="N354" s="6" t="str">
        <f>IF(M354&gt;=90,"م",IF(M354&gt;=80,"ج ج",IF(M354&gt;=70,"ج",IF(M354&gt;=60,"ط",IF(M354&gt;=50,"ل",IF(M354&lt;&gt;"","ر",""))))))</f>
        <v/>
      </c>
      <c r="O354" s="1"/>
      <c r="P354" s="6" t="str">
        <f>IF(O354&gt;=90,"م",IF(O354&gt;=80,"ج ج",IF(O354&gt;=70,"ج",IF(O354&gt;=60,"ط",IF(O354&gt;=50,"ل",IF(O354&lt;&gt;"","ر",""))))))</f>
        <v/>
      </c>
      <c r="Q354" s="1"/>
      <c r="R354" s="6" t="str">
        <f>IF(Q354&gt;=90,"م",IF(Q354&gt;=80,"ج ج",IF(Q354&gt;=70,"ج",IF(Q354&gt;=60,"ط",IF(Q354&gt;=50,"ل",IF(Q354&lt;&gt;"","ر",""))))))</f>
        <v/>
      </c>
      <c r="S354" s="1"/>
      <c r="T354" s="6" t="str">
        <f>IF(S354&gt;=90,"م",IF(S354&gt;=80,"ج ج",IF(S354&gt;=70,"ج",IF(S354&gt;=60,"ط",IF(S354&gt;=50,"ل",IF(S354&lt;&gt;"","ر",""))))))</f>
        <v/>
      </c>
      <c r="U354" s="13"/>
      <c r="V354" s="14"/>
      <c r="W354" s="13"/>
      <c r="X354" s="14"/>
      <c r="Y354" s="69" t="str">
        <f>IF(AND(Z354&lt;&gt;"",Z354&gt;=50),"ناجح",IF(OR(E356&lt;&gt;"",G356&lt;&gt;"",I356&lt;&gt;"",K356&lt;&gt;"",M356&lt;&gt;"",O356&lt;&gt;"",Q356&lt;&gt;""),"راسب",""))</f>
        <v/>
      </c>
      <c r="Z354" s="69" t="str">
        <f t="shared" si="133"/>
        <v/>
      </c>
      <c r="AA354" s="69" t="str">
        <f>IF(AND(Z354&lt;&gt;"",Z354&gt;=90),"م",IF(AND(Z354&lt;&gt;"",Z354&gt;=80),"ج ج",IF(AND(Z354&lt;&gt;"",Z354&gt;=70),"ج",IF(AND(Z354&lt;&gt;"",Z354&gt;=60),"ط",IF(AND(Z354&lt;&gt;"",Z354&gt;=50),"ل",IF(AND(Z354&lt;&gt;"",Z354&lt;=50),"ر",""))))))</f>
        <v/>
      </c>
      <c r="AB354" s="72"/>
      <c r="AC354" s="75"/>
      <c r="AD354" s="78" t="str">
        <f>IF(AND(E356&lt;&gt;"",E356&gt;=50,G356&lt;&gt;"",G356&gt;=50,I356&lt;&gt;"",I356&gt;=50,K356&lt;&gt;"",K356&gt;=50,M356&lt;&gt;"",M356&gt;=50,O356&lt;&gt;"",O356&gt;=50,Q356&lt;&gt;"",Q356&gt;=50,S356&lt;&gt;"",S356&gt;=50),((E356*3.5)+(G356*2.5)+(I356*3.5)+(K356*2)+(M356*3.5)+(O356*3.5)+(Q356*2)+(S356*1.5)),"")</f>
        <v/>
      </c>
      <c r="AE354" s="81"/>
      <c r="AF354" s="81"/>
      <c r="AG354" s="78" t="str">
        <f>IF(AND(AD354&lt;&gt;"",AE354&lt;&gt;"",AF354&lt;&gt;""),(AD354+AE354)/AF354,"")</f>
        <v/>
      </c>
      <c r="AH354" s="69" t="str">
        <f>IF(AND(AG354&lt;&gt;"",AG354&gt;=90),"م",IF(AND(AG354&lt;&gt;"",AG354&gt;=80),"ج ج",IF(AND(AG354&lt;&gt;"",AG354&gt;=70),"ج",IF(AND(AG354&lt;&gt;"",AG354&gt;=60),"ط",IF(AND(AG354&lt;&gt;"",AG354&gt;=50),"ل",IF(AND(AG354&lt;&gt;"",AG354&lt;=50),"ر",""))))))</f>
        <v/>
      </c>
    </row>
    <row r="355" spans="1:34" ht="19.5" thickBot="1" x14ac:dyDescent="0.35">
      <c r="A355" s="65"/>
      <c r="B355" s="67"/>
      <c r="C355" s="68"/>
      <c r="D355" s="7" t="s">
        <v>5</v>
      </c>
      <c r="E355" s="12"/>
      <c r="F355" s="8" t="str">
        <f>IF(E355&gt;=90,"م",IF(E355&gt;=80,"ج ج",IF(E355&gt;=70,"ج",IF(E355&gt;=60,"ط",IF(E355&gt;=50,"ل",IF(E355&lt;&gt;"","ر",""))))))</f>
        <v/>
      </c>
      <c r="G355" s="12"/>
      <c r="H355" s="8" t="str">
        <f>IF(G355&gt;=90,"م",IF(G355&gt;=80,"ج ج",IF(G355&gt;=70,"ج",IF(G355&gt;=60,"ط",IF(G355&gt;=50,"ل",IF(G355&lt;&gt;"","ر",""))))))</f>
        <v/>
      </c>
      <c r="I355" s="12"/>
      <c r="J355" s="8" t="str">
        <f>IF(I355&gt;=90,"م",IF(I355&gt;=80,"ج ج",IF(I355&gt;=70,"ج",IF(I355&gt;=60,"ط",IF(I355&gt;=50,"ل",IF(I355&lt;&gt;"","ر",""))))))</f>
        <v/>
      </c>
      <c r="K355" s="12"/>
      <c r="L355" s="8" t="str">
        <f>IF(K355&gt;=90,"م",IF(K355&gt;=80,"ج ج",IF(K355&gt;=70,"ج",IF(K355&gt;=60,"ط",IF(K355&gt;=50,"ل",IF(K355&lt;&gt;"","ر",""))))))</f>
        <v/>
      </c>
      <c r="M355" s="12"/>
      <c r="N355" s="8" t="str">
        <f>IF(M355&gt;=90,"م",IF(M355&gt;=80,"ج ج",IF(M355&gt;=70,"ج",IF(M355&gt;=60,"ط",IF(M355&gt;=50,"ل",IF(M355&lt;&gt;"","ر",""))))))</f>
        <v/>
      </c>
      <c r="O355" s="12"/>
      <c r="P355" s="8" t="str">
        <f>IF(O355&gt;=90,"م",IF(O355&gt;=80,"ج ج",IF(O355&gt;=70,"ج",IF(O355&gt;=60,"ط",IF(O355&gt;=50,"ل",IF(O355&lt;&gt;"","ر",""))))))</f>
        <v/>
      </c>
      <c r="Q355" s="12"/>
      <c r="R355" s="8" t="str">
        <f>IF(Q355&gt;=90,"م",IF(Q355&gt;=80,"ج ج",IF(Q355&gt;=70,"ج",IF(Q355&gt;=60,"ط",IF(Q355&gt;=50,"ل",IF(Q355&lt;&gt;"","ر",""))))))</f>
        <v/>
      </c>
      <c r="S355" s="12"/>
      <c r="T355" s="8" t="str">
        <f>IF(S355&gt;=90,"م",IF(S355&gt;=80,"ج ج",IF(S355&gt;=70,"ج",IF(S355&gt;=60,"ط",IF(S355&gt;=50,"ل",IF(S355&lt;&gt;"","ر",""))))))</f>
        <v/>
      </c>
      <c r="U355" s="15"/>
      <c r="V355" s="16"/>
      <c r="W355" s="15"/>
      <c r="X355" s="16"/>
      <c r="Y355" s="70"/>
      <c r="Z355" s="70"/>
      <c r="AA355" s="70" t="str">
        <f>IF(Z355&gt;=90,"م",IF(Z355&gt;=80,"ج ج",IF(Z355&gt;=70,"ج",IF(Z355&gt;=60,"ط",IF(Z355&gt;=50,"ل",IF(Z355=0,"","ر"))))))</f>
        <v/>
      </c>
      <c r="AB355" s="73"/>
      <c r="AC355" s="76"/>
      <c r="AD355" s="79"/>
      <c r="AE355" s="82"/>
      <c r="AF355" s="82"/>
      <c r="AG355" s="79"/>
      <c r="AH355" s="70"/>
    </row>
    <row r="356" spans="1:34" ht="19.5" thickBot="1" x14ac:dyDescent="0.35">
      <c r="A356" s="66"/>
      <c r="B356" s="67"/>
      <c r="C356" s="68"/>
      <c r="D356" s="9"/>
      <c r="E356" s="2" t="str">
        <f>IF(E354&gt;=50,E354,IF(E355&gt;=60,E355-10,IF(E355&gt;=50,50,IF(AND(E354&lt;50,E355&lt;50,E355&lt;&gt;""),E355,IF(E354&lt;&gt;"",E354,"")))))</f>
        <v/>
      </c>
      <c r="F356" s="10" t="str">
        <f>IF(LEN(E356)&gt;0,IF(E356&gt;=90,"م",IF(E356&gt;=80,"ج ج",IF(E356&gt;=70,"ج",IF(E356&gt;=60,"ط",IF(E356&gt;=50,"ل",IF(AND(E356&lt;&gt;"",E356&lt;50),"ر","")))))),"")</f>
        <v/>
      </c>
      <c r="G356" s="2" t="str">
        <f>IF(G354&gt;=50,G354,IF(G355&gt;=60,G355-10,IF(G355&gt;=50,50,IF(AND(G354&lt;50,G355&lt;50,G355&lt;&gt;""),G355,IF(G354&lt;&gt;"",G354,"")))))</f>
        <v/>
      </c>
      <c r="H356" s="10" t="str">
        <f>IF(LEN(G356)&gt;0,IF(G356&gt;=90,"م",IF(G356&gt;=80,"ج ج",IF(G356&gt;=70,"ج",IF(G356&gt;=60,"ط",IF(G356&gt;=50,"ل",IF(AND(G356&lt;&gt;"",G356&lt;50),"ر","")))))),"")</f>
        <v/>
      </c>
      <c r="I356" s="2" t="str">
        <f>IF(I354&gt;=50,I354,IF(I355&gt;=60,I355-10,IF(I355&gt;=50,50,IF(AND(I354&lt;50,I355&lt;50,I355&lt;&gt;""),I355,IF(I354&lt;&gt;"",I354,"")))))</f>
        <v/>
      </c>
      <c r="J356" s="10" t="str">
        <f>IF(LEN(I356)&gt;0,IF(I356&gt;=90,"م",IF(I356&gt;=80,"ج ج",IF(I356&gt;=70,"ج",IF(I356&gt;=60,"ط",IF(I356&gt;=50,"ل",IF(AND(I356&lt;&gt;"",I356&lt;50),"ر","")))))),"")</f>
        <v/>
      </c>
      <c r="K356" s="2" t="str">
        <f>IF(K354&gt;=50,K354,IF(K355&gt;=60,K355-10,IF(K355&gt;=50,50,IF(AND(K354&lt;50,K355&lt;50,K355&lt;&gt;""),K355,IF(K354&lt;&gt;"",K354,"")))))</f>
        <v/>
      </c>
      <c r="L356" s="10" t="str">
        <f>IF(LEN(K356)&gt;0,IF(K356&gt;=90,"م",IF(K356&gt;=80,"ج ج",IF(K356&gt;=70,"ج",IF(K356&gt;=60,"ط",IF(K356&gt;=50,"ل",IF(AND(K356&lt;&gt;"",K356&lt;50),"ر","")))))),"")</f>
        <v/>
      </c>
      <c r="M356" s="2" t="str">
        <f>IF(M354&gt;=50,M354,IF(M355&gt;=60,M355-10,IF(M355&gt;=50,50,IF(AND(M354&lt;50,M355&lt;50,M355&lt;&gt;""),M355,IF(M354&lt;&gt;"",M354,"")))))</f>
        <v/>
      </c>
      <c r="N356" s="10" t="str">
        <f>IF(LEN(M356)&gt;0,IF(M356&gt;=90,"م",IF(M356&gt;=80,"ج ج",IF(M356&gt;=70,"ج",IF(M356&gt;=60,"ط",IF(M356&gt;=50,"ل",IF(AND(M356&lt;&gt;"",M356&lt;50),"ر","")))))),"")</f>
        <v/>
      </c>
      <c r="O356" s="2" t="str">
        <f>IF(O354&gt;=50,O354,IF(O355&gt;=60,O355-10,IF(O355&gt;=50,50,IF(AND(O354&lt;50,O355&lt;50,O355&lt;&gt;""),O355,IF(O354&lt;&gt;"",O354,"")))))</f>
        <v/>
      </c>
      <c r="P356" s="10" t="str">
        <f>IF(LEN(O356)&gt;0,IF(O356&gt;=90,"م",IF(O356&gt;=80,"ج ج",IF(O356&gt;=70,"ج",IF(O356&gt;=60,"ط",IF(O356&gt;=50,"ل",IF(AND(O356&lt;&gt;"",O356&lt;50),"ر","")))))),"")</f>
        <v/>
      </c>
      <c r="Q356" s="2" t="str">
        <f>IF(Q354&gt;=50,Q354,IF(Q355&gt;=60,Q355-10,IF(Q355&gt;=50,50,IF(AND(Q354&lt;50,Q355&lt;50,Q355&lt;&gt;""),Q355,IF(Q354&lt;&gt;"",Q354,"")))))</f>
        <v/>
      </c>
      <c r="R356" s="10" t="str">
        <f>IF(LEN(Q356)&gt;0,IF(Q356&gt;=90,"م",IF(Q356&gt;=80,"ج ج",IF(Q356&gt;=70,"ج",IF(Q356&gt;=60,"ط",IF(Q356&gt;=50,"ل",IF(AND(Q356&lt;&gt;"",Q356&lt;50),"ر","")))))),"")</f>
        <v/>
      </c>
      <c r="S356" s="2" t="str">
        <f>IF(S354&gt;=50,S354,IF(S355&gt;=60,S355-10,IF(S355&gt;=50,50,IF(AND(S354&lt;50,S355&lt;50,S355&lt;&gt;""),S355,IF(S354&lt;&gt;"",S354,"")))))</f>
        <v/>
      </c>
      <c r="T356" s="10" t="str">
        <f>IF(LEN(S356)&gt;0,IF(S356&gt;=90,"م",IF(S356&gt;=80,"ج ج",IF(S356&gt;=70,"ج",IF(S356&gt;=60,"ط",IF(S356&gt;=50,"ل",IF(AND(S356&lt;&gt;"",S356&lt;50),"ر","")))))),"")</f>
        <v/>
      </c>
      <c r="U356" s="17"/>
      <c r="V356" s="18"/>
      <c r="W356" s="17"/>
      <c r="X356" s="18"/>
      <c r="Y356" s="71"/>
      <c r="Z356" s="71"/>
      <c r="AA356" s="71" t="str">
        <f>IF(Z356&gt;=90,"م",IF(Z356&gt;=80,"ج ج",IF(Z356&gt;=70,"ج",IF(Z356&gt;=60,"ط",IF(Z356&gt;=50,"ل",IF(Z356=0,"","ر"))))))</f>
        <v/>
      </c>
      <c r="AB356" s="74"/>
      <c r="AC356" s="77"/>
      <c r="AD356" s="80"/>
      <c r="AE356" s="83"/>
      <c r="AF356" s="83"/>
      <c r="AG356" s="80"/>
      <c r="AH356" s="71"/>
    </row>
    <row r="357" spans="1:34" ht="18.75" x14ac:dyDescent="0.3">
      <c r="A357" s="61" t="s">
        <v>12</v>
      </c>
      <c r="B357" s="61"/>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row>
    <row r="358" spans="1:34" ht="18.75" customHeight="1" x14ac:dyDescent="0.25">
      <c r="A358" s="62" t="s">
        <v>32</v>
      </c>
      <c r="B358" s="62"/>
      <c r="C358" s="62"/>
      <c r="D358" s="62"/>
      <c r="E358" s="62"/>
      <c r="F358" s="62"/>
      <c r="G358" s="62"/>
      <c r="H358" s="62"/>
      <c r="I358" s="62"/>
      <c r="J358" s="62"/>
      <c r="K358" s="62"/>
      <c r="L358" s="62"/>
      <c r="M358" s="62"/>
      <c r="N358" s="62"/>
      <c r="O358" s="62"/>
      <c r="P358" s="62"/>
      <c r="Q358" s="62"/>
      <c r="R358" s="62"/>
      <c r="S358" s="62"/>
      <c r="T358" s="62"/>
      <c r="U358" s="62"/>
      <c r="V358" s="63" t="s">
        <v>20</v>
      </c>
      <c r="W358" s="63"/>
      <c r="X358" s="63"/>
      <c r="Y358" s="63"/>
      <c r="Z358" s="63"/>
      <c r="AA358" s="63"/>
      <c r="AB358" s="63"/>
      <c r="AC358" s="63"/>
      <c r="AD358" s="19"/>
      <c r="AE358" s="19"/>
      <c r="AF358" s="19"/>
      <c r="AG358" s="19"/>
      <c r="AH358" s="19"/>
    </row>
    <row r="359" spans="1:34" ht="18.75" customHeight="1" x14ac:dyDescent="0.25">
      <c r="A359" s="62"/>
      <c r="B359" s="62"/>
      <c r="C359" s="62"/>
      <c r="D359" s="62"/>
      <c r="E359" s="62"/>
      <c r="F359" s="62"/>
      <c r="G359" s="62"/>
      <c r="H359" s="62"/>
      <c r="I359" s="62"/>
      <c r="J359" s="62"/>
      <c r="K359" s="62"/>
      <c r="L359" s="62"/>
      <c r="M359" s="62"/>
      <c r="N359" s="62"/>
      <c r="O359" s="62"/>
      <c r="P359" s="62"/>
      <c r="Q359" s="62"/>
      <c r="R359" s="62"/>
      <c r="S359" s="62"/>
      <c r="T359" s="62"/>
      <c r="U359" s="62"/>
      <c r="V359" s="63"/>
      <c r="W359" s="63"/>
      <c r="X359" s="63"/>
      <c r="Y359" s="63"/>
      <c r="Z359" s="63"/>
      <c r="AA359" s="63"/>
      <c r="AB359" s="63"/>
      <c r="AC359" s="63"/>
      <c r="AD359" s="19"/>
      <c r="AE359" s="19"/>
      <c r="AF359" s="19"/>
      <c r="AG359" s="19"/>
      <c r="AH359" s="19"/>
    </row>
    <row r="360" spans="1:34" ht="18.75" customHeight="1" x14ac:dyDescent="0.25">
      <c r="A360" s="62"/>
      <c r="B360" s="62"/>
      <c r="C360" s="62"/>
      <c r="D360" s="62"/>
      <c r="E360" s="62"/>
      <c r="F360" s="62"/>
      <c r="G360" s="62"/>
      <c r="H360" s="62"/>
      <c r="I360" s="62"/>
      <c r="J360" s="62"/>
      <c r="K360" s="62"/>
      <c r="L360" s="62"/>
      <c r="M360" s="62"/>
      <c r="N360" s="62"/>
      <c r="O360" s="62"/>
      <c r="P360" s="62"/>
      <c r="Q360" s="62"/>
      <c r="R360" s="62"/>
      <c r="S360" s="62"/>
      <c r="T360" s="62"/>
      <c r="U360" s="62"/>
      <c r="V360" s="63"/>
      <c r="W360" s="63"/>
      <c r="X360" s="63"/>
      <c r="Y360" s="63"/>
      <c r="Z360" s="63"/>
      <c r="AA360" s="63"/>
      <c r="AB360" s="63"/>
      <c r="AC360" s="63"/>
      <c r="AD360" s="19"/>
      <c r="AE360" s="19"/>
      <c r="AF360" s="19"/>
      <c r="AG360" s="19"/>
      <c r="AH360" s="19"/>
    </row>
    <row r="361" spans="1:34" ht="18.75" x14ac:dyDescent="0.3">
      <c r="A361" s="3"/>
      <c r="B361" s="3"/>
      <c r="C361" s="3"/>
      <c r="D361" s="3"/>
      <c r="E361" s="3"/>
      <c r="F361" s="3"/>
      <c r="G361" s="3"/>
      <c r="H361" s="3"/>
      <c r="I361" s="3"/>
      <c r="J361" s="3"/>
      <c r="K361" s="3"/>
      <c r="L361" s="3"/>
      <c r="M361" s="93"/>
      <c r="N361" s="93"/>
      <c r="O361" s="93"/>
      <c r="P361" s="3"/>
      <c r="Q361" s="3"/>
      <c r="R361" s="3"/>
      <c r="S361" s="3"/>
      <c r="T361" s="3"/>
      <c r="U361" s="3"/>
      <c r="V361" s="3"/>
      <c r="W361" s="3"/>
      <c r="X361" s="3"/>
      <c r="Y361" s="3"/>
      <c r="Z361" s="3"/>
      <c r="AA361" s="3"/>
      <c r="AB361" s="3"/>
      <c r="AC361" s="3"/>
      <c r="AD361" s="3"/>
      <c r="AE361" s="3"/>
      <c r="AF361" s="3"/>
      <c r="AG361" s="3"/>
      <c r="AH361" s="3"/>
    </row>
    <row r="362" spans="1:34" ht="20.25" x14ac:dyDescent="0.3">
      <c r="A362" s="3"/>
      <c r="B362" s="3"/>
      <c r="C362" s="3"/>
      <c r="D362" s="3"/>
      <c r="E362" s="3"/>
      <c r="F362" s="3"/>
      <c r="G362" s="3"/>
      <c r="H362" s="3"/>
      <c r="I362" s="94" t="s">
        <v>35</v>
      </c>
      <c r="J362" s="94"/>
      <c r="K362" s="94"/>
      <c r="L362" s="94"/>
      <c r="M362" s="93"/>
      <c r="N362" s="93"/>
      <c r="O362" s="93"/>
      <c r="P362" s="94" t="s">
        <v>34</v>
      </c>
      <c r="Q362" s="94"/>
      <c r="R362" s="94"/>
      <c r="S362" s="94"/>
      <c r="T362" s="3"/>
      <c r="U362" s="94" t="s">
        <v>13</v>
      </c>
      <c r="V362" s="94"/>
      <c r="W362" s="95" t="s">
        <v>27</v>
      </c>
      <c r="X362" s="95"/>
      <c r="Y362" s="95"/>
      <c r="Z362" s="95"/>
      <c r="AA362" s="95"/>
      <c r="AB362" s="49" t="s">
        <v>11</v>
      </c>
      <c r="AC362" s="50" t="s">
        <v>18</v>
      </c>
      <c r="AD362" s="11"/>
      <c r="AE362" s="11"/>
      <c r="AF362" s="11"/>
      <c r="AG362" s="11"/>
      <c r="AH362" s="11"/>
    </row>
    <row r="363" spans="1:34" ht="21" thickBot="1" x14ac:dyDescent="0.35">
      <c r="A363" s="3"/>
      <c r="B363" s="3"/>
      <c r="C363" s="96" t="s">
        <v>26</v>
      </c>
      <c r="D363" s="96"/>
      <c r="E363" s="96"/>
      <c r="F363" s="96"/>
      <c r="G363" s="96"/>
      <c r="H363" s="96"/>
      <c r="I363" s="96"/>
      <c r="J363" s="96"/>
      <c r="K363" s="96"/>
      <c r="L363" s="96"/>
      <c r="M363" s="61"/>
      <c r="N363" s="61"/>
      <c r="O363" s="61"/>
      <c r="P363" s="3"/>
      <c r="Q363" s="97" t="s">
        <v>15</v>
      </c>
      <c r="R363" s="97"/>
      <c r="S363" s="98" t="s">
        <v>27</v>
      </c>
      <c r="T363" s="98"/>
      <c r="U363" s="97" t="s">
        <v>14</v>
      </c>
      <c r="V363" s="97"/>
      <c r="W363" s="99" t="s">
        <v>33</v>
      </c>
      <c r="X363" s="99"/>
      <c r="Y363" s="99"/>
      <c r="Z363" s="99"/>
      <c r="AA363" s="99"/>
      <c r="AB363" s="3"/>
      <c r="AC363" s="3"/>
      <c r="AD363" s="3"/>
      <c r="AE363" s="3"/>
      <c r="AF363" s="3"/>
      <c r="AG363" s="3"/>
      <c r="AH363" s="3"/>
    </row>
    <row r="364" spans="1:34" ht="20.100000000000001" customHeight="1" thickBot="1" x14ac:dyDescent="0.35">
      <c r="A364" s="100" t="s">
        <v>0</v>
      </c>
      <c r="B364" s="103" t="s">
        <v>1</v>
      </c>
      <c r="C364" s="103"/>
      <c r="D364" s="103"/>
      <c r="E364" s="91">
        <f t="shared" ref="E364:G365" si="134">E4</f>
        <v>3.5</v>
      </c>
      <c r="F364" s="91"/>
      <c r="G364" s="91">
        <f t="shared" si="134"/>
        <v>2.5</v>
      </c>
      <c r="H364" s="91"/>
      <c r="I364" s="91">
        <f t="shared" ref="I364:I365" si="135">I4</f>
        <v>3.5</v>
      </c>
      <c r="J364" s="91"/>
      <c r="K364" s="91">
        <f t="shared" ref="K364:K365" si="136">K4</f>
        <v>2</v>
      </c>
      <c r="L364" s="91"/>
      <c r="M364" s="91">
        <f t="shared" ref="M364:M365" si="137">M4</f>
        <v>3.5</v>
      </c>
      <c r="N364" s="91"/>
      <c r="O364" s="91">
        <f t="shared" ref="O364:O365" si="138">O4</f>
        <v>3.5</v>
      </c>
      <c r="P364" s="91"/>
      <c r="Q364" s="91">
        <f t="shared" ref="Q364:Q365" si="139">Q4</f>
        <v>2</v>
      </c>
      <c r="R364" s="91"/>
      <c r="S364" s="91">
        <f t="shared" ref="S364:S365" si="140">S4</f>
        <v>1.5</v>
      </c>
      <c r="T364" s="91"/>
      <c r="U364" s="91"/>
      <c r="V364" s="91"/>
      <c r="W364" s="91"/>
      <c r="X364" s="91"/>
      <c r="Y364" s="86" t="s">
        <v>6</v>
      </c>
      <c r="Z364" s="86" t="s">
        <v>7</v>
      </c>
      <c r="AA364" s="104" t="s">
        <v>8</v>
      </c>
      <c r="AB364" s="105" t="s">
        <v>9</v>
      </c>
      <c r="AC364" s="106" t="s">
        <v>10</v>
      </c>
      <c r="AD364" s="84" t="s">
        <v>22</v>
      </c>
      <c r="AE364" s="84" t="s">
        <v>23</v>
      </c>
      <c r="AF364" s="84" t="s">
        <v>24</v>
      </c>
      <c r="AG364" s="84" t="s">
        <v>21</v>
      </c>
      <c r="AH364" s="84" t="s">
        <v>8</v>
      </c>
    </row>
    <row r="365" spans="1:34" ht="20.100000000000001" customHeight="1" thickBot="1" x14ac:dyDescent="0.35">
      <c r="A365" s="101"/>
      <c r="B365" s="103" t="s">
        <v>3</v>
      </c>
      <c r="C365" s="103"/>
      <c r="D365" s="86" t="s">
        <v>4</v>
      </c>
      <c r="E365" s="87" t="str">
        <f t="shared" ref="E365" si="141">E5</f>
        <v>فنية</v>
      </c>
      <c r="F365" s="88"/>
      <c r="G365" s="87" t="str">
        <f t="shared" si="134"/>
        <v>حجريات</v>
      </c>
      <c r="H365" s="88"/>
      <c r="I365" s="87" t="str">
        <f t="shared" si="135"/>
        <v>تلوين 1</v>
      </c>
      <c r="J365" s="88"/>
      <c r="K365" s="87" t="str">
        <f t="shared" si="136"/>
        <v>تدوير</v>
      </c>
      <c r="L365" s="88"/>
      <c r="M365" s="87" t="str">
        <f t="shared" si="137"/>
        <v>هواء</v>
      </c>
      <c r="N365" s="88"/>
      <c r="O365" s="87" t="str">
        <f t="shared" si="138"/>
        <v>خماسيات</v>
      </c>
      <c r="P365" s="88"/>
      <c r="Q365" s="87" t="str">
        <f t="shared" si="139"/>
        <v>لغة انكليزية</v>
      </c>
      <c r="R365" s="88"/>
      <c r="S365" s="87" t="str">
        <f t="shared" si="140"/>
        <v>تسوي</v>
      </c>
      <c r="T365" s="88"/>
      <c r="U365" s="91"/>
      <c r="V365" s="91"/>
      <c r="W365" s="91"/>
      <c r="X365" s="91"/>
      <c r="Y365" s="86"/>
      <c r="Z365" s="86"/>
      <c r="AA365" s="104"/>
      <c r="AB365" s="105"/>
      <c r="AC365" s="106"/>
      <c r="AD365" s="84"/>
      <c r="AE365" s="84"/>
      <c r="AF365" s="84"/>
      <c r="AG365" s="84"/>
      <c r="AH365" s="84"/>
    </row>
    <row r="366" spans="1:34" ht="20.100000000000001" customHeight="1" thickBot="1" x14ac:dyDescent="0.35">
      <c r="A366" s="102"/>
      <c r="B366" s="103" t="s">
        <v>2</v>
      </c>
      <c r="C366" s="103"/>
      <c r="D366" s="86"/>
      <c r="E366" s="89"/>
      <c r="F366" s="90"/>
      <c r="G366" s="89"/>
      <c r="H366" s="90"/>
      <c r="I366" s="89"/>
      <c r="J366" s="90"/>
      <c r="K366" s="89"/>
      <c r="L366" s="90"/>
      <c r="M366" s="89"/>
      <c r="N366" s="90"/>
      <c r="O366" s="89"/>
      <c r="P366" s="90"/>
      <c r="Q366" s="89"/>
      <c r="R366" s="90"/>
      <c r="S366" s="89"/>
      <c r="T366" s="90"/>
      <c r="U366" s="91"/>
      <c r="V366" s="91"/>
      <c r="W366" s="91"/>
      <c r="X366" s="91"/>
      <c r="Y366" s="86"/>
      <c r="Z366" s="86"/>
      <c r="AA366" s="104"/>
      <c r="AB366" s="105"/>
      <c r="AC366" s="106"/>
      <c r="AD366" s="84"/>
      <c r="AE366" s="84"/>
      <c r="AF366" s="84"/>
      <c r="AG366" s="84"/>
      <c r="AH366" s="84"/>
    </row>
    <row r="367" spans="1:34" ht="18.75" x14ac:dyDescent="0.3">
      <c r="A367" s="64"/>
      <c r="B367" s="115"/>
      <c r="C367" s="116"/>
      <c r="D367" s="5" t="s">
        <v>17</v>
      </c>
      <c r="E367" s="1"/>
      <c r="F367" s="6" t="str">
        <f>IF(E367&gt;=90,"م",IF(E367&gt;=80,"ج ج",IF(E367&gt;=70,"ج",IF(E367&gt;=60,"ط",IF(E367&gt;=50,"ل",IF(E367&lt;&gt;"","ر",""))))))</f>
        <v/>
      </c>
      <c r="G367" s="1"/>
      <c r="H367" s="6" t="str">
        <f>IF(G367&gt;=90,"م",IF(G367&gt;=80,"ج ج",IF(G367&gt;=70,"ج",IF(G367&gt;=60,"ط",IF(G367&gt;=50,"ل",IF(G367&lt;&gt;"","ر",""))))))</f>
        <v/>
      </c>
      <c r="I367" s="1"/>
      <c r="J367" s="6" t="str">
        <f>IF(I367&gt;=90,"م",IF(I367&gt;=80,"ج ج",IF(I367&gt;=70,"ج",IF(I367&gt;=60,"ط",IF(I367&gt;=50,"ل",IF(I367&lt;&gt;"","ر",""))))))</f>
        <v/>
      </c>
      <c r="K367" s="1"/>
      <c r="L367" s="6" t="str">
        <f>IF(K367&gt;=90,"م",IF(K367&gt;=80,"ج ج",IF(K367&gt;=70,"ج",IF(K367&gt;=60,"ط",IF(K367&gt;=50,"ل",IF(K367&lt;&gt;"","ر",""))))))</f>
        <v/>
      </c>
      <c r="M367" s="1"/>
      <c r="N367" s="6" t="str">
        <f>IF(M367&gt;=90,"م",IF(M367&gt;=80,"ج ج",IF(M367&gt;=70,"ج",IF(M367&gt;=60,"ط",IF(M367&gt;=50,"ل",IF(M367&lt;&gt;"","ر",""))))))</f>
        <v/>
      </c>
      <c r="O367" s="1"/>
      <c r="P367" s="6" t="str">
        <f>IF(O367&gt;=90,"م",IF(O367&gt;=80,"ج ج",IF(O367&gt;=70,"ج",IF(O367&gt;=60,"ط",IF(O367&gt;=50,"ل",IF(O367&lt;&gt;"","ر",""))))))</f>
        <v/>
      </c>
      <c r="Q367" s="1"/>
      <c r="R367" s="6" t="str">
        <f>IF(Q367&gt;=90,"م",IF(Q367&gt;=80,"ج ج",IF(Q367&gt;=70,"ج",IF(Q367&gt;=60,"ط",IF(Q367&gt;=50,"ل",IF(Q367&lt;&gt;"","ر",""))))))</f>
        <v/>
      </c>
      <c r="S367" s="1"/>
      <c r="T367" s="6" t="str">
        <f>IF(S367&gt;=90,"م",IF(S367&gt;=80,"ج ج",IF(S367&gt;=70,"ج",IF(S367&gt;=60,"ط",IF(S367&gt;=50,"ل",IF(S367&lt;&gt;"","ر",""))))))</f>
        <v/>
      </c>
      <c r="U367" s="13"/>
      <c r="V367" s="14"/>
      <c r="W367" s="13"/>
      <c r="X367" s="14"/>
      <c r="Y367" s="69" t="str">
        <f>IF(AND(Z367&lt;&gt;"",Z367&gt;=50),"ناجح",IF(OR(E369&lt;&gt;"",G369&lt;&gt;"",I369&lt;&gt;"",K369&lt;&gt;"",M369&lt;&gt;"",O369&lt;&gt;"",Q369&lt;&gt;""),"راسب",""))</f>
        <v/>
      </c>
      <c r="Z367" s="69" t="str">
        <f t="shared" ref="Z367" si="142">IF(AND(E369&lt;&gt;"",E369&gt;=50,G369&lt;&gt;"",G369&gt;=50,I369&lt;&gt;"",I369&gt;=50,K369&lt;&gt;"",K369&gt;=50,M369&lt;&gt;"",M369&gt;=50,O369&lt;&gt;"",O369&gt;=50,Q369&lt;&gt;"",Q369&gt;=50,S369&lt;&gt;"",S369&gt;=50),((E369*$E$4)+(G369*$G$4)+(I369*$I$4)+(K369*$K$4)+(M369*$M$4)+(O369*$O$4)+(Q369*$Q$4)+(S369*$S$4)+(U369*$U$4)+(W369*$W$4))/(SUM($E$4:$X$4)),"")</f>
        <v/>
      </c>
      <c r="AA367" s="69" t="str">
        <f>IF(AND(Z367&lt;&gt;"",Z367&gt;=90),"م",IF(AND(Z367&lt;&gt;"",Z367&gt;=80),"ج ج",IF(AND(Z367&lt;&gt;"",Z367&gt;=70),"ج",IF(AND(Z367&lt;&gt;"",Z367&gt;=60),"ط",IF(AND(Z367&lt;&gt;"",Z367&gt;=50),"ل",IF(AND(Z367&lt;&gt;"",Z367&lt;=50),"ر",""))))))</f>
        <v/>
      </c>
      <c r="AB367" s="72"/>
      <c r="AC367" s="75"/>
      <c r="AD367" s="78" t="str">
        <f>IF(AND(E369&lt;&gt;"",E369&gt;=50,G369&lt;&gt;"",G369&gt;=50,I369&lt;&gt;"",I369&gt;=50,K369&lt;&gt;"",K369&gt;=50,M369&lt;&gt;"",M369&gt;=50,O369&lt;&gt;"",O369&gt;=50,Q369&lt;&gt;"",Q369&gt;=50,S369&lt;&gt;"",S369&gt;=50),((E369*3.5)+(G369*2.5)+(I369*3.5)+(K369*2)+(M369*3.5)+(O369*3.5)+(Q369*2)+(S369*1.5)),"")</f>
        <v/>
      </c>
      <c r="AE367" s="81"/>
      <c r="AF367" s="81"/>
      <c r="AG367" s="78" t="str">
        <f>IF(AND(AD367&lt;&gt;"",AE367&lt;&gt;"",AF367&lt;&gt;""),(AD367+AE367)/AF367,"")</f>
        <v/>
      </c>
      <c r="AH367" s="69" t="str">
        <f>IF(AND(AG367&lt;&gt;"",AG367&gt;=90),"م",IF(AND(AG367&lt;&gt;"",AG367&gt;=80),"ج ج",IF(AND(AG367&lt;&gt;"",AG367&gt;=70),"ج",IF(AND(AG367&lt;&gt;"",AG367&gt;=60),"ط",IF(AND(AG367&lt;&gt;"",AG367&gt;=50),"ل",IF(AND(AG367&lt;&gt;"",AG367&lt;=50),"ر",""))))))</f>
        <v/>
      </c>
    </row>
    <row r="368" spans="1:34" ht="18.75" x14ac:dyDescent="0.3">
      <c r="A368" s="65"/>
      <c r="B368" s="117"/>
      <c r="C368" s="118"/>
      <c r="D368" s="7" t="s">
        <v>5</v>
      </c>
      <c r="E368" s="12"/>
      <c r="F368" s="8" t="str">
        <f>IF(E368&gt;=90,"م",IF(E368&gt;=80,"ج ج",IF(E368&gt;=70,"ج",IF(E368&gt;=60,"ط",IF(E368&gt;=50,"ل",IF(E368&lt;&gt;"","ر",""))))))</f>
        <v/>
      </c>
      <c r="G368" s="12"/>
      <c r="H368" s="8" t="str">
        <f>IF(G368&gt;=90,"م",IF(G368&gt;=80,"ج ج",IF(G368&gt;=70,"ج",IF(G368&gt;=60,"ط",IF(G368&gt;=50,"ل",IF(G368&lt;&gt;"","ر",""))))))</f>
        <v/>
      </c>
      <c r="I368" s="12"/>
      <c r="J368" s="8" t="str">
        <f>IF(I368&gt;=90,"م",IF(I368&gt;=80,"ج ج",IF(I368&gt;=70,"ج",IF(I368&gt;=60,"ط",IF(I368&gt;=50,"ل",IF(I368&lt;&gt;"","ر",""))))))</f>
        <v/>
      </c>
      <c r="K368" s="12"/>
      <c r="L368" s="8" t="str">
        <f>IF(K368&gt;=90,"م",IF(K368&gt;=80,"ج ج",IF(K368&gt;=70,"ج",IF(K368&gt;=60,"ط",IF(K368&gt;=50,"ل",IF(K368&lt;&gt;"","ر",""))))))</f>
        <v/>
      </c>
      <c r="M368" s="12"/>
      <c r="N368" s="8" t="str">
        <f>IF(M368&gt;=90,"م",IF(M368&gt;=80,"ج ج",IF(M368&gt;=70,"ج",IF(M368&gt;=60,"ط",IF(M368&gt;=50,"ل",IF(M368&lt;&gt;"","ر",""))))))</f>
        <v/>
      </c>
      <c r="O368" s="12"/>
      <c r="P368" s="8" t="str">
        <f>IF(O368&gt;=90,"م",IF(O368&gt;=80,"ج ج",IF(O368&gt;=70,"ج",IF(O368&gt;=60,"ط",IF(O368&gt;=50,"ل",IF(O368&lt;&gt;"","ر",""))))))</f>
        <v/>
      </c>
      <c r="Q368" s="12"/>
      <c r="R368" s="8" t="str">
        <f>IF(Q368&gt;=90,"م",IF(Q368&gt;=80,"ج ج",IF(Q368&gt;=70,"ج",IF(Q368&gt;=60,"ط",IF(Q368&gt;=50,"ل",IF(Q368&lt;&gt;"","ر",""))))))</f>
        <v/>
      </c>
      <c r="S368" s="12"/>
      <c r="T368" s="8" t="str">
        <f>IF(S368&gt;=90,"م",IF(S368&gt;=80,"ج ج",IF(S368&gt;=70,"ج",IF(S368&gt;=60,"ط",IF(S368&gt;=50,"ل",IF(S368&lt;&gt;"","ر",""))))))</f>
        <v/>
      </c>
      <c r="U368" s="15"/>
      <c r="V368" s="16"/>
      <c r="W368" s="15"/>
      <c r="X368" s="16"/>
      <c r="Y368" s="70"/>
      <c r="Z368" s="70"/>
      <c r="AA368" s="70" t="str">
        <f>IF(Z368&gt;=90,"م",IF(Z368&gt;=80,"ج ج",IF(Z368&gt;=70,"ج",IF(Z368&gt;=60,"ط",IF(Z368&gt;=50,"ل",IF(Z368=0,"","ر"))))))</f>
        <v/>
      </c>
      <c r="AB368" s="73"/>
      <c r="AC368" s="76"/>
      <c r="AD368" s="79"/>
      <c r="AE368" s="82"/>
      <c r="AF368" s="82"/>
      <c r="AG368" s="79"/>
      <c r="AH368" s="70"/>
    </row>
    <row r="369" spans="1:34" ht="19.5" thickBot="1" x14ac:dyDescent="0.35">
      <c r="A369" s="66"/>
      <c r="B369" s="119"/>
      <c r="C369" s="120"/>
      <c r="D369" s="9"/>
      <c r="E369" s="2" t="str">
        <f>IF(E367&gt;=50,E367,IF(E368&gt;=60,E368-10,IF(E368&gt;=50,50,IF(AND(E367&lt;50,E368&lt;50,E368&lt;&gt;""),E368,IF(E367&lt;&gt;"",E367,"")))))</f>
        <v/>
      </c>
      <c r="F369" s="10" t="str">
        <f>IF(LEN(E369)&gt;0,IF(E369&gt;=90,"م",IF(E369&gt;=80,"ج ج",IF(E369&gt;=70,"ج",IF(E369&gt;=60,"ط",IF(E369&gt;=50,"ل",IF(AND(E369&lt;&gt;"",E369&lt;50),"ر","")))))),"")</f>
        <v/>
      </c>
      <c r="G369" s="2" t="str">
        <f>IF(G367&gt;=50,G367,IF(G368&gt;=60,G368-10,IF(G368&gt;=50,50,IF(AND(G367&lt;50,G368&lt;50,G368&lt;&gt;""),G368,IF(G367&lt;&gt;"",G367,"")))))</f>
        <v/>
      </c>
      <c r="H369" s="10" t="str">
        <f>IF(LEN(G369)&gt;0,IF(G369&gt;=90,"م",IF(G369&gt;=80,"ج ج",IF(G369&gt;=70,"ج",IF(G369&gt;=60,"ط",IF(G369&gt;=50,"ل",IF(AND(G369&lt;&gt;"",G369&lt;50),"ر","")))))),"")</f>
        <v/>
      </c>
      <c r="I369" s="2" t="str">
        <f>IF(I367&gt;=50,I367,IF(I368&gt;=60,I368-10,IF(I368&gt;=50,50,IF(AND(I367&lt;50,I368&lt;50,I368&lt;&gt;""),I368,IF(I367&lt;&gt;"",I367,"")))))</f>
        <v/>
      </c>
      <c r="J369" s="10" t="str">
        <f>IF(LEN(I369)&gt;0,IF(I369&gt;=90,"م",IF(I369&gt;=80,"ج ج",IF(I369&gt;=70,"ج",IF(I369&gt;=60,"ط",IF(I369&gt;=50,"ل",IF(AND(I369&lt;&gt;"",I369&lt;50),"ر","")))))),"")</f>
        <v/>
      </c>
      <c r="K369" s="2" t="str">
        <f>IF(K367&gt;=50,K367,IF(K368&gt;=60,K368-10,IF(K368&gt;=50,50,IF(AND(K367&lt;50,K368&lt;50,K368&lt;&gt;""),K368,IF(K367&lt;&gt;"",K367,"")))))</f>
        <v/>
      </c>
      <c r="L369" s="10" t="str">
        <f>IF(LEN(K369)&gt;0,IF(K369&gt;=90,"م",IF(K369&gt;=80,"ج ج",IF(K369&gt;=70,"ج",IF(K369&gt;=60,"ط",IF(K369&gt;=50,"ل",IF(AND(K369&lt;&gt;"",K369&lt;50),"ر","")))))),"")</f>
        <v/>
      </c>
      <c r="M369" s="2" t="str">
        <f>IF(M367&gt;=50,M367,IF(M368&gt;=60,M368-10,IF(M368&gt;=50,50,IF(AND(M367&lt;50,M368&lt;50,M368&lt;&gt;""),M368,IF(M367&lt;&gt;"",M367,"")))))</f>
        <v/>
      </c>
      <c r="N369" s="10" t="str">
        <f>IF(LEN(M369)&gt;0,IF(M369&gt;=90,"م",IF(M369&gt;=80,"ج ج",IF(M369&gt;=70,"ج",IF(M369&gt;=60,"ط",IF(M369&gt;=50,"ل",IF(AND(M369&lt;&gt;"",M369&lt;50),"ر","")))))),"")</f>
        <v/>
      </c>
      <c r="O369" s="2" t="str">
        <f>IF(O367&gt;=50,O367,IF(O368&gt;=60,O368-10,IF(O368&gt;=50,50,IF(AND(O367&lt;50,O368&lt;50,O368&lt;&gt;""),O368,IF(O367&lt;&gt;"",O367,"")))))</f>
        <v/>
      </c>
      <c r="P369" s="10" t="str">
        <f>IF(LEN(O369)&gt;0,IF(O369&gt;=90,"م",IF(O369&gt;=80,"ج ج",IF(O369&gt;=70,"ج",IF(O369&gt;=60,"ط",IF(O369&gt;=50,"ل",IF(AND(O369&lt;&gt;"",O369&lt;50),"ر","")))))),"")</f>
        <v/>
      </c>
      <c r="Q369" s="2" t="str">
        <f>IF(Q367&gt;=50,Q367,IF(Q368&gt;=60,Q368-10,IF(Q368&gt;=50,50,IF(AND(Q367&lt;50,Q368&lt;50,Q368&lt;&gt;""),Q368,IF(Q367&lt;&gt;"",Q367,"")))))</f>
        <v/>
      </c>
      <c r="R369" s="10" t="str">
        <f>IF(LEN(Q369)&gt;0,IF(Q369&gt;=90,"م",IF(Q369&gt;=80,"ج ج",IF(Q369&gt;=70,"ج",IF(Q369&gt;=60,"ط",IF(Q369&gt;=50,"ل",IF(AND(Q369&lt;&gt;"",Q369&lt;50),"ر","")))))),"")</f>
        <v/>
      </c>
      <c r="S369" s="2" t="str">
        <f>IF(S367&gt;=50,S367,IF(S368&gt;=60,S368-10,IF(S368&gt;=50,50,IF(AND(S367&lt;50,S368&lt;50,S368&lt;&gt;""),S368,IF(S367&lt;&gt;"",S367,"")))))</f>
        <v/>
      </c>
      <c r="T369" s="10" t="str">
        <f>IF(LEN(S369)&gt;0,IF(S369&gt;=90,"م",IF(S369&gt;=80,"ج ج",IF(S369&gt;=70,"ج",IF(S369&gt;=60,"ط",IF(S369&gt;=50,"ل",IF(AND(S369&lt;&gt;"",S369&lt;50),"ر","")))))),"")</f>
        <v/>
      </c>
      <c r="U369" s="17"/>
      <c r="V369" s="18"/>
      <c r="W369" s="17"/>
      <c r="X369" s="18"/>
      <c r="Y369" s="71"/>
      <c r="Z369" s="71"/>
      <c r="AA369" s="71" t="str">
        <f>IF(Z369&gt;=90,"م",IF(Z369&gt;=80,"ج ج",IF(Z369&gt;=70,"ج",IF(Z369&gt;=60,"ط",IF(Z369&gt;=50,"ل",IF(Z369=0,"","ر"))))))</f>
        <v/>
      </c>
      <c r="AB369" s="74"/>
      <c r="AC369" s="77"/>
      <c r="AD369" s="80"/>
      <c r="AE369" s="83"/>
      <c r="AF369" s="83"/>
      <c r="AG369" s="80"/>
      <c r="AH369" s="71"/>
    </row>
    <row r="370" spans="1:34" ht="19.5" customHeight="1" x14ac:dyDescent="0.3">
      <c r="A370" s="64"/>
      <c r="B370" s="115"/>
      <c r="C370" s="116"/>
      <c r="D370" s="5" t="s">
        <v>17</v>
      </c>
      <c r="E370" s="1"/>
      <c r="F370" s="6" t="str">
        <f>IF(E370&gt;=90,"م",IF(E370&gt;=80,"ج ج",IF(E370&gt;=70,"ج",IF(E370&gt;=60,"ط",IF(E370&gt;=50,"ل",IF(E370&lt;&gt;"","ر",""))))))</f>
        <v/>
      </c>
      <c r="G370" s="1"/>
      <c r="H370" s="6" t="str">
        <f>IF(G370&gt;=90,"م",IF(G370&gt;=80,"ج ج",IF(G370&gt;=70,"ج",IF(G370&gt;=60,"ط",IF(G370&gt;=50,"ل",IF(G370&lt;&gt;"","ر",""))))))</f>
        <v/>
      </c>
      <c r="I370" s="1"/>
      <c r="J370" s="6" t="str">
        <f>IF(I370&gt;=90,"م",IF(I370&gt;=80,"ج ج",IF(I370&gt;=70,"ج",IF(I370&gt;=60,"ط",IF(I370&gt;=50,"ل",IF(I370&lt;&gt;"","ر",""))))))</f>
        <v/>
      </c>
      <c r="K370" s="1"/>
      <c r="L370" s="6" t="str">
        <f>IF(K370&gt;=90,"م",IF(K370&gt;=80,"ج ج",IF(K370&gt;=70,"ج",IF(K370&gt;=60,"ط",IF(K370&gt;=50,"ل",IF(K370&lt;&gt;"","ر",""))))))</f>
        <v/>
      </c>
      <c r="M370" s="1"/>
      <c r="N370" s="6" t="str">
        <f>IF(M370&gt;=90,"م",IF(M370&gt;=80,"ج ج",IF(M370&gt;=70,"ج",IF(M370&gt;=60,"ط",IF(M370&gt;=50,"ل",IF(M370&lt;&gt;"","ر",""))))))</f>
        <v/>
      </c>
      <c r="O370" s="1"/>
      <c r="P370" s="6" t="str">
        <f>IF(O370&gt;=90,"م",IF(O370&gt;=80,"ج ج",IF(O370&gt;=70,"ج",IF(O370&gt;=60,"ط",IF(O370&gt;=50,"ل",IF(O370&lt;&gt;"","ر",""))))))</f>
        <v/>
      </c>
      <c r="Q370" s="1"/>
      <c r="R370" s="6" t="str">
        <f>IF(Q370&gt;=90,"م",IF(Q370&gt;=80,"ج ج",IF(Q370&gt;=70,"ج",IF(Q370&gt;=60,"ط",IF(Q370&gt;=50,"ل",IF(Q370&lt;&gt;"","ر",""))))))</f>
        <v/>
      </c>
      <c r="S370" s="1"/>
      <c r="T370" s="6" t="str">
        <f>IF(S370&gt;=90,"م",IF(S370&gt;=80,"ج ج",IF(S370&gt;=70,"ج",IF(S370&gt;=60,"ط",IF(S370&gt;=50,"ل",IF(S370&lt;&gt;"","ر",""))))))</f>
        <v/>
      </c>
      <c r="U370" s="13"/>
      <c r="V370" s="14"/>
      <c r="W370" s="13"/>
      <c r="X370" s="14"/>
      <c r="Y370" s="69" t="str">
        <f>IF(AND(Z370&lt;&gt;"",Z370&gt;=50),"ناجح",IF(OR(E372&lt;&gt;"",G372&lt;&gt;"",I372&lt;&gt;"",K372&lt;&gt;"",M372&lt;&gt;"",O372&lt;&gt;"",Q372&lt;&gt;""),"راسب",""))</f>
        <v/>
      </c>
      <c r="Z370" s="69" t="str">
        <f t="shared" ref="Z370:Z394" si="143">IF(AND(E372&lt;&gt;"",E372&gt;=50,G372&lt;&gt;"",G372&gt;=50,I372&lt;&gt;"",I372&gt;=50,K372&lt;&gt;"",K372&gt;=50,M372&lt;&gt;"",M372&gt;=50,O372&lt;&gt;"",O372&gt;=50,Q372&lt;&gt;"",Q372&gt;=50,S372&lt;&gt;"",S372&gt;=50),((E372*$E$4)+(G372*$G$4)+(I372*$I$4)+(K372*$K$4)+(M372*$M$4)+(O372*$O$4)+(Q372*$Q$4)+(S372*$S$4)+(U372*$U$4)+(W372*$W$4))/(SUM($E$4:$X$4)),"")</f>
        <v/>
      </c>
      <c r="AA370" s="69" t="str">
        <f>IF(AND(Z370&lt;&gt;"",Z370&gt;=90),"م",IF(AND(Z370&lt;&gt;"",Z370&gt;=80),"ج ج",IF(AND(Z370&lt;&gt;"",Z370&gt;=70),"ج",IF(AND(Z370&lt;&gt;"",Z370&gt;=60),"ط",IF(AND(Z370&lt;&gt;"",Z370&gt;=50),"ل",IF(AND(Z370&lt;&gt;"",Z370&lt;=50),"ر",""))))))</f>
        <v/>
      </c>
      <c r="AB370" s="72"/>
      <c r="AC370" s="75"/>
      <c r="AD370" s="78" t="str">
        <f>IF(AND(E372&lt;&gt;"",E372&gt;=50,G372&lt;&gt;"",G372&gt;=50,I372&lt;&gt;"",I372&gt;=50,K372&lt;&gt;"",K372&gt;=50,M372&lt;&gt;"",M372&gt;=50,O372&lt;&gt;"",O372&gt;=50,Q372&lt;&gt;"",Q372&gt;=50,S372&lt;&gt;"",S372&gt;=50),((E372*3.5)+(G372*2.5)+(I372*3.5)+(K372*2)+(M372*3.5)+(O372*3.5)+(Q372*2)+(S372*1.5)),"")</f>
        <v/>
      </c>
      <c r="AE370" s="81"/>
      <c r="AF370" s="81"/>
      <c r="AG370" s="78" t="str">
        <f>IF(AND(AD370&lt;&gt;"",AE370&lt;&gt;"",AF370&lt;&gt;""),(AD370+AE370)/AF370,"")</f>
        <v/>
      </c>
      <c r="AH370" s="69" t="str">
        <f>IF(AND(AG370&lt;&gt;"",AG370&gt;=90),"م",IF(AND(AG370&lt;&gt;"",AG370&gt;=80),"ج ج",IF(AND(AG370&lt;&gt;"",AG370&gt;=70),"ج",IF(AND(AG370&lt;&gt;"",AG370&gt;=60),"ط",IF(AND(AG370&lt;&gt;"",AG370&gt;=50),"ل",IF(AND(AG370&lt;&gt;"",AG370&lt;=50),"ر",""))))))</f>
        <v/>
      </c>
    </row>
    <row r="371" spans="1:34" ht="18.75" x14ac:dyDescent="0.3">
      <c r="A371" s="65"/>
      <c r="B371" s="117"/>
      <c r="C371" s="118"/>
      <c r="D371" s="7" t="s">
        <v>5</v>
      </c>
      <c r="E371" s="12"/>
      <c r="F371" s="8" t="str">
        <f>IF(E371&gt;=90,"م",IF(E371&gt;=80,"ج ج",IF(E371&gt;=70,"ج",IF(E371&gt;=60,"ط",IF(E371&gt;=50,"ل",IF(E371&lt;&gt;"","ر",""))))))</f>
        <v/>
      </c>
      <c r="G371" s="12"/>
      <c r="H371" s="8" t="str">
        <f>IF(G371&gt;=90,"م",IF(G371&gt;=80,"ج ج",IF(G371&gt;=70,"ج",IF(G371&gt;=60,"ط",IF(G371&gt;=50,"ل",IF(G371&lt;&gt;"","ر",""))))))</f>
        <v/>
      </c>
      <c r="I371" s="12"/>
      <c r="J371" s="8" t="str">
        <f>IF(I371&gt;=90,"م",IF(I371&gt;=80,"ج ج",IF(I371&gt;=70,"ج",IF(I371&gt;=60,"ط",IF(I371&gt;=50,"ل",IF(I371&lt;&gt;"","ر",""))))))</f>
        <v/>
      </c>
      <c r="K371" s="12"/>
      <c r="L371" s="8" t="str">
        <f>IF(K371&gt;=90,"م",IF(K371&gt;=80,"ج ج",IF(K371&gt;=70,"ج",IF(K371&gt;=60,"ط",IF(K371&gt;=50,"ل",IF(K371&lt;&gt;"","ر",""))))))</f>
        <v/>
      </c>
      <c r="M371" s="12"/>
      <c r="N371" s="8" t="str">
        <f>IF(M371&gt;=90,"م",IF(M371&gt;=80,"ج ج",IF(M371&gt;=70,"ج",IF(M371&gt;=60,"ط",IF(M371&gt;=50,"ل",IF(M371&lt;&gt;"","ر",""))))))</f>
        <v/>
      </c>
      <c r="O371" s="12"/>
      <c r="P371" s="8" t="str">
        <f>IF(O371&gt;=90,"م",IF(O371&gt;=80,"ج ج",IF(O371&gt;=70,"ج",IF(O371&gt;=60,"ط",IF(O371&gt;=50,"ل",IF(O371&lt;&gt;"","ر",""))))))</f>
        <v/>
      </c>
      <c r="Q371" s="12"/>
      <c r="R371" s="8" t="str">
        <f>IF(Q371&gt;=90,"م",IF(Q371&gt;=80,"ج ج",IF(Q371&gt;=70,"ج",IF(Q371&gt;=60,"ط",IF(Q371&gt;=50,"ل",IF(Q371&lt;&gt;"","ر",""))))))</f>
        <v/>
      </c>
      <c r="S371" s="12"/>
      <c r="T371" s="8" t="str">
        <f>IF(S371&gt;=90,"م",IF(S371&gt;=80,"ج ج",IF(S371&gt;=70,"ج",IF(S371&gt;=60,"ط",IF(S371&gt;=50,"ل",IF(S371&lt;&gt;"","ر",""))))))</f>
        <v/>
      </c>
      <c r="U371" s="15"/>
      <c r="V371" s="16"/>
      <c r="W371" s="15"/>
      <c r="X371" s="16"/>
      <c r="Y371" s="70"/>
      <c r="Z371" s="70"/>
      <c r="AA371" s="70" t="str">
        <f>IF(Z371&gt;=90,"م",IF(Z371&gt;=80,"ج ج",IF(Z371&gt;=70,"ج",IF(Z371&gt;=60,"ط",IF(Z371&gt;=50,"ل",IF(Z371=0,"","ر"))))))</f>
        <v/>
      </c>
      <c r="AB371" s="73"/>
      <c r="AC371" s="76"/>
      <c r="AD371" s="79"/>
      <c r="AE371" s="82"/>
      <c r="AF371" s="82"/>
      <c r="AG371" s="79"/>
      <c r="AH371" s="70"/>
    </row>
    <row r="372" spans="1:34" ht="19.5" thickBot="1" x14ac:dyDescent="0.35">
      <c r="A372" s="66"/>
      <c r="B372" s="119"/>
      <c r="C372" s="120"/>
      <c r="D372" s="9"/>
      <c r="E372" s="2" t="str">
        <f>IF(E370&gt;=50,E370,IF(E371&gt;=60,E371-10,IF(E371&gt;=50,50,IF(AND(E370&lt;50,E371&lt;50,E371&lt;&gt;""),E371,IF(E370&lt;&gt;"",E370,"")))))</f>
        <v/>
      </c>
      <c r="F372" s="10" t="str">
        <f>IF(LEN(E372)&gt;0,IF(E372&gt;=90,"م",IF(E372&gt;=80,"ج ج",IF(E372&gt;=70,"ج",IF(E372&gt;=60,"ط",IF(E372&gt;=50,"ل",IF(AND(E372&lt;&gt;"",E372&lt;50),"ر","")))))),"")</f>
        <v/>
      </c>
      <c r="G372" s="2" t="str">
        <f>IF(G370&gt;=50,G370,IF(G371&gt;=60,G371-10,IF(G371&gt;=50,50,IF(AND(G370&lt;50,G371&lt;50,G371&lt;&gt;""),G371,IF(G370&lt;&gt;"",G370,"")))))</f>
        <v/>
      </c>
      <c r="H372" s="10" t="str">
        <f>IF(LEN(G372)&gt;0,IF(G372&gt;=90,"م",IF(G372&gt;=80,"ج ج",IF(G372&gt;=70,"ج",IF(G372&gt;=60,"ط",IF(G372&gt;=50,"ل",IF(AND(G372&lt;&gt;"",G372&lt;50),"ر","")))))),"")</f>
        <v/>
      </c>
      <c r="I372" s="2" t="str">
        <f>IF(I370&gt;=50,I370,IF(I371&gt;=60,I371-10,IF(I371&gt;=50,50,IF(AND(I370&lt;50,I371&lt;50,I371&lt;&gt;""),I371,IF(I370&lt;&gt;"",I370,"")))))</f>
        <v/>
      </c>
      <c r="J372" s="10" t="str">
        <f>IF(LEN(I372)&gt;0,IF(I372&gt;=90,"م",IF(I372&gt;=80,"ج ج",IF(I372&gt;=70,"ج",IF(I372&gt;=60,"ط",IF(I372&gt;=50,"ل",IF(AND(I372&lt;&gt;"",I372&lt;50),"ر","")))))),"")</f>
        <v/>
      </c>
      <c r="K372" s="2" t="str">
        <f>IF(K370&gt;=50,K370,IF(K371&gt;=60,K371-10,IF(K371&gt;=50,50,IF(AND(K370&lt;50,K371&lt;50,K371&lt;&gt;""),K371,IF(K370&lt;&gt;"",K370,"")))))</f>
        <v/>
      </c>
      <c r="L372" s="10" t="str">
        <f>IF(LEN(K372)&gt;0,IF(K372&gt;=90,"م",IF(K372&gt;=80,"ج ج",IF(K372&gt;=70,"ج",IF(K372&gt;=60,"ط",IF(K372&gt;=50,"ل",IF(AND(K372&lt;&gt;"",K372&lt;50),"ر","")))))),"")</f>
        <v/>
      </c>
      <c r="M372" s="2" t="str">
        <f>IF(M370&gt;=50,M370,IF(M371&gt;=60,M371-10,IF(M371&gt;=50,50,IF(AND(M370&lt;50,M371&lt;50,M371&lt;&gt;""),M371,IF(M370&lt;&gt;"",M370,"")))))</f>
        <v/>
      </c>
      <c r="N372" s="10" t="str">
        <f>IF(LEN(M372)&gt;0,IF(M372&gt;=90,"م",IF(M372&gt;=80,"ج ج",IF(M372&gt;=70,"ج",IF(M372&gt;=60,"ط",IF(M372&gt;=50,"ل",IF(AND(M372&lt;&gt;"",M372&lt;50),"ر","")))))),"")</f>
        <v/>
      </c>
      <c r="O372" s="2" t="str">
        <f>IF(O370&gt;=50,O370,IF(O371&gt;=60,O371-10,IF(O371&gt;=50,50,IF(AND(O370&lt;50,O371&lt;50,O371&lt;&gt;""),O371,IF(O370&lt;&gt;"",O370,"")))))</f>
        <v/>
      </c>
      <c r="P372" s="10" t="str">
        <f>IF(LEN(O372)&gt;0,IF(O372&gt;=90,"م",IF(O372&gt;=80,"ج ج",IF(O372&gt;=70,"ج",IF(O372&gt;=60,"ط",IF(O372&gt;=50,"ل",IF(AND(O372&lt;&gt;"",O372&lt;50),"ر","")))))),"")</f>
        <v/>
      </c>
      <c r="Q372" s="2" t="str">
        <f>IF(Q370&gt;=50,Q370,IF(Q371&gt;=60,Q371-10,IF(Q371&gt;=50,50,IF(AND(Q370&lt;50,Q371&lt;50,Q371&lt;&gt;""),Q371,IF(Q370&lt;&gt;"",Q370,"")))))</f>
        <v/>
      </c>
      <c r="R372" s="10" t="str">
        <f>IF(LEN(Q372)&gt;0,IF(Q372&gt;=90,"م",IF(Q372&gt;=80,"ج ج",IF(Q372&gt;=70,"ج",IF(Q372&gt;=60,"ط",IF(Q372&gt;=50,"ل",IF(AND(Q372&lt;&gt;"",Q372&lt;50),"ر","")))))),"")</f>
        <v/>
      </c>
      <c r="S372" s="2" t="str">
        <f>IF(S370&gt;=50,S370,IF(S371&gt;=60,S371-10,IF(S371&gt;=50,50,IF(AND(S370&lt;50,S371&lt;50,S371&lt;&gt;""),S371,IF(S370&lt;&gt;"",S370,"")))))</f>
        <v/>
      </c>
      <c r="T372" s="10" t="str">
        <f>IF(LEN(S372)&gt;0,IF(S372&gt;=90,"م",IF(S372&gt;=80,"ج ج",IF(S372&gt;=70,"ج",IF(S372&gt;=60,"ط",IF(S372&gt;=50,"ل",IF(AND(S372&lt;&gt;"",S372&lt;50),"ر","")))))),"")</f>
        <v/>
      </c>
      <c r="U372" s="17"/>
      <c r="V372" s="18"/>
      <c r="W372" s="17"/>
      <c r="X372" s="18"/>
      <c r="Y372" s="71"/>
      <c r="Z372" s="71"/>
      <c r="AA372" s="71" t="str">
        <f>IF(Z372&gt;=90,"م",IF(Z372&gt;=80,"ج ج",IF(Z372&gt;=70,"ج",IF(Z372&gt;=60,"ط",IF(Z372&gt;=50,"ل",IF(Z372=0,"","ر"))))))</f>
        <v/>
      </c>
      <c r="AB372" s="74"/>
      <c r="AC372" s="77"/>
      <c r="AD372" s="80"/>
      <c r="AE372" s="83"/>
      <c r="AF372" s="83"/>
      <c r="AG372" s="80"/>
      <c r="AH372" s="71"/>
    </row>
    <row r="373" spans="1:34" ht="19.5" customHeight="1" x14ac:dyDescent="0.3">
      <c r="A373" s="64"/>
      <c r="B373" s="115"/>
      <c r="C373" s="116"/>
      <c r="D373" s="5" t="s">
        <v>17</v>
      </c>
      <c r="E373" s="1"/>
      <c r="F373" s="6" t="str">
        <f>IF(E373&gt;=90,"م",IF(E373&gt;=80,"ج ج",IF(E373&gt;=70,"ج",IF(E373&gt;=60,"ط",IF(E373&gt;=50,"ل",IF(E373&lt;&gt;"","ر",""))))))</f>
        <v/>
      </c>
      <c r="G373" s="1"/>
      <c r="H373" s="6" t="str">
        <f>IF(G373&gt;=90,"م",IF(G373&gt;=80,"ج ج",IF(G373&gt;=70,"ج",IF(G373&gt;=60,"ط",IF(G373&gt;=50,"ل",IF(G373&lt;&gt;"","ر",""))))))</f>
        <v/>
      </c>
      <c r="I373" s="1"/>
      <c r="J373" s="6" t="str">
        <f>IF(I373&gt;=90,"م",IF(I373&gt;=80,"ج ج",IF(I373&gt;=70,"ج",IF(I373&gt;=60,"ط",IF(I373&gt;=50,"ل",IF(I373&lt;&gt;"","ر",""))))))</f>
        <v/>
      </c>
      <c r="K373" s="1"/>
      <c r="L373" s="6" t="str">
        <f>IF(K373&gt;=90,"م",IF(K373&gt;=80,"ج ج",IF(K373&gt;=70,"ج",IF(K373&gt;=60,"ط",IF(K373&gt;=50,"ل",IF(K373&lt;&gt;"","ر",""))))))</f>
        <v/>
      </c>
      <c r="M373" s="1"/>
      <c r="N373" s="6" t="str">
        <f>IF(M373&gt;=90,"م",IF(M373&gt;=80,"ج ج",IF(M373&gt;=70,"ج",IF(M373&gt;=60,"ط",IF(M373&gt;=50,"ل",IF(M373&lt;&gt;"","ر",""))))))</f>
        <v/>
      </c>
      <c r="O373" s="1"/>
      <c r="P373" s="6" t="str">
        <f>IF(O373&gt;=90,"م",IF(O373&gt;=80,"ج ج",IF(O373&gt;=70,"ج",IF(O373&gt;=60,"ط",IF(O373&gt;=50,"ل",IF(O373&lt;&gt;"","ر",""))))))</f>
        <v/>
      </c>
      <c r="Q373" s="1"/>
      <c r="R373" s="6" t="str">
        <f>IF(Q373&gt;=90,"م",IF(Q373&gt;=80,"ج ج",IF(Q373&gt;=70,"ج",IF(Q373&gt;=60,"ط",IF(Q373&gt;=50,"ل",IF(Q373&lt;&gt;"","ر",""))))))</f>
        <v/>
      </c>
      <c r="S373" s="1"/>
      <c r="T373" s="6" t="str">
        <f>IF(S373&gt;=90,"م",IF(S373&gt;=80,"ج ج",IF(S373&gt;=70,"ج",IF(S373&gt;=60,"ط",IF(S373&gt;=50,"ل",IF(S373&lt;&gt;"","ر",""))))))</f>
        <v/>
      </c>
      <c r="U373" s="13"/>
      <c r="V373" s="14"/>
      <c r="W373" s="13"/>
      <c r="X373" s="14"/>
      <c r="Y373" s="69" t="str">
        <f>IF(AND(Z373&lt;&gt;"",Z373&gt;=50),"ناجح",IF(OR(E375&lt;&gt;"",G375&lt;&gt;"",I375&lt;&gt;"",K375&lt;&gt;"",M375&lt;&gt;"",O375&lt;&gt;"",Q375&lt;&gt;""),"راسب",""))</f>
        <v/>
      </c>
      <c r="Z373" s="69" t="str">
        <f t="shared" si="143"/>
        <v/>
      </c>
      <c r="AA373" s="69" t="str">
        <f>IF(AND(Z373&lt;&gt;"",Z373&gt;=90),"م",IF(AND(Z373&lt;&gt;"",Z373&gt;=80),"ج ج",IF(AND(Z373&lt;&gt;"",Z373&gt;=70),"ج",IF(AND(Z373&lt;&gt;"",Z373&gt;=60),"ط",IF(AND(Z373&lt;&gt;"",Z373&gt;=50),"ل",IF(AND(Z373&lt;&gt;"",Z373&lt;=50),"ر",""))))))</f>
        <v/>
      </c>
      <c r="AB373" s="72"/>
      <c r="AC373" s="75"/>
      <c r="AD373" s="78" t="str">
        <f>IF(AND(E375&lt;&gt;"",E375&gt;=50,G375&lt;&gt;"",G375&gt;=50,I375&lt;&gt;"",I375&gt;=50,K375&lt;&gt;"",K375&gt;=50,M375&lt;&gt;"",M375&gt;=50,O375&lt;&gt;"",O375&gt;=50,Q375&lt;&gt;"",Q375&gt;=50,S375&lt;&gt;"",S375&gt;=50),((E375*3.5)+(G375*2.5)+(I375*3.5)+(K375*2)+(M375*3.5)+(O375*3.5)+(Q375*2)+(S375*1.5)),"")</f>
        <v/>
      </c>
      <c r="AE373" s="81"/>
      <c r="AF373" s="81"/>
      <c r="AG373" s="78" t="str">
        <f>IF(AND(AD373&lt;&gt;"",AE373&lt;&gt;"",AF373&lt;&gt;""),(AD373+AE373)/AF373,"")</f>
        <v/>
      </c>
      <c r="AH373" s="69" t="str">
        <f>IF(AND(AG373&lt;&gt;"",AG373&gt;=90),"م",IF(AND(AG373&lt;&gt;"",AG373&gt;=80),"ج ج",IF(AND(AG373&lt;&gt;"",AG373&gt;=70),"ج",IF(AND(AG373&lt;&gt;"",AG373&gt;=60),"ط",IF(AND(AG373&lt;&gt;"",AG373&gt;=50),"ل",IF(AND(AG373&lt;&gt;"",AG373&lt;=50),"ر",""))))))</f>
        <v/>
      </c>
    </row>
    <row r="374" spans="1:34" ht="18.75" x14ac:dyDescent="0.3">
      <c r="A374" s="65"/>
      <c r="B374" s="117"/>
      <c r="C374" s="118"/>
      <c r="D374" s="7" t="s">
        <v>5</v>
      </c>
      <c r="E374" s="12"/>
      <c r="F374" s="8" t="str">
        <f>IF(E374&gt;=90,"م",IF(E374&gt;=80,"ج ج",IF(E374&gt;=70,"ج",IF(E374&gt;=60,"ط",IF(E374&gt;=50,"ل",IF(E374&lt;&gt;"","ر",""))))))</f>
        <v/>
      </c>
      <c r="G374" s="12"/>
      <c r="H374" s="8" t="str">
        <f>IF(G374&gt;=90,"م",IF(G374&gt;=80,"ج ج",IF(G374&gt;=70,"ج",IF(G374&gt;=60,"ط",IF(G374&gt;=50,"ل",IF(G374&lt;&gt;"","ر",""))))))</f>
        <v/>
      </c>
      <c r="I374" s="12"/>
      <c r="J374" s="8" t="str">
        <f>IF(I374&gt;=90,"م",IF(I374&gt;=80,"ج ج",IF(I374&gt;=70,"ج",IF(I374&gt;=60,"ط",IF(I374&gt;=50,"ل",IF(I374&lt;&gt;"","ر",""))))))</f>
        <v/>
      </c>
      <c r="K374" s="12"/>
      <c r="L374" s="8" t="str">
        <f>IF(K374&gt;=90,"م",IF(K374&gt;=80,"ج ج",IF(K374&gt;=70,"ج",IF(K374&gt;=60,"ط",IF(K374&gt;=50,"ل",IF(K374&lt;&gt;"","ر",""))))))</f>
        <v/>
      </c>
      <c r="M374" s="12"/>
      <c r="N374" s="8" t="str">
        <f>IF(M374&gt;=90,"م",IF(M374&gt;=80,"ج ج",IF(M374&gt;=70,"ج",IF(M374&gt;=60,"ط",IF(M374&gt;=50,"ل",IF(M374&lt;&gt;"","ر",""))))))</f>
        <v/>
      </c>
      <c r="O374" s="12"/>
      <c r="P374" s="8" t="str">
        <f>IF(O374&gt;=90,"م",IF(O374&gt;=80,"ج ج",IF(O374&gt;=70,"ج",IF(O374&gt;=60,"ط",IF(O374&gt;=50,"ل",IF(O374&lt;&gt;"","ر",""))))))</f>
        <v/>
      </c>
      <c r="Q374" s="12"/>
      <c r="R374" s="8" t="str">
        <f>IF(Q374&gt;=90,"م",IF(Q374&gt;=80,"ج ج",IF(Q374&gt;=70,"ج",IF(Q374&gt;=60,"ط",IF(Q374&gt;=50,"ل",IF(Q374&lt;&gt;"","ر",""))))))</f>
        <v/>
      </c>
      <c r="S374" s="12"/>
      <c r="T374" s="8" t="str">
        <f>IF(S374&gt;=90,"م",IF(S374&gt;=80,"ج ج",IF(S374&gt;=70,"ج",IF(S374&gt;=60,"ط",IF(S374&gt;=50,"ل",IF(S374&lt;&gt;"","ر",""))))))</f>
        <v/>
      </c>
      <c r="U374" s="15"/>
      <c r="V374" s="16"/>
      <c r="W374" s="15"/>
      <c r="X374" s="16"/>
      <c r="Y374" s="70"/>
      <c r="Z374" s="70"/>
      <c r="AA374" s="70" t="str">
        <f>IF(Z374&gt;=90,"م",IF(Z374&gt;=80,"ج ج",IF(Z374&gt;=70,"ج",IF(Z374&gt;=60,"ط",IF(Z374&gt;=50,"ل",IF(Z374=0,"","ر"))))))</f>
        <v/>
      </c>
      <c r="AB374" s="73"/>
      <c r="AC374" s="76"/>
      <c r="AD374" s="79"/>
      <c r="AE374" s="82"/>
      <c r="AF374" s="82"/>
      <c r="AG374" s="79"/>
      <c r="AH374" s="70"/>
    </row>
    <row r="375" spans="1:34" ht="19.5" thickBot="1" x14ac:dyDescent="0.35">
      <c r="A375" s="66"/>
      <c r="B375" s="119"/>
      <c r="C375" s="120"/>
      <c r="D375" s="9"/>
      <c r="E375" s="2" t="str">
        <f>IF(E373&gt;=50,E373,IF(E374&gt;=60,E374-10,IF(E374&gt;=50,50,IF(AND(E373&lt;50,E374&lt;50,E374&lt;&gt;""),E374,IF(E373&lt;&gt;"",E373,"")))))</f>
        <v/>
      </c>
      <c r="F375" s="10" t="str">
        <f>IF(LEN(E375)&gt;0,IF(E375&gt;=90,"م",IF(E375&gt;=80,"ج ج",IF(E375&gt;=70,"ج",IF(E375&gt;=60,"ط",IF(E375&gt;=50,"ل",IF(AND(E375&lt;&gt;"",E375&lt;50),"ر","")))))),"")</f>
        <v/>
      </c>
      <c r="G375" s="2" t="str">
        <f>IF(G373&gt;=50,G373,IF(G374&gt;=60,G374-10,IF(G374&gt;=50,50,IF(AND(G373&lt;50,G374&lt;50,G374&lt;&gt;""),G374,IF(G373&lt;&gt;"",G373,"")))))</f>
        <v/>
      </c>
      <c r="H375" s="10" t="str">
        <f>IF(LEN(G375)&gt;0,IF(G375&gt;=90,"م",IF(G375&gt;=80,"ج ج",IF(G375&gt;=70,"ج",IF(G375&gt;=60,"ط",IF(G375&gt;=50,"ل",IF(AND(G375&lt;&gt;"",G375&lt;50),"ر","")))))),"")</f>
        <v/>
      </c>
      <c r="I375" s="2" t="str">
        <f>IF(I373&gt;=50,I373,IF(I374&gt;=60,I374-10,IF(I374&gt;=50,50,IF(AND(I373&lt;50,I374&lt;50,I374&lt;&gt;""),I374,IF(I373&lt;&gt;"",I373,"")))))</f>
        <v/>
      </c>
      <c r="J375" s="10" t="str">
        <f>IF(LEN(I375)&gt;0,IF(I375&gt;=90,"م",IF(I375&gt;=80,"ج ج",IF(I375&gt;=70,"ج",IF(I375&gt;=60,"ط",IF(I375&gt;=50,"ل",IF(AND(I375&lt;&gt;"",I375&lt;50),"ر","")))))),"")</f>
        <v/>
      </c>
      <c r="K375" s="2" t="str">
        <f>IF(K373&gt;=50,K373,IF(K374&gt;=60,K374-10,IF(K374&gt;=50,50,IF(AND(K373&lt;50,K374&lt;50,K374&lt;&gt;""),K374,IF(K373&lt;&gt;"",K373,"")))))</f>
        <v/>
      </c>
      <c r="L375" s="10" t="str">
        <f>IF(LEN(K375)&gt;0,IF(K375&gt;=90,"م",IF(K375&gt;=80,"ج ج",IF(K375&gt;=70,"ج",IF(K375&gt;=60,"ط",IF(K375&gt;=50,"ل",IF(AND(K375&lt;&gt;"",K375&lt;50),"ر","")))))),"")</f>
        <v/>
      </c>
      <c r="M375" s="2" t="str">
        <f>IF(M373&gt;=50,M373,IF(M374&gt;=60,M374-10,IF(M374&gt;=50,50,IF(AND(M373&lt;50,M374&lt;50,M374&lt;&gt;""),M374,IF(M373&lt;&gt;"",M373,"")))))</f>
        <v/>
      </c>
      <c r="N375" s="10" t="str">
        <f>IF(LEN(M375)&gt;0,IF(M375&gt;=90,"م",IF(M375&gt;=80,"ج ج",IF(M375&gt;=70,"ج",IF(M375&gt;=60,"ط",IF(M375&gt;=50,"ل",IF(AND(M375&lt;&gt;"",M375&lt;50),"ر","")))))),"")</f>
        <v/>
      </c>
      <c r="O375" s="2" t="str">
        <f>IF(O373&gt;=50,O373,IF(O374&gt;=60,O374-10,IF(O374&gt;=50,50,IF(AND(O373&lt;50,O374&lt;50,O374&lt;&gt;""),O374,IF(O373&lt;&gt;"",O373,"")))))</f>
        <v/>
      </c>
      <c r="P375" s="10" t="str">
        <f>IF(LEN(O375)&gt;0,IF(O375&gt;=90,"م",IF(O375&gt;=80,"ج ج",IF(O375&gt;=70,"ج",IF(O375&gt;=60,"ط",IF(O375&gt;=50,"ل",IF(AND(O375&lt;&gt;"",O375&lt;50),"ر","")))))),"")</f>
        <v/>
      </c>
      <c r="Q375" s="2" t="str">
        <f>IF(Q373&gt;=50,Q373,IF(Q374&gt;=60,Q374-10,IF(Q374&gt;=50,50,IF(AND(Q373&lt;50,Q374&lt;50,Q374&lt;&gt;""),Q374,IF(Q373&lt;&gt;"",Q373,"")))))</f>
        <v/>
      </c>
      <c r="R375" s="10" t="str">
        <f>IF(LEN(Q375)&gt;0,IF(Q375&gt;=90,"م",IF(Q375&gt;=80,"ج ج",IF(Q375&gt;=70,"ج",IF(Q375&gt;=60,"ط",IF(Q375&gt;=50,"ل",IF(AND(Q375&lt;&gt;"",Q375&lt;50),"ر","")))))),"")</f>
        <v/>
      </c>
      <c r="S375" s="2" t="str">
        <f>IF(S373&gt;=50,S373,IF(S374&gt;=60,S374-10,IF(S374&gt;=50,50,IF(AND(S373&lt;50,S374&lt;50,S374&lt;&gt;""),S374,IF(S373&lt;&gt;"",S373,"")))))</f>
        <v/>
      </c>
      <c r="T375" s="10" t="str">
        <f>IF(LEN(S375)&gt;0,IF(S375&gt;=90,"م",IF(S375&gt;=80,"ج ج",IF(S375&gt;=70,"ج",IF(S375&gt;=60,"ط",IF(S375&gt;=50,"ل",IF(AND(S375&lt;&gt;"",S375&lt;50),"ر","")))))),"")</f>
        <v/>
      </c>
      <c r="U375" s="17"/>
      <c r="V375" s="18"/>
      <c r="W375" s="17"/>
      <c r="X375" s="18"/>
      <c r="Y375" s="71"/>
      <c r="Z375" s="71"/>
      <c r="AA375" s="71" t="str">
        <f>IF(Z375&gt;=90,"م",IF(Z375&gt;=80,"ج ج",IF(Z375&gt;=70,"ج",IF(Z375&gt;=60,"ط",IF(Z375&gt;=50,"ل",IF(Z375=0,"","ر"))))))</f>
        <v/>
      </c>
      <c r="AB375" s="74"/>
      <c r="AC375" s="77"/>
      <c r="AD375" s="80"/>
      <c r="AE375" s="83"/>
      <c r="AF375" s="83"/>
      <c r="AG375" s="80"/>
      <c r="AH375" s="71"/>
    </row>
    <row r="376" spans="1:34" ht="19.5" customHeight="1" x14ac:dyDescent="0.3">
      <c r="A376" s="64"/>
      <c r="B376" s="115"/>
      <c r="C376" s="116"/>
      <c r="D376" s="5" t="s">
        <v>17</v>
      </c>
      <c r="E376" s="1"/>
      <c r="F376" s="6" t="str">
        <f>IF(E376&gt;=90,"م",IF(E376&gt;=80,"ج ج",IF(E376&gt;=70,"ج",IF(E376&gt;=60,"ط",IF(E376&gt;=50,"ل",IF(E376&lt;&gt;"","ر",""))))))</f>
        <v/>
      </c>
      <c r="G376" s="1"/>
      <c r="H376" s="6" t="str">
        <f>IF(G376&gt;=90,"م",IF(G376&gt;=80,"ج ج",IF(G376&gt;=70,"ج",IF(G376&gt;=60,"ط",IF(G376&gt;=50,"ل",IF(G376&lt;&gt;"","ر",""))))))</f>
        <v/>
      </c>
      <c r="I376" s="1"/>
      <c r="J376" s="6" t="str">
        <f>IF(I376&gt;=90,"م",IF(I376&gt;=80,"ج ج",IF(I376&gt;=70,"ج",IF(I376&gt;=60,"ط",IF(I376&gt;=50,"ل",IF(I376&lt;&gt;"","ر",""))))))</f>
        <v/>
      </c>
      <c r="K376" s="1"/>
      <c r="L376" s="6" t="str">
        <f>IF(K376&gt;=90,"م",IF(K376&gt;=80,"ج ج",IF(K376&gt;=70,"ج",IF(K376&gt;=60,"ط",IF(K376&gt;=50,"ل",IF(K376&lt;&gt;"","ر",""))))))</f>
        <v/>
      </c>
      <c r="M376" s="1"/>
      <c r="N376" s="6" t="str">
        <f>IF(M376&gt;=90,"م",IF(M376&gt;=80,"ج ج",IF(M376&gt;=70,"ج",IF(M376&gt;=60,"ط",IF(M376&gt;=50,"ل",IF(M376&lt;&gt;"","ر",""))))))</f>
        <v/>
      </c>
      <c r="O376" s="1"/>
      <c r="P376" s="6" t="str">
        <f>IF(O376&gt;=90,"م",IF(O376&gt;=80,"ج ج",IF(O376&gt;=70,"ج",IF(O376&gt;=60,"ط",IF(O376&gt;=50,"ل",IF(O376&lt;&gt;"","ر",""))))))</f>
        <v/>
      </c>
      <c r="Q376" s="1"/>
      <c r="R376" s="6" t="str">
        <f>IF(Q376&gt;=90,"م",IF(Q376&gt;=80,"ج ج",IF(Q376&gt;=70,"ج",IF(Q376&gt;=60,"ط",IF(Q376&gt;=50,"ل",IF(Q376&lt;&gt;"","ر",""))))))</f>
        <v/>
      </c>
      <c r="S376" s="1"/>
      <c r="T376" s="6" t="str">
        <f>IF(S376&gt;=90,"م",IF(S376&gt;=80,"ج ج",IF(S376&gt;=70,"ج",IF(S376&gt;=60,"ط",IF(S376&gt;=50,"ل",IF(S376&lt;&gt;"","ر",""))))))</f>
        <v/>
      </c>
      <c r="U376" s="13"/>
      <c r="V376" s="14"/>
      <c r="W376" s="13"/>
      <c r="X376" s="14"/>
      <c r="Y376" s="69" t="str">
        <f>IF(AND(Z376&lt;&gt;"",Z376&gt;=50),"ناجح",IF(OR(E378&lt;&gt;"",G378&lt;&gt;"",I378&lt;&gt;"",K378&lt;&gt;"",M378&lt;&gt;"",O378&lt;&gt;"",Q378&lt;&gt;""),"راسب",""))</f>
        <v/>
      </c>
      <c r="Z376" s="69" t="str">
        <f t="shared" si="143"/>
        <v/>
      </c>
      <c r="AA376" s="69" t="str">
        <f>IF(AND(Z376&lt;&gt;"",Z376&gt;=90),"م",IF(AND(Z376&lt;&gt;"",Z376&gt;=80),"ج ج",IF(AND(Z376&lt;&gt;"",Z376&gt;=70),"ج",IF(AND(Z376&lt;&gt;"",Z376&gt;=60),"ط",IF(AND(Z376&lt;&gt;"",Z376&gt;=50),"ل",IF(AND(Z376&lt;&gt;"",Z376&lt;=50),"ر",""))))))</f>
        <v/>
      </c>
      <c r="AB376" s="72"/>
      <c r="AC376" s="75"/>
      <c r="AD376" s="78" t="str">
        <f>IF(AND(E378&lt;&gt;"",E378&gt;=50,G378&lt;&gt;"",G378&gt;=50,I378&lt;&gt;"",I378&gt;=50,K378&lt;&gt;"",K378&gt;=50,M378&lt;&gt;"",M378&gt;=50,O378&lt;&gt;"",O378&gt;=50,Q378&lt;&gt;"",Q378&gt;=50,S378&lt;&gt;"",S378&gt;=50),((E378*3.5)+(G378*2.5)+(I378*3.5)+(K378*2)+(M378*3.5)+(O378*3.5)+(Q378*2)+(S378*1.5)),"")</f>
        <v/>
      </c>
      <c r="AE376" s="81"/>
      <c r="AF376" s="81"/>
      <c r="AG376" s="78" t="str">
        <f>IF(AND(AD376&lt;&gt;"",AE376&lt;&gt;"",AF376&lt;&gt;""),(AD376+AE376)/AF376,"")</f>
        <v/>
      </c>
      <c r="AH376" s="69" t="str">
        <f>IF(AND(AG376&lt;&gt;"",AG376&gt;=90),"م",IF(AND(AG376&lt;&gt;"",AG376&gt;=80),"ج ج",IF(AND(AG376&lt;&gt;"",AG376&gt;=70),"ج",IF(AND(AG376&lt;&gt;"",AG376&gt;=60),"ط",IF(AND(AG376&lt;&gt;"",AG376&gt;=50),"ل",IF(AND(AG376&lt;&gt;"",AG376&lt;=50),"ر",""))))))</f>
        <v/>
      </c>
    </row>
    <row r="377" spans="1:34" ht="18.75" x14ac:dyDescent="0.3">
      <c r="A377" s="65"/>
      <c r="B377" s="117"/>
      <c r="C377" s="118"/>
      <c r="D377" s="7" t="s">
        <v>5</v>
      </c>
      <c r="E377" s="12"/>
      <c r="F377" s="8" t="str">
        <f>IF(E377&gt;=90,"م",IF(E377&gt;=80,"ج ج",IF(E377&gt;=70,"ج",IF(E377&gt;=60,"ط",IF(E377&gt;=50,"ل",IF(E377&lt;&gt;"","ر",""))))))</f>
        <v/>
      </c>
      <c r="G377" s="12"/>
      <c r="H377" s="8" t="str">
        <f>IF(G377&gt;=90,"م",IF(G377&gt;=80,"ج ج",IF(G377&gt;=70,"ج",IF(G377&gt;=60,"ط",IF(G377&gt;=50,"ل",IF(G377&lt;&gt;"","ر",""))))))</f>
        <v/>
      </c>
      <c r="I377" s="12"/>
      <c r="J377" s="8" t="str">
        <f>IF(I377&gt;=90,"م",IF(I377&gt;=80,"ج ج",IF(I377&gt;=70,"ج",IF(I377&gt;=60,"ط",IF(I377&gt;=50,"ل",IF(I377&lt;&gt;"","ر",""))))))</f>
        <v/>
      </c>
      <c r="K377" s="12"/>
      <c r="L377" s="8" t="str">
        <f>IF(K377&gt;=90,"م",IF(K377&gt;=80,"ج ج",IF(K377&gt;=70,"ج",IF(K377&gt;=60,"ط",IF(K377&gt;=50,"ل",IF(K377&lt;&gt;"","ر",""))))))</f>
        <v/>
      </c>
      <c r="M377" s="12"/>
      <c r="N377" s="8" t="str">
        <f>IF(M377&gt;=90,"م",IF(M377&gt;=80,"ج ج",IF(M377&gt;=70,"ج",IF(M377&gt;=60,"ط",IF(M377&gt;=50,"ل",IF(M377&lt;&gt;"","ر",""))))))</f>
        <v/>
      </c>
      <c r="O377" s="12"/>
      <c r="P377" s="8" t="str">
        <f>IF(O377&gt;=90,"م",IF(O377&gt;=80,"ج ج",IF(O377&gt;=70,"ج",IF(O377&gt;=60,"ط",IF(O377&gt;=50,"ل",IF(O377&lt;&gt;"","ر",""))))))</f>
        <v/>
      </c>
      <c r="Q377" s="12"/>
      <c r="R377" s="8" t="str">
        <f>IF(Q377&gt;=90,"م",IF(Q377&gt;=80,"ج ج",IF(Q377&gt;=70,"ج",IF(Q377&gt;=60,"ط",IF(Q377&gt;=50,"ل",IF(Q377&lt;&gt;"","ر",""))))))</f>
        <v/>
      </c>
      <c r="S377" s="12"/>
      <c r="T377" s="8" t="str">
        <f>IF(S377&gt;=90,"م",IF(S377&gt;=80,"ج ج",IF(S377&gt;=70,"ج",IF(S377&gt;=60,"ط",IF(S377&gt;=50,"ل",IF(S377&lt;&gt;"","ر",""))))))</f>
        <v/>
      </c>
      <c r="U377" s="15"/>
      <c r="V377" s="16"/>
      <c r="W377" s="15"/>
      <c r="X377" s="16"/>
      <c r="Y377" s="70"/>
      <c r="Z377" s="70"/>
      <c r="AA377" s="70" t="str">
        <f>IF(Z377&gt;=90,"م",IF(Z377&gt;=80,"ج ج",IF(Z377&gt;=70,"ج",IF(Z377&gt;=60,"ط",IF(Z377&gt;=50,"ل",IF(Z377=0,"","ر"))))))</f>
        <v/>
      </c>
      <c r="AB377" s="73"/>
      <c r="AC377" s="76"/>
      <c r="AD377" s="79"/>
      <c r="AE377" s="82"/>
      <c r="AF377" s="82"/>
      <c r="AG377" s="79"/>
      <c r="AH377" s="70"/>
    </row>
    <row r="378" spans="1:34" ht="19.5" thickBot="1" x14ac:dyDescent="0.35">
      <c r="A378" s="66"/>
      <c r="B378" s="119"/>
      <c r="C378" s="120"/>
      <c r="D378" s="9"/>
      <c r="E378" s="2" t="str">
        <f>IF(E376&gt;=50,E376,IF(E377&gt;=60,E377-10,IF(E377&gt;=50,50,IF(AND(E376&lt;50,E377&lt;50,E377&lt;&gt;""),E377,IF(E376&lt;&gt;"",E376,"")))))</f>
        <v/>
      </c>
      <c r="F378" s="10" t="str">
        <f>IF(LEN(E378)&gt;0,IF(E378&gt;=90,"م",IF(E378&gt;=80,"ج ج",IF(E378&gt;=70,"ج",IF(E378&gt;=60,"ط",IF(E378&gt;=50,"ل",IF(AND(E378&lt;&gt;"",E378&lt;50),"ر","")))))),"")</f>
        <v/>
      </c>
      <c r="G378" s="2" t="str">
        <f>IF(G376&gt;=50,G376,IF(G377&gt;=60,G377-10,IF(G377&gt;=50,50,IF(AND(G376&lt;50,G377&lt;50,G377&lt;&gt;""),G377,IF(G376&lt;&gt;"",G376,"")))))</f>
        <v/>
      </c>
      <c r="H378" s="10" t="str">
        <f>IF(LEN(G378)&gt;0,IF(G378&gt;=90,"م",IF(G378&gt;=80,"ج ج",IF(G378&gt;=70,"ج",IF(G378&gt;=60,"ط",IF(G378&gt;=50,"ل",IF(AND(G378&lt;&gt;"",G378&lt;50),"ر","")))))),"")</f>
        <v/>
      </c>
      <c r="I378" s="2" t="str">
        <f>IF(I376&gt;=50,I376,IF(I377&gt;=60,I377-10,IF(I377&gt;=50,50,IF(AND(I376&lt;50,I377&lt;50,I377&lt;&gt;""),I377,IF(I376&lt;&gt;"",I376,"")))))</f>
        <v/>
      </c>
      <c r="J378" s="10" t="str">
        <f>IF(LEN(I378)&gt;0,IF(I378&gt;=90,"م",IF(I378&gt;=80,"ج ج",IF(I378&gt;=70,"ج",IF(I378&gt;=60,"ط",IF(I378&gt;=50,"ل",IF(AND(I378&lt;&gt;"",I378&lt;50),"ر","")))))),"")</f>
        <v/>
      </c>
      <c r="K378" s="2" t="str">
        <f>IF(K376&gt;=50,K376,IF(K377&gt;=60,K377-10,IF(K377&gt;=50,50,IF(AND(K376&lt;50,K377&lt;50,K377&lt;&gt;""),K377,IF(K376&lt;&gt;"",K376,"")))))</f>
        <v/>
      </c>
      <c r="L378" s="10" t="str">
        <f>IF(LEN(K378)&gt;0,IF(K378&gt;=90,"م",IF(K378&gt;=80,"ج ج",IF(K378&gt;=70,"ج",IF(K378&gt;=60,"ط",IF(K378&gt;=50,"ل",IF(AND(K378&lt;&gt;"",K378&lt;50),"ر","")))))),"")</f>
        <v/>
      </c>
      <c r="M378" s="2" t="str">
        <f>IF(M376&gt;=50,M376,IF(M377&gt;=60,M377-10,IF(M377&gt;=50,50,IF(AND(M376&lt;50,M377&lt;50,M377&lt;&gt;""),M377,IF(M376&lt;&gt;"",M376,"")))))</f>
        <v/>
      </c>
      <c r="N378" s="10" t="str">
        <f>IF(LEN(M378)&gt;0,IF(M378&gt;=90,"م",IF(M378&gt;=80,"ج ج",IF(M378&gt;=70,"ج",IF(M378&gt;=60,"ط",IF(M378&gt;=50,"ل",IF(AND(M378&lt;&gt;"",M378&lt;50),"ر","")))))),"")</f>
        <v/>
      </c>
      <c r="O378" s="2" t="str">
        <f>IF(O376&gt;=50,O376,IF(O377&gt;=60,O377-10,IF(O377&gt;=50,50,IF(AND(O376&lt;50,O377&lt;50,O377&lt;&gt;""),O377,IF(O376&lt;&gt;"",O376,"")))))</f>
        <v/>
      </c>
      <c r="P378" s="10" t="str">
        <f>IF(LEN(O378)&gt;0,IF(O378&gt;=90,"م",IF(O378&gt;=80,"ج ج",IF(O378&gt;=70,"ج",IF(O378&gt;=60,"ط",IF(O378&gt;=50,"ل",IF(AND(O378&lt;&gt;"",O378&lt;50),"ر","")))))),"")</f>
        <v/>
      </c>
      <c r="Q378" s="2" t="str">
        <f>IF(Q376&gt;=50,Q376,IF(Q377&gt;=60,Q377-10,IF(Q377&gt;=50,50,IF(AND(Q376&lt;50,Q377&lt;50,Q377&lt;&gt;""),Q377,IF(Q376&lt;&gt;"",Q376,"")))))</f>
        <v/>
      </c>
      <c r="R378" s="10" t="str">
        <f>IF(LEN(Q378)&gt;0,IF(Q378&gt;=90,"م",IF(Q378&gt;=80,"ج ج",IF(Q378&gt;=70,"ج",IF(Q378&gt;=60,"ط",IF(Q378&gt;=50,"ل",IF(AND(Q378&lt;&gt;"",Q378&lt;50),"ر","")))))),"")</f>
        <v/>
      </c>
      <c r="S378" s="2" t="str">
        <f>IF(S376&gt;=50,S376,IF(S377&gt;=60,S377-10,IF(S377&gt;=50,50,IF(AND(S376&lt;50,S377&lt;50,S377&lt;&gt;""),S377,IF(S376&lt;&gt;"",S376,"")))))</f>
        <v/>
      </c>
      <c r="T378" s="10" t="str">
        <f>IF(LEN(S378)&gt;0,IF(S378&gt;=90,"م",IF(S378&gt;=80,"ج ج",IF(S378&gt;=70,"ج",IF(S378&gt;=60,"ط",IF(S378&gt;=50,"ل",IF(AND(S378&lt;&gt;"",S378&lt;50),"ر","")))))),"")</f>
        <v/>
      </c>
      <c r="U378" s="17"/>
      <c r="V378" s="18"/>
      <c r="W378" s="17"/>
      <c r="X378" s="18"/>
      <c r="Y378" s="71"/>
      <c r="Z378" s="71"/>
      <c r="AA378" s="71" t="str">
        <f>IF(Z378&gt;=90,"م",IF(Z378&gt;=80,"ج ج",IF(Z378&gt;=70,"ج",IF(Z378&gt;=60,"ط",IF(Z378&gt;=50,"ل",IF(Z378=0,"","ر"))))))</f>
        <v/>
      </c>
      <c r="AB378" s="74"/>
      <c r="AC378" s="77"/>
      <c r="AD378" s="80"/>
      <c r="AE378" s="83"/>
      <c r="AF378" s="83"/>
      <c r="AG378" s="80"/>
      <c r="AH378" s="71"/>
    </row>
    <row r="379" spans="1:34" ht="19.5" customHeight="1" x14ac:dyDescent="0.3">
      <c r="A379" s="64"/>
      <c r="B379" s="115"/>
      <c r="C379" s="116"/>
      <c r="D379" s="5" t="s">
        <v>17</v>
      </c>
      <c r="E379" s="1"/>
      <c r="F379" s="6" t="str">
        <f>IF(E379&gt;=90,"م",IF(E379&gt;=80,"ج ج",IF(E379&gt;=70,"ج",IF(E379&gt;=60,"ط",IF(E379&gt;=50,"ل",IF(E379&lt;&gt;"","ر",""))))))</f>
        <v/>
      </c>
      <c r="G379" s="1"/>
      <c r="H379" s="6" t="str">
        <f>IF(G379&gt;=90,"م",IF(G379&gt;=80,"ج ج",IF(G379&gt;=70,"ج",IF(G379&gt;=60,"ط",IF(G379&gt;=50,"ل",IF(G379&lt;&gt;"","ر",""))))))</f>
        <v/>
      </c>
      <c r="I379" s="1"/>
      <c r="J379" s="6" t="str">
        <f>IF(I379&gt;=90,"م",IF(I379&gt;=80,"ج ج",IF(I379&gt;=70,"ج",IF(I379&gt;=60,"ط",IF(I379&gt;=50,"ل",IF(I379&lt;&gt;"","ر",""))))))</f>
        <v/>
      </c>
      <c r="K379" s="1"/>
      <c r="L379" s="6" t="str">
        <f>IF(K379&gt;=90,"م",IF(K379&gt;=80,"ج ج",IF(K379&gt;=70,"ج",IF(K379&gt;=60,"ط",IF(K379&gt;=50,"ل",IF(K379&lt;&gt;"","ر",""))))))</f>
        <v/>
      </c>
      <c r="M379" s="1"/>
      <c r="N379" s="6" t="str">
        <f>IF(M379&gt;=90,"م",IF(M379&gt;=80,"ج ج",IF(M379&gt;=70,"ج",IF(M379&gt;=60,"ط",IF(M379&gt;=50,"ل",IF(M379&lt;&gt;"","ر",""))))))</f>
        <v/>
      </c>
      <c r="O379" s="1"/>
      <c r="P379" s="6" t="str">
        <f>IF(O379&gt;=90,"م",IF(O379&gt;=80,"ج ج",IF(O379&gt;=70,"ج",IF(O379&gt;=60,"ط",IF(O379&gt;=50,"ل",IF(O379&lt;&gt;"","ر",""))))))</f>
        <v/>
      </c>
      <c r="Q379" s="1"/>
      <c r="R379" s="6" t="str">
        <f>IF(Q379&gt;=90,"م",IF(Q379&gt;=80,"ج ج",IF(Q379&gt;=70,"ج",IF(Q379&gt;=60,"ط",IF(Q379&gt;=50,"ل",IF(Q379&lt;&gt;"","ر",""))))))</f>
        <v/>
      </c>
      <c r="S379" s="1"/>
      <c r="T379" s="6" t="str">
        <f>IF(S379&gt;=90,"م",IF(S379&gt;=80,"ج ج",IF(S379&gt;=70,"ج",IF(S379&gt;=60,"ط",IF(S379&gt;=50,"ل",IF(S379&lt;&gt;"","ر",""))))))</f>
        <v/>
      </c>
      <c r="U379" s="13"/>
      <c r="V379" s="14"/>
      <c r="W379" s="13"/>
      <c r="X379" s="14"/>
      <c r="Y379" s="69" t="str">
        <f>IF(AND(Z379&lt;&gt;"",Z379&gt;=50),"ناجح",IF(OR(E381&lt;&gt;"",G381&lt;&gt;"",I381&lt;&gt;"",K381&lt;&gt;"",M381&lt;&gt;"",O381&lt;&gt;"",Q381&lt;&gt;""),"راسب",""))</f>
        <v/>
      </c>
      <c r="Z379" s="69" t="str">
        <f t="shared" si="143"/>
        <v/>
      </c>
      <c r="AA379" s="69" t="str">
        <f>IF(AND(Z379&lt;&gt;"",Z379&gt;=90),"م",IF(AND(Z379&lt;&gt;"",Z379&gt;=80),"ج ج",IF(AND(Z379&lt;&gt;"",Z379&gt;=70),"ج",IF(AND(Z379&lt;&gt;"",Z379&gt;=60),"ط",IF(AND(Z379&lt;&gt;"",Z379&gt;=50),"ل",IF(AND(Z379&lt;&gt;"",Z379&lt;=50),"ر",""))))))</f>
        <v/>
      </c>
      <c r="AB379" s="72"/>
      <c r="AC379" s="75"/>
      <c r="AD379" s="78" t="str">
        <f>IF(AND(E381&lt;&gt;"",E381&gt;=50,G381&lt;&gt;"",G381&gt;=50,I381&lt;&gt;"",I381&gt;=50,K381&lt;&gt;"",K381&gt;=50,M381&lt;&gt;"",M381&gt;=50,O381&lt;&gt;"",O381&gt;=50,Q381&lt;&gt;"",Q381&gt;=50,S381&lt;&gt;"",S381&gt;=50),((E381*3.5)+(G381*2.5)+(I381*3.5)+(K381*2)+(M381*3.5)+(O381*3.5)+(Q381*2)+(S381*1.5)),"")</f>
        <v/>
      </c>
      <c r="AE379" s="81"/>
      <c r="AF379" s="81"/>
      <c r="AG379" s="78" t="str">
        <f>IF(AND(AD379&lt;&gt;"",AE379&lt;&gt;"",AF379&lt;&gt;""),(AD379+AE379)/AF379,"")</f>
        <v/>
      </c>
      <c r="AH379" s="69" t="str">
        <f>IF(AND(AG379&lt;&gt;"",AG379&gt;=90),"م",IF(AND(AG379&lt;&gt;"",AG379&gt;=80),"ج ج",IF(AND(AG379&lt;&gt;"",AG379&gt;=70),"ج",IF(AND(AG379&lt;&gt;"",AG379&gt;=60),"ط",IF(AND(AG379&lt;&gt;"",AG379&gt;=50),"ل",IF(AND(AG379&lt;&gt;"",AG379&lt;=50),"ر",""))))))</f>
        <v/>
      </c>
    </row>
    <row r="380" spans="1:34" ht="18.75" x14ac:dyDescent="0.3">
      <c r="A380" s="65"/>
      <c r="B380" s="117"/>
      <c r="C380" s="118"/>
      <c r="D380" s="7" t="s">
        <v>5</v>
      </c>
      <c r="E380" s="12"/>
      <c r="F380" s="8" t="str">
        <f>IF(E380&gt;=90,"م",IF(E380&gt;=80,"ج ج",IF(E380&gt;=70,"ج",IF(E380&gt;=60,"ط",IF(E380&gt;=50,"ل",IF(E380&lt;&gt;"","ر",""))))))</f>
        <v/>
      </c>
      <c r="G380" s="12"/>
      <c r="H380" s="8" t="str">
        <f>IF(G380&gt;=90,"م",IF(G380&gt;=80,"ج ج",IF(G380&gt;=70,"ج",IF(G380&gt;=60,"ط",IF(G380&gt;=50,"ل",IF(G380&lt;&gt;"","ر",""))))))</f>
        <v/>
      </c>
      <c r="I380" s="12"/>
      <c r="J380" s="8" t="str">
        <f>IF(I380&gt;=90,"م",IF(I380&gt;=80,"ج ج",IF(I380&gt;=70,"ج",IF(I380&gt;=60,"ط",IF(I380&gt;=50,"ل",IF(I380&lt;&gt;"","ر",""))))))</f>
        <v/>
      </c>
      <c r="K380" s="12"/>
      <c r="L380" s="8" t="str">
        <f>IF(K380&gt;=90,"م",IF(K380&gt;=80,"ج ج",IF(K380&gt;=70,"ج",IF(K380&gt;=60,"ط",IF(K380&gt;=50,"ل",IF(K380&lt;&gt;"","ر",""))))))</f>
        <v/>
      </c>
      <c r="M380" s="12"/>
      <c r="N380" s="8" t="str">
        <f>IF(M380&gt;=90,"م",IF(M380&gt;=80,"ج ج",IF(M380&gt;=70,"ج",IF(M380&gt;=60,"ط",IF(M380&gt;=50,"ل",IF(M380&lt;&gt;"","ر",""))))))</f>
        <v/>
      </c>
      <c r="O380" s="12"/>
      <c r="P380" s="8" t="str">
        <f>IF(O380&gt;=90,"م",IF(O380&gt;=80,"ج ج",IF(O380&gt;=70,"ج",IF(O380&gt;=60,"ط",IF(O380&gt;=50,"ل",IF(O380&lt;&gt;"","ر",""))))))</f>
        <v/>
      </c>
      <c r="Q380" s="12"/>
      <c r="R380" s="8" t="str">
        <f>IF(Q380&gt;=90,"م",IF(Q380&gt;=80,"ج ج",IF(Q380&gt;=70,"ج",IF(Q380&gt;=60,"ط",IF(Q380&gt;=50,"ل",IF(Q380&lt;&gt;"","ر",""))))))</f>
        <v/>
      </c>
      <c r="S380" s="12"/>
      <c r="T380" s="8" t="str">
        <f>IF(S380&gt;=90,"م",IF(S380&gt;=80,"ج ج",IF(S380&gt;=70,"ج",IF(S380&gt;=60,"ط",IF(S380&gt;=50,"ل",IF(S380&lt;&gt;"","ر",""))))))</f>
        <v/>
      </c>
      <c r="U380" s="15"/>
      <c r="V380" s="16"/>
      <c r="W380" s="15"/>
      <c r="X380" s="16"/>
      <c r="Y380" s="70"/>
      <c r="Z380" s="70"/>
      <c r="AA380" s="70" t="str">
        <f>IF(Z380&gt;=90,"م",IF(Z380&gt;=80,"ج ج",IF(Z380&gt;=70,"ج",IF(Z380&gt;=60,"ط",IF(Z380&gt;=50,"ل",IF(Z380=0,"","ر"))))))</f>
        <v/>
      </c>
      <c r="AB380" s="73"/>
      <c r="AC380" s="76"/>
      <c r="AD380" s="79"/>
      <c r="AE380" s="82"/>
      <c r="AF380" s="82"/>
      <c r="AG380" s="79"/>
      <c r="AH380" s="70"/>
    </row>
    <row r="381" spans="1:34" ht="19.5" thickBot="1" x14ac:dyDescent="0.35">
      <c r="A381" s="66"/>
      <c r="B381" s="119"/>
      <c r="C381" s="120"/>
      <c r="D381" s="9"/>
      <c r="E381" s="2" t="str">
        <f>IF(E379&gt;=50,E379,IF(E380&gt;=60,E380-10,IF(E380&gt;=50,50,IF(AND(E379&lt;50,E380&lt;50,E380&lt;&gt;""),E380,IF(E379&lt;&gt;"",E379,"")))))</f>
        <v/>
      </c>
      <c r="F381" s="10" t="str">
        <f>IF(LEN(E381)&gt;0,IF(E381&gt;=90,"م",IF(E381&gt;=80,"ج ج",IF(E381&gt;=70,"ج",IF(E381&gt;=60,"ط",IF(E381&gt;=50,"ل",IF(AND(E381&lt;&gt;"",E381&lt;50),"ر","")))))),"")</f>
        <v/>
      </c>
      <c r="G381" s="2" t="str">
        <f>IF(G379&gt;=50,G379,IF(G380&gt;=60,G380-10,IF(G380&gt;=50,50,IF(AND(G379&lt;50,G380&lt;50,G380&lt;&gt;""),G380,IF(G379&lt;&gt;"",G379,"")))))</f>
        <v/>
      </c>
      <c r="H381" s="10" t="str">
        <f>IF(LEN(G381)&gt;0,IF(G381&gt;=90,"م",IF(G381&gt;=80,"ج ج",IF(G381&gt;=70,"ج",IF(G381&gt;=60,"ط",IF(G381&gt;=50,"ل",IF(AND(G381&lt;&gt;"",G381&lt;50),"ر","")))))),"")</f>
        <v/>
      </c>
      <c r="I381" s="2" t="str">
        <f>IF(I379&gt;=50,I379,IF(I380&gt;=60,I380-10,IF(I380&gt;=50,50,IF(AND(I379&lt;50,I380&lt;50,I380&lt;&gt;""),I380,IF(I379&lt;&gt;"",I379,"")))))</f>
        <v/>
      </c>
      <c r="J381" s="10" t="str">
        <f>IF(LEN(I381)&gt;0,IF(I381&gt;=90,"م",IF(I381&gt;=80,"ج ج",IF(I381&gt;=70,"ج",IF(I381&gt;=60,"ط",IF(I381&gt;=50,"ل",IF(AND(I381&lt;&gt;"",I381&lt;50),"ر","")))))),"")</f>
        <v/>
      </c>
      <c r="K381" s="2" t="str">
        <f>IF(K379&gt;=50,K379,IF(K380&gt;=60,K380-10,IF(K380&gt;=50,50,IF(AND(K379&lt;50,K380&lt;50,K380&lt;&gt;""),K380,IF(K379&lt;&gt;"",K379,"")))))</f>
        <v/>
      </c>
      <c r="L381" s="10" t="str">
        <f>IF(LEN(K381)&gt;0,IF(K381&gt;=90,"م",IF(K381&gt;=80,"ج ج",IF(K381&gt;=70,"ج",IF(K381&gt;=60,"ط",IF(K381&gt;=50,"ل",IF(AND(K381&lt;&gt;"",K381&lt;50),"ر","")))))),"")</f>
        <v/>
      </c>
      <c r="M381" s="2" t="str">
        <f>IF(M379&gt;=50,M379,IF(M380&gt;=60,M380-10,IF(M380&gt;=50,50,IF(AND(M379&lt;50,M380&lt;50,M380&lt;&gt;""),M380,IF(M379&lt;&gt;"",M379,"")))))</f>
        <v/>
      </c>
      <c r="N381" s="10" t="str">
        <f>IF(LEN(M381)&gt;0,IF(M381&gt;=90,"م",IF(M381&gt;=80,"ج ج",IF(M381&gt;=70,"ج",IF(M381&gt;=60,"ط",IF(M381&gt;=50,"ل",IF(AND(M381&lt;&gt;"",M381&lt;50),"ر","")))))),"")</f>
        <v/>
      </c>
      <c r="O381" s="2" t="str">
        <f>IF(O379&gt;=50,O379,IF(O380&gt;=60,O380-10,IF(O380&gt;=50,50,IF(AND(O379&lt;50,O380&lt;50,O380&lt;&gt;""),O380,IF(O379&lt;&gt;"",O379,"")))))</f>
        <v/>
      </c>
      <c r="P381" s="10" t="str">
        <f>IF(LEN(O381)&gt;0,IF(O381&gt;=90,"م",IF(O381&gt;=80,"ج ج",IF(O381&gt;=70,"ج",IF(O381&gt;=60,"ط",IF(O381&gt;=50,"ل",IF(AND(O381&lt;&gt;"",O381&lt;50),"ر","")))))),"")</f>
        <v/>
      </c>
      <c r="Q381" s="2" t="str">
        <f>IF(Q379&gt;=50,Q379,IF(Q380&gt;=60,Q380-10,IF(Q380&gt;=50,50,IF(AND(Q379&lt;50,Q380&lt;50,Q380&lt;&gt;""),Q380,IF(Q379&lt;&gt;"",Q379,"")))))</f>
        <v/>
      </c>
      <c r="R381" s="10" t="str">
        <f>IF(LEN(Q381)&gt;0,IF(Q381&gt;=90,"م",IF(Q381&gt;=80,"ج ج",IF(Q381&gt;=70,"ج",IF(Q381&gt;=60,"ط",IF(Q381&gt;=50,"ل",IF(AND(Q381&lt;&gt;"",Q381&lt;50),"ر","")))))),"")</f>
        <v/>
      </c>
      <c r="S381" s="2" t="str">
        <f>IF(S379&gt;=50,S379,IF(S380&gt;=60,S380-10,IF(S380&gt;=50,50,IF(AND(S379&lt;50,S380&lt;50,S380&lt;&gt;""),S380,IF(S379&lt;&gt;"",S379,"")))))</f>
        <v/>
      </c>
      <c r="T381" s="10" t="str">
        <f>IF(LEN(S381)&gt;0,IF(S381&gt;=90,"م",IF(S381&gt;=80,"ج ج",IF(S381&gt;=70,"ج",IF(S381&gt;=60,"ط",IF(S381&gt;=50,"ل",IF(AND(S381&lt;&gt;"",S381&lt;50),"ر","")))))),"")</f>
        <v/>
      </c>
      <c r="U381" s="17"/>
      <c r="V381" s="18"/>
      <c r="W381" s="17"/>
      <c r="X381" s="18"/>
      <c r="Y381" s="71"/>
      <c r="Z381" s="71"/>
      <c r="AA381" s="71" t="str">
        <f>IF(Z381&gt;=90,"م",IF(Z381&gt;=80,"ج ج",IF(Z381&gt;=70,"ج",IF(Z381&gt;=60,"ط",IF(Z381&gt;=50,"ل",IF(Z381=0,"","ر"))))))</f>
        <v/>
      </c>
      <c r="AB381" s="74"/>
      <c r="AC381" s="77"/>
      <c r="AD381" s="80"/>
      <c r="AE381" s="83"/>
      <c r="AF381" s="83"/>
      <c r="AG381" s="80"/>
      <c r="AH381" s="71"/>
    </row>
    <row r="382" spans="1:34" ht="19.5" customHeight="1" x14ac:dyDescent="0.3">
      <c r="A382" s="64"/>
      <c r="B382" s="115"/>
      <c r="C382" s="116"/>
      <c r="D382" s="5" t="s">
        <v>17</v>
      </c>
      <c r="E382" s="1"/>
      <c r="F382" s="6" t="str">
        <f>IF(E382&gt;=90,"م",IF(E382&gt;=80,"ج ج",IF(E382&gt;=70,"ج",IF(E382&gt;=60,"ط",IF(E382&gt;=50,"ل",IF(E382&lt;&gt;"","ر",""))))))</f>
        <v/>
      </c>
      <c r="G382" s="1"/>
      <c r="H382" s="6" t="str">
        <f>IF(G382&gt;=90,"م",IF(G382&gt;=80,"ج ج",IF(G382&gt;=70,"ج",IF(G382&gt;=60,"ط",IF(G382&gt;=50,"ل",IF(G382&lt;&gt;"","ر",""))))))</f>
        <v/>
      </c>
      <c r="I382" s="1"/>
      <c r="J382" s="6" t="str">
        <f>IF(I382&gt;=90,"م",IF(I382&gt;=80,"ج ج",IF(I382&gt;=70,"ج",IF(I382&gt;=60,"ط",IF(I382&gt;=50,"ل",IF(I382&lt;&gt;"","ر",""))))))</f>
        <v/>
      </c>
      <c r="K382" s="1"/>
      <c r="L382" s="6" t="str">
        <f>IF(K382&gt;=90,"م",IF(K382&gt;=80,"ج ج",IF(K382&gt;=70,"ج",IF(K382&gt;=60,"ط",IF(K382&gt;=50,"ل",IF(K382&lt;&gt;"","ر",""))))))</f>
        <v/>
      </c>
      <c r="M382" s="1"/>
      <c r="N382" s="6" t="str">
        <f>IF(M382&gt;=90,"م",IF(M382&gt;=80,"ج ج",IF(M382&gt;=70,"ج",IF(M382&gt;=60,"ط",IF(M382&gt;=50,"ل",IF(M382&lt;&gt;"","ر",""))))))</f>
        <v/>
      </c>
      <c r="O382" s="1"/>
      <c r="P382" s="6" t="str">
        <f>IF(O382&gt;=90,"م",IF(O382&gt;=80,"ج ج",IF(O382&gt;=70,"ج",IF(O382&gt;=60,"ط",IF(O382&gt;=50,"ل",IF(O382&lt;&gt;"","ر",""))))))</f>
        <v/>
      </c>
      <c r="Q382" s="1"/>
      <c r="R382" s="6" t="str">
        <f>IF(Q382&gt;=90,"م",IF(Q382&gt;=80,"ج ج",IF(Q382&gt;=70,"ج",IF(Q382&gt;=60,"ط",IF(Q382&gt;=50,"ل",IF(Q382&lt;&gt;"","ر",""))))))</f>
        <v/>
      </c>
      <c r="S382" s="1"/>
      <c r="T382" s="6" t="str">
        <f>IF(S382&gt;=90,"م",IF(S382&gt;=80,"ج ج",IF(S382&gt;=70,"ج",IF(S382&gt;=60,"ط",IF(S382&gt;=50,"ل",IF(S382&lt;&gt;"","ر",""))))))</f>
        <v/>
      </c>
      <c r="U382" s="13"/>
      <c r="V382" s="14"/>
      <c r="W382" s="13"/>
      <c r="X382" s="14"/>
      <c r="Y382" s="69" t="str">
        <f>IF(AND(Z382&lt;&gt;"",Z382&gt;=50),"ناجح",IF(OR(E384&lt;&gt;"",G384&lt;&gt;"",I384&lt;&gt;"",K384&lt;&gt;"",M384&lt;&gt;"",O384&lt;&gt;"",Q384&lt;&gt;""),"راسب",""))</f>
        <v/>
      </c>
      <c r="Z382" s="69" t="str">
        <f t="shared" si="143"/>
        <v/>
      </c>
      <c r="AA382" s="69" t="str">
        <f>IF(AND(Z382&lt;&gt;"",Z382&gt;=90),"م",IF(AND(Z382&lt;&gt;"",Z382&gt;=80),"ج ج",IF(AND(Z382&lt;&gt;"",Z382&gt;=70),"ج",IF(AND(Z382&lt;&gt;"",Z382&gt;=60),"ط",IF(AND(Z382&lt;&gt;"",Z382&gt;=50),"ل",IF(AND(Z382&lt;&gt;"",Z382&lt;=50),"ر",""))))))</f>
        <v/>
      </c>
      <c r="AB382" s="72"/>
      <c r="AC382" s="75"/>
      <c r="AD382" s="78" t="str">
        <f>IF(AND(E384&lt;&gt;"",E384&gt;=50,G384&lt;&gt;"",G384&gt;=50,I384&lt;&gt;"",I384&gt;=50,K384&lt;&gt;"",K384&gt;=50,M384&lt;&gt;"",M384&gt;=50,O384&lt;&gt;"",O384&gt;=50,Q384&lt;&gt;"",Q384&gt;=50,S384&lt;&gt;"",S384&gt;=50),((E384*3.5)+(G384*2.5)+(I384*3.5)+(K384*2)+(M384*3.5)+(O384*3.5)+(Q384*2)+(S384*1.5)),"")</f>
        <v/>
      </c>
      <c r="AE382" s="81"/>
      <c r="AF382" s="81"/>
      <c r="AG382" s="78" t="str">
        <f>IF(AND(AD382&lt;&gt;"",AE382&lt;&gt;"",AF382&lt;&gt;""),(AD382+AE382)/AF382,"")</f>
        <v/>
      </c>
      <c r="AH382" s="69" t="str">
        <f>IF(AND(AG382&lt;&gt;"",AG382&gt;=90),"م",IF(AND(AG382&lt;&gt;"",AG382&gt;=80),"ج ج",IF(AND(AG382&lt;&gt;"",AG382&gt;=70),"ج",IF(AND(AG382&lt;&gt;"",AG382&gt;=60),"ط",IF(AND(AG382&lt;&gt;"",AG382&gt;=50),"ل",IF(AND(AG382&lt;&gt;"",AG382&lt;=50),"ر",""))))))</f>
        <v/>
      </c>
    </row>
    <row r="383" spans="1:34" ht="18.75" x14ac:dyDescent="0.3">
      <c r="A383" s="65"/>
      <c r="B383" s="117"/>
      <c r="C383" s="118"/>
      <c r="D383" s="7" t="s">
        <v>5</v>
      </c>
      <c r="E383" s="12"/>
      <c r="F383" s="8" t="str">
        <f>IF(E383&gt;=90,"م",IF(E383&gt;=80,"ج ج",IF(E383&gt;=70,"ج",IF(E383&gt;=60,"ط",IF(E383&gt;=50,"ل",IF(E383&lt;&gt;"","ر",""))))))</f>
        <v/>
      </c>
      <c r="G383" s="12"/>
      <c r="H383" s="8" t="str">
        <f>IF(G383&gt;=90,"م",IF(G383&gt;=80,"ج ج",IF(G383&gt;=70,"ج",IF(G383&gt;=60,"ط",IF(G383&gt;=50,"ل",IF(G383&lt;&gt;"","ر",""))))))</f>
        <v/>
      </c>
      <c r="I383" s="12"/>
      <c r="J383" s="8" t="str">
        <f>IF(I383&gt;=90,"م",IF(I383&gt;=80,"ج ج",IF(I383&gt;=70,"ج",IF(I383&gt;=60,"ط",IF(I383&gt;=50,"ل",IF(I383&lt;&gt;"","ر",""))))))</f>
        <v/>
      </c>
      <c r="K383" s="12"/>
      <c r="L383" s="8" t="str">
        <f>IF(K383&gt;=90,"م",IF(K383&gt;=80,"ج ج",IF(K383&gt;=70,"ج",IF(K383&gt;=60,"ط",IF(K383&gt;=50,"ل",IF(K383&lt;&gt;"","ر",""))))))</f>
        <v/>
      </c>
      <c r="M383" s="12"/>
      <c r="N383" s="8" t="str">
        <f>IF(M383&gt;=90,"م",IF(M383&gt;=80,"ج ج",IF(M383&gt;=70,"ج",IF(M383&gt;=60,"ط",IF(M383&gt;=50,"ل",IF(M383&lt;&gt;"","ر",""))))))</f>
        <v/>
      </c>
      <c r="O383" s="12"/>
      <c r="P383" s="8" t="str">
        <f>IF(O383&gt;=90,"م",IF(O383&gt;=80,"ج ج",IF(O383&gt;=70,"ج",IF(O383&gt;=60,"ط",IF(O383&gt;=50,"ل",IF(O383&lt;&gt;"","ر",""))))))</f>
        <v/>
      </c>
      <c r="Q383" s="12"/>
      <c r="R383" s="8" t="str">
        <f>IF(Q383&gt;=90,"م",IF(Q383&gt;=80,"ج ج",IF(Q383&gt;=70,"ج",IF(Q383&gt;=60,"ط",IF(Q383&gt;=50,"ل",IF(Q383&lt;&gt;"","ر",""))))))</f>
        <v/>
      </c>
      <c r="S383" s="12"/>
      <c r="T383" s="8" t="str">
        <f>IF(S383&gt;=90,"م",IF(S383&gt;=80,"ج ج",IF(S383&gt;=70,"ج",IF(S383&gt;=60,"ط",IF(S383&gt;=50,"ل",IF(S383&lt;&gt;"","ر",""))))))</f>
        <v/>
      </c>
      <c r="U383" s="15"/>
      <c r="V383" s="16"/>
      <c r="W383" s="15"/>
      <c r="X383" s="16"/>
      <c r="Y383" s="70"/>
      <c r="Z383" s="70"/>
      <c r="AA383" s="70" t="str">
        <f>IF(Z383&gt;=90,"م",IF(Z383&gt;=80,"ج ج",IF(Z383&gt;=70,"ج",IF(Z383&gt;=60,"ط",IF(Z383&gt;=50,"ل",IF(Z383=0,"","ر"))))))</f>
        <v/>
      </c>
      <c r="AB383" s="73"/>
      <c r="AC383" s="76"/>
      <c r="AD383" s="79"/>
      <c r="AE383" s="82"/>
      <c r="AF383" s="82"/>
      <c r="AG383" s="79"/>
      <c r="AH383" s="70"/>
    </row>
    <row r="384" spans="1:34" ht="19.5" thickBot="1" x14ac:dyDescent="0.35">
      <c r="A384" s="66"/>
      <c r="B384" s="119"/>
      <c r="C384" s="120"/>
      <c r="D384" s="9"/>
      <c r="E384" s="2" t="str">
        <f>IF(E382&gt;=50,E382,IF(E383&gt;=60,E383-10,IF(E383&gt;=50,50,IF(AND(E382&lt;50,E383&lt;50,E383&lt;&gt;""),E383,IF(E382&lt;&gt;"",E382,"")))))</f>
        <v/>
      </c>
      <c r="F384" s="10" t="str">
        <f>IF(LEN(E384)&gt;0,IF(E384&gt;=90,"م",IF(E384&gt;=80,"ج ج",IF(E384&gt;=70,"ج",IF(E384&gt;=60,"ط",IF(E384&gt;=50,"ل",IF(AND(E384&lt;&gt;"",E384&lt;50),"ر","")))))),"")</f>
        <v/>
      </c>
      <c r="G384" s="2" t="str">
        <f>IF(G382&gt;=50,G382,IF(G383&gt;=60,G383-10,IF(G383&gt;=50,50,IF(AND(G382&lt;50,G383&lt;50,G383&lt;&gt;""),G383,IF(G382&lt;&gt;"",G382,"")))))</f>
        <v/>
      </c>
      <c r="H384" s="10" t="str">
        <f>IF(LEN(G384)&gt;0,IF(G384&gt;=90,"م",IF(G384&gt;=80,"ج ج",IF(G384&gt;=70,"ج",IF(G384&gt;=60,"ط",IF(G384&gt;=50,"ل",IF(AND(G384&lt;&gt;"",G384&lt;50),"ر","")))))),"")</f>
        <v/>
      </c>
      <c r="I384" s="2" t="str">
        <f>IF(I382&gt;=50,I382,IF(I383&gt;=60,I383-10,IF(I383&gt;=50,50,IF(AND(I382&lt;50,I383&lt;50,I383&lt;&gt;""),I383,IF(I382&lt;&gt;"",I382,"")))))</f>
        <v/>
      </c>
      <c r="J384" s="10" t="str">
        <f>IF(LEN(I384)&gt;0,IF(I384&gt;=90,"م",IF(I384&gt;=80,"ج ج",IF(I384&gt;=70,"ج",IF(I384&gt;=60,"ط",IF(I384&gt;=50,"ل",IF(AND(I384&lt;&gt;"",I384&lt;50),"ر","")))))),"")</f>
        <v/>
      </c>
      <c r="K384" s="2" t="str">
        <f>IF(K382&gt;=50,K382,IF(K383&gt;=60,K383-10,IF(K383&gt;=50,50,IF(AND(K382&lt;50,K383&lt;50,K383&lt;&gt;""),K383,IF(K382&lt;&gt;"",K382,"")))))</f>
        <v/>
      </c>
      <c r="L384" s="10" t="str">
        <f>IF(LEN(K384)&gt;0,IF(K384&gt;=90,"م",IF(K384&gt;=80,"ج ج",IF(K384&gt;=70,"ج",IF(K384&gt;=60,"ط",IF(K384&gt;=50,"ل",IF(AND(K384&lt;&gt;"",K384&lt;50),"ر","")))))),"")</f>
        <v/>
      </c>
      <c r="M384" s="2" t="str">
        <f>IF(M382&gt;=50,M382,IF(M383&gt;=60,M383-10,IF(M383&gt;=50,50,IF(AND(M382&lt;50,M383&lt;50,M383&lt;&gt;""),M383,IF(M382&lt;&gt;"",M382,"")))))</f>
        <v/>
      </c>
      <c r="N384" s="10" t="str">
        <f>IF(LEN(M384)&gt;0,IF(M384&gt;=90,"م",IF(M384&gt;=80,"ج ج",IF(M384&gt;=70,"ج",IF(M384&gt;=60,"ط",IF(M384&gt;=50,"ل",IF(AND(M384&lt;&gt;"",M384&lt;50),"ر","")))))),"")</f>
        <v/>
      </c>
      <c r="O384" s="2" t="str">
        <f>IF(O382&gt;=50,O382,IF(O383&gt;=60,O383-10,IF(O383&gt;=50,50,IF(AND(O382&lt;50,O383&lt;50,O383&lt;&gt;""),O383,IF(O382&lt;&gt;"",O382,"")))))</f>
        <v/>
      </c>
      <c r="P384" s="10" t="str">
        <f>IF(LEN(O384)&gt;0,IF(O384&gt;=90,"م",IF(O384&gt;=80,"ج ج",IF(O384&gt;=70,"ج",IF(O384&gt;=60,"ط",IF(O384&gt;=50,"ل",IF(AND(O384&lt;&gt;"",O384&lt;50),"ر","")))))),"")</f>
        <v/>
      </c>
      <c r="Q384" s="2" t="str">
        <f>IF(Q382&gt;=50,Q382,IF(Q383&gt;=60,Q383-10,IF(Q383&gt;=50,50,IF(AND(Q382&lt;50,Q383&lt;50,Q383&lt;&gt;""),Q383,IF(Q382&lt;&gt;"",Q382,"")))))</f>
        <v/>
      </c>
      <c r="R384" s="10" t="str">
        <f>IF(LEN(Q384)&gt;0,IF(Q384&gt;=90,"م",IF(Q384&gt;=80,"ج ج",IF(Q384&gt;=70,"ج",IF(Q384&gt;=60,"ط",IF(Q384&gt;=50,"ل",IF(AND(Q384&lt;&gt;"",Q384&lt;50),"ر","")))))),"")</f>
        <v/>
      </c>
      <c r="S384" s="2" t="str">
        <f>IF(S382&gt;=50,S382,IF(S383&gt;=60,S383-10,IF(S383&gt;=50,50,IF(AND(S382&lt;50,S383&lt;50,S383&lt;&gt;""),S383,IF(S382&lt;&gt;"",S382,"")))))</f>
        <v/>
      </c>
      <c r="T384" s="10" t="str">
        <f>IF(LEN(S384)&gt;0,IF(S384&gt;=90,"م",IF(S384&gt;=80,"ج ج",IF(S384&gt;=70,"ج",IF(S384&gt;=60,"ط",IF(S384&gt;=50,"ل",IF(AND(S384&lt;&gt;"",S384&lt;50),"ر","")))))),"")</f>
        <v/>
      </c>
      <c r="U384" s="17"/>
      <c r="V384" s="18"/>
      <c r="W384" s="17"/>
      <c r="X384" s="18"/>
      <c r="Y384" s="71"/>
      <c r="Z384" s="71"/>
      <c r="AA384" s="71" t="str">
        <f>IF(Z384&gt;=90,"م",IF(Z384&gt;=80,"ج ج",IF(Z384&gt;=70,"ج",IF(Z384&gt;=60,"ط",IF(Z384&gt;=50,"ل",IF(Z384=0,"","ر"))))))</f>
        <v/>
      </c>
      <c r="AB384" s="74"/>
      <c r="AC384" s="77"/>
      <c r="AD384" s="80"/>
      <c r="AE384" s="83"/>
      <c r="AF384" s="83"/>
      <c r="AG384" s="80"/>
      <c r="AH384" s="71"/>
    </row>
    <row r="385" spans="1:34" ht="19.5" customHeight="1" x14ac:dyDescent="0.3">
      <c r="A385" s="64"/>
      <c r="B385" s="115"/>
      <c r="C385" s="116"/>
      <c r="D385" s="5" t="s">
        <v>17</v>
      </c>
      <c r="E385" s="1"/>
      <c r="F385" s="6" t="str">
        <f>IF(E385&gt;=90,"م",IF(E385&gt;=80,"ج ج",IF(E385&gt;=70,"ج",IF(E385&gt;=60,"ط",IF(E385&gt;=50,"ل",IF(E385&lt;&gt;"","ر",""))))))</f>
        <v/>
      </c>
      <c r="G385" s="1"/>
      <c r="H385" s="6" t="str">
        <f>IF(G385&gt;=90,"م",IF(G385&gt;=80,"ج ج",IF(G385&gt;=70,"ج",IF(G385&gt;=60,"ط",IF(G385&gt;=50,"ل",IF(G385&lt;&gt;"","ر",""))))))</f>
        <v/>
      </c>
      <c r="I385" s="1"/>
      <c r="J385" s="6" t="str">
        <f>IF(I385&gt;=90,"م",IF(I385&gt;=80,"ج ج",IF(I385&gt;=70,"ج",IF(I385&gt;=60,"ط",IF(I385&gt;=50,"ل",IF(I385&lt;&gt;"","ر",""))))))</f>
        <v/>
      </c>
      <c r="K385" s="1"/>
      <c r="L385" s="6" t="str">
        <f>IF(K385&gt;=90,"م",IF(K385&gt;=80,"ج ج",IF(K385&gt;=70,"ج",IF(K385&gt;=60,"ط",IF(K385&gt;=50,"ل",IF(K385&lt;&gt;"","ر",""))))))</f>
        <v/>
      </c>
      <c r="M385" s="1"/>
      <c r="N385" s="6" t="str">
        <f>IF(M385&gt;=90,"م",IF(M385&gt;=80,"ج ج",IF(M385&gt;=70,"ج",IF(M385&gt;=60,"ط",IF(M385&gt;=50,"ل",IF(M385&lt;&gt;"","ر",""))))))</f>
        <v/>
      </c>
      <c r="O385" s="1"/>
      <c r="P385" s="6" t="str">
        <f>IF(O385&gt;=90,"م",IF(O385&gt;=80,"ج ج",IF(O385&gt;=70,"ج",IF(O385&gt;=60,"ط",IF(O385&gt;=50,"ل",IF(O385&lt;&gt;"","ر",""))))))</f>
        <v/>
      </c>
      <c r="Q385" s="1"/>
      <c r="R385" s="6" t="str">
        <f>IF(Q385&gt;=90,"م",IF(Q385&gt;=80,"ج ج",IF(Q385&gt;=70,"ج",IF(Q385&gt;=60,"ط",IF(Q385&gt;=50,"ل",IF(Q385&lt;&gt;"","ر",""))))))</f>
        <v/>
      </c>
      <c r="S385" s="1"/>
      <c r="T385" s="6" t="str">
        <f>IF(S385&gt;=90,"م",IF(S385&gt;=80,"ج ج",IF(S385&gt;=70,"ج",IF(S385&gt;=60,"ط",IF(S385&gt;=50,"ل",IF(S385&lt;&gt;"","ر",""))))))</f>
        <v/>
      </c>
      <c r="U385" s="13"/>
      <c r="V385" s="14"/>
      <c r="W385" s="13"/>
      <c r="X385" s="14"/>
      <c r="Y385" s="69" t="str">
        <f>IF(AND(Z385&lt;&gt;"",Z385&gt;=50),"ناجح",IF(OR(E387&lt;&gt;"",G387&lt;&gt;"",I387&lt;&gt;"",K387&lt;&gt;"",M387&lt;&gt;"",O387&lt;&gt;"",Q387&lt;&gt;""),"راسب",""))</f>
        <v/>
      </c>
      <c r="Z385" s="69" t="str">
        <f t="shared" si="143"/>
        <v/>
      </c>
      <c r="AA385" s="69" t="str">
        <f>IF(AND(Z385&lt;&gt;"",Z385&gt;=90),"م",IF(AND(Z385&lt;&gt;"",Z385&gt;=80),"ج ج",IF(AND(Z385&lt;&gt;"",Z385&gt;=70),"ج",IF(AND(Z385&lt;&gt;"",Z385&gt;=60),"ط",IF(AND(Z385&lt;&gt;"",Z385&gt;=50),"ل",IF(AND(Z385&lt;&gt;"",Z385&lt;=50),"ر",""))))))</f>
        <v/>
      </c>
      <c r="AB385" s="72"/>
      <c r="AC385" s="75"/>
      <c r="AD385" s="78" t="str">
        <f>IF(AND(E387&lt;&gt;"",E387&gt;=50,G387&lt;&gt;"",G387&gt;=50,I387&lt;&gt;"",I387&gt;=50,K387&lt;&gt;"",K387&gt;=50,M387&lt;&gt;"",M387&gt;=50,O387&lt;&gt;"",O387&gt;=50,Q387&lt;&gt;"",Q387&gt;=50,S387&lt;&gt;"",S387&gt;=50),((E387*3.5)+(G387*2.5)+(I387*3.5)+(K387*2)+(M387*3.5)+(O387*3.5)+(Q387*2)+(S387*1.5)),"")</f>
        <v/>
      </c>
      <c r="AE385" s="81"/>
      <c r="AF385" s="81"/>
      <c r="AG385" s="78" t="str">
        <f>IF(AND(AD385&lt;&gt;"",AE385&lt;&gt;"",AF385&lt;&gt;""),(AD385+AE385)/AF385,"")</f>
        <v/>
      </c>
      <c r="AH385" s="69" t="str">
        <f>IF(AND(AG385&lt;&gt;"",AG385&gt;=90),"م",IF(AND(AG385&lt;&gt;"",AG385&gt;=80),"ج ج",IF(AND(AG385&lt;&gt;"",AG385&gt;=70),"ج",IF(AND(AG385&lt;&gt;"",AG385&gt;=60),"ط",IF(AND(AG385&lt;&gt;"",AG385&gt;=50),"ل",IF(AND(AG385&lt;&gt;"",AG385&lt;=50),"ر",""))))))</f>
        <v/>
      </c>
    </row>
    <row r="386" spans="1:34" ht="18.75" x14ac:dyDescent="0.3">
      <c r="A386" s="65"/>
      <c r="B386" s="117"/>
      <c r="C386" s="118"/>
      <c r="D386" s="7" t="s">
        <v>5</v>
      </c>
      <c r="E386" s="12"/>
      <c r="F386" s="8" t="str">
        <f>IF(E386&gt;=90,"م",IF(E386&gt;=80,"ج ج",IF(E386&gt;=70,"ج",IF(E386&gt;=60,"ط",IF(E386&gt;=50,"ل",IF(E386&lt;&gt;"","ر",""))))))</f>
        <v/>
      </c>
      <c r="G386" s="12"/>
      <c r="H386" s="8" t="str">
        <f>IF(G386&gt;=90,"م",IF(G386&gt;=80,"ج ج",IF(G386&gt;=70,"ج",IF(G386&gt;=60,"ط",IF(G386&gt;=50,"ل",IF(G386&lt;&gt;"","ر",""))))))</f>
        <v/>
      </c>
      <c r="I386" s="12"/>
      <c r="J386" s="8" t="str">
        <f>IF(I386&gt;=90,"م",IF(I386&gt;=80,"ج ج",IF(I386&gt;=70,"ج",IF(I386&gt;=60,"ط",IF(I386&gt;=50,"ل",IF(I386&lt;&gt;"","ر",""))))))</f>
        <v/>
      </c>
      <c r="K386" s="12"/>
      <c r="L386" s="8" t="str">
        <f>IF(K386&gt;=90,"م",IF(K386&gt;=80,"ج ج",IF(K386&gt;=70,"ج",IF(K386&gt;=60,"ط",IF(K386&gt;=50,"ل",IF(K386&lt;&gt;"","ر",""))))))</f>
        <v/>
      </c>
      <c r="M386" s="12"/>
      <c r="N386" s="8" t="str">
        <f>IF(M386&gt;=90,"م",IF(M386&gt;=80,"ج ج",IF(M386&gt;=70,"ج",IF(M386&gt;=60,"ط",IF(M386&gt;=50,"ل",IF(M386&lt;&gt;"","ر",""))))))</f>
        <v/>
      </c>
      <c r="O386" s="12"/>
      <c r="P386" s="8" t="str">
        <f>IF(O386&gt;=90,"م",IF(O386&gt;=80,"ج ج",IF(O386&gt;=70,"ج",IF(O386&gt;=60,"ط",IF(O386&gt;=50,"ل",IF(O386&lt;&gt;"","ر",""))))))</f>
        <v/>
      </c>
      <c r="Q386" s="12"/>
      <c r="R386" s="8" t="str">
        <f>IF(Q386&gt;=90,"م",IF(Q386&gt;=80,"ج ج",IF(Q386&gt;=70,"ج",IF(Q386&gt;=60,"ط",IF(Q386&gt;=50,"ل",IF(Q386&lt;&gt;"","ر",""))))))</f>
        <v/>
      </c>
      <c r="S386" s="12"/>
      <c r="T386" s="8" t="str">
        <f>IF(S386&gt;=90,"م",IF(S386&gt;=80,"ج ج",IF(S386&gt;=70,"ج",IF(S386&gt;=60,"ط",IF(S386&gt;=50,"ل",IF(S386&lt;&gt;"","ر",""))))))</f>
        <v/>
      </c>
      <c r="U386" s="15"/>
      <c r="V386" s="16"/>
      <c r="W386" s="15"/>
      <c r="X386" s="16"/>
      <c r="Y386" s="70"/>
      <c r="Z386" s="70"/>
      <c r="AA386" s="70" t="str">
        <f>IF(Z386&gt;=90,"م",IF(Z386&gt;=80,"ج ج",IF(Z386&gt;=70,"ج",IF(Z386&gt;=60,"ط",IF(Z386&gt;=50,"ل",IF(Z386=0,"","ر"))))))</f>
        <v/>
      </c>
      <c r="AB386" s="73"/>
      <c r="AC386" s="76"/>
      <c r="AD386" s="79"/>
      <c r="AE386" s="82"/>
      <c r="AF386" s="82"/>
      <c r="AG386" s="79"/>
      <c r="AH386" s="70"/>
    </row>
    <row r="387" spans="1:34" ht="19.5" thickBot="1" x14ac:dyDescent="0.35">
      <c r="A387" s="66"/>
      <c r="B387" s="119"/>
      <c r="C387" s="120"/>
      <c r="D387" s="9"/>
      <c r="E387" s="2" t="str">
        <f>IF(E385&gt;=50,E385,IF(E386&gt;=60,E386-10,IF(E386&gt;=50,50,IF(AND(E385&lt;50,E386&lt;50,E386&lt;&gt;""),E386,IF(E385&lt;&gt;"",E385,"")))))</f>
        <v/>
      </c>
      <c r="F387" s="10" t="str">
        <f>IF(LEN(E387)&gt;0,IF(E387&gt;=90,"م",IF(E387&gt;=80,"ج ج",IF(E387&gt;=70,"ج",IF(E387&gt;=60,"ط",IF(E387&gt;=50,"ل",IF(AND(E387&lt;&gt;"",E387&lt;50),"ر","")))))),"")</f>
        <v/>
      </c>
      <c r="G387" s="2" t="str">
        <f>IF(G385&gt;=50,G385,IF(G386&gt;=60,G386-10,IF(G386&gt;=50,50,IF(AND(G385&lt;50,G386&lt;50,G386&lt;&gt;""),G386,IF(G385&lt;&gt;"",G385,"")))))</f>
        <v/>
      </c>
      <c r="H387" s="10" t="str">
        <f>IF(LEN(G387)&gt;0,IF(G387&gt;=90,"م",IF(G387&gt;=80,"ج ج",IF(G387&gt;=70,"ج",IF(G387&gt;=60,"ط",IF(G387&gt;=50,"ل",IF(AND(G387&lt;&gt;"",G387&lt;50),"ر","")))))),"")</f>
        <v/>
      </c>
      <c r="I387" s="2" t="str">
        <f>IF(I385&gt;=50,I385,IF(I386&gt;=60,I386-10,IF(I386&gt;=50,50,IF(AND(I385&lt;50,I386&lt;50,I386&lt;&gt;""),I386,IF(I385&lt;&gt;"",I385,"")))))</f>
        <v/>
      </c>
      <c r="J387" s="10" t="str">
        <f>IF(LEN(I387)&gt;0,IF(I387&gt;=90,"م",IF(I387&gt;=80,"ج ج",IF(I387&gt;=70,"ج",IF(I387&gt;=60,"ط",IF(I387&gt;=50,"ل",IF(AND(I387&lt;&gt;"",I387&lt;50),"ر","")))))),"")</f>
        <v/>
      </c>
      <c r="K387" s="2" t="str">
        <f>IF(K385&gt;=50,K385,IF(K386&gt;=60,K386-10,IF(K386&gt;=50,50,IF(AND(K385&lt;50,K386&lt;50,K386&lt;&gt;""),K386,IF(K385&lt;&gt;"",K385,"")))))</f>
        <v/>
      </c>
      <c r="L387" s="10" t="str">
        <f>IF(LEN(K387)&gt;0,IF(K387&gt;=90,"م",IF(K387&gt;=80,"ج ج",IF(K387&gt;=70,"ج",IF(K387&gt;=60,"ط",IF(K387&gt;=50,"ل",IF(AND(K387&lt;&gt;"",K387&lt;50),"ر","")))))),"")</f>
        <v/>
      </c>
      <c r="M387" s="2" t="str">
        <f>IF(M385&gt;=50,M385,IF(M386&gt;=60,M386-10,IF(M386&gt;=50,50,IF(AND(M385&lt;50,M386&lt;50,M386&lt;&gt;""),M386,IF(M385&lt;&gt;"",M385,"")))))</f>
        <v/>
      </c>
      <c r="N387" s="10" t="str">
        <f>IF(LEN(M387)&gt;0,IF(M387&gt;=90,"م",IF(M387&gt;=80,"ج ج",IF(M387&gt;=70,"ج",IF(M387&gt;=60,"ط",IF(M387&gt;=50,"ل",IF(AND(M387&lt;&gt;"",M387&lt;50),"ر","")))))),"")</f>
        <v/>
      </c>
      <c r="O387" s="2" t="str">
        <f>IF(O385&gt;=50,O385,IF(O386&gt;=60,O386-10,IF(O386&gt;=50,50,IF(AND(O385&lt;50,O386&lt;50,O386&lt;&gt;""),O386,IF(O385&lt;&gt;"",O385,"")))))</f>
        <v/>
      </c>
      <c r="P387" s="10" t="str">
        <f>IF(LEN(O387)&gt;0,IF(O387&gt;=90,"م",IF(O387&gt;=80,"ج ج",IF(O387&gt;=70,"ج",IF(O387&gt;=60,"ط",IF(O387&gt;=50,"ل",IF(AND(O387&lt;&gt;"",O387&lt;50),"ر","")))))),"")</f>
        <v/>
      </c>
      <c r="Q387" s="2" t="str">
        <f>IF(Q385&gt;=50,Q385,IF(Q386&gt;=60,Q386-10,IF(Q386&gt;=50,50,IF(AND(Q385&lt;50,Q386&lt;50,Q386&lt;&gt;""),Q386,IF(Q385&lt;&gt;"",Q385,"")))))</f>
        <v/>
      </c>
      <c r="R387" s="10" t="str">
        <f>IF(LEN(Q387)&gt;0,IF(Q387&gt;=90,"م",IF(Q387&gt;=80,"ج ج",IF(Q387&gt;=70,"ج",IF(Q387&gt;=60,"ط",IF(Q387&gt;=50,"ل",IF(AND(Q387&lt;&gt;"",Q387&lt;50),"ر","")))))),"")</f>
        <v/>
      </c>
      <c r="S387" s="2" t="str">
        <f>IF(S385&gt;=50,S385,IF(S386&gt;=60,S386-10,IF(S386&gt;=50,50,IF(AND(S385&lt;50,S386&lt;50,S386&lt;&gt;""),S386,IF(S385&lt;&gt;"",S385,"")))))</f>
        <v/>
      </c>
      <c r="T387" s="10" t="str">
        <f>IF(LEN(S387)&gt;0,IF(S387&gt;=90,"م",IF(S387&gt;=80,"ج ج",IF(S387&gt;=70,"ج",IF(S387&gt;=60,"ط",IF(S387&gt;=50,"ل",IF(AND(S387&lt;&gt;"",S387&lt;50),"ر","")))))),"")</f>
        <v/>
      </c>
      <c r="U387" s="17"/>
      <c r="V387" s="18"/>
      <c r="W387" s="17"/>
      <c r="X387" s="18"/>
      <c r="Y387" s="71"/>
      <c r="Z387" s="71"/>
      <c r="AA387" s="71" t="str">
        <f>IF(Z387&gt;=90,"م",IF(Z387&gt;=80,"ج ج",IF(Z387&gt;=70,"ج",IF(Z387&gt;=60,"ط",IF(Z387&gt;=50,"ل",IF(Z387=0,"","ر"))))))</f>
        <v/>
      </c>
      <c r="AB387" s="74"/>
      <c r="AC387" s="77"/>
      <c r="AD387" s="80"/>
      <c r="AE387" s="83"/>
      <c r="AF387" s="83"/>
      <c r="AG387" s="80"/>
      <c r="AH387" s="71"/>
    </row>
    <row r="388" spans="1:34" ht="19.5" customHeight="1" x14ac:dyDescent="0.3">
      <c r="A388" s="64"/>
      <c r="B388" s="115"/>
      <c r="C388" s="116"/>
      <c r="D388" s="5" t="s">
        <v>17</v>
      </c>
      <c r="E388" s="1"/>
      <c r="F388" s="6" t="str">
        <f>IF(E388&gt;=90,"م",IF(E388&gt;=80,"ج ج",IF(E388&gt;=70,"ج",IF(E388&gt;=60,"ط",IF(E388&gt;=50,"ل",IF(E388&lt;&gt;"","ر",""))))))</f>
        <v/>
      </c>
      <c r="G388" s="1"/>
      <c r="H388" s="6" t="str">
        <f>IF(G388&gt;=90,"م",IF(G388&gt;=80,"ج ج",IF(G388&gt;=70,"ج",IF(G388&gt;=60,"ط",IF(G388&gt;=50,"ل",IF(G388&lt;&gt;"","ر",""))))))</f>
        <v/>
      </c>
      <c r="I388" s="1"/>
      <c r="J388" s="6" t="str">
        <f>IF(I388&gt;=90,"م",IF(I388&gt;=80,"ج ج",IF(I388&gt;=70,"ج",IF(I388&gt;=60,"ط",IF(I388&gt;=50,"ل",IF(I388&lt;&gt;"","ر",""))))))</f>
        <v/>
      </c>
      <c r="K388" s="1"/>
      <c r="L388" s="6" t="str">
        <f>IF(K388&gt;=90,"م",IF(K388&gt;=80,"ج ج",IF(K388&gt;=70,"ج",IF(K388&gt;=60,"ط",IF(K388&gt;=50,"ل",IF(K388&lt;&gt;"","ر",""))))))</f>
        <v/>
      </c>
      <c r="M388" s="1"/>
      <c r="N388" s="6" t="str">
        <f>IF(M388&gt;=90,"م",IF(M388&gt;=80,"ج ج",IF(M388&gt;=70,"ج",IF(M388&gt;=60,"ط",IF(M388&gt;=50,"ل",IF(M388&lt;&gt;"","ر",""))))))</f>
        <v/>
      </c>
      <c r="O388" s="1"/>
      <c r="P388" s="6" t="str">
        <f>IF(O388&gt;=90,"م",IF(O388&gt;=80,"ج ج",IF(O388&gt;=70,"ج",IF(O388&gt;=60,"ط",IF(O388&gt;=50,"ل",IF(O388&lt;&gt;"","ر",""))))))</f>
        <v/>
      </c>
      <c r="Q388" s="1"/>
      <c r="R388" s="6" t="str">
        <f>IF(Q388&gt;=90,"م",IF(Q388&gt;=80,"ج ج",IF(Q388&gt;=70,"ج",IF(Q388&gt;=60,"ط",IF(Q388&gt;=50,"ل",IF(Q388&lt;&gt;"","ر",""))))))</f>
        <v/>
      </c>
      <c r="S388" s="1"/>
      <c r="T388" s="6" t="str">
        <f>IF(S388&gt;=90,"م",IF(S388&gt;=80,"ج ج",IF(S388&gt;=70,"ج",IF(S388&gt;=60,"ط",IF(S388&gt;=50,"ل",IF(S388&lt;&gt;"","ر",""))))))</f>
        <v/>
      </c>
      <c r="U388" s="13"/>
      <c r="V388" s="14"/>
      <c r="W388" s="13"/>
      <c r="X388" s="14"/>
      <c r="Y388" s="69" t="str">
        <f>IF(AND(Z388&lt;&gt;"",Z388&gt;=50),"ناجح",IF(OR(E390&lt;&gt;"",G390&lt;&gt;"",I390&lt;&gt;"",K390&lt;&gt;"",M390&lt;&gt;"",O390&lt;&gt;"",Q390&lt;&gt;""),"راسب",""))</f>
        <v/>
      </c>
      <c r="Z388" s="69" t="str">
        <f t="shared" si="143"/>
        <v/>
      </c>
      <c r="AA388" s="69" t="str">
        <f>IF(AND(Z388&lt;&gt;"",Z388&gt;=90),"م",IF(AND(Z388&lt;&gt;"",Z388&gt;=80),"ج ج",IF(AND(Z388&lt;&gt;"",Z388&gt;=70),"ج",IF(AND(Z388&lt;&gt;"",Z388&gt;=60),"ط",IF(AND(Z388&lt;&gt;"",Z388&gt;=50),"ل",IF(AND(Z388&lt;&gt;"",Z388&lt;=50),"ر",""))))))</f>
        <v/>
      </c>
      <c r="AB388" s="72"/>
      <c r="AC388" s="75"/>
      <c r="AD388" s="78" t="str">
        <f>IF(AND(E390&lt;&gt;"",E390&gt;=50,G390&lt;&gt;"",G390&gt;=50,I390&lt;&gt;"",I390&gt;=50,K390&lt;&gt;"",K390&gt;=50,M390&lt;&gt;"",M390&gt;=50,O390&lt;&gt;"",O390&gt;=50,Q390&lt;&gt;"",Q390&gt;=50,S390&lt;&gt;"",S390&gt;=50),((E390*3.5)+(G390*2.5)+(I390*3.5)+(K390*2)+(M390*3.5)+(O390*3.5)+(Q390*2)+(S390*1.5)),"")</f>
        <v/>
      </c>
      <c r="AE388" s="81"/>
      <c r="AF388" s="81"/>
      <c r="AG388" s="78" t="str">
        <f>IF(AND(AD388&lt;&gt;"",AE388&lt;&gt;"",AF388&lt;&gt;""),(AD388+AE388)/AF388,"")</f>
        <v/>
      </c>
      <c r="AH388" s="69" t="str">
        <f>IF(AND(AG388&lt;&gt;"",AG388&gt;=90),"م",IF(AND(AG388&lt;&gt;"",AG388&gt;=80),"ج ج",IF(AND(AG388&lt;&gt;"",AG388&gt;=70),"ج",IF(AND(AG388&lt;&gt;"",AG388&gt;=60),"ط",IF(AND(AG388&lt;&gt;"",AG388&gt;=50),"ل",IF(AND(AG388&lt;&gt;"",AG388&lt;=50),"ر",""))))))</f>
        <v/>
      </c>
    </row>
    <row r="389" spans="1:34" ht="18.75" x14ac:dyDescent="0.3">
      <c r="A389" s="65"/>
      <c r="B389" s="117"/>
      <c r="C389" s="118"/>
      <c r="D389" s="7" t="s">
        <v>5</v>
      </c>
      <c r="E389" s="12"/>
      <c r="F389" s="8" t="str">
        <f>IF(E389&gt;=90,"م",IF(E389&gt;=80,"ج ج",IF(E389&gt;=70,"ج",IF(E389&gt;=60,"ط",IF(E389&gt;=50,"ل",IF(E389&lt;&gt;"","ر",""))))))</f>
        <v/>
      </c>
      <c r="G389" s="12"/>
      <c r="H389" s="8" t="str">
        <f>IF(G389&gt;=90,"م",IF(G389&gt;=80,"ج ج",IF(G389&gt;=70,"ج",IF(G389&gt;=60,"ط",IF(G389&gt;=50,"ل",IF(G389&lt;&gt;"","ر",""))))))</f>
        <v/>
      </c>
      <c r="I389" s="12"/>
      <c r="J389" s="8" t="str">
        <f>IF(I389&gt;=90,"م",IF(I389&gt;=80,"ج ج",IF(I389&gt;=70,"ج",IF(I389&gt;=60,"ط",IF(I389&gt;=50,"ل",IF(I389&lt;&gt;"","ر",""))))))</f>
        <v/>
      </c>
      <c r="K389" s="12"/>
      <c r="L389" s="8" t="str">
        <f>IF(K389&gt;=90,"م",IF(K389&gt;=80,"ج ج",IF(K389&gt;=70,"ج",IF(K389&gt;=60,"ط",IF(K389&gt;=50,"ل",IF(K389&lt;&gt;"","ر",""))))))</f>
        <v/>
      </c>
      <c r="M389" s="12"/>
      <c r="N389" s="8" t="str">
        <f>IF(M389&gt;=90,"م",IF(M389&gt;=80,"ج ج",IF(M389&gt;=70,"ج",IF(M389&gt;=60,"ط",IF(M389&gt;=50,"ل",IF(M389&lt;&gt;"","ر",""))))))</f>
        <v/>
      </c>
      <c r="O389" s="12"/>
      <c r="P389" s="8" t="str">
        <f>IF(O389&gt;=90,"م",IF(O389&gt;=80,"ج ج",IF(O389&gt;=70,"ج",IF(O389&gt;=60,"ط",IF(O389&gt;=50,"ل",IF(O389&lt;&gt;"","ر",""))))))</f>
        <v/>
      </c>
      <c r="Q389" s="12"/>
      <c r="R389" s="8" t="str">
        <f>IF(Q389&gt;=90,"م",IF(Q389&gt;=80,"ج ج",IF(Q389&gt;=70,"ج",IF(Q389&gt;=60,"ط",IF(Q389&gt;=50,"ل",IF(Q389&lt;&gt;"","ر",""))))))</f>
        <v/>
      </c>
      <c r="S389" s="12"/>
      <c r="T389" s="8" t="str">
        <f>IF(S389&gt;=90,"م",IF(S389&gt;=80,"ج ج",IF(S389&gt;=70,"ج",IF(S389&gt;=60,"ط",IF(S389&gt;=50,"ل",IF(S389&lt;&gt;"","ر",""))))))</f>
        <v/>
      </c>
      <c r="U389" s="15"/>
      <c r="V389" s="16"/>
      <c r="W389" s="15"/>
      <c r="X389" s="16"/>
      <c r="Y389" s="70"/>
      <c r="Z389" s="70"/>
      <c r="AA389" s="70" t="str">
        <f>IF(Z389&gt;=90,"م",IF(Z389&gt;=80,"ج ج",IF(Z389&gt;=70,"ج",IF(Z389&gt;=60,"ط",IF(Z389&gt;=50,"ل",IF(Z389=0,"","ر"))))))</f>
        <v/>
      </c>
      <c r="AB389" s="73"/>
      <c r="AC389" s="76"/>
      <c r="AD389" s="79"/>
      <c r="AE389" s="82"/>
      <c r="AF389" s="82"/>
      <c r="AG389" s="79"/>
      <c r="AH389" s="70"/>
    </row>
    <row r="390" spans="1:34" ht="19.5" thickBot="1" x14ac:dyDescent="0.35">
      <c r="A390" s="66"/>
      <c r="B390" s="119"/>
      <c r="C390" s="120"/>
      <c r="D390" s="9"/>
      <c r="E390" s="2" t="str">
        <f>IF(E388&gt;=50,E388,IF(E389&gt;=60,E389-10,IF(E389&gt;=50,50,IF(AND(E388&lt;50,E389&lt;50,E389&lt;&gt;""),E389,IF(E388&lt;&gt;"",E388,"")))))</f>
        <v/>
      </c>
      <c r="F390" s="10" t="str">
        <f>IF(LEN(E390)&gt;0,IF(E390&gt;=90,"م",IF(E390&gt;=80,"ج ج",IF(E390&gt;=70,"ج",IF(E390&gt;=60,"ط",IF(E390&gt;=50,"ل",IF(AND(E390&lt;&gt;"",E390&lt;50),"ر","")))))),"")</f>
        <v/>
      </c>
      <c r="G390" s="2" t="str">
        <f>IF(G388&gt;=50,G388,IF(G389&gt;=60,G389-10,IF(G389&gt;=50,50,IF(AND(G388&lt;50,G389&lt;50,G389&lt;&gt;""),G389,IF(G388&lt;&gt;"",G388,"")))))</f>
        <v/>
      </c>
      <c r="H390" s="10" t="str">
        <f>IF(LEN(G390)&gt;0,IF(G390&gt;=90,"م",IF(G390&gt;=80,"ج ج",IF(G390&gt;=70,"ج",IF(G390&gt;=60,"ط",IF(G390&gt;=50,"ل",IF(AND(G390&lt;&gt;"",G390&lt;50),"ر","")))))),"")</f>
        <v/>
      </c>
      <c r="I390" s="2" t="str">
        <f>IF(I388&gt;=50,I388,IF(I389&gt;=60,I389-10,IF(I389&gt;=50,50,IF(AND(I388&lt;50,I389&lt;50,I389&lt;&gt;""),I389,IF(I388&lt;&gt;"",I388,"")))))</f>
        <v/>
      </c>
      <c r="J390" s="10" t="str">
        <f>IF(LEN(I390)&gt;0,IF(I390&gt;=90,"م",IF(I390&gt;=80,"ج ج",IF(I390&gt;=70,"ج",IF(I390&gt;=60,"ط",IF(I390&gt;=50,"ل",IF(AND(I390&lt;&gt;"",I390&lt;50),"ر","")))))),"")</f>
        <v/>
      </c>
      <c r="K390" s="2" t="str">
        <f>IF(K388&gt;=50,K388,IF(K389&gt;=60,K389-10,IF(K389&gt;=50,50,IF(AND(K388&lt;50,K389&lt;50,K389&lt;&gt;""),K389,IF(K388&lt;&gt;"",K388,"")))))</f>
        <v/>
      </c>
      <c r="L390" s="10" t="str">
        <f>IF(LEN(K390)&gt;0,IF(K390&gt;=90,"م",IF(K390&gt;=80,"ج ج",IF(K390&gt;=70,"ج",IF(K390&gt;=60,"ط",IF(K390&gt;=50,"ل",IF(AND(K390&lt;&gt;"",K390&lt;50),"ر","")))))),"")</f>
        <v/>
      </c>
      <c r="M390" s="2" t="str">
        <f>IF(M388&gt;=50,M388,IF(M389&gt;=60,M389-10,IF(M389&gt;=50,50,IF(AND(M388&lt;50,M389&lt;50,M389&lt;&gt;""),M389,IF(M388&lt;&gt;"",M388,"")))))</f>
        <v/>
      </c>
      <c r="N390" s="10" t="str">
        <f>IF(LEN(M390)&gt;0,IF(M390&gt;=90,"م",IF(M390&gt;=80,"ج ج",IF(M390&gt;=70,"ج",IF(M390&gt;=60,"ط",IF(M390&gt;=50,"ل",IF(AND(M390&lt;&gt;"",M390&lt;50),"ر","")))))),"")</f>
        <v/>
      </c>
      <c r="O390" s="2" t="str">
        <f>IF(O388&gt;=50,O388,IF(O389&gt;=60,O389-10,IF(O389&gt;=50,50,IF(AND(O388&lt;50,O389&lt;50,O389&lt;&gt;""),O389,IF(O388&lt;&gt;"",O388,"")))))</f>
        <v/>
      </c>
      <c r="P390" s="10" t="str">
        <f>IF(LEN(O390)&gt;0,IF(O390&gt;=90,"م",IF(O390&gt;=80,"ج ج",IF(O390&gt;=70,"ج",IF(O390&gt;=60,"ط",IF(O390&gt;=50,"ل",IF(AND(O390&lt;&gt;"",O390&lt;50),"ر","")))))),"")</f>
        <v/>
      </c>
      <c r="Q390" s="2" t="str">
        <f>IF(Q388&gt;=50,Q388,IF(Q389&gt;=60,Q389-10,IF(Q389&gt;=50,50,IF(AND(Q388&lt;50,Q389&lt;50,Q389&lt;&gt;""),Q389,IF(Q388&lt;&gt;"",Q388,"")))))</f>
        <v/>
      </c>
      <c r="R390" s="10" t="str">
        <f>IF(LEN(Q390)&gt;0,IF(Q390&gt;=90,"م",IF(Q390&gt;=80,"ج ج",IF(Q390&gt;=70,"ج",IF(Q390&gt;=60,"ط",IF(Q390&gt;=50,"ل",IF(AND(Q390&lt;&gt;"",Q390&lt;50),"ر","")))))),"")</f>
        <v/>
      </c>
      <c r="S390" s="2" t="str">
        <f>IF(S388&gt;=50,S388,IF(S389&gt;=60,S389-10,IF(S389&gt;=50,50,IF(AND(S388&lt;50,S389&lt;50,S389&lt;&gt;""),S389,IF(S388&lt;&gt;"",S388,"")))))</f>
        <v/>
      </c>
      <c r="T390" s="10" t="str">
        <f>IF(LEN(S390)&gt;0,IF(S390&gt;=90,"م",IF(S390&gt;=80,"ج ج",IF(S390&gt;=70,"ج",IF(S390&gt;=60,"ط",IF(S390&gt;=50,"ل",IF(AND(S390&lt;&gt;"",S390&lt;50),"ر","")))))),"")</f>
        <v/>
      </c>
      <c r="U390" s="17"/>
      <c r="V390" s="18"/>
      <c r="W390" s="17"/>
      <c r="X390" s="18"/>
      <c r="Y390" s="71"/>
      <c r="Z390" s="71"/>
      <c r="AA390" s="71" t="str">
        <f>IF(Z390&gt;=90,"م",IF(Z390&gt;=80,"ج ج",IF(Z390&gt;=70,"ج",IF(Z390&gt;=60,"ط",IF(Z390&gt;=50,"ل",IF(Z390=0,"","ر"))))))</f>
        <v/>
      </c>
      <c r="AB390" s="74"/>
      <c r="AC390" s="77"/>
      <c r="AD390" s="80"/>
      <c r="AE390" s="83"/>
      <c r="AF390" s="83"/>
      <c r="AG390" s="80"/>
      <c r="AH390" s="71"/>
    </row>
    <row r="391" spans="1:34" ht="19.5" customHeight="1" x14ac:dyDescent="0.3">
      <c r="A391" s="64"/>
      <c r="B391" s="115"/>
      <c r="C391" s="116"/>
      <c r="D391" s="5" t="s">
        <v>17</v>
      </c>
      <c r="E391" s="1"/>
      <c r="F391" s="6" t="str">
        <f>IF(E391&gt;=90,"م",IF(E391&gt;=80,"ج ج",IF(E391&gt;=70,"ج",IF(E391&gt;=60,"ط",IF(E391&gt;=50,"ل",IF(E391&lt;&gt;"","ر",""))))))</f>
        <v/>
      </c>
      <c r="G391" s="1"/>
      <c r="H391" s="6" t="str">
        <f>IF(G391&gt;=90,"م",IF(G391&gt;=80,"ج ج",IF(G391&gt;=70,"ج",IF(G391&gt;=60,"ط",IF(G391&gt;=50,"ل",IF(G391&lt;&gt;"","ر",""))))))</f>
        <v/>
      </c>
      <c r="I391" s="1"/>
      <c r="J391" s="6" t="str">
        <f>IF(I391&gt;=90,"م",IF(I391&gt;=80,"ج ج",IF(I391&gt;=70,"ج",IF(I391&gt;=60,"ط",IF(I391&gt;=50,"ل",IF(I391&lt;&gt;"","ر",""))))))</f>
        <v/>
      </c>
      <c r="K391" s="1"/>
      <c r="L391" s="6" t="str">
        <f>IF(K391&gt;=90,"م",IF(K391&gt;=80,"ج ج",IF(K391&gt;=70,"ج",IF(K391&gt;=60,"ط",IF(K391&gt;=50,"ل",IF(K391&lt;&gt;"","ر",""))))))</f>
        <v/>
      </c>
      <c r="M391" s="1"/>
      <c r="N391" s="6" t="str">
        <f>IF(M391&gt;=90,"م",IF(M391&gt;=80,"ج ج",IF(M391&gt;=70,"ج",IF(M391&gt;=60,"ط",IF(M391&gt;=50,"ل",IF(M391&lt;&gt;"","ر",""))))))</f>
        <v/>
      </c>
      <c r="O391" s="1"/>
      <c r="P391" s="6" t="str">
        <f>IF(O391&gt;=90,"م",IF(O391&gt;=80,"ج ج",IF(O391&gt;=70,"ج",IF(O391&gt;=60,"ط",IF(O391&gt;=50,"ل",IF(O391&lt;&gt;"","ر",""))))))</f>
        <v/>
      </c>
      <c r="Q391" s="1"/>
      <c r="R391" s="6" t="str">
        <f>IF(Q391&gt;=90,"م",IF(Q391&gt;=80,"ج ج",IF(Q391&gt;=70,"ج",IF(Q391&gt;=60,"ط",IF(Q391&gt;=50,"ل",IF(Q391&lt;&gt;"","ر",""))))))</f>
        <v/>
      </c>
      <c r="S391" s="1"/>
      <c r="T391" s="6" t="str">
        <f>IF(S391&gt;=90,"م",IF(S391&gt;=80,"ج ج",IF(S391&gt;=70,"ج",IF(S391&gt;=60,"ط",IF(S391&gt;=50,"ل",IF(S391&lt;&gt;"","ر",""))))))</f>
        <v/>
      </c>
      <c r="U391" s="13"/>
      <c r="V391" s="14"/>
      <c r="W391" s="13"/>
      <c r="X391" s="14"/>
      <c r="Y391" s="69" t="str">
        <f>IF(AND(Z391&lt;&gt;"",Z391&gt;=50),"ناجح",IF(OR(E393&lt;&gt;"",G393&lt;&gt;"",I393&lt;&gt;"",K393&lt;&gt;"",M393&lt;&gt;"",O393&lt;&gt;"",Q393&lt;&gt;""),"راسب",""))</f>
        <v/>
      </c>
      <c r="Z391" s="69" t="str">
        <f t="shared" si="143"/>
        <v/>
      </c>
      <c r="AA391" s="69" t="str">
        <f>IF(AND(Z391&lt;&gt;"",Z391&gt;=90),"م",IF(AND(Z391&lt;&gt;"",Z391&gt;=80),"ج ج",IF(AND(Z391&lt;&gt;"",Z391&gt;=70),"ج",IF(AND(Z391&lt;&gt;"",Z391&gt;=60),"ط",IF(AND(Z391&lt;&gt;"",Z391&gt;=50),"ل",IF(AND(Z391&lt;&gt;"",Z391&lt;=50),"ر",""))))))</f>
        <v/>
      </c>
      <c r="AB391" s="72"/>
      <c r="AC391" s="75"/>
      <c r="AD391" s="78" t="str">
        <f>IF(AND(E393&lt;&gt;"",E393&gt;=50,G393&lt;&gt;"",G393&gt;=50,I393&lt;&gt;"",I393&gt;=50,K393&lt;&gt;"",K393&gt;=50,M393&lt;&gt;"",M393&gt;=50,O393&lt;&gt;"",O393&gt;=50,Q393&lt;&gt;"",Q393&gt;=50,S393&lt;&gt;"",S393&gt;=50),((E393*3.5)+(G393*2.5)+(I393*3.5)+(K393*2)+(M393*3.5)+(O393*3.5)+(Q393*2)+(S393*1.5)),"")</f>
        <v/>
      </c>
      <c r="AE391" s="81"/>
      <c r="AF391" s="81"/>
      <c r="AG391" s="78" t="str">
        <f>IF(AND(AD391&lt;&gt;"",AE391&lt;&gt;"",AF391&lt;&gt;""),(AD391+AE391)/AF391,"")</f>
        <v/>
      </c>
      <c r="AH391" s="69" t="str">
        <f>IF(AND(AG391&lt;&gt;"",AG391&gt;=90),"م",IF(AND(AG391&lt;&gt;"",AG391&gt;=80),"ج ج",IF(AND(AG391&lt;&gt;"",AG391&gt;=70),"ج",IF(AND(AG391&lt;&gt;"",AG391&gt;=60),"ط",IF(AND(AG391&lt;&gt;"",AG391&gt;=50),"ل",IF(AND(AG391&lt;&gt;"",AG391&lt;=50),"ر",""))))))</f>
        <v/>
      </c>
    </row>
    <row r="392" spans="1:34" ht="18.75" x14ac:dyDescent="0.3">
      <c r="A392" s="65"/>
      <c r="B392" s="117"/>
      <c r="C392" s="118"/>
      <c r="D392" s="7" t="s">
        <v>5</v>
      </c>
      <c r="E392" s="12"/>
      <c r="F392" s="8" t="str">
        <f>IF(E392&gt;=90,"م",IF(E392&gt;=80,"ج ج",IF(E392&gt;=70,"ج",IF(E392&gt;=60,"ط",IF(E392&gt;=50,"ل",IF(E392&lt;&gt;"","ر",""))))))</f>
        <v/>
      </c>
      <c r="G392" s="12"/>
      <c r="H392" s="8" t="str">
        <f>IF(G392&gt;=90,"م",IF(G392&gt;=80,"ج ج",IF(G392&gt;=70,"ج",IF(G392&gt;=60,"ط",IF(G392&gt;=50,"ل",IF(G392&lt;&gt;"","ر",""))))))</f>
        <v/>
      </c>
      <c r="I392" s="12"/>
      <c r="J392" s="8" t="str">
        <f>IF(I392&gt;=90,"م",IF(I392&gt;=80,"ج ج",IF(I392&gt;=70,"ج",IF(I392&gt;=60,"ط",IF(I392&gt;=50,"ل",IF(I392&lt;&gt;"","ر",""))))))</f>
        <v/>
      </c>
      <c r="K392" s="12"/>
      <c r="L392" s="8" t="str">
        <f>IF(K392&gt;=90,"م",IF(K392&gt;=80,"ج ج",IF(K392&gt;=70,"ج",IF(K392&gt;=60,"ط",IF(K392&gt;=50,"ل",IF(K392&lt;&gt;"","ر",""))))))</f>
        <v/>
      </c>
      <c r="M392" s="12"/>
      <c r="N392" s="8" t="str">
        <f>IF(M392&gt;=90,"م",IF(M392&gt;=80,"ج ج",IF(M392&gt;=70,"ج",IF(M392&gt;=60,"ط",IF(M392&gt;=50,"ل",IF(M392&lt;&gt;"","ر",""))))))</f>
        <v/>
      </c>
      <c r="O392" s="12"/>
      <c r="P392" s="8" t="str">
        <f>IF(O392&gt;=90,"م",IF(O392&gt;=80,"ج ج",IF(O392&gt;=70,"ج",IF(O392&gt;=60,"ط",IF(O392&gt;=50,"ل",IF(O392&lt;&gt;"","ر",""))))))</f>
        <v/>
      </c>
      <c r="Q392" s="12"/>
      <c r="R392" s="8" t="str">
        <f>IF(Q392&gt;=90,"م",IF(Q392&gt;=80,"ج ج",IF(Q392&gt;=70,"ج",IF(Q392&gt;=60,"ط",IF(Q392&gt;=50,"ل",IF(Q392&lt;&gt;"","ر",""))))))</f>
        <v/>
      </c>
      <c r="S392" s="12"/>
      <c r="T392" s="8" t="str">
        <f>IF(S392&gt;=90,"م",IF(S392&gt;=80,"ج ج",IF(S392&gt;=70,"ج",IF(S392&gt;=60,"ط",IF(S392&gt;=50,"ل",IF(S392&lt;&gt;"","ر",""))))))</f>
        <v/>
      </c>
      <c r="U392" s="15"/>
      <c r="V392" s="16"/>
      <c r="W392" s="15"/>
      <c r="X392" s="16"/>
      <c r="Y392" s="70"/>
      <c r="Z392" s="70"/>
      <c r="AA392" s="70" t="str">
        <f>IF(Z392&gt;=90,"م",IF(Z392&gt;=80,"ج ج",IF(Z392&gt;=70,"ج",IF(Z392&gt;=60,"ط",IF(Z392&gt;=50,"ل",IF(Z392=0,"","ر"))))))</f>
        <v/>
      </c>
      <c r="AB392" s="73"/>
      <c r="AC392" s="76"/>
      <c r="AD392" s="79"/>
      <c r="AE392" s="82"/>
      <c r="AF392" s="82"/>
      <c r="AG392" s="79"/>
      <c r="AH392" s="70"/>
    </row>
    <row r="393" spans="1:34" ht="19.5" thickBot="1" x14ac:dyDescent="0.35">
      <c r="A393" s="66"/>
      <c r="B393" s="119"/>
      <c r="C393" s="120"/>
      <c r="D393" s="9"/>
      <c r="E393" s="2" t="str">
        <f>IF(E391&gt;=50,E391,IF(E392&gt;=60,E392-10,IF(E392&gt;=50,50,IF(AND(E391&lt;50,E392&lt;50,E392&lt;&gt;""),E392,IF(E391&lt;&gt;"",E391,"")))))</f>
        <v/>
      </c>
      <c r="F393" s="10" t="str">
        <f>IF(LEN(E393)&gt;0,IF(E393&gt;=90,"م",IF(E393&gt;=80,"ج ج",IF(E393&gt;=70,"ج",IF(E393&gt;=60,"ط",IF(E393&gt;=50,"ل",IF(AND(E393&lt;&gt;"",E393&lt;50),"ر","")))))),"")</f>
        <v/>
      </c>
      <c r="G393" s="2" t="str">
        <f>IF(G391&gt;=50,G391,IF(G392&gt;=60,G392-10,IF(G392&gt;=50,50,IF(AND(G391&lt;50,G392&lt;50,G392&lt;&gt;""),G392,IF(G391&lt;&gt;"",G391,"")))))</f>
        <v/>
      </c>
      <c r="H393" s="10" t="str">
        <f>IF(LEN(G393)&gt;0,IF(G393&gt;=90,"م",IF(G393&gt;=80,"ج ج",IF(G393&gt;=70,"ج",IF(G393&gt;=60,"ط",IF(G393&gt;=50,"ل",IF(AND(G393&lt;&gt;"",G393&lt;50),"ر","")))))),"")</f>
        <v/>
      </c>
      <c r="I393" s="2" t="str">
        <f>IF(I391&gt;=50,I391,IF(I392&gt;=60,I392-10,IF(I392&gt;=50,50,IF(AND(I391&lt;50,I392&lt;50,I392&lt;&gt;""),I392,IF(I391&lt;&gt;"",I391,"")))))</f>
        <v/>
      </c>
      <c r="J393" s="10" t="str">
        <f>IF(LEN(I393)&gt;0,IF(I393&gt;=90,"م",IF(I393&gt;=80,"ج ج",IF(I393&gt;=70,"ج",IF(I393&gt;=60,"ط",IF(I393&gt;=50,"ل",IF(AND(I393&lt;&gt;"",I393&lt;50),"ر","")))))),"")</f>
        <v/>
      </c>
      <c r="K393" s="2" t="str">
        <f>IF(K391&gt;=50,K391,IF(K392&gt;=60,K392-10,IF(K392&gt;=50,50,IF(AND(K391&lt;50,K392&lt;50,K392&lt;&gt;""),K392,IF(K391&lt;&gt;"",K391,"")))))</f>
        <v/>
      </c>
      <c r="L393" s="10" t="str">
        <f>IF(LEN(K393)&gt;0,IF(K393&gt;=90,"م",IF(K393&gt;=80,"ج ج",IF(K393&gt;=70,"ج",IF(K393&gt;=60,"ط",IF(K393&gt;=50,"ل",IF(AND(K393&lt;&gt;"",K393&lt;50),"ر","")))))),"")</f>
        <v/>
      </c>
      <c r="M393" s="2" t="str">
        <f>IF(M391&gt;=50,M391,IF(M392&gt;=60,M392-10,IF(M392&gt;=50,50,IF(AND(M391&lt;50,M392&lt;50,M392&lt;&gt;""),M392,IF(M391&lt;&gt;"",M391,"")))))</f>
        <v/>
      </c>
      <c r="N393" s="10" t="str">
        <f>IF(LEN(M393)&gt;0,IF(M393&gt;=90,"م",IF(M393&gt;=80,"ج ج",IF(M393&gt;=70,"ج",IF(M393&gt;=60,"ط",IF(M393&gt;=50,"ل",IF(AND(M393&lt;&gt;"",M393&lt;50),"ر","")))))),"")</f>
        <v/>
      </c>
      <c r="O393" s="2" t="str">
        <f>IF(O391&gt;=50,O391,IF(O392&gt;=60,O392-10,IF(O392&gt;=50,50,IF(AND(O391&lt;50,O392&lt;50,O392&lt;&gt;""),O392,IF(O391&lt;&gt;"",O391,"")))))</f>
        <v/>
      </c>
      <c r="P393" s="10" t="str">
        <f>IF(LEN(O393)&gt;0,IF(O393&gt;=90,"م",IF(O393&gt;=80,"ج ج",IF(O393&gt;=70,"ج",IF(O393&gt;=60,"ط",IF(O393&gt;=50,"ل",IF(AND(O393&lt;&gt;"",O393&lt;50),"ر","")))))),"")</f>
        <v/>
      </c>
      <c r="Q393" s="2" t="str">
        <f>IF(Q391&gt;=50,Q391,IF(Q392&gt;=60,Q392-10,IF(Q392&gt;=50,50,IF(AND(Q391&lt;50,Q392&lt;50,Q392&lt;&gt;""),Q392,IF(Q391&lt;&gt;"",Q391,"")))))</f>
        <v/>
      </c>
      <c r="R393" s="10" t="str">
        <f>IF(LEN(Q393)&gt;0,IF(Q393&gt;=90,"م",IF(Q393&gt;=80,"ج ج",IF(Q393&gt;=70,"ج",IF(Q393&gt;=60,"ط",IF(Q393&gt;=50,"ل",IF(AND(Q393&lt;&gt;"",Q393&lt;50),"ر","")))))),"")</f>
        <v/>
      </c>
      <c r="S393" s="2" t="str">
        <f>IF(S391&gt;=50,S391,IF(S392&gt;=60,S392-10,IF(S392&gt;=50,50,IF(AND(S391&lt;50,S392&lt;50,S392&lt;&gt;""),S392,IF(S391&lt;&gt;"",S391,"")))))</f>
        <v/>
      </c>
      <c r="T393" s="10" t="str">
        <f>IF(LEN(S393)&gt;0,IF(S393&gt;=90,"م",IF(S393&gt;=80,"ج ج",IF(S393&gt;=70,"ج",IF(S393&gt;=60,"ط",IF(S393&gt;=50,"ل",IF(AND(S393&lt;&gt;"",S393&lt;50),"ر","")))))),"")</f>
        <v/>
      </c>
      <c r="U393" s="17"/>
      <c r="V393" s="18"/>
      <c r="W393" s="17"/>
      <c r="X393" s="18"/>
      <c r="Y393" s="71"/>
      <c r="Z393" s="71"/>
      <c r="AA393" s="71" t="str">
        <f>IF(Z393&gt;=90,"م",IF(Z393&gt;=80,"ج ج",IF(Z393&gt;=70,"ج",IF(Z393&gt;=60,"ط",IF(Z393&gt;=50,"ل",IF(Z393=0,"","ر"))))))</f>
        <v/>
      </c>
      <c r="AB393" s="74"/>
      <c r="AC393" s="77"/>
      <c r="AD393" s="80"/>
      <c r="AE393" s="83"/>
      <c r="AF393" s="83"/>
      <c r="AG393" s="80"/>
      <c r="AH393" s="71"/>
    </row>
    <row r="394" spans="1:34" ht="19.5" thickBot="1" x14ac:dyDescent="0.35">
      <c r="A394" s="64"/>
      <c r="B394" s="67"/>
      <c r="C394" s="68"/>
      <c r="D394" s="5" t="s">
        <v>17</v>
      </c>
      <c r="E394" s="1"/>
      <c r="F394" s="6" t="str">
        <f>IF(E394&gt;=90,"م",IF(E394&gt;=80,"ج ج",IF(E394&gt;=70,"ج",IF(E394&gt;=60,"ط",IF(E394&gt;=50,"ل",IF(E394&lt;&gt;"","ر",""))))))</f>
        <v/>
      </c>
      <c r="G394" s="1"/>
      <c r="H394" s="6" t="str">
        <f>IF(G394&gt;=90,"م",IF(G394&gt;=80,"ج ج",IF(G394&gt;=70,"ج",IF(G394&gt;=60,"ط",IF(G394&gt;=50,"ل",IF(G394&lt;&gt;"","ر",""))))))</f>
        <v/>
      </c>
      <c r="I394" s="1"/>
      <c r="J394" s="6" t="str">
        <f>IF(I394&gt;=90,"م",IF(I394&gt;=80,"ج ج",IF(I394&gt;=70,"ج",IF(I394&gt;=60,"ط",IF(I394&gt;=50,"ل",IF(I394&lt;&gt;"","ر",""))))))</f>
        <v/>
      </c>
      <c r="K394" s="1"/>
      <c r="L394" s="6" t="str">
        <f>IF(K394&gt;=90,"م",IF(K394&gt;=80,"ج ج",IF(K394&gt;=70,"ج",IF(K394&gt;=60,"ط",IF(K394&gt;=50,"ل",IF(K394&lt;&gt;"","ر",""))))))</f>
        <v/>
      </c>
      <c r="M394" s="1"/>
      <c r="N394" s="6" t="str">
        <f>IF(M394&gt;=90,"م",IF(M394&gt;=80,"ج ج",IF(M394&gt;=70,"ج",IF(M394&gt;=60,"ط",IF(M394&gt;=50,"ل",IF(M394&lt;&gt;"","ر",""))))))</f>
        <v/>
      </c>
      <c r="O394" s="1"/>
      <c r="P394" s="6" t="str">
        <f>IF(O394&gt;=90,"م",IF(O394&gt;=80,"ج ج",IF(O394&gt;=70,"ج",IF(O394&gt;=60,"ط",IF(O394&gt;=50,"ل",IF(O394&lt;&gt;"","ر",""))))))</f>
        <v/>
      </c>
      <c r="Q394" s="1"/>
      <c r="R394" s="6" t="str">
        <f>IF(Q394&gt;=90,"م",IF(Q394&gt;=80,"ج ج",IF(Q394&gt;=70,"ج",IF(Q394&gt;=60,"ط",IF(Q394&gt;=50,"ل",IF(Q394&lt;&gt;"","ر",""))))))</f>
        <v/>
      </c>
      <c r="S394" s="1"/>
      <c r="T394" s="6" t="str">
        <f>IF(S394&gt;=90,"م",IF(S394&gt;=80,"ج ج",IF(S394&gt;=70,"ج",IF(S394&gt;=60,"ط",IF(S394&gt;=50,"ل",IF(S394&lt;&gt;"","ر",""))))))</f>
        <v/>
      </c>
      <c r="U394" s="13"/>
      <c r="V394" s="14"/>
      <c r="W394" s="13"/>
      <c r="X394" s="14"/>
      <c r="Y394" s="69" t="str">
        <f>IF(AND(Z394&lt;&gt;"",Z394&gt;=50),"ناجح",IF(OR(E396&lt;&gt;"",G396&lt;&gt;"",I396&lt;&gt;"",K396&lt;&gt;"",M396&lt;&gt;"",O396&lt;&gt;"",Q396&lt;&gt;""),"راسب",""))</f>
        <v/>
      </c>
      <c r="Z394" s="69" t="str">
        <f t="shared" si="143"/>
        <v/>
      </c>
      <c r="AA394" s="69" t="str">
        <f>IF(AND(Z394&lt;&gt;"",Z394&gt;=90),"م",IF(AND(Z394&lt;&gt;"",Z394&gt;=80),"ج ج",IF(AND(Z394&lt;&gt;"",Z394&gt;=70),"ج",IF(AND(Z394&lt;&gt;"",Z394&gt;=60),"ط",IF(AND(Z394&lt;&gt;"",Z394&gt;=50),"ل",IF(AND(Z394&lt;&gt;"",Z394&lt;=50),"ر",""))))))</f>
        <v/>
      </c>
      <c r="AB394" s="72"/>
      <c r="AC394" s="75"/>
      <c r="AD394" s="78" t="str">
        <f>IF(AND(E396&lt;&gt;"",E396&gt;=50,G396&lt;&gt;"",G396&gt;=50,I396&lt;&gt;"",I396&gt;=50,K396&lt;&gt;"",K396&gt;=50,M396&lt;&gt;"",M396&gt;=50,O396&lt;&gt;"",O396&gt;=50,Q396&lt;&gt;"",Q396&gt;=50,S396&lt;&gt;"",S396&gt;=50),((E396*3.5)+(G396*2.5)+(I396*3.5)+(K396*2)+(M396*3.5)+(O396*3.5)+(Q396*2)+(S396*1.5)),"")</f>
        <v/>
      </c>
      <c r="AE394" s="81"/>
      <c r="AF394" s="81"/>
      <c r="AG394" s="78" t="str">
        <f>IF(AND(AD394&lt;&gt;"",AE394&lt;&gt;"",AF394&lt;&gt;""),(AD394+AE394)/AF394,"")</f>
        <v/>
      </c>
      <c r="AH394" s="69" t="str">
        <f>IF(AND(AG394&lt;&gt;"",AG394&gt;=90),"م",IF(AND(AG394&lt;&gt;"",AG394&gt;=80),"ج ج",IF(AND(AG394&lt;&gt;"",AG394&gt;=70),"ج",IF(AND(AG394&lt;&gt;"",AG394&gt;=60),"ط",IF(AND(AG394&lt;&gt;"",AG394&gt;=50),"ل",IF(AND(AG394&lt;&gt;"",AG394&lt;=50),"ر",""))))))</f>
        <v/>
      </c>
    </row>
    <row r="395" spans="1:34" ht="19.5" thickBot="1" x14ac:dyDescent="0.35">
      <c r="A395" s="65"/>
      <c r="B395" s="67"/>
      <c r="C395" s="68"/>
      <c r="D395" s="7" t="s">
        <v>5</v>
      </c>
      <c r="E395" s="12"/>
      <c r="F395" s="8" t="str">
        <f>IF(E395&gt;=90,"م",IF(E395&gt;=80,"ج ج",IF(E395&gt;=70,"ج",IF(E395&gt;=60,"ط",IF(E395&gt;=50,"ل",IF(E395&lt;&gt;"","ر",""))))))</f>
        <v/>
      </c>
      <c r="G395" s="12"/>
      <c r="H395" s="8" t="str">
        <f>IF(G395&gt;=90,"م",IF(G395&gt;=80,"ج ج",IF(G395&gt;=70,"ج",IF(G395&gt;=60,"ط",IF(G395&gt;=50,"ل",IF(G395&lt;&gt;"","ر",""))))))</f>
        <v/>
      </c>
      <c r="I395" s="12"/>
      <c r="J395" s="8" t="str">
        <f>IF(I395&gt;=90,"م",IF(I395&gt;=80,"ج ج",IF(I395&gt;=70,"ج",IF(I395&gt;=60,"ط",IF(I395&gt;=50,"ل",IF(I395&lt;&gt;"","ر",""))))))</f>
        <v/>
      </c>
      <c r="K395" s="12"/>
      <c r="L395" s="8" t="str">
        <f>IF(K395&gt;=90,"م",IF(K395&gt;=80,"ج ج",IF(K395&gt;=70,"ج",IF(K395&gt;=60,"ط",IF(K395&gt;=50,"ل",IF(K395&lt;&gt;"","ر",""))))))</f>
        <v/>
      </c>
      <c r="M395" s="12"/>
      <c r="N395" s="8" t="str">
        <f>IF(M395&gt;=90,"م",IF(M395&gt;=80,"ج ج",IF(M395&gt;=70,"ج",IF(M395&gt;=60,"ط",IF(M395&gt;=50,"ل",IF(M395&lt;&gt;"","ر",""))))))</f>
        <v/>
      </c>
      <c r="O395" s="12"/>
      <c r="P395" s="8" t="str">
        <f>IF(O395&gt;=90,"م",IF(O395&gt;=80,"ج ج",IF(O395&gt;=70,"ج",IF(O395&gt;=60,"ط",IF(O395&gt;=50,"ل",IF(O395&lt;&gt;"","ر",""))))))</f>
        <v/>
      </c>
      <c r="Q395" s="12"/>
      <c r="R395" s="8" t="str">
        <f>IF(Q395&gt;=90,"م",IF(Q395&gt;=80,"ج ج",IF(Q395&gt;=70,"ج",IF(Q395&gt;=60,"ط",IF(Q395&gt;=50,"ل",IF(Q395&lt;&gt;"","ر",""))))))</f>
        <v/>
      </c>
      <c r="S395" s="12"/>
      <c r="T395" s="8" t="str">
        <f>IF(S395&gt;=90,"م",IF(S395&gt;=80,"ج ج",IF(S395&gt;=70,"ج",IF(S395&gt;=60,"ط",IF(S395&gt;=50,"ل",IF(S395&lt;&gt;"","ر",""))))))</f>
        <v/>
      </c>
      <c r="U395" s="15"/>
      <c r="V395" s="16"/>
      <c r="W395" s="15"/>
      <c r="X395" s="16"/>
      <c r="Y395" s="70"/>
      <c r="Z395" s="70"/>
      <c r="AA395" s="70" t="str">
        <f>IF(Z395&gt;=90,"م",IF(Z395&gt;=80,"ج ج",IF(Z395&gt;=70,"ج",IF(Z395&gt;=60,"ط",IF(Z395&gt;=50,"ل",IF(Z395=0,"","ر"))))))</f>
        <v/>
      </c>
      <c r="AB395" s="73"/>
      <c r="AC395" s="76"/>
      <c r="AD395" s="79"/>
      <c r="AE395" s="82"/>
      <c r="AF395" s="82"/>
      <c r="AG395" s="79"/>
      <c r="AH395" s="70"/>
    </row>
    <row r="396" spans="1:34" ht="19.5" thickBot="1" x14ac:dyDescent="0.35">
      <c r="A396" s="66"/>
      <c r="B396" s="67"/>
      <c r="C396" s="68"/>
      <c r="D396" s="9"/>
      <c r="E396" s="2" t="str">
        <f>IF(E394&gt;=50,E394,IF(E395&gt;=60,E395-10,IF(E395&gt;=50,50,IF(AND(E394&lt;50,E395&lt;50,E395&lt;&gt;""),E395,IF(E394&lt;&gt;"",E394,"")))))</f>
        <v/>
      </c>
      <c r="F396" s="10" t="str">
        <f>IF(LEN(E396)&gt;0,IF(E396&gt;=90,"م",IF(E396&gt;=80,"ج ج",IF(E396&gt;=70,"ج",IF(E396&gt;=60,"ط",IF(E396&gt;=50,"ل",IF(AND(E396&lt;&gt;"",E396&lt;50),"ر","")))))),"")</f>
        <v/>
      </c>
      <c r="G396" s="2" t="str">
        <f>IF(G394&gt;=50,G394,IF(G395&gt;=60,G395-10,IF(G395&gt;=50,50,IF(AND(G394&lt;50,G395&lt;50,G395&lt;&gt;""),G395,IF(G394&lt;&gt;"",G394,"")))))</f>
        <v/>
      </c>
      <c r="H396" s="10" t="str">
        <f>IF(LEN(G396)&gt;0,IF(G396&gt;=90,"م",IF(G396&gt;=80,"ج ج",IF(G396&gt;=70,"ج",IF(G396&gt;=60,"ط",IF(G396&gt;=50,"ل",IF(AND(G396&lt;&gt;"",G396&lt;50),"ر","")))))),"")</f>
        <v/>
      </c>
      <c r="I396" s="2" t="str">
        <f>IF(I394&gt;=50,I394,IF(I395&gt;=60,I395-10,IF(I395&gt;=50,50,IF(AND(I394&lt;50,I395&lt;50,I395&lt;&gt;""),I395,IF(I394&lt;&gt;"",I394,"")))))</f>
        <v/>
      </c>
      <c r="J396" s="10" t="str">
        <f>IF(LEN(I396)&gt;0,IF(I396&gt;=90,"م",IF(I396&gt;=80,"ج ج",IF(I396&gt;=70,"ج",IF(I396&gt;=60,"ط",IF(I396&gt;=50,"ل",IF(AND(I396&lt;&gt;"",I396&lt;50),"ر","")))))),"")</f>
        <v/>
      </c>
      <c r="K396" s="2" t="str">
        <f>IF(K394&gt;=50,K394,IF(K395&gt;=60,K395-10,IF(K395&gt;=50,50,IF(AND(K394&lt;50,K395&lt;50,K395&lt;&gt;""),K395,IF(K394&lt;&gt;"",K394,"")))))</f>
        <v/>
      </c>
      <c r="L396" s="10" t="str">
        <f>IF(LEN(K396)&gt;0,IF(K396&gt;=90,"م",IF(K396&gt;=80,"ج ج",IF(K396&gt;=70,"ج",IF(K396&gt;=60,"ط",IF(K396&gt;=50,"ل",IF(AND(K396&lt;&gt;"",K396&lt;50),"ر","")))))),"")</f>
        <v/>
      </c>
      <c r="M396" s="2" t="str">
        <f>IF(M394&gt;=50,M394,IF(M395&gt;=60,M395-10,IF(M395&gt;=50,50,IF(AND(M394&lt;50,M395&lt;50,M395&lt;&gt;""),M395,IF(M394&lt;&gt;"",M394,"")))))</f>
        <v/>
      </c>
      <c r="N396" s="10" t="str">
        <f>IF(LEN(M396)&gt;0,IF(M396&gt;=90,"م",IF(M396&gt;=80,"ج ج",IF(M396&gt;=70,"ج",IF(M396&gt;=60,"ط",IF(M396&gt;=50,"ل",IF(AND(M396&lt;&gt;"",M396&lt;50),"ر","")))))),"")</f>
        <v/>
      </c>
      <c r="O396" s="2" t="str">
        <f>IF(O394&gt;=50,O394,IF(O395&gt;=60,O395-10,IF(O395&gt;=50,50,IF(AND(O394&lt;50,O395&lt;50,O395&lt;&gt;""),O395,IF(O394&lt;&gt;"",O394,"")))))</f>
        <v/>
      </c>
      <c r="P396" s="10" t="str">
        <f>IF(LEN(O396)&gt;0,IF(O396&gt;=90,"م",IF(O396&gt;=80,"ج ج",IF(O396&gt;=70,"ج",IF(O396&gt;=60,"ط",IF(O396&gt;=50,"ل",IF(AND(O396&lt;&gt;"",O396&lt;50),"ر","")))))),"")</f>
        <v/>
      </c>
      <c r="Q396" s="2" t="str">
        <f>IF(Q394&gt;=50,Q394,IF(Q395&gt;=60,Q395-10,IF(Q395&gt;=50,50,IF(AND(Q394&lt;50,Q395&lt;50,Q395&lt;&gt;""),Q395,IF(Q394&lt;&gt;"",Q394,"")))))</f>
        <v/>
      </c>
      <c r="R396" s="10" t="str">
        <f>IF(LEN(Q396)&gt;0,IF(Q396&gt;=90,"م",IF(Q396&gt;=80,"ج ج",IF(Q396&gt;=70,"ج",IF(Q396&gt;=60,"ط",IF(Q396&gt;=50,"ل",IF(AND(Q396&lt;&gt;"",Q396&lt;50),"ر","")))))),"")</f>
        <v/>
      </c>
      <c r="S396" s="2" t="str">
        <f>IF(S394&gt;=50,S394,IF(S395&gt;=60,S395-10,IF(S395&gt;=50,50,IF(AND(S394&lt;50,S395&lt;50,S395&lt;&gt;""),S395,IF(S394&lt;&gt;"",S394,"")))))</f>
        <v/>
      </c>
      <c r="T396" s="10" t="str">
        <f>IF(LEN(S396)&gt;0,IF(S396&gt;=90,"م",IF(S396&gt;=80,"ج ج",IF(S396&gt;=70,"ج",IF(S396&gt;=60,"ط",IF(S396&gt;=50,"ل",IF(AND(S396&lt;&gt;"",S396&lt;50),"ر","")))))),"")</f>
        <v/>
      </c>
      <c r="U396" s="17"/>
      <c r="V396" s="18"/>
      <c r="W396" s="17"/>
      <c r="X396" s="18"/>
      <c r="Y396" s="71"/>
      <c r="Z396" s="71"/>
      <c r="AA396" s="71" t="str">
        <f>IF(Z396&gt;=90,"م",IF(Z396&gt;=80,"ج ج",IF(Z396&gt;=70,"ج",IF(Z396&gt;=60,"ط",IF(Z396&gt;=50,"ل",IF(Z396=0,"","ر"))))))</f>
        <v/>
      </c>
      <c r="AB396" s="74"/>
      <c r="AC396" s="77"/>
      <c r="AD396" s="80"/>
      <c r="AE396" s="83"/>
      <c r="AF396" s="83"/>
      <c r="AG396" s="80"/>
      <c r="AH396" s="71"/>
    </row>
    <row r="397" spans="1:34" ht="18.75" x14ac:dyDescent="0.3">
      <c r="A397" s="61" t="s">
        <v>12</v>
      </c>
      <c r="B397" s="61"/>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row>
    <row r="398" spans="1:34" ht="18.75" customHeight="1" x14ac:dyDescent="0.25">
      <c r="A398" s="62" t="s">
        <v>32</v>
      </c>
      <c r="B398" s="62"/>
      <c r="C398" s="62"/>
      <c r="D398" s="62"/>
      <c r="E398" s="62"/>
      <c r="F398" s="62"/>
      <c r="G398" s="62"/>
      <c r="H398" s="62"/>
      <c r="I398" s="62"/>
      <c r="J398" s="62"/>
      <c r="K398" s="62"/>
      <c r="L398" s="62"/>
      <c r="M398" s="62"/>
      <c r="N398" s="62"/>
      <c r="O398" s="62"/>
      <c r="P398" s="62"/>
      <c r="Q398" s="62"/>
      <c r="R398" s="62"/>
      <c r="S398" s="62"/>
      <c r="T398" s="62"/>
      <c r="U398" s="62"/>
      <c r="V398" s="63" t="s">
        <v>20</v>
      </c>
      <c r="W398" s="63"/>
      <c r="X398" s="63"/>
      <c r="Y398" s="63"/>
      <c r="Z398" s="63"/>
      <c r="AA398" s="63"/>
      <c r="AB398" s="63"/>
      <c r="AC398" s="63"/>
      <c r="AD398" s="19"/>
      <c r="AE398" s="19"/>
      <c r="AF398" s="19"/>
      <c r="AG398" s="19"/>
      <c r="AH398" s="19"/>
    </row>
    <row r="399" spans="1:34" ht="18.75" customHeight="1" x14ac:dyDescent="0.25">
      <c r="A399" s="62"/>
      <c r="B399" s="62"/>
      <c r="C399" s="62"/>
      <c r="D399" s="62"/>
      <c r="E399" s="62"/>
      <c r="F399" s="62"/>
      <c r="G399" s="62"/>
      <c r="H399" s="62"/>
      <c r="I399" s="62"/>
      <c r="J399" s="62"/>
      <c r="K399" s="62"/>
      <c r="L399" s="62"/>
      <c r="M399" s="62"/>
      <c r="N399" s="62"/>
      <c r="O399" s="62"/>
      <c r="P399" s="62"/>
      <c r="Q399" s="62"/>
      <c r="R399" s="62"/>
      <c r="S399" s="62"/>
      <c r="T399" s="62"/>
      <c r="U399" s="62"/>
      <c r="V399" s="63"/>
      <c r="W399" s="63"/>
      <c r="X399" s="63"/>
      <c r="Y399" s="63"/>
      <c r="Z399" s="63"/>
      <c r="AA399" s="63"/>
      <c r="AB399" s="63"/>
      <c r="AC399" s="63"/>
      <c r="AD399" s="19"/>
      <c r="AE399" s="19"/>
      <c r="AF399" s="19"/>
      <c r="AG399" s="19"/>
      <c r="AH399" s="19"/>
    </row>
    <row r="400" spans="1:34" ht="18.75" customHeight="1" x14ac:dyDescent="0.25">
      <c r="A400" s="62"/>
      <c r="B400" s="62"/>
      <c r="C400" s="62"/>
      <c r="D400" s="62"/>
      <c r="E400" s="62"/>
      <c r="F400" s="62"/>
      <c r="G400" s="62"/>
      <c r="H400" s="62"/>
      <c r="I400" s="62"/>
      <c r="J400" s="62"/>
      <c r="K400" s="62"/>
      <c r="L400" s="62"/>
      <c r="M400" s="62"/>
      <c r="N400" s="62"/>
      <c r="O400" s="62"/>
      <c r="P400" s="62"/>
      <c r="Q400" s="62"/>
      <c r="R400" s="62"/>
      <c r="S400" s="62"/>
      <c r="T400" s="62"/>
      <c r="U400" s="62"/>
      <c r="V400" s="63"/>
      <c r="W400" s="63"/>
      <c r="X400" s="63"/>
      <c r="Y400" s="63"/>
      <c r="Z400" s="63"/>
      <c r="AA400" s="63"/>
      <c r="AB400" s="63"/>
      <c r="AC400" s="63"/>
      <c r="AD400" s="19"/>
      <c r="AE400" s="19"/>
      <c r="AF400" s="19"/>
      <c r="AG400" s="19"/>
      <c r="AH400" s="19"/>
    </row>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sheetData>
  <sheetProtection formatCells="0" formatColumns="0" formatRows="0" insertColumns="0" insertRows="0" insertHyperlinks="0" deleteColumns="0" deleteRows="0" sort="0" autoFilter="0" pivotTables="0"/>
  <mergeCells count="1685">
    <mergeCell ref="AT82:AT83"/>
    <mergeCell ref="AD394:AD396"/>
    <mergeCell ref="AE394:AE396"/>
    <mergeCell ref="AF394:AF396"/>
    <mergeCell ref="AG394:AG396"/>
    <mergeCell ref="AH204:AH206"/>
    <mergeCell ref="AD170:AD172"/>
    <mergeCell ref="AE170:AE172"/>
    <mergeCell ref="AF170:AF172"/>
    <mergeCell ref="AG170:AG172"/>
    <mergeCell ref="AD204:AD206"/>
    <mergeCell ref="AH394:AH396"/>
    <mergeCell ref="AE376:AE378"/>
    <mergeCell ref="AF376:AF378"/>
    <mergeCell ref="AG376:AG378"/>
    <mergeCell ref="AH370:AH372"/>
    <mergeCell ref="AD373:AD375"/>
    <mergeCell ref="AE373:AE375"/>
    <mergeCell ref="AF373:AF375"/>
    <mergeCell ref="AG373:AG375"/>
    <mergeCell ref="AH373:AH375"/>
    <mergeCell ref="AD370:AD372"/>
    <mergeCell ref="AE370:AE372"/>
    <mergeCell ref="AH324:AH326"/>
    <mergeCell ref="AD364:AD366"/>
    <mergeCell ref="AE364:AE366"/>
    <mergeCell ref="AF364:AF366"/>
    <mergeCell ref="AG364:AG366"/>
    <mergeCell ref="AH364:AH366"/>
    <mergeCell ref="AD354:AD356"/>
    <mergeCell ref="AE354:AE356"/>
    <mergeCell ref="AF354:AF356"/>
    <mergeCell ref="AG354:AG356"/>
    <mergeCell ref="AH376:AH378"/>
    <mergeCell ref="AD379:AD381"/>
    <mergeCell ref="AE379:AE381"/>
    <mergeCell ref="AF379:AF381"/>
    <mergeCell ref="AG379:AG381"/>
    <mergeCell ref="AH379:AH381"/>
    <mergeCell ref="AD376:AD378"/>
    <mergeCell ref="AF204:AF206"/>
    <mergeCell ref="AG204:AG206"/>
    <mergeCell ref="AH176:AH178"/>
    <mergeCell ref="AH179:AH181"/>
    <mergeCell ref="AD176:AD178"/>
    <mergeCell ref="AE176:AE178"/>
    <mergeCell ref="AF176:AF178"/>
    <mergeCell ref="AD345:AD347"/>
    <mergeCell ref="AF370:AF372"/>
    <mergeCell ref="AG370:AG372"/>
    <mergeCell ref="AH354:AH356"/>
    <mergeCell ref="AD367:AD369"/>
    <mergeCell ref="AE367:AE369"/>
    <mergeCell ref="AF367:AF369"/>
    <mergeCell ref="AG367:AG369"/>
    <mergeCell ref="AH367:AH369"/>
    <mergeCell ref="AH348:AH350"/>
    <mergeCell ref="AD351:AD353"/>
    <mergeCell ref="AF324:AF326"/>
    <mergeCell ref="AG324:AG326"/>
    <mergeCell ref="AD284:AD286"/>
    <mergeCell ref="AE284:AE286"/>
    <mergeCell ref="AF284:AF286"/>
    <mergeCell ref="AG284:AG286"/>
    <mergeCell ref="AH284:AH286"/>
    <mergeCell ref="AD250:AD252"/>
    <mergeCell ref="AE250:AE252"/>
    <mergeCell ref="AH342:AH344"/>
    <mergeCell ref="AH330:AH332"/>
    <mergeCell ref="AD333:AD335"/>
    <mergeCell ref="AE333:AE335"/>
    <mergeCell ref="AF333:AF335"/>
    <mergeCell ref="AG333:AG335"/>
    <mergeCell ref="AH333:AH335"/>
    <mergeCell ref="AD330:AD332"/>
    <mergeCell ref="AE330:AE332"/>
    <mergeCell ref="AF330:AF332"/>
    <mergeCell ref="AG330:AG332"/>
    <mergeCell ref="AF314:AF316"/>
    <mergeCell ref="AG314:AG316"/>
    <mergeCell ref="AH314:AH316"/>
    <mergeCell ref="AD327:AD329"/>
    <mergeCell ref="AE327:AE329"/>
    <mergeCell ref="AD342:AD344"/>
    <mergeCell ref="AE342:AE344"/>
    <mergeCell ref="AF342:AF344"/>
    <mergeCell ref="AH250:AH252"/>
    <mergeCell ref="AD253:AD255"/>
    <mergeCell ref="AE253:AE255"/>
    <mergeCell ref="AF253:AF255"/>
    <mergeCell ref="AG253:AG255"/>
    <mergeCell ref="AH253:AH255"/>
    <mergeCell ref="AF250:AF252"/>
    <mergeCell ref="AG250:AG252"/>
    <mergeCell ref="AH256:AH258"/>
    <mergeCell ref="AD259:AD261"/>
    <mergeCell ref="AE259:AE261"/>
    <mergeCell ref="AD388:AD390"/>
    <mergeCell ref="AE388:AE390"/>
    <mergeCell ref="AF388:AF390"/>
    <mergeCell ref="AG388:AG390"/>
    <mergeCell ref="AH388:AH390"/>
    <mergeCell ref="AD391:AD393"/>
    <mergeCell ref="AE391:AE393"/>
    <mergeCell ref="AF391:AF393"/>
    <mergeCell ref="AG391:AG393"/>
    <mergeCell ref="AH391:AH393"/>
    <mergeCell ref="AH382:AH384"/>
    <mergeCell ref="AD385:AD387"/>
    <mergeCell ref="AE385:AE387"/>
    <mergeCell ref="AF385:AF387"/>
    <mergeCell ref="AG385:AG387"/>
    <mergeCell ref="AH385:AH387"/>
    <mergeCell ref="AD382:AD384"/>
    <mergeCell ref="AE382:AE384"/>
    <mergeCell ref="AF382:AF384"/>
    <mergeCell ref="AG382:AG384"/>
    <mergeCell ref="AE351:AE353"/>
    <mergeCell ref="AF351:AF353"/>
    <mergeCell ref="AG351:AG353"/>
    <mergeCell ref="AH351:AH353"/>
    <mergeCell ref="AD348:AD350"/>
    <mergeCell ref="AE348:AE350"/>
    <mergeCell ref="AF348:AF350"/>
    <mergeCell ref="AG348:AG350"/>
    <mergeCell ref="AG342:AG344"/>
    <mergeCell ref="AH336:AH338"/>
    <mergeCell ref="AD339:AD341"/>
    <mergeCell ref="AE339:AE341"/>
    <mergeCell ref="AF339:AF341"/>
    <mergeCell ref="AG339:AG341"/>
    <mergeCell ref="AH339:AH341"/>
    <mergeCell ref="AD336:AD338"/>
    <mergeCell ref="AE336:AE338"/>
    <mergeCell ref="AF336:AF338"/>
    <mergeCell ref="AG336:AG338"/>
    <mergeCell ref="AE345:AE347"/>
    <mergeCell ref="AF345:AF347"/>
    <mergeCell ref="AG345:AG347"/>
    <mergeCell ref="AH345:AH347"/>
    <mergeCell ref="AD124:AD126"/>
    <mergeCell ref="AE84:AE86"/>
    <mergeCell ref="AH111:AH113"/>
    <mergeCell ref="AF114:AF116"/>
    <mergeCell ref="AG90:AG92"/>
    <mergeCell ref="AG93:AG95"/>
    <mergeCell ref="AG96:AG98"/>
    <mergeCell ref="AG99:AG101"/>
    <mergeCell ref="AG102:AG104"/>
    <mergeCell ref="AF327:AF329"/>
    <mergeCell ref="AG327:AG329"/>
    <mergeCell ref="AH327:AH329"/>
    <mergeCell ref="AD324:AD326"/>
    <mergeCell ref="AE324:AE326"/>
    <mergeCell ref="AF308:AF310"/>
    <mergeCell ref="AG308:AG310"/>
    <mergeCell ref="AH308:AH310"/>
    <mergeCell ref="AD311:AD313"/>
    <mergeCell ref="AE311:AE313"/>
    <mergeCell ref="AF311:AF313"/>
    <mergeCell ref="AG311:AG313"/>
    <mergeCell ref="AH311:AH313"/>
    <mergeCell ref="AG302:AG304"/>
    <mergeCell ref="AH302:AH304"/>
    <mergeCell ref="AD305:AD307"/>
    <mergeCell ref="AE305:AE307"/>
    <mergeCell ref="AF305:AF307"/>
    <mergeCell ref="AG305:AG307"/>
    <mergeCell ref="AH305:AH307"/>
    <mergeCell ref="AF302:AF304"/>
    <mergeCell ref="AF164:AF166"/>
    <mergeCell ref="AG164:AG166"/>
    <mergeCell ref="AD90:AD92"/>
    <mergeCell ref="AD93:AD95"/>
    <mergeCell ref="AE87:AE89"/>
    <mergeCell ref="AE90:AE92"/>
    <mergeCell ref="AE93:AE95"/>
    <mergeCell ref="AH84:AH86"/>
    <mergeCell ref="AF84:AF86"/>
    <mergeCell ref="AG84:AG86"/>
    <mergeCell ref="AD87:AD89"/>
    <mergeCell ref="AF87:AF89"/>
    <mergeCell ref="AE96:AE98"/>
    <mergeCell ref="AE99:AE101"/>
    <mergeCell ref="AE102:AE104"/>
    <mergeCell ref="AE105:AE107"/>
    <mergeCell ref="AE108:AE110"/>
    <mergeCell ref="AE111:AE113"/>
    <mergeCell ref="AE114:AE116"/>
    <mergeCell ref="AF111:AF113"/>
    <mergeCell ref="AG108:AG110"/>
    <mergeCell ref="AG111:AG113"/>
    <mergeCell ref="AH105:AH107"/>
    <mergeCell ref="AH108:AH110"/>
    <mergeCell ref="AC154:AC156"/>
    <mergeCell ref="A157:B157"/>
    <mergeCell ref="A158:U160"/>
    <mergeCell ref="V158:AC160"/>
    <mergeCell ref="AA154:AA156"/>
    <mergeCell ref="Z154:Z156"/>
    <mergeCell ref="AB154:AB156"/>
    <mergeCell ref="A151:A153"/>
    <mergeCell ref="B151:C153"/>
    <mergeCell ref="Y151:Y153"/>
    <mergeCell ref="A154:A156"/>
    <mergeCell ref="B154:C156"/>
    <mergeCell ref="Y154:Y156"/>
    <mergeCell ref="AC142:AC144"/>
    <mergeCell ref="AD96:AD98"/>
    <mergeCell ref="AD99:AD101"/>
    <mergeCell ref="AD102:AD104"/>
    <mergeCell ref="AD105:AD107"/>
    <mergeCell ref="AC133:AC135"/>
    <mergeCell ref="AC102:AC104"/>
    <mergeCell ref="AA148:AA150"/>
    <mergeCell ref="AB148:AB150"/>
    <mergeCell ref="AD108:AD110"/>
    <mergeCell ref="AD111:AD113"/>
    <mergeCell ref="AD114:AD116"/>
    <mergeCell ref="AC148:AC150"/>
    <mergeCell ref="AC145:AC147"/>
    <mergeCell ref="AC136:AC138"/>
    <mergeCell ref="AC139:AC141"/>
    <mergeCell ref="AD127:AD129"/>
    <mergeCell ref="Y145:Y147"/>
    <mergeCell ref="Z145:Z147"/>
    <mergeCell ref="AC151:AC153"/>
    <mergeCell ref="A148:A150"/>
    <mergeCell ref="B148:C150"/>
    <mergeCell ref="Y148:Y150"/>
    <mergeCell ref="Z148:Z150"/>
    <mergeCell ref="AB151:AB153"/>
    <mergeCell ref="Z151:Z153"/>
    <mergeCell ref="AA151:AA153"/>
    <mergeCell ref="AA145:AA147"/>
    <mergeCell ref="A142:A144"/>
    <mergeCell ref="B142:C144"/>
    <mergeCell ref="AB145:AB147"/>
    <mergeCell ref="Y142:Y144"/>
    <mergeCell ref="Z142:Z144"/>
    <mergeCell ref="AA142:AA144"/>
    <mergeCell ref="AB142:AB144"/>
    <mergeCell ref="A145:A147"/>
    <mergeCell ref="B145:C147"/>
    <mergeCell ref="A139:A141"/>
    <mergeCell ref="B139:C141"/>
    <mergeCell ref="Y139:Y141"/>
    <mergeCell ref="Z139:Z141"/>
    <mergeCell ref="AB136:AB138"/>
    <mergeCell ref="AA139:AA141"/>
    <mergeCell ref="AB139:AB141"/>
    <mergeCell ref="A127:A129"/>
    <mergeCell ref="B127:C129"/>
    <mergeCell ref="AB130:AB132"/>
    <mergeCell ref="AC130:AC132"/>
    <mergeCell ref="A133:A135"/>
    <mergeCell ref="B133:C135"/>
    <mergeCell ref="Y133:Y135"/>
    <mergeCell ref="Z133:Z135"/>
    <mergeCell ref="AA133:AA135"/>
    <mergeCell ref="A130:A132"/>
    <mergeCell ref="B130:C132"/>
    <mergeCell ref="Y130:Y132"/>
    <mergeCell ref="Z130:Z132"/>
    <mergeCell ref="AA130:AA132"/>
    <mergeCell ref="AA136:AA138"/>
    <mergeCell ref="A136:A138"/>
    <mergeCell ref="B136:C138"/>
    <mergeCell ref="Y136:Y138"/>
    <mergeCell ref="Z136:Z138"/>
    <mergeCell ref="AB133:AB135"/>
    <mergeCell ref="AC124:AC126"/>
    <mergeCell ref="AB127:AB129"/>
    <mergeCell ref="AC127:AC129"/>
    <mergeCell ref="U124:V124"/>
    <mergeCell ref="W124:X124"/>
    <mergeCell ref="Z124:Z126"/>
    <mergeCell ref="AA127:AA129"/>
    <mergeCell ref="U125:V126"/>
    <mergeCell ref="W125:X126"/>
    <mergeCell ref="Y127:Y129"/>
    <mergeCell ref="Z127:Z129"/>
    <mergeCell ref="Y124:Y126"/>
    <mergeCell ref="I125:J126"/>
    <mergeCell ref="K125:L126"/>
    <mergeCell ref="M125:N126"/>
    <mergeCell ref="O125:P126"/>
    <mergeCell ref="Q125:R126"/>
    <mergeCell ref="S125:T126"/>
    <mergeCell ref="AA124:AA126"/>
    <mergeCell ref="W122:AA122"/>
    <mergeCell ref="W123:AA123"/>
    <mergeCell ref="AC114:AC116"/>
    <mergeCell ref="AA111:AA113"/>
    <mergeCell ref="AB124:AB126"/>
    <mergeCell ref="I124:J124"/>
    <mergeCell ref="K124:L124"/>
    <mergeCell ref="M124:N124"/>
    <mergeCell ref="O124:P124"/>
    <mergeCell ref="Q124:R124"/>
    <mergeCell ref="S124:T124"/>
    <mergeCell ref="A124:A126"/>
    <mergeCell ref="B124:D124"/>
    <mergeCell ref="E124:F124"/>
    <mergeCell ref="G124:H124"/>
    <mergeCell ref="B125:C125"/>
    <mergeCell ref="D125:D126"/>
    <mergeCell ref="E125:F126"/>
    <mergeCell ref="G125:H126"/>
    <mergeCell ref="B126:C126"/>
    <mergeCell ref="C123:L123"/>
    <mergeCell ref="Q123:R123"/>
    <mergeCell ref="S123:T123"/>
    <mergeCell ref="U123:V123"/>
    <mergeCell ref="M121:O123"/>
    <mergeCell ref="I122:L122"/>
    <mergeCell ref="P122:S122"/>
    <mergeCell ref="U122:V122"/>
    <mergeCell ref="A117:B117"/>
    <mergeCell ref="A118:U120"/>
    <mergeCell ref="V118:AC120"/>
    <mergeCell ref="AB111:AB113"/>
    <mergeCell ref="AC111:AC113"/>
    <mergeCell ref="A114:A116"/>
    <mergeCell ref="B114:C116"/>
    <mergeCell ref="Y114:Y116"/>
    <mergeCell ref="Z114:Z116"/>
    <mergeCell ref="AA114:AA116"/>
    <mergeCell ref="AB108:AB110"/>
    <mergeCell ref="AB114:AB116"/>
    <mergeCell ref="AF90:AF92"/>
    <mergeCell ref="AF93:AF95"/>
    <mergeCell ref="AF96:AF98"/>
    <mergeCell ref="AF99:AF101"/>
    <mergeCell ref="AF102:AF104"/>
    <mergeCell ref="AF105:AF107"/>
    <mergeCell ref="AF108:AF110"/>
    <mergeCell ref="AC108:AC110"/>
    <mergeCell ref="AA108:AA110"/>
    <mergeCell ref="A111:A113"/>
    <mergeCell ref="B111:C113"/>
    <mergeCell ref="Y111:Y113"/>
    <mergeCell ref="Z111:Z113"/>
    <mergeCell ref="A108:A110"/>
    <mergeCell ref="B108:C110"/>
    <mergeCell ref="Y108:Y110"/>
    <mergeCell ref="Z108:Z110"/>
    <mergeCell ref="A105:A107"/>
    <mergeCell ref="B105:C107"/>
    <mergeCell ref="Y105:Y107"/>
    <mergeCell ref="Z105:Z107"/>
    <mergeCell ref="AA105:AA107"/>
    <mergeCell ref="AB105:AB107"/>
    <mergeCell ref="AC99:AC101"/>
    <mergeCell ref="Z87:Z89"/>
    <mergeCell ref="A96:A98"/>
    <mergeCell ref="B96:C98"/>
    <mergeCell ref="AC105:AC107"/>
    <mergeCell ref="A102:A104"/>
    <mergeCell ref="B102:C104"/>
    <mergeCell ref="Y102:Y104"/>
    <mergeCell ref="Z102:Z104"/>
    <mergeCell ref="AA102:AA104"/>
    <mergeCell ref="AB102:AB104"/>
    <mergeCell ref="A99:A101"/>
    <mergeCell ref="B99:C101"/>
    <mergeCell ref="Y99:Y101"/>
    <mergeCell ref="Z99:Z101"/>
    <mergeCell ref="AA99:AA101"/>
    <mergeCell ref="AB99:AB101"/>
    <mergeCell ref="Y96:Y98"/>
    <mergeCell ref="Z96:Z98"/>
    <mergeCell ref="AA96:AA98"/>
    <mergeCell ref="AB96:AB98"/>
    <mergeCell ref="I85:J86"/>
    <mergeCell ref="K85:L86"/>
    <mergeCell ref="M85:N86"/>
    <mergeCell ref="O85:P86"/>
    <mergeCell ref="Q84:R84"/>
    <mergeCell ref="S84:T84"/>
    <mergeCell ref="U84:V84"/>
    <mergeCell ref="W84:X84"/>
    <mergeCell ref="Z84:Z86"/>
    <mergeCell ref="AA84:AA86"/>
    <mergeCell ref="AB90:AB92"/>
    <mergeCell ref="AC90:AC92"/>
    <mergeCell ref="AC93:AC95"/>
    <mergeCell ref="AC96:AC98"/>
    <mergeCell ref="A93:A95"/>
    <mergeCell ref="B93:C95"/>
    <mergeCell ref="Y93:Y95"/>
    <mergeCell ref="Z93:Z95"/>
    <mergeCell ref="AA93:AA95"/>
    <mergeCell ref="AB93:AB95"/>
    <mergeCell ref="AB87:AB89"/>
    <mergeCell ref="AC87:AC89"/>
    <mergeCell ref="A90:A92"/>
    <mergeCell ref="B90:C92"/>
    <mergeCell ref="Y90:Y92"/>
    <mergeCell ref="Z90:Z92"/>
    <mergeCell ref="AA90:AA92"/>
    <mergeCell ref="AA87:AA89"/>
    <mergeCell ref="A87:A89"/>
    <mergeCell ref="B87:C89"/>
    <mergeCell ref="Y87:Y89"/>
    <mergeCell ref="G85:H86"/>
    <mergeCell ref="B86:C86"/>
    <mergeCell ref="I84:J84"/>
    <mergeCell ref="K84:L84"/>
    <mergeCell ref="M84:N84"/>
    <mergeCell ref="O84:P84"/>
    <mergeCell ref="I82:L82"/>
    <mergeCell ref="P82:S82"/>
    <mergeCell ref="U82:V82"/>
    <mergeCell ref="A84:A86"/>
    <mergeCell ref="B84:D84"/>
    <mergeCell ref="E84:F84"/>
    <mergeCell ref="G84:H84"/>
    <mergeCell ref="B85:C85"/>
    <mergeCell ref="D85:D86"/>
    <mergeCell ref="E85:F86"/>
    <mergeCell ref="AG105:AG107"/>
    <mergeCell ref="W82:AA82"/>
    <mergeCell ref="C83:L83"/>
    <mergeCell ref="Q83:R83"/>
    <mergeCell ref="S83:T83"/>
    <mergeCell ref="U83:V83"/>
    <mergeCell ref="W83:AA83"/>
    <mergeCell ref="M81:O83"/>
    <mergeCell ref="Q85:R86"/>
    <mergeCell ref="S85:T86"/>
    <mergeCell ref="U85:V86"/>
    <mergeCell ref="W85:X86"/>
    <mergeCell ref="AB84:AB86"/>
    <mergeCell ref="AC84:AC86"/>
    <mergeCell ref="Y84:Y86"/>
    <mergeCell ref="AD84:AD86"/>
    <mergeCell ref="AG87:AG89"/>
    <mergeCell ref="AE127:AE129"/>
    <mergeCell ref="AF127:AF129"/>
    <mergeCell ref="AG127:AG129"/>
    <mergeCell ref="AH127:AH129"/>
    <mergeCell ref="AH90:AH92"/>
    <mergeCell ref="AH93:AH95"/>
    <mergeCell ref="AH96:AH98"/>
    <mergeCell ref="AH114:AH116"/>
    <mergeCell ref="AH99:AH101"/>
    <mergeCell ref="AH102:AH104"/>
    <mergeCell ref="AG114:AG116"/>
    <mergeCell ref="AH87:AH89"/>
    <mergeCell ref="AE124:AE126"/>
    <mergeCell ref="AF124:AF126"/>
    <mergeCell ref="AG124:AG126"/>
    <mergeCell ref="AH124:AH126"/>
    <mergeCell ref="AH130:AH132"/>
    <mergeCell ref="AD133:AD135"/>
    <mergeCell ref="AE133:AE135"/>
    <mergeCell ref="AF133:AF135"/>
    <mergeCell ref="AG133:AG135"/>
    <mergeCell ref="AH133:AH135"/>
    <mergeCell ref="AD130:AD132"/>
    <mergeCell ref="AE130:AE132"/>
    <mergeCell ref="AF130:AF132"/>
    <mergeCell ref="AG130:AG132"/>
    <mergeCell ref="AH136:AH138"/>
    <mergeCell ref="AD139:AD141"/>
    <mergeCell ref="AE139:AE141"/>
    <mergeCell ref="AF139:AF141"/>
    <mergeCell ref="AG139:AG141"/>
    <mergeCell ref="AH139:AH141"/>
    <mergeCell ref="AD136:AD138"/>
    <mergeCell ref="AE136:AE138"/>
    <mergeCell ref="AF136:AF138"/>
    <mergeCell ref="AG136:AG138"/>
    <mergeCell ref="AH142:AH144"/>
    <mergeCell ref="AD145:AD147"/>
    <mergeCell ref="AE145:AE147"/>
    <mergeCell ref="AF145:AF147"/>
    <mergeCell ref="AG145:AG147"/>
    <mergeCell ref="AH145:AH147"/>
    <mergeCell ref="AD142:AD144"/>
    <mergeCell ref="AE142:AE144"/>
    <mergeCell ref="AF142:AF144"/>
    <mergeCell ref="AG142:AG144"/>
    <mergeCell ref="AH148:AH150"/>
    <mergeCell ref="AD151:AD153"/>
    <mergeCell ref="AE151:AE153"/>
    <mergeCell ref="AF151:AF153"/>
    <mergeCell ref="AG151:AG153"/>
    <mergeCell ref="AH151:AH153"/>
    <mergeCell ref="AD148:AD150"/>
    <mergeCell ref="AE148:AE150"/>
    <mergeCell ref="AF148:AF150"/>
    <mergeCell ref="AG148:AG150"/>
    <mergeCell ref="AH154:AH156"/>
    <mergeCell ref="AD167:AD169"/>
    <mergeCell ref="AE167:AE169"/>
    <mergeCell ref="AF167:AF169"/>
    <mergeCell ref="AG167:AG169"/>
    <mergeCell ref="AH167:AH169"/>
    <mergeCell ref="AD154:AD156"/>
    <mergeCell ref="AE154:AE156"/>
    <mergeCell ref="AF154:AF156"/>
    <mergeCell ref="AG154:AG156"/>
    <mergeCell ref="AH170:AH172"/>
    <mergeCell ref="AD173:AD175"/>
    <mergeCell ref="AE173:AE175"/>
    <mergeCell ref="AF173:AF175"/>
    <mergeCell ref="AG173:AG175"/>
    <mergeCell ref="AH173:AH175"/>
    <mergeCell ref="AH164:AH166"/>
    <mergeCell ref="AD164:AD166"/>
    <mergeCell ref="AE164:AE166"/>
    <mergeCell ref="AG176:AG178"/>
    <mergeCell ref="AD179:AD181"/>
    <mergeCell ref="AE179:AE181"/>
    <mergeCell ref="AF179:AF181"/>
    <mergeCell ref="AG179:AG181"/>
    <mergeCell ref="AH182:AH184"/>
    <mergeCell ref="AD185:AD187"/>
    <mergeCell ref="AE185:AE187"/>
    <mergeCell ref="AF185:AF187"/>
    <mergeCell ref="AG185:AG187"/>
    <mergeCell ref="AH185:AH187"/>
    <mergeCell ref="AD182:AD184"/>
    <mergeCell ref="AE182:AE184"/>
    <mergeCell ref="AF182:AF184"/>
    <mergeCell ref="AG182:AG184"/>
    <mergeCell ref="AH188:AH190"/>
    <mergeCell ref="AD191:AD193"/>
    <mergeCell ref="AE191:AE193"/>
    <mergeCell ref="AF191:AF193"/>
    <mergeCell ref="AG191:AG193"/>
    <mergeCell ref="AH191:AH193"/>
    <mergeCell ref="AD188:AD190"/>
    <mergeCell ref="AE188:AE190"/>
    <mergeCell ref="AF188:AF190"/>
    <mergeCell ref="AG188:AG190"/>
    <mergeCell ref="AH194:AH196"/>
    <mergeCell ref="AD207:AD209"/>
    <mergeCell ref="AE207:AE209"/>
    <mergeCell ref="AF207:AF209"/>
    <mergeCell ref="AG207:AG209"/>
    <mergeCell ref="AH207:AH209"/>
    <mergeCell ref="AD194:AD196"/>
    <mergeCell ref="AE194:AE196"/>
    <mergeCell ref="AF194:AF196"/>
    <mergeCell ref="AG194:AG196"/>
    <mergeCell ref="AH210:AH212"/>
    <mergeCell ref="AD213:AD215"/>
    <mergeCell ref="AE213:AE215"/>
    <mergeCell ref="AF213:AF215"/>
    <mergeCell ref="AG213:AG215"/>
    <mergeCell ref="AH213:AH215"/>
    <mergeCell ref="AD210:AD212"/>
    <mergeCell ref="AE210:AE212"/>
    <mergeCell ref="AF210:AF212"/>
    <mergeCell ref="AG210:AG212"/>
    <mergeCell ref="AE204:AE206"/>
    <mergeCell ref="AH216:AH218"/>
    <mergeCell ref="AD219:AD221"/>
    <mergeCell ref="AE219:AE221"/>
    <mergeCell ref="AF219:AF221"/>
    <mergeCell ref="AG219:AG221"/>
    <mergeCell ref="AH219:AH221"/>
    <mergeCell ref="AD216:AD218"/>
    <mergeCell ref="AE216:AE218"/>
    <mergeCell ref="AF216:AF218"/>
    <mergeCell ref="AG216:AG218"/>
    <mergeCell ref="AH222:AH224"/>
    <mergeCell ref="AD225:AD227"/>
    <mergeCell ref="AE225:AE227"/>
    <mergeCell ref="AF225:AF227"/>
    <mergeCell ref="AG225:AG227"/>
    <mergeCell ref="AH225:AH227"/>
    <mergeCell ref="AD222:AD224"/>
    <mergeCell ref="AE222:AE224"/>
    <mergeCell ref="AF222:AF224"/>
    <mergeCell ref="AG222:AG224"/>
    <mergeCell ref="AH228:AH230"/>
    <mergeCell ref="AD231:AD233"/>
    <mergeCell ref="AE231:AE233"/>
    <mergeCell ref="AF231:AF233"/>
    <mergeCell ref="AG231:AG233"/>
    <mergeCell ref="AH231:AH233"/>
    <mergeCell ref="AD228:AD230"/>
    <mergeCell ref="AE228:AE230"/>
    <mergeCell ref="AF228:AF230"/>
    <mergeCell ref="AG228:AG230"/>
    <mergeCell ref="AH234:AH236"/>
    <mergeCell ref="AD247:AD249"/>
    <mergeCell ref="AE247:AE249"/>
    <mergeCell ref="AF247:AF249"/>
    <mergeCell ref="AG247:AG249"/>
    <mergeCell ref="AH247:AH249"/>
    <mergeCell ref="AD234:AD236"/>
    <mergeCell ref="AE234:AE236"/>
    <mergeCell ref="AF234:AF236"/>
    <mergeCell ref="AG234:AG236"/>
    <mergeCell ref="AH244:AH246"/>
    <mergeCell ref="AD244:AD246"/>
    <mergeCell ref="AE244:AE246"/>
    <mergeCell ref="AF244:AF246"/>
    <mergeCell ref="AG244:AG246"/>
    <mergeCell ref="AF259:AF261"/>
    <mergeCell ref="AG259:AG261"/>
    <mergeCell ref="AH259:AH261"/>
    <mergeCell ref="AD256:AD258"/>
    <mergeCell ref="AE256:AE258"/>
    <mergeCell ref="AF256:AF258"/>
    <mergeCell ref="AG256:AG258"/>
    <mergeCell ref="AH262:AH264"/>
    <mergeCell ref="AD265:AD267"/>
    <mergeCell ref="AE265:AE267"/>
    <mergeCell ref="AF265:AF267"/>
    <mergeCell ref="AG265:AG267"/>
    <mergeCell ref="AH265:AH267"/>
    <mergeCell ref="AD262:AD264"/>
    <mergeCell ref="AE262:AE264"/>
    <mergeCell ref="AF262:AF264"/>
    <mergeCell ref="AG262:AG264"/>
    <mergeCell ref="AH268:AH270"/>
    <mergeCell ref="AD271:AD273"/>
    <mergeCell ref="AE271:AE273"/>
    <mergeCell ref="AF271:AF273"/>
    <mergeCell ref="AG271:AG273"/>
    <mergeCell ref="AH271:AH273"/>
    <mergeCell ref="AD268:AD270"/>
    <mergeCell ref="AE268:AE270"/>
    <mergeCell ref="AF268:AF270"/>
    <mergeCell ref="AG268:AG270"/>
    <mergeCell ref="AH274:AH276"/>
    <mergeCell ref="AD287:AD289"/>
    <mergeCell ref="AE287:AE289"/>
    <mergeCell ref="AF287:AF289"/>
    <mergeCell ref="AG287:AG289"/>
    <mergeCell ref="AH287:AH289"/>
    <mergeCell ref="AD274:AD276"/>
    <mergeCell ref="AE274:AE276"/>
    <mergeCell ref="AF274:AF276"/>
    <mergeCell ref="AG274:AG276"/>
    <mergeCell ref="AH290:AH292"/>
    <mergeCell ref="AD293:AD295"/>
    <mergeCell ref="AE293:AE295"/>
    <mergeCell ref="AF293:AF295"/>
    <mergeCell ref="AG293:AG295"/>
    <mergeCell ref="AH293:AH295"/>
    <mergeCell ref="AD290:AD292"/>
    <mergeCell ref="AE290:AE292"/>
    <mergeCell ref="AF290:AF292"/>
    <mergeCell ref="AG290:AG292"/>
    <mergeCell ref="A238:U240"/>
    <mergeCell ref="V238:AC240"/>
    <mergeCell ref="AA234:AA236"/>
    <mergeCell ref="AB234:AB236"/>
    <mergeCell ref="AC234:AC236"/>
    <mergeCell ref="A237:B237"/>
    <mergeCell ref="A234:A236"/>
    <mergeCell ref="B234:C236"/>
    <mergeCell ref="Y234:Y236"/>
    <mergeCell ref="Z234:Z236"/>
    <mergeCell ref="A277:B277"/>
    <mergeCell ref="A271:A273"/>
    <mergeCell ref="A274:A276"/>
    <mergeCell ref="B271:C273"/>
    <mergeCell ref="B274:C276"/>
    <mergeCell ref="AA247:AA249"/>
    <mergeCell ref="Y271:Y273"/>
    <mergeCell ref="Y262:Y264"/>
    <mergeCell ref="Y268:Y270"/>
    <mergeCell ref="A268:A270"/>
    <mergeCell ref="AC244:AC246"/>
    <mergeCell ref="AC247:AC249"/>
    <mergeCell ref="AC228:AC230"/>
    <mergeCell ref="A231:A233"/>
    <mergeCell ref="B231:C233"/>
    <mergeCell ref="Y231:Y233"/>
    <mergeCell ref="Z231:Z233"/>
    <mergeCell ref="AA231:AA233"/>
    <mergeCell ref="AB231:AB233"/>
    <mergeCell ref="AC231:AC233"/>
    <mergeCell ref="A228:A230"/>
    <mergeCell ref="B228:C230"/>
    <mergeCell ref="B207:C209"/>
    <mergeCell ref="Y207:Y209"/>
    <mergeCell ref="A222:A224"/>
    <mergeCell ref="B222:C224"/>
    <mergeCell ref="Y228:Y230"/>
    <mergeCell ref="Z228:Z230"/>
    <mergeCell ref="AA222:AA224"/>
    <mergeCell ref="AB222:AB224"/>
    <mergeCell ref="Y222:Y224"/>
    <mergeCell ref="Z222:Z224"/>
    <mergeCell ref="AA228:AA230"/>
    <mergeCell ref="AB228:AB230"/>
    <mergeCell ref="A216:A218"/>
    <mergeCell ref="B216:C218"/>
    <mergeCell ref="AC222:AC224"/>
    <mergeCell ref="A225:A227"/>
    <mergeCell ref="B225:C227"/>
    <mergeCell ref="Y225:Y227"/>
    <mergeCell ref="Z225:Z227"/>
    <mergeCell ref="AA225:AA227"/>
    <mergeCell ref="AB225:AB227"/>
    <mergeCell ref="AC225:AC227"/>
    <mergeCell ref="AA216:AA218"/>
    <mergeCell ref="AB216:AB218"/>
    <mergeCell ref="AC216:AC218"/>
    <mergeCell ref="A219:A221"/>
    <mergeCell ref="B219:C221"/>
    <mergeCell ref="Y219:Y221"/>
    <mergeCell ref="Z219:Z221"/>
    <mergeCell ref="AA219:AA221"/>
    <mergeCell ref="AB219:AB221"/>
    <mergeCell ref="AC219:AC221"/>
    <mergeCell ref="D205:D206"/>
    <mergeCell ref="E205:F206"/>
    <mergeCell ref="G205:H206"/>
    <mergeCell ref="I205:J206"/>
    <mergeCell ref="K205:L206"/>
    <mergeCell ref="O204:P204"/>
    <mergeCell ref="Q204:R204"/>
    <mergeCell ref="S204:T204"/>
    <mergeCell ref="U204:V204"/>
    <mergeCell ref="W204:X204"/>
    <mergeCell ref="Y204:Y206"/>
    <mergeCell ref="AB213:AB215"/>
    <mergeCell ref="AC213:AC215"/>
    <mergeCell ref="A210:A212"/>
    <mergeCell ref="B210:C212"/>
    <mergeCell ref="Y216:Y218"/>
    <mergeCell ref="Z216:Z218"/>
    <mergeCell ref="AA210:AA212"/>
    <mergeCell ref="AB210:AB212"/>
    <mergeCell ref="Y210:Y212"/>
    <mergeCell ref="Z210:Z212"/>
    <mergeCell ref="Z207:Z209"/>
    <mergeCell ref="AA207:AA209"/>
    <mergeCell ref="AB207:AB209"/>
    <mergeCell ref="AC207:AC209"/>
    <mergeCell ref="AC210:AC212"/>
    <mergeCell ref="A213:A215"/>
    <mergeCell ref="B213:C215"/>
    <mergeCell ref="Y213:Y215"/>
    <mergeCell ref="Z213:Z215"/>
    <mergeCell ref="AA213:AA215"/>
    <mergeCell ref="A207:A209"/>
    <mergeCell ref="S203:T203"/>
    <mergeCell ref="U203:V203"/>
    <mergeCell ref="W203:AA203"/>
    <mergeCell ref="A204:A206"/>
    <mergeCell ref="B204:D204"/>
    <mergeCell ref="E204:F204"/>
    <mergeCell ref="G204:H204"/>
    <mergeCell ref="I204:J204"/>
    <mergeCell ref="K204:L204"/>
    <mergeCell ref="M204:N204"/>
    <mergeCell ref="A197:B197"/>
    <mergeCell ref="A198:U200"/>
    <mergeCell ref="V198:AC200"/>
    <mergeCell ref="M201:O203"/>
    <mergeCell ref="I202:L202"/>
    <mergeCell ref="P202:S202"/>
    <mergeCell ref="U202:V202"/>
    <mergeCell ref="W202:AA202"/>
    <mergeCell ref="C203:L203"/>
    <mergeCell ref="Q203:R203"/>
    <mergeCell ref="M205:N206"/>
    <mergeCell ref="O205:P206"/>
    <mergeCell ref="B206:C206"/>
    <mergeCell ref="Q205:R206"/>
    <mergeCell ref="S205:T206"/>
    <mergeCell ref="U205:V206"/>
    <mergeCell ref="W205:X206"/>
    <mergeCell ref="Z204:Z206"/>
    <mergeCell ref="AA204:AA206"/>
    <mergeCell ref="AB204:AB206"/>
    <mergeCell ref="AC204:AC206"/>
    <mergeCell ref="B205:C205"/>
    <mergeCell ref="AC191:AC193"/>
    <mergeCell ref="A194:A196"/>
    <mergeCell ref="B194:C196"/>
    <mergeCell ref="Y194:Y196"/>
    <mergeCell ref="Z194:Z196"/>
    <mergeCell ref="AA194:AA196"/>
    <mergeCell ref="AB194:AB196"/>
    <mergeCell ref="AC194:AC196"/>
    <mergeCell ref="A191:A193"/>
    <mergeCell ref="B191:C193"/>
    <mergeCell ref="Y191:Y193"/>
    <mergeCell ref="Z191:Z193"/>
    <mergeCell ref="AA185:AA187"/>
    <mergeCell ref="AB185:AB187"/>
    <mergeCell ref="Y185:Y187"/>
    <mergeCell ref="Z185:Z187"/>
    <mergeCell ref="AA191:AA193"/>
    <mergeCell ref="AB191:AB193"/>
    <mergeCell ref="AC185:AC187"/>
    <mergeCell ref="A188:A190"/>
    <mergeCell ref="B188:C190"/>
    <mergeCell ref="Y188:Y190"/>
    <mergeCell ref="Z188:Z190"/>
    <mergeCell ref="AA188:AA190"/>
    <mergeCell ref="AB188:AB190"/>
    <mergeCell ref="AC188:AC190"/>
    <mergeCell ref="A185:A187"/>
    <mergeCell ref="B185:C187"/>
    <mergeCell ref="AC179:AC181"/>
    <mergeCell ref="A182:A184"/>
    <mergeCell ref="B182:C184"/>
    <mergeCell ref="Y182:Y184"/>
    <mergeCell ref="Z182:Z184"/>
    <mergeCell ref="AA182:AA184"/>
    <mergeCell ref="AB182:AB184"/>
    <mergeCell ref="AC182:AC184"/>
    <mergeCell ref="A179:A181"/>
    <mergeCell ref="B179:C181"/>
    <mergeCell ref="Y179:Y181"/>
    <mergeCell ref="Z179:Z181"/>
    <mergeCell ref="AA173:AA175"/>
    <mergeCell ref="AB173:AB175"/>
    <mergeCell ref="Y173:Y175"/>
    <mergeCell ref="Z173:Z175"/>
    <mergeCell ref="AA179:AA181"/>
    <mergeCell ref="AB179:AB181"/>
    <mergeCell ref="AC173:AC175"/>
    <mergeCell ref="A176:A178"/>
    <mergeCell ref="B176:C178"/>
    <mergeCell ref="Y176:Y178"/>
    <mergeCell ref="Z176:Z178"/>
    <mergeCell ref="AA176:AA178"/>
    <mergeCell ref="AB176:AB178"/>
    <mergeCell ref="AC176:AC178"/>
    <mergeCell ref="A173:A175"/>
    <mergeCell ref="B173:C175"/>
    <mergeCell ref="AC167:AC169"/>
    <mergeCell ref="A170:A172"/>
    <mergeCell ref="B170:C172"/>
    <mergeCell ref="Y170:Y172"/>
    <mergeCell ref="Z170:Z172"/>
    <mergeCell ref="AA170:AA172"/>
    <mergeCell ref="AB170:AB172"/>
    <mergeCell ref="AC170:AC172"/>
    <mergeCell ref="Y167:Y169"/>
    <mergeCell ref="Z167:Z169"/>
    <mergeCell ref="AA167:AA169"/>
    <mergeCell ref="AB167:AB169"/>
    <mergeCell ref="O165:P166"/>
    <mergeCell ref="Q165:R166"/>
    <mergeCell ref="S165:T166"/>
    <mergeCell ref="U165:V166"/>
    <mergeCell ref="AA164:AA166"/>
    <mergeCell ref="AB164:AB166"/>
    <mergeCell ref="Q164:R164"/>
    <mergeCell ref="S164:T164"/>
    <mergeCell ref="Z164:Z166"/>
    <mergeCell ref="W165:X166"/>
    <mergeCell ref="A167:A169"/>
    <mergeCell ref="B167:C169"/>
    <mergeCell ref="AC164:AC166"/>
    <mergeCell ref="B165:C165"/>
    <mergeCell ref="D165:D166"/>
    <mergeCell ref="E165:F166"/>
    <mergeCell ref="G165:H166"/>
    <mergeCell ref="I165:J166"/>
    <mergeCell ref="K164:L164"/>
    <mergeCell ref="M164:N164"/>
    <mergeCell ref="O164:P164"/>
    <mergeCell ref="U164:V164"/>
    <mergeCell ref="W164:X164"/>
    <mergeCell ref="Y164:Y166"/>
    <mergeCell ref="K165:L166"/>
    <mergeCell ref="M165:N166"/>
    <mergeCell ref="A164:A166"/>
    <mergeCell ref="B164:D164"/>
    <mergeCell ref="E164:F164"/>
    <mergeCell ref="G164:H164"/>
    <mergeCell ref="B166:C166"/>
    <mergeCell ref="I164:J164"/>
    <mergeCell ref="W162:AA162"/>
    <mergeCell ref="C163:L163"/>
    <mergeCell ref="Q163:R163"/>
    <mergeCell ref="S163:T163"/>
    <mergeCell ref="U163:V163"/>
    <mergeCell ref="W163:AA163"/>
    <mergeCell ref="M161:O163"/>
    <mergeCell ref="I162:L162"/>
    <mergeCell ref="P162:S162"/>
    <mergeCell ref="U162:V162"/>
    <mergeCell ref="AC250:AC252"/>
    <mergeCell ref="AC253:AC255"/>
    <mergeCell ref="AC268:AC270"/>
    <mergeCell ref="AC256:AC258"/>
    <mergeCell ref="AC259:AC261"/>
    <mergeCell ref="AC262:AC264"/>
    <mergeCell ref="AC265:AC267"/>
    <mergeCell ref="AB262:AB264"/>
    <mergeCell ref="Z265:Z267"/>
    <mergeCell ref="Z271:Z273"/>
    <mergeCell ref="AB253:AB255"/>
    <mergeCell ref="AA271:AA273"/>
    <mergeCell ref="AB271:AB273"/>
    <mergeCell ref="AA259:AA261"/>
    <mergeCell ref="Z262:Z264"/>
    <mergeCell ref="AA265:AA267"/>
    <mergeCell ref="AA262:AA264"/>
    <mergeCell ref="AB256:AB258"/>
    <mergeCell ref="Z268:Z270"/>
    <mergeCell ref="AB265:AB267"/>
    <mergeCell ref="B265:C267"/>
    <mergeCell ref="A262:A264"/>
    <mergeCell ref="A265:A267"/>
    <mergeCell ref="A253:A255"/>
    <mergeCell ref="Y256:Y258"/>
    <mergeCell ref="Y265:Y267"/>
    <mergeCell ref="B256:C258"/>
    <mergeCell ref="B259:C261"/>
    <mergeCell ref="A259:A261"/>
    <mergeCell ref="A247:A249"/>
    <mergeCell ref="A250:A252"/>
    <mergeCell ref="B253:C255"/>
    <mergeCell ref="AB274:AB276"/>
    <mergeCell ref="AA274:AA276"/>
    <mergeCell ref="Z274:Z276"/>
    <mergeCell ref="AA268:AA270"/>
    <mergeCell ref="AB259:AB261"/>
    <mergeCell ref="AB250:AB252"/>
    <mergeCell ref="AA250:AA252"/>
    <mergeCell ref="Z250:Z252"/>
    <mergeCell ref="Z247:Z249"/>
    <mergeCell ref="Y274:Y276"/>
    <mergeCell ref="AB247:AB249"/>
    <mergeCell ref="Y250:Y252"/>
    <mergeCell ref="Y253:Y255"/>
    <mergeCell ref="Z253:Z255"/>
    <mergeCell ref="AA253:AA255"/>
    <mergeCell ref="AB268:AB270"/>
    <mergeCell ref="Z259:Z261"/>
    <mergeCell ref="W245:X246"/>
    <mergeCell ref="AA244:AA246"/>
    <mergeCell ref="Y247:Y249"/>
    <mergeCell ref="Y259:Y261"/>
    <mergeCell ref="S243:T243"/>
    <mergeCell ref="Y244:Y246"/>
    <mergeCell ref="Z244:Z246"/>
    <mergeCell ref="I245:J246"/>
    <mergeCell ref="I244:J244"/>
    <mergeCell ref="O245:P246"/>
    <mergeCell ref="K245:L246"/>
    <mergeCell ref="M245:N246"/>
    <mergeCell ref="K244:L244"/>
    <mergeCell ref="M241:O243"/>
    <mergeCell ref="A244:A246"/>
    <mergeCell ref="S244:T244"/>
    <mergeCell ref="S245:T246"/>
    <mergeCell ref="B244:D244"/>
    <mergeCell ref="O244:P244"/>
    <mergeCell ref="Q245:R246"/>
    <mergeCell ref="E245:F246"/>
    <mergeCell ref="M244:N244"/>
    <mergeCell ref="E244:F244"/>
    <mergeCell ref="Q244:R244"/>
    <mergeCell ref="AA256:AA258"/>
    <mergeCell ref="Z256:Z258"/>
    <mergeCell ref="V278:AC280"/>
    <mergeCell ref="G245:H246"/>
    <mergeCell ref="W243:AA243"/>
    <mergeCell ref="W242:AA242"/>
    <mergeCell ref="I242:L242"/>
    <mergeCell ref="P242:S242"/>
    <mergeCell ref="C243:L243"/>
    <mergeCell ref="Q243:R243"/>
    <mergeCell ref="U242:V242"/>
    <mergeCell ref="U243:V243"/>
    <mergeCell ref="W282:AA282"/>
    <mergeCell ref="Q283:R283"/>
    <mergeCell ref="S283:T283"/>
    <mergeCell ref="U283:V283"/>
    <mergeCell ref="W283:AA283"/>
    <mergeCell ref="U282:V282"/>
    <mergeCell ref="A278:U280"/>
    <mergeCell ref="G244:H244"/>
    <mergeCell ref="B245:C245"/>
    <mergeCell ref="B246:C246"/>
    <mergeCell ref="D245:D246"/>
    <mergeCell ref="B268:C270"/>
    <mergeCell ref="A256:A258"/>
    <mergeCell ref="B247:C249"/>
    <mergeCell ref="B250:C252"/>
    <mergeCell ref="B262:C264"/>
    <mergeCell ref="AC274:AC276"/>
    <mergeCell ref="AC271:AC273"/>
    <mergeCell ref="AB244:AB246"/>
    <mergeCell ref="U244:V244"/>
    <mergeCell ref="U245:V246"/>
    <mergeCell ref="W244:X244"/>
    <mergeCell ref="AA287:AA289"/>
    <mergeCell ref="AB287:AB289"/>
    <mergeCell ref="AC287:AC289"/>
    <mergeCell ref="A290:A292"/>
    <mergeCell ref="AB290:AB292"/>
    <mergeCell ref="B290:C292"/>
    <mergeCell ref="A284:A286"/>
    <mergeCell ref="B284:D284"/>
    <mergeCell ref="E284:F284"/>
    <mergeCell ref="G284:H284"/>
    <mergeCell ref="M284:N284"/>
    <mergeCell ref="O284:P284"/>
    <mergeCell ref="Q285:R286"/>
    <mergeCell ref="S285:T286"/>
    <mergeCell ref="I282:L282"/>
    <mergeCell ref="P282:S282"/>
    <mergeCell ref="C283:L283"/>
    <mergeCell ref="M281:O283"/>
    <mergeCell ref="U285:V286"/>
    <mergeCell ref="Q284:R284"/>
    <mergeCell ref="I284:J284"/>
    <mergeCell ref="K284:L284"/>
    <mergeCell ref="AA284:AA286"/>
    <mergeCell ref="W285:X286"/>
    <mergeCell ref="Y284:Y286"/>
    <mergeCell ref="Z284:Z286"/>
    <mergeCell ref="M285:N286"/>
    <mergeCell ref="O285:P286"/>
    <mergeCell ref="AA293:AA295"/>
    <mergeCell ref="B293:C295"/>
    <mergeCell ref="S284:T284"/>
    <mergeCell ref="U284:V284"/>
    <mergeCell ref="W284:X284"/>
    <mergeCell ref="Y290:Y292"/>
    <mergeCell ref="Z290:Z292"/>
    <mergeCell ref="AB293:AB295"/>
    <mergeCell ref="AC293:AC295"/>
    <mergeCell ref="A296:A298"/>
    <mergeCell ref="B296:C298"/>
    <mergeCell ref="Y296:Y298"/>
    <mergeCell ref="Z296:Z298"/>
    <mergeCell ref="AA296:AA298"/>
    <mergeCell ref="AB296:AB298"/>
    <mergeCell ref="AC296:AC298"/>
    <mergeCell ref="A293:A295"/>
    <mergeCell ref="AA290:AA292"/>
    <mergeCell ref="AB284:AB286"/>
    <mergeCell ref="AC284:AC286"/>
    <mergeCell ref="B285:C285"/>
    <mergeCell ref="D285:D286"/>
    <mergeCell ref="E285:F286"/>
    <mergeCell ref="G285:H286"/>
    <mergeCell ref="I285:J286"/>
    <mergeCell ref="K285:L286"/>
    <mergeCell ref="B286:C286"/>
    <mergeCell ref="AC290:AC292"/>
    <mergeCell ref="A287:A289"/>
    <mergeCell ref="B287:C289"/>
    <mergeCell ref="Y287:Y289"/>
    <mergeCell ref="Z287:Z289"/>
    <mergeCell ref="A299:A301"/>
    <mergeCell ref="B299:C301"/>
    <mergeCell ref="Y299:Y301"/>
    <mergeCell ref="Z299:Z301"/>
    <mergeCell ref="A302:A304"/>
    <mergeCell ref="B302:C304"/>
    <mergeCell ref="Y302:Y304"/>
    <mergeCell ref="Z302:Z304"/>
    <mergeCell ref="Z305:Z307"/>
    <mergeCell ref="A305:A307"/>
    <mergeCell ref="A308:A310"/>
    <mergeCell ref="B308:C310"/>
    <mergeCell ref="Y308:Y310"/>
    <mergeCell ref="B305:C307"/>
    <mergeCell ref="Y305:Y307"/>
    <mergeCell ref="Y293:Y295"/>
    <mergeCell ref="Z293:Z295"/>
    <mergeCell ref="A311:A313"/>
    <mergeCell ref="B311:C313"/>
    <mergeCell ref="Y311:Y313"/>
    <mergeCell ref="Z311:Z313"/>
    <mergeCell ref="AA308:AA310"/>
    <mergeCell ref="AB308:AB310"/>
    <mergeCell ref="AC308:AC310"/>
    <mergeCell ref="A314:A316"/>
    <mergeCell ref="M321:O323"/>
    <mergeCell ref="AC305:AC307"/>
    <mergeCell ref="AB305:AB307"/>
    <mergeCell ref="AA305:AA307"/>
    <mergeCell ref="D325:D326"/>
    <mergeCell ref="E325:F326"/>
    <mergeCell ref="G325:H326"/>
    <mergeCell ref="Q325:R326"/>
    <mergeCell ref="I324:J324"/>
    <mergeCell ref="K324:L324"/>
    <mergeCell ref="B326:C326"/>
    <mergeCell ref="A324:A326"/>
    <mergeCell ref="B324:D324"/>
    <mergeCell ref="E324:F324"/>
    <mergeCell ref="G324:H324"/>
    <mergeCell ref="M324:N324"/>
    <mergeCell ref="O324:P324"/>
    <mergeCell ref="S324:T324"/>
    <mergeCell ref="M325:N326"/>
    <mergeCell ref="AD296:AD298"/>
    <mergeCell ref="AD299:AD301"/>
    <mergeCell ref="AD302:AD304"/>
    <mergeCell ref="AD308:AD310"/>
    <mergeCell ref="AD314:AD316"/>
    <mergeCell ref="AA333:AA335"/>
    <mergeCell ref="AB333:AB335"/>
    <mergeCell ref="AA330:AA332"/>
    <mergeCell ref="AC327:AC329"/>
    <mergeCell ref="AA327:AA329"/>
    <mergeCell ref="Y330:Y332"/>
    <mergeCell ref="AA324:AA326"/>
    <mergeCell ref="W325:X326"/>
    <mergeCell ref="S325:T326"/>
    <mergeCell ref="U325:V326"/>
    <mergeCell ref="Z324:Z326"/>
    <mergeCell ref="U324:V324"/>
    <mergeCell ref="W324:X324"/>
    <mergeCell ref="AC299:AC301"/>
    <mergeCell ref="AC302:AC304"/>
    <mergeCell ref="AA302:AA304"/>
    <mergeCell ref="AB302:AB304"/>
    <mergeCell ref="AA299:AA301"/>
    <mergeCell ref="AB299:AB301"/>
    <mergeCell ref="AC311:AC313"/>
    <mergeCell ref="AB311:AB313"/>
    <mergeCell ref="Z308:Z310"/>
    <mergeCell ref="A333:A335"/>
    <mergeCell ref="B333:C335"/>
    <mergeCell ref="AB330:AB332"/>
    <mergeCell ref="AB336:AB338"/>
    <mergeCell ref="Y327:Y329"/>
    <mergeCell ref="AA336:AA338"/>
    <mergeCell ref="Z333:Z335"/>
    <mergeCell ref="Z330:Z332"/>
    <mergeCell ref="Z327:Z329"/>
    <mergeCell ref="AB314:AB316"/>
    <mergeCell ref="Y314:Y316"/>
    <mergeCell ref="AC324:AC326"/>
    <mergeCell ref="AB324:AB326"/>
    <mergeCell ref="I325:J326"/>
    <mergeCell ref="K325:L326"/>
    <mergeCell ref="O325:P326"/>
    <mergeCell ref="Y324:Y326"/>
    <mergeCell ref="Q324:R324"/>
    <mergeCell ref="AB327:AB329"/>
    <mergeCell ref="A336:A338"/>
    <mergeCell ref="B336:C338"/>
    <mergeCell ref="AC336:AC338"/>
    <mergeCell ref="Y333:Y335"/>
    <mergeCell ref="AC330:AC332"/>
    <mergeCell ref="A327:A329"/>
    <mergeCell ref="B327:C329"/>
    <mergeCell ref="AC333:AC335"/>
    <mergeCell ref="A330:A332"/>
    <mergeCell ref="B330:C332"/>
    <mergeCell ref="Y336:Y338"/>
    <mergeCell ref="Z336:Z338"/>
    <mergeCell ref="B325:C325"/>
    <mergeCell ref="AC342:AC344"/>
    <mergeCell ref="AA339:AA341"/>
    <mergeCell ref="AB339:AB341"/>
    <mergeCell ref="AC339:AC341"/>
    <mergeCell ref="AA342:AA344"/>
    <mergeCell ref="AB342:AB344"/>
    <mergeCell ref="AC351:AC353"/>
    <mergeCell ref="Y345:Y347"/>
    <mergeCell ref="Z345:Z347"/>
    <mergeCell ref="AC348:AC350"/>
    <mergeCell ref="AA345:AA347"/>
    <mergeCell ref="A348:A350"/>
    <mergeCell ref="B348:C350"/>
    <mergeCell ref="Y348:Y350"/>
    <mergeCell ref="Z348:Z350"/>
    <mergeCell ref="AA348:AA350"/>
    <mergeCell ref="A345:A347"/>
    <mergeCell ref="B345:C347"/>
    <mergeCell ref="A339:A341"/>
    <mergeCell ref="AB351:AB353"/>
    <mergeCell ref="A342:A344"/>
    <mergeCell ref="B342:C344"/>
    <mergeCell ref="O364:P364"/>
    <mergeCell ref="Q364:R364"/>
    <mergeCell ref="S364:T364"/>
    <mergeCell ref="Y342:Y344"/>
    <mergeCell ref="Z342:Z344"/>
    <mergeCell ref="AA351:AA353"/>
    <mergeCell ref="B339:C341"/>
    <mergeCell ref="AB354:AB356"/>
    <mergeCell ref="AC354:AC356"/>
    <mergeCell ref="AE296:AE298"/>
    <mergeCell ref="AE299:AE301"/>
    <mergeCell ref="AE302:AE304"/>
    <mergeCell ref="AE308:AE310"/>
    <mergeCell ref="AE314:AE316"/>
    <mergeCell ref="AB345:AB347"/>
    <mergeCell ref="AC345:AC347"/>
    <mergeCell ref="AB348:AB350"/>
    <mergeCell ref="C363:L363"/>
    <mergeCell ref="M361:O363"/>
    <mergeCell ref="V358:AC360"/>
    <mergeCell ref="A357:B357"/>
    <mergeCell ref="W362:AA362"/>
    <mergeCell ref="Q363:R363"/>
    <mergeCell ref="S363:T363"/>
    <mergeCell ref="U363:V363"/>
    <mergeCell ref="W363:AA363"/>
    <mergeCell ref="I362:L362"/>
    <mergeCell ref="W323:AA323"/>
    <mergeCell ref="A318:U320"/>
    <mergeCell ref="V318:AC320"/>
    <mergeCell ref="B314:C316"/>
    <mergeCell ref="A317:B317"/>
    <mergeCell ref="Q365:R366"/>
    <mergeCell ref="S365:T366"/>
    <mergeCell ref="U365:V366"/>
    <mergeCell ref="W365:X366"/>
    <mergeCell ref="Y364:Y366"/>
    <mergeCell ref="Z364:Z366"/>
    <mergeCell ref="AA364:AA366"/>
    <mergeCell ref="AB364:AB366"/>
    <mergeCell ref="A367:A369"/>
    <mergeCell ref="B367:C369"/>
    <mergeCell ref="M365:N366"/>
    <mergeCell ref="O365:P366"/>
    <mergeCell ref="Y367:Y369"/>
    <mergeCell ref="Z367:Z369"/>
    <mergeCell ref="AC373:AC375"/>
    <mergeCell ref="U364:V364"/>
    <mergeCell ref="W364:X364"/>
    <mergeCell ref="A364:A366"/>
    <mergeCell ref="B364:D364"/>
    <mergeCell ref="E364:F364"/>
    <mergeCell ref="G364:H364"/>
    <mergeCell ref="I364:J364"/>
    <mergeCell ref="K364:L364"/>
    <mergeCell ref="K365:L366"/>
    <mergeCell ref="B366:C366"/>
    <mergeCell ref="AC364:AC366"/>
    <mergeCell ref="B365:C365"/>
    <mergeCell ref="D365:D366"/>
    <mergeCell ref="E365:F366"/>
    <mergeCell ref="G365:H366"/>
    <mergeCell ref="I365:J366"/>
    <mergeCell ref="M364:N364"/>
    <mergeCell ref="A376:A378"/>
    <mergeCell ref="AC367:AC369"/>
    <mergeCell ref="A370:A372"/>
    <mergeCell ref="B370:C372"/>
    <mergeCell ref="Y370:Y372"/>
    <mergeCell ref="Z370:Z372"/>
    <mergeCell ref="AA370:AA372"/>
    <mergeCell ref="AB370:AB372"/>
    <mergeCell ref="AC370:AC372"/>
    <mergeCell ref="A373:A375"/>
    <mergeCell ref="B373:C375"/>
    <mergeCell ref="Y373:Y375"/>
    <mergeCell ref="Z373:Z375"/>
    <mergeCell ref="AA373:AA375"/>
    <mergeCell ref="AB373:AB375"/>
    <mergeCell ref="B376:C378"/>
    <mergeCell ref="Y376:Y378"/>
    <mergeCell ref="Z376:Z378"/>
    <mergeCell ref="AA376:AA378"/>
    <mergeCell ref="AB376:AB378"/>
    <mergeCell ref="AC376:AC378"/>
    <mergeCell ref="AA367:AA369"/>
    <mergeCell ref="AB367:AB369"/>
    <mergeCell ref="A379:A381"/>
    <mergeCell ref="B379:C381"/>
    <mergeCell ref="Y379:Y381"/>
    <mergeCell ref="Z379:Z381"/>
    <mergeCell ref="AA379:AA381"/>
    <mergeCell ref="AB379:AB381"/>
    <mergeCell ref="AC385:AC387"/>
    <mergeCell ref="A388:A390"/>
    <mergeCell ref="AC379:AC381"/>
    <mergeCell ref="A382:A384"/>
    <mergeCell ref="B382:C384"/>
    <mergeCell ref="Y382:Y384"/>
    <mergeCell ref="Z382:Z384"/>
    <mergeCell ref="AA382:AA384"/>
    <mergeCell ref="AB382:AB384"/>
    <mergeCell ref="AC382:AC384"/>
    <mergeCell ref="A385:A387"/>
    <mergeCell ref="B385:C387"/>
    <mergeCell ref="Y385:Y387"/>
    <mergeCell ref="Z385:Z387"/>
    <mergeCell ref="AA385:AA387"/>
    <mergeCell ref="AB385:AB387"/>
    <mergeCell ref="B388:C390"/>
    <mergeCell ref="Y388:Y390"/>
    <mergeCell ref="Z388:Z390"/>
    <mergeCell ref="AA388:AA390"/>
    <mergeCell ref="AB388:AB390"/>
    <mergeCell ref="AC388:AC390"/>
    <mergeCell ref="AA394:AA396"/>
    <mergeCell ref="AB394:AB396"/>
    <mergeCell ref="A397:B397"/>
    <mergeCell ref="B391:C393"/>
    <mergeCell ref="Y391:Y393"/>
    <mergeCell ref="Z391:Z393"/>
    <mergeCell ref="AA391:AA393"/>
    <mergeCell ref="A398:U400"/>
    <mergeCell ref="V398:AC400"/>
    <mergeCell ref="AC391:AC393"/>
    <mergeCell ref="A394:A396"/>
    <mergeCell ref="B394:C396"/>
    <mergeCell ref="Y394:Y396"/>
    <mergeCell ref="Z394:Z396"/>
    <mergeCell ref="AC394:AC396"/>
    <mergeCell ref="A391:A393"/>
    <mergeCell ref="AB391:AB393"/>
    <mergeCell ref="AG296:AG298"/>
    <mergeCell ref="AH296:AH298"/>
    <mergeCell ref="AF299:AF301"/>
    <mergeCell ref="AG299:AG301"/>
    <mergeCell ref="AH299:AH301"/>
    <mergeCell ref="I322:L322"/>
    <mergeCell ref="P322:S322"/>
    <mergeCell ref="AA311:AA313"/>
    <mergeCell ref="U322:V322"/>
    <mergeCell ref="W322:AA322"/>
    <mergeCell ref="P362:S362"/>
    <mergeCell ref="A358:U360"/>
    <mergeCell ref="U362:V362"/>
    <mergeCell ref="A354:A356"/>
    <mergeCell ref="B354:C356"/>
    <mergeCell ref="AF296:AF298"/>
    <mergeCell ref="C323:L323"/>
    <mergeCell ref="Q323:R323"/>
    <mergeCell ref="S323:T323"/>
    <mergeCell ref="U323:V323"/>
    <mergeCell ref="Y354:Y356"/>
    <mergeCell ref="Z354:Z356"/>
    <mergeCell ref="A351:A353"/>
    <mergeCell ref="AA354:AA356"/>
    <mergeCell ref="B351:C353"/>
    <mergeCell ref="Y351:Y353"/>
    <mergeCell ref="Z351:Z353"/>
    <mergeCell ref="Z314:Z316"/>
    <mergeCell ref="AC314:AC316"/>
    <mergeCell ref="AA314:AA316"/>
    <mergeCell ref="Y339:Y341"/>
    <mergeCell ref="Z339:Z341"/>
    <mergeCell ref="M1:O3"/>
    <mergeCell ref="I2:L2"/>
    <mergeCell ref="P2:S2"/>
    <mergeCell ref="U2:V2"/>
    <mergeCell ref="W2:AA2"/>
    <mergeCell ref="C3:L3"/>
    <mergeCell ref="Q3:R3"/>
    <mergeCell ref="S3:T3"/>
    <mergeCell ref="U3:V3"/>
    <mergeCell ref="W3:AA3"/>
    <mergeCell ref="A4:A6"/>
    <mergeCell ref="B4:D4"/>
    <mergeCell ref="E4:F4"/>
    <mergeCell ref="G4:H4"/>
    <mergeCell ref="I4:J4"/>
    <mergeCell ref="K4:L4"/>
    <mergeCell ref="M4:N4"/>
    <mergeCell ref="O4:P4"/>
    <mergeCell ref="Q4:R4"/>
    <mergeCell ref="S4:T4"/>
    <mergeCell ref="U4:V4"/>
    <mergeCell ref="W4:X4"/>
    <mergeCell ref="Y4:Y6"/>
    <mergeCell ref="Z4:Z6"/>
    <mergeCell ref="AA4:AA6"/>
    <mergeCell ref="AB4:AB6"/>
    <mergeCell ref="AC4:AC6"/>
    <mergeCell ref="AD4:AD6"/>
    <mergeCell ref="AE4:AE6"/>
    <mergeCell ref="AF4:AF6"/>
    <mergeCell ref="AG4:AG6"/>
    <mergeCell ref="AH4:AH6"/>
    <mergeCell ref="B5:C5"/>
    <mergeCell ref="D5:D6"/>
    <mergeCell ref="E5:F6"/>
    <mergeCell ref="G5:H6"/>
    <mergeCell ref="I5:J6"/>
    <mergeCell ref="K5:L6"/>
    <mergeCell ref="M5:N6"/>
    <mergeCell ref="O5:P6"/>
    <mergeCell ref="Q5:R6"/>
    <mergeCell ref="S5:T6"/>
    <mergeCell ref="U5:V6"/>
    <mergeCell ref="W5:X6"/>
    <mergeCell ref="B6:C6"/>
    <mergeCell ref="A7:A9"/>
    <mergeCell ref="B7:C9"/>
    <mergeCell ref="Y7:Y9"/>
    <mergeCell ref="Z7:Z9"/>
    <mergeCell ref="AA7:AA9"/>
    <mergeCell ref="AB7:AB9"/>
    <mergeCell ref="AC7:AC9"/>
    <mergeCell ref="AD7:AD9"/>
    <mergeCell ref="AE7:AE9"/>
    <mergeCell ref="AF7:AF9"/>
    <mergeCell ref="AG7:AG9"/>
    <mergeCell ref="AH7:AH9"/>
    <mergeCell ref="A10:A12"/>
    <mergeCell ref="B10:C12"/>
    <mergeCell ref="Y10:Y12"/>
    <mergeCell ref="Z10:Z12"/>
    <mergeCell ref="AA10:AA12"/>
    <mergeCell ref="AB10:AB12"/>
    <mergeCell ref="AC10:AC12"/>
    <mergeCell ref="AD10:AD12"/>
    <mergeCell ref="AE10:AE12"/>
    <mergeCell ref="AF10:AF12"/>
    <mergeCell ref="AG10:AG12"/>
    <mergeCell ref="AH10:AH12"/>
    <mergeCell ref="A13:A15"/>
    <mergeCell ref="B13:C15"/>
    <mergeCell ref="Y13:Y15"/>
    <mergeCell ref="Z13:Z15"/>
    <mergeCell ref="AA13:AA15"/>
    <mergeCell ref="AB13:AB15"/>
    <mergeCell ref="AC13:AC15"/>
    <mergeCell ref="AD13:AD15"/>
    <mergeCell ref="AE13:AE15"/>
    <mergeCell ref="AF13:AF15"/>
    <mergeCell ref="AG13:AG15"/>
    <mergeCell ref="AH13:AH15"/>
    <mergeCell ref="A16:A18"/>
    <mergeCell ref="B16:C18"/>
    <mergeCell ref="Y16:Y18"/>
    <mergeCell ref="Z16:Z18"/>
    <mergeCell ref="AA16:AA18"/>
    <mergeCell ref="AB16:AB18"/>
    <mergeCell ref="AC16:AC18"/>
    <mergeCell ref="AD16:AD18"/>
    <mergeCell ref="AE16:AE18"/>
    <mergeCell ref="AF16:AF18"/>
    <mergeCell ref="AG16:AG18"/>
    <mergeCell ref="AH16:AH18"/>
    <mergeCell ref="A19:A21"/>
    <mergeCell ref="B19:C21"/>
    <mergeCell ref="Y19:Y21"/>
    <mergeCell ref="Z19:Z21"/>
    <mergeCell ref="AA19:AA21"/>
    <mergeCell ref="AB19:AB21"/>
    <mergeCell ref="AC19:AC21"/>
    <mergeCell ref="AD19:AD21"/>
    <mergeCell ref="AE19:AE21"/>
    <mergeCell ref="AF19:AF21"/>
    <mergeCell ref="AG19:AG21"/>
    <mergeCell ref="AH19:AH21"/>
    <mergeCell ref="A22:A24"/>
    <mergeCell ref="B22:C24"/>
    <mergeCell ref="Y22:Y24"/>
    <mergeCell ref="Z22:Z24"/>
    <mergeCell ref="AA22:AA24"/>
    <mergeCell ref="AB22:AB24"/>
    <mergeCell ref="AC22:AC24"/>
    <mergeCell ref="AD22:AD24"/>
    <mergeCell ref="AE22:AE24"/>
    <mergeCell ref="AF22:AF24"/>
    <mergeCell ref="AG22:AG24"/>
    <mergeCell ref="AH22:AH24"/>
    <mergeCell ref="A25:A27"/>
    <mergeCell ref="B25:C27"/>
    <mergeCell ref="Y25:Y27"/>
    <mergeCell ref="Z25:Z27"/>
    <mergeCell ref="AA25:AA27"/>
    <mergeCell ref="AB25:AB27"/>
    <mergeCell ref="AC25:AC27"/>
    <mergeCell ref="AD25:AD27"/>
    <mergeCell ref="AE25:AE27"/>
    <mergeCell ref="AF25:AF27"/>
    <mergeCell ref="AG25:AG27"/>
    <mergeCell ref="AH25:AH27"/>
    <mergeCell ref="A28:A30"/>
    <mergeCell ref="B28:C30"/>
    <mergeCell ref="Y28:Y30"/>
    <mergeCell ref="Z28:Z30"/>
    <mergeCell ref="AA28:AA30"/>
    <mergeCell ref="AB28:AB30"/>
    <mergeCell ref="AC28:AC30"/>
    <mergeCell ref="AD28:AD30"/>
    <mergeCell ref="AE28:AE30"/>
    <mergeCell ref="AF28:AF30"/>
    <mergeCell ref="AG28:AG30"/>
    <mergeCell ref="AH28:AH30"/>
    <mergeCell ref="A31:A33"/>
    <mergeCell ref="B31:C33"/>
    <mergeCell ref="Y31:Y33"/>
    <mergeCell ref="Z31:Z33"/>
    <mergeCell ref="AA31:AA33"/>
    <mergeCell ref="AB31:AB33"/>
    <mergeCell ref="AC31:AC33"/>
    <mergeCell ref="AD31:AD33"/>
    <mergeCell ref="AE31:AE33"/>
    <mergeCell ref="AF31:AF33"/>
    <mergeCell ref="AG31:AG33"/>
    <mergeCell ref="AH31:AH33"/>
    <mergeCell ref="A34:A36"/>
    <mergeCell ref="B34:C36"/>
    <mergeCell ref="Y34:Y36"/>
    <mergeCell ref="Z34:Z36"/>
    <mergeCell ref="AA34:AA36"/>
    <mergeCell ref="AB34:AB36"/>
    <mergeCell ref="AC34:AC36"/>
    <mergeCell ref="AD34:AD36"/>
    <mergeCell ref="AE34:AE36"/>
    <mergeCell ref="AF34:AF36"/>
    <mergeCell ref="AG34:AG36"/>
    <mergeCell ref="AH34:AH36"/>
    <mergeCell ref="A37:B37"/>
    <mergeCell ref="A38:U40"/>
    <mergeCell ref="V38:AC40"/>
    <mergeCell ref="M41:O43"/>
    <mergeCell ref="I42:L42"/>
    <mergeCell ref="P42:S42"/>
    <mergeCell ref="U42:V42"/>
    <mergeCell ref="W42:AA42"/>
    <mergeCell ref="C43:L43"/>
    <mergeCell ref="Q43:R43"/>
    <mergeCell ref="S43:T43"/>
    <mergeCell ref="U43:V43"/>
    <mergeCell ref="W43:AA43"/>
    <mergeCell ref="A44:A46"/>
    <mergeCell ref="B44:D44"/>
    <mergeCell ref="E44:F44"/>
    <mergeCell ref="G44:H44"/>
    <mergeCell ref="I44:J44"/>
    <mergeCell ref="K44:L44"/>
    <mergeCell ref="M44:N44"/>
    <mergeCell ref="O44:P44"/>
    <mergeCell ref="Q44:R44"/>
    <mergeCell ref="S44:T44"/>
    <mergeCell ref="U44:V44"/>
    <mergeCell ref="W44:X44"/>
    <mergeCell ref="Y44:Y46"/>
    <mergeCell ref="Z44:Z46"/>
    <mergeCell ref="AA44:AA46"/>
    <mergeCell ref="AB44:AB46"/>
    <mergeCell ref="AC44:AC46"/>
    <mergeCell ref="AD44:AD46"/>
    <mergeCell ref="AE44:AE46"/>
    <mergeCell ref="AF44:AF46"/>
    <mergeCell ref="AG44:AG46"/>
    <mergeCell ref="AH44:AH46"/>
    <mergeCell ref="B45:C45"/>
    <mergeCell ref="D45:D46"/>
    <mergeCell ref="E45:F46"/>
    <mergeCell ref="G45:H46"/>
    <mergeCell ref="I45:J46"/>
    <mergeCell ref="K45:L46"/>
    <mergeCell ref="M45:N46"/>
    <mergeCell ref="O45:P46"/>
    <mergeCell ref="Q45:R46"/>
    <mergeCell ref="S45:T46"/>
    <mergeCell ref="U45:V46"/>
    <mergeCell ref="W45:X46"/>
    <mergeCell ref="B46:C46"/>
    <mergeCell ref="A47:A49"/>
    <mergeCell ref="B47:C49"/>
    <mergeCell ref="Y47:Y49"/>
    <mergeCell ref="Z47:Z49"/>
    <mergeCell ref="AA47:AA49"/>
    <mergeCell ref="AB47:AB49"/>
    <mergeCell ref="AC47:AC49"/>
    <mergeCell ref="AD47:AD49"/>
    <mergeCell ref="AE47:AE49"/>
    <mergeCell ref="AF47:AF49"/>
    <mergeCell ref="AG47:AG49"/>
    <mergeCell ref="AH47:AH49"/>
    <mergeCell ref="A50:A52"/>
    <mergeCell ref="B50:C52"/>
    <mergeCell ref="Y50:Y52"/>
    <mergeCell ref="Z50:Z52"/>
    <mergeCell ref="AA50:AA52"/>
    <mergeCell ref="AB50:AB52"/>
    <mergeCell ref="AC50:AC52"/>
    <mergeCell ref="AD50:AD52"/>
    <mergeCell ref="AE50:AE52"/>
    <mergeCell ref="AF50:AF52"/>
    <mergeCell ref="AG50:AG52"/>
    <mergeCell ref="AH50:AH52"/>
    <mergeCell ref="A53:A55"/>
    <mergeCell ref="B53:C55"/>
    <mergeCell ref="Y53:Y55"/>
    <mergeCell ref="Z53:Z55"/>
    <mergeCell ref="AA53:AA55"/>
    <mergeCell ref="AB53:AB55"/>
    <mergeCell ref="AC53:AC55"/>
    <mergeCell ref="AD53:AD55"/>
    <mergeCell ref="AE53:AE55"/>
    <mergeCell ref="AF53:AF55"/>
    <mergeCell ref="AG53:AG55"/>
    <mergeCell ref="AH53:AH55"/>
    <mergeCell ref="A56:A58"/>
    <mergeCell ref="B56:C58"/>
    <mergeCell ref="Y56:Y58"/>
    <mergeCell ref="Z56:Z58"/>
    <mergeCell ref="AA56:AA58"/>
    <mergeCell ref="AB56:AB58"/>
    <mergeCell ref="AC56:AC58"/>
    <mergeCell ref="AD56:AD58"/>
    <mergeCell ref="AE56:AE58"/>
    <mergeCell ref="AF56:AF58"/>
    <mergeCell ref="AG56:AG58"/>
    <mergeCell ref="AH56:AH58"/>
    <mergeCell ref="A59:A61"/>
    <mergeCell ref="B59:C61"/>
    <mergeCell ref="Y59:Y61"/>
    <mergeCell ref="Z59:Z61"/>
    <mergeCell ref="AA59:AA61"/>
    <mergeCell ref="AB59:AB61"/>
    <mergeCell ref="AC59:AC61"/>
    <mergeCell ref="AD59:AD61"/>
    <mergeCell ref="AE59:AE61"/>
    <mergeCell ref="AF59:AF61"/>
    <mergeCell ref="AG59:AG61"/>
    <mergeCell ref="AH59:AH61"/>
    <mergeCell ref="A62:A64"/>
    <mergeCell ref="B62:C64"/>
    <mergeCell ref="Y62:Y64"/>
    <mergeCell ref="Z62:Z64"/>
    <mergeCell ref="AA62:AA64"/>
    <mergeCell ref="AB62:AB64"/>
    <mergeCell ref="AC62:AC64"/>
    <mergeCell ref="AD62:AD64"/>
    <mergeCell ref="AE62:AE64"/>
    <mergeCell ref="AF62:AF64"/>
    <mergeCell ref="AG62:AG64"/>
    <mergeCell ref="AH62:AH64"/>
    <mergeCell ref="Y65:Y67"/>
    <mergeCell ref="Z65:Z67"/>
    <mergeCell ref="AA65:AA67"/>
    <mergeCell ref="AB65:AB67"/>
    <mergeCell ref="AC65:AC67"/>
    <mergeCell ref="AD65:AD67"/>
    <mergeCell ref="AE65:AE67"/>
    <mergeCell ref="AF65:AF67"/>
    <mergeCell ref="AG65:AG67"/>
    <mergeCell ref="AH65:AH67"/>
    <mergeCell ref="A68:A70"/>
    <mergeCell ref="B68:C70"/>
    <mergeCell ref="Y68:Y70"/>
    <mergeCell ref="Z68:Z70"/>
    <mergeCell ref="AA68:AA70"/>
    <mergeCell ref="AB68:AB70"/>
    <mergeCell ref="AC68:AC70"/>
    <mergeCell ref="AD68:AD70"/>
    <mergeCell ref="AE68:AE70"/>
    <mergeCell ref="AF68:AF70"/>
    <mergeCell ref="AG68:AG70"/>
    <mergeCell ref="AH68:AH70"/>
    <mergeCell ref="A65:A67"/>
    <mergeCell ref="AT2:AT3"/>
    <mergeCell ref="AT4:AT5"/>
    <mergeCell ref="AT6:AT7"/>
    <mergeCell ref="AT8:AT9"/>
    <mergeCell ref="A77:B77"/>
    <mergeCell ref="A78:U80"/>
    <mergeCell ref="V78:AC80"/>
    <mergeCell ref="A71:A73"/>
    <mergeCell ref="B71:C73"/>
    <mergeCell ref="Y71:Y73"/>
    <mergeCell ref="Z71:Z73"/>
    <mergeCell ref="AA71:AA73"/>
    <mergeCell ref="AB71:AB73"/>
    <mergeCell ref="AC71:AC73"/>
    <mergeCell ref="AD71:AD73"/>
    <mergeCell ref="AE71:AE73"/>
    <mergeCell ref="AF71:AF73"/>
    <mergeCell ref="AG71:AG73"/>
    <mergeCell ref="AH71:AH73"/>
    <mergeCell ref="A74:A76"/>
    <mergeCell ref="B74:C76"/>
    <mergeCell ref="Y74:Y76"/>
    <mergeCell ref="Z74:Z76"/>
    <mergeCell ref="AA74:AA76"/>
    <mergeCell ref="AB74:AB76"/>
    <mergeCell ref="AC74:AC76"/>
    <mergeCell ref="AD74:AD76"/>
    <mergeCell ref="AE74:AE76"/>
    <mergeCell ref="AF74:AF76"/>
    <mergeCell ref="AG74:AG76"/>
    <mergeCell ref="AH74:AH76"/>
    <mergeCell ref="B65:C67"/>
  </mergeCells>
  <phoneticPr fontId="1" type="noConversion"/>
  <conditionalFormatting sqref="Y87:Y110 Y114:Y116">
    <cfRule type="cellIs" dxfId="256" priority="427" stopIfTrue="1" operator="equal">
      <formula>"راسب"</formula>
    </cfRule>
  </conditionalFormatting>
  <conditionalFormatting sqref="E87 G87 I87 K87 M87 O87 Q87 S87 E89:E90 G89:G90 I89:I90 K89:K90 M89:M90 O89:O90 Q89:Q90 S89:S90 E92:E93 G92:G93 I92:I93 K92:K93 M92:M93 O92:O93 Q92:Q93 S92:S93 E95:E96 G95:G96 I95:I96 K95:K96 M95:M96 O95:O96 Q95:Q96 S95:S96 E98:E99 G98:G99 I98:I99 K98:K99 M98:M99 O98:O99 Q98:Q99 S98:S99 E101:E102 G101:G102 I101:I102 K101:K102 M101:M102 O101:O102 Q101:Q102 S101:S102 E104:E105 G104:G105 I104:I105 K104:K105 M104:M105 O104:O105 Q104:Q105 S104:S105 E107:E108 G107:G108 I107:I108 K107:K108 M107:M108 O107:O108 Q107:Q108 S107:S108 E110 G110 I110 K110 M110 O110 Q110 S110">
    <cfRule type="cellIs" dxfId="255" priority="423" stopIfTrue="1" operator="lessThan">
      <formula>50</formula>
    </cfRule>
  </conditionalFormatting>
  <conditionalFormatting sqref="Q88 E88 K88 G88 I88 M88 O88 S88 Q91 E91 K91 G91 I91 M91 O91 S91 Q94 E94 K94 G94 I94 M94 O94 S94 Q97 E97 K97 G97 I97 M97 O97 S97 Q100 E100 K100 G100 I100 M100 O100 S100 Q103 E103 K103 G103 I103 M103 O103 S103 W87:W110 U87:U110 Q106 E106 K106 G106 I106 M106 O106 S106 Q109 E109 K109 G109 I109 M109 O109 S109">
    <cfRule type="cellIs" dxfId="254" priority="422" stopIfTrue="1" operator="lessThan">
      <formula>50</formula>
    </cfRule>
  </conditionalFormatting>
  <conditionalFormatting sqref="Y87:Y110 Y114:Y116">
    <cfRule type="cellIs" dxfId="253" priority="420" stopIfTrue="1" operator="equal">
      <formula>"راسب"</formula>
    </cfRule>
  </conditionalFormatting>
  <conditionalFormatting sqref="Z7:Z36">
    <cfRule type="cellIs" dxfId="252" priority="418" stopIfTrue="1" operator="equal">
      <formula>0</formula>
    </cfRule>
  </conditionalFormatting>
  <conditionalFormatting sqref="Y7:Y30">
    <cfRule type="cellIs" dxfId="251" priority="419" stopIfTrue="1" operator="equal">
      <formula>"راسب"</formula>
    </cfRule>
  </conditionalFormatting>
  <conditionalFormatting sqref="E7 G7 I7 K7 M7 O7 Q7 S7 E9:E10 G9:G10 I9:I10 K9:K10 M9:M10 O9:O10 Q9:Q10 S9:S10 E12:E13 G12:G13 I12:I13 K12:K13 M12:M13 O12:O13 Q12:Q13 S12:S13 E15:E16 G15:G16 I15:I16 K15:K16 M15:M16 O15:O16 Q15:Q16 S15:S16 E18:E19 G18:G19 I18:I19 K18:K19 M18:M19 O18:O19 Q18:Q19 S18:S19 E21:E22 G21:G22 I21:I22 K21:K22 M21:M22 O21:O22 Q21:Q22 S21:S22 E24:E25 G24:G25 I24:I25 K24:K25 M24:M25 O24:O25 Q24:Q25 S24:S25 E27:E28 G27:G28 I27:I28 K27:K28 M27:M28 O27:O28 Q27:Q28 S27:S28 E30 G30 I30 K30 M30 O30 Q30 S30">
    <cfRule type="cellIs" dxfId="250" priority="417" stopIfTrue="1" operator="lessThan">
      <formula>50</formula>
    </cfRule>
  </conditionalFormatting>
  <conditionalFormatting sqref="Q8 E8 K8 G8 I8 M8 O8 S8 Q11 E11 K11 G11 I11 M11 O11 S11 Q14 E14 K14 G14 I14 M14 O14 S14 Q17 E17 K17 G17 I17 M17 O17 S17 Q20 E20 K20 G20 I20 M20 O20 S20 Q23 E23 K23 G23 I23 M23 O23 S23 W7:W30 U7:U30 Q26 E26 K26 G26 I26 M26 O26 S26 Q29 E29 K29 G29 I29 M29 O29 S29">
    <cfRule type="cellIs" dxfId="249" priority="416" stopIfTrue="1" operator="lessThan">
      <formula>50</formula>
    </cfRule>
  </conditionalFormatting>
  <conditionalFormatting sqref="Z7:Z36">
    <cfRule type="cellIs" dxfId="248" priority="415" stopIfTrue="1" operator="equal">
      <formula>0</formula>
    </cfRule>
  </conditionalFormatting>
  <conditionalFormatting sqref="Y7:Y30">
    <cfRule type="cellIs" dxfId="247" priority="414" stopIfTrue="1" operator="equal">
      <formula>"راسب"</formula>
    </cfRule>
  </conditionalFormatting>
  <conditionalFormatting sqref="Y47:Y76">
    <cfRule type="cellIs" dxfId="246" priority="413" stopIfTrue="1" operator="equal">
      <formula>"راسب"</formula>
    </cfRule>
  </conditionalFormatting>
  <conditionalFormatting sqref="E47 G47 I47 K47 M47 O47 Q47 S47 E49:E50 G49:G50 I49:I50 K49:K50 M49:M50 O49:O50 Q49:Q50 S49:S50 E52:E53 G52:G53 I52:I53 K52:K53 M52:M53 O52:O53 Q52:Q53 S52:S53 E55:E56 G55:G56 I55:I56 K55:K56 M55:M56 O55:O56 Q55:Q56 S55:S56 E58:E59 G58:G59 I58:I59 K58:K59 M58:M59 O58:O59 Q58:Q59 S58:S59 E61:E62 G61:G62 I61:I62 K61:K62 M61:M62 O61:O62 Q61:Q62 S61:S62 E74 G74 I74 K74 M74 O74 Q74 S74 E76 G76 I76 K76 M76 O76 Q76 S76 E64:E65 G64:G65 I64:I65 K64:K65 M64:M65 O64:O65 Q64:Q65 S64:S65 E67:E68 G67:G68 I67:I68 K67:K68 M67:M68 O67:O68 Q67:Q68 S67:S68 E70 G70 I70 K70 M70 O70 Q70 S70">
    <cfRule type="cellIs" dxfId="245" priority="411" stopIfTrue="1" operator="lessThan">
      <formula>50</formula>
    </cfRule>
  </conditionalFormatting>
  <conditionalFormatting sqref="Q48 E48 K48 G48 I48 M48 O48 S48 Q51 E51 K51 G51 I51 M51 O51 S51 Q54 E54 K54 G54 I54 M54 O54 S54 Q57 E57 K57 G57 I57 M57 O57 S57 Q60 E60 K60 G60 I60 M60 O60 S60 Q63 E63 K63 G63 I63 M63 O63 S63 Q75 E75 K75 G75 I75 M75 O75 S75 W47:W70 U47:U70 Q66 E66 K66 G66 I66 M66 O66 S66 Q69 E69 K69 G69 I69 M69 O69 S69 U74:U76 W74:W76">
    <cfRule type="cellIs" dxfId="244" priority="410" stopIfTrue="1" operator="lessThan">
      <formula>50</formula>
    </cfRule>
  </conditionalFormatting>
  <conditionalFormatting sqref="Y47:Y76">
    <cfRule type="cellIs" dxfId="243" priority="408" stopIfTrue="1" operator="equal">
      <formula>"راسب"</formula>
    </cfRule>
  </conditionalFormatting>
  <conditionalFormatting sqref="Y31:Y33">
    <cfRule type="cellIs" dxfId="242" priority="389" stopIfTrue="1" operator="equal">
      <formula>"راسب"</formula>
    </cfRule>
  </conditionalFormatting>
  <conditionalFormatting sqref="E31 G31 I31 K31 M31 O31 Q31 S31 E33 G33 I33 K33 M33 O33 Q33 S33">
    <cfRule type="cellIs" dxfId="241" priority="387" stopIfTrue="1" operator="lessThan">
      <formula>50</formula>
    </cfRule>
  </conditionalFormatting>
  <conditionalFormatting sqref="W31:W33 U31:U33 Q32 E32 K32 G32 I32 M32 O32 S32">
    <cfRule type="cellIs" dxfId="240" priority="386" stopIfTrue="1" operator="lessThan">
      <formula>50</formula>
    </cfRule>
  </conditionalFormatting>
  <conditionalFormatting sqref="Y31:Y33">
    <cfRule type="cellIs" dxfId="239" priority="384" stopIfTrue="1" operator="equal">
      <formula>"راسب"</formula>
    </cfRule>
  </conditionalFormatting>
  <conditionalFormatting sqref="Y34:Y36">
    <cfRule type="cellIs" dxfId="238" priority="383" stopIfTrue="1" operator="equal">
      <formula>"راسب"</formula>
    </cfRule>
  </conditionalFormatting>
  <conditionalFormatting sqref="E34 G34 I34 K34 M34 O34 Q34 S34 E36 G36 I36 K36 M36 O36 Q36 S36">
    <cfRule type="cellIs" dxfId="237" priority="381" stopIfTrue="1" operator="lessThan">
      <formula>50</formula>
    </cfRule>
  </conditionalFormatting>
  <conditionalFormatting sqref="W34:W36 U34:U36 Q35 E35 K35 G35 I35 M35 O35 S35">
    <cfRule type="cellIs" dxfId="236" priority="380" stopIfTrue="1" operator="lessThan">
      <formula>50</formula>
    </cfRule>
  </conditionalFormatting>
  <conditionalFormatting sqref="Y34:Y36">
    <cfRule type="cellIs" dxfId="235" priority="378" stopIfTrue="1" operator="equal">
      <formula>"راسب"</formula>
    </cfRule>
  </conditionalFormatting>
  <conditionalFormatting sqref="K113 G113 E113 I113 M113 O113 Q113 S113 K111 G111 E111 I111 M111 O111 Q111 S111">
    <cfRule type="cellIs" dxfId="234" priority="375" stopIfTrue="1" operator="lessThan">
      <formula>50</formula>
    </cfRule>
  </conditionalFormatting>
  <conditionalFormatting sqref="W111:W113 U111:U113 Q112 E112 K112 G112 I112 M112 O112 S112">
    <cfRule type="cellIs" dxfId="233" priority="376" stopIfTrue="1" operator="lessThan">
      <formula>50</formula>
    </cfRule>
  </conditionalFormatting>
  <conditionalFormatting sqref="Y111:Y113">
    <cfRule type="cellIs" dxfId="232" priority="377" stopIfTrue="1" operator="equal">
      <formula>"راسب"</formula>
    </cfRule>
  </conditionalFormatting>
  <conditionalFormatting sqref="K129 G129 E129 I129 M129 O129 Q129 S129 K127 G127 E127 I127 M127 O127 Q127 S127">
    <cfRule type="cellIs" dxfId="231" priority="370" stopIfTrue="1" operator="lessThan">
      <formula>50</formula>
    </cfRule>
  </conditionalFormatting>
  <conditionalFormatting sqref="W127:W129 U127:U129 Q128 E128 K128 G128 I128 M128 O128 S128">
    <cfRule type="cellIs" dxfId="230" priority="371" stopIfTrue="1" operator="lessThan">
      <formula>50</formula>
    </cfRule>
  </conditionalFormatting>
  <conditionalFormatting sqref="Y127:Y129">
    <cfRule type="cellIs" dxfId="229" priority="372" stopIfTrue="1" operator="equal">
      <formula>"راسب"</formula>
    </cfRule>
  </conditionalFormatting>
  <conditionalFormatting sqref="K132 G132 E132 I132 M132 O132 Q132 S132 K130 G130 E130 I130 M130 O130 Q130 S130">
    <cfRule type="cellIs" dxfId="228" priority="365" stopIfTrue="1" operator="lessThan">
      <formula>50</formula>
    </cfRule>
  </conditionalFormatting>
  <conditionalFormatting sqref="W130:W132 U130:U132 Q131 E131 K131 G131 I131 M131 O131 S131">
    <cfRule type="cellIs" dxfId="227" priority="366" stopIfTrue="1" operator="lessThan">
      <formula>50</formula>
    </cfRule>
  </conditionalFormatting>
  <conditionalFormatting sqref="Y130:Y132">
    <cfRule type="cellIs" dxfId="226" priority="367" stopIfTrue="1" operator="equal">
      <formula>"راسب"</formula>
    </cfRule>
  </conditionalFormatting>
  <conditionalFormatting sqref="K135 G135 E135 I135 M135 O135 Q135 S135 K133 G133 E133 I133 M133 O133 Q133 S133">
    <cfRule type="cellIs" dxfId="225" priority="360" stopIfTrue="1" operator="lessThan">
      <formula>50</formula>
    </cfRule>
  </conditionalFormatting>
  <conditionalFormatting sqref="W133:W135 U133:U135 Q134 E134 K134 G134 I134 M134 O134 S134">
    <cfRule type="cellIs" dxfId="224" priority="361" stopIfTrue="1" operator="lessThan">
      <formula>50</formula>
    </cfRule>
  </conditionalFormatting>
  <conditionalFormatting sqref="Y133:Y135">
    <cfRule type="cellIs" dxfId="223" priority="362" stopIfTrue="1" operator="equal">
      <formula>"راسب"</formula>
    </cfRule>
  </conditionalFormatting>
  <conditionalFormatting sqref="K138 G138 E138 I138 M138 O138 Q138 S138 K136 G136 E136 I136 M136 O136 Q136 S136">
    <cfRule type="cellIs" dxfId="222" priority="355" stopIfTrue="1" operator="lessThan">
      <formula>50</formula>
    </cfRule>
  </conditionalFormatting>
  <conditionalFormatting sqref="W136:W138 U136:U138 Q137 E137 K137 G137 I137 M137 O137 S137">
    <cfRule type="cellIs" dxfId="221" priority="356" stopIfTrue="1" operator="lessThan">
      <formula>50</formula>
    </cfRule>
  </conditionalFormatting>
  <conditionalFormatting sqref="Y136:Y138">
    <cfRule type="cellIs" dxfId="220" priority="357" stopIfTrue="1" operator="equal">
      <formula>"راسب"</formula>
    </cfRule>
  </conditionalFormatting>
  <conditionalFormatting sqref="K141 G141 E141 I141 M141 O141 Q141 S141 K139 G139 E139 I139 M139 O139 Q139 S139">
    <cfRule type="cellIs" dxfId="219" priority="350" stopIfTrue="1" operator="lessThan">
      <formula>50</formula>
    </cfRule>
  </conditionalFormatting>
  <conditionalFormatting sqref="W139:W141 U139:U141 Q140 E140 K140 G140 I140 M140 O140 S140">
    <cfRule type="cellIs" dxfId="218" priority="351" stopIfTrue="1" operator="lessThan">
      <formula>50</formula>
    </cfRule>
  </conditionalFormatting>
  <conditionalFormatting sqref="Y139:Y141">
    <cfRule type="cellIs" dxfId="217" priority="352" stopIfTrue="1" operator="equal">
      <formula>"راسب"</formula>
    </cfRule>
  </conditionalFormatting>
  <conditionalFormatting sqref="K144 G144 E144 I144 M144 O144 Q144 S144 K142 G142 E142 I142 M142 O142 Q142 S142">
    <cfRule type="cellIs" dxfId="216" priority="345" stopIfTrue="1" operator="lessThan">
      <formula>50</formula>
    </cfRule>
  </conditionalFormatting>
  <conditionalFormatting sqref="W142:W144 U142:U144 Q143 E143 K143 G143 I143 M143 O143 S143">
    <cfRule type="cellIs" dxfId="215" priority="346" stopIfTrue="1" operator="lessThan">
      <formula>50</formula>
    </cfRule>
  </conditionalFormatting>
  <conditionalFormatting sqref="Y142:Y144">
    <cfRule type="cellIs" dxfId="214" priority="347" stopIfTrue="1" operator="equal">
      <formula>"راسب"</formula>
    </cfRule>
  </conditionalFormatting>
  <conditionalFormatting sqref="K147 G147 E147 I147 M147 O147 Q147 S147 K145 G145 E145 I145 M145 O145 Q145 S145">
    <cfRule type="cellIs" dxfId="213" priority="340" stopIfTrue="1" operator="lessThan">
      <formula>50</formula>
    </cfRule>
  </conditionalFormatting>
  <conditionalFormatting sqref="W145:W147 U145:U147 Q146 E146 K146 G146 I146 M146 O146 S146">
    <cfRule type="cellIs" dxfId="212" priority="341" stopIfTrue="1" operator="lessThan">
      <formula>50</formula>
    </cfRule>
  </conditionalFormatting>
  <conditionalFormatting sqref="Y145:Y147">
    <cfRule type="cellIs" dxfId="211" priority="342" stopIfTrue="1" operator="equal">
      <formula>"راسب"</formula>
    </cfRule>
  </conditionalFormatting>
  <conditionalFormatting sqref="K150 G150 E150 I150 M150 O150 Q150 S150 K148 G148 E148 I148 M148 O148 Q148 S148">
    <cfRule type="cellIs" dxfId="210" priority="335" stopIfTrue="1" operator="lessThan">
      <formula>50</formula>
    </cfRule>
  </conditionalFormatting>
  <conditionalFormatting sqref="W148:W150 U148:U150 Q149 E149 K149 G149 I149 M149 O149 S149">
    <cfRule type="cellIs" dxfId="209" priority="336" stopIfTrue="1" operator="lessThan">
      <formula>50</formula>
    </cfRule>
  </conditionalFormatting>
  <conditionalFormatting sqref="Y148:Y150">
    <cfRule type="cellIs" dxfId="208" priority="337" stopIfTrue="1" operator="equal">
      <formula>"راسب"</formula>
    </cfRule>
  </conditionalFormatting>
  <conditionalFormatting sqref="K153 G153 E153 I153 M153 O153 Q153 S153 K151 G151 E151 I151 M151 O151 Q151 S151">
    <cfRule type="cellIs" dxfId="207" priority="330" stopIfTrue="1" operator="lessThan">
      <formula>50</formula>
    </cfRule>
  </conditionalFormatting>
  <conditionalFormatting sqref="W151:W153 U151:U153 Q152 E152 K152 G152 I152 M152 O152 S152">
    <cfRule type="cellIs" dxfId="206" priority="331" stopIfTrue="1" operator="lessThan">
      <formula>50</formula>
    </cfRule>
  </conditionalFormatting>
  <conditionalFormatting sqref="Y151:Y153">
    <cfRule type="cellIs" dxfId="205" priority="332" stopIfTrue="1" operator="equal">
      <formula>"راسب"</formula>
    </cfRule>
  </conditionalFormatting>
  <conditionalFormatting sqref="K156 G156 E156 I156 M156 O156 Q156 S156 K154 G154 E154 I154 M154 O154 Q154 S154">
    <cfRule type="cellIs" dxfId="204" priority="325" stopIfTrue="1" operator="lessThan">
      <formula>50</formula>
    </cfRule>
  </conditionalFormatting>
  <conditionalFormatting sqref="W154:W156 U154:U156 Q155 E155 K155 G155 I155 M155 O155 S155">
    <cfRule type="cellIs" dxfId="203" priority="326" stopIfTrue="1" operator="lessThan">
      <formula>50</formula>
    </cfRule>
  </conditionalFormatting>
  <conditionalFormatting sqref="Y154:Y156">
    <cfRule type="cellIs" dxfId="202" priority="327" stopIfTrue="1" operator="equal">
      <formula>"راسب"</formula>
    </cfRule>
  </conditionalFormatting>
  <conditionalFormatting sqref="K169 G169 E169 I169 M169 O169 Q169 S169 K167 G167 E167 I167 M167 O167 Q167 S167">
    <cfRule type="cellIs" dxfId="201" priority="320" stopIfTrue="1" operator="lessThan">
      <formula>50</formula>
    </cfRule>
  </conditionalFormatting>
  <conditionalFormatting sqref="W167:W169 U167:U169 Q168 E168 K168 G168 I168 M168 O168 S168">
    <cfRule type="cellIs" dxfId="200" priority="321" stopIfTrue="1" operator="lessThan">
      <formula>50</formula>
    </cfRule>
  </conditionalFormatting>
  <conditionalFormatting sqref="Y167:Y169">
    <cfRule type="cellIs" dxfId="199" priority="322" stopIfTrue="1" operator="equal">
      <formula>"راسب"</formula>
    </cfRule>
  </conditionalFormatting>
  <conditionalFormatting sqref="K172 G172 E172 I172 M172 O172 Q172 S172 K170 G170 E170 I170 M170 O170 Q170 S170">
    <cfRule type="cellIs" dxfId="198" priority="315" stopIfTrue="1" operator="lessThan">
      <formula>50</formula>
    </cfRule>
  </conditionalFormatting>
  <conditionalFormatting sqref="W170:W172 U170:U172 Q171 E171 K171 G171 I171 M171 O171 S171">
    <cfRule type="cellIs" dxfId="197" priority="316" stopIfTrue="1" operator="lessThan">
      <formula>50</formula>
    </cfRule>
  </conditionalFormatting>
  <conditionalFormatting sqref="Y170:Y172">
    <cfRule type="cellIs" dxfId="196" priority="317" stopIfTrue="1" operator="equal">
      <formula>"راسب"</formula>
    </cfRule>
  </conditionalFormatting>
  <conditionalFormatting sqref="K175 G175 E175 I175 M175 O175 Q175 S175 K173 G173 E173 I173 M173 O173 Q173 S173">
    <cfRule type="cellIs" dxfId="195" priority="310" stopIfTrue="1" operator="lessThan">
      <formula>50</formula>
    </cfRule>
  </conditionalFormatting>
  <conditionalFormatting sqref="W173:W175 U173:U175 Q174 E174 K174 G174 I174 M174 O174 S174">
    <cfRule type="cellIs" dxfId="194" priority="311" stopIfTrue="1" operator="lessThan">
      <formula>50</formula>
    </cfRule>
  </conditionalFormatting>
  <conditionalFormatting sqref="Y173:Y175">
    <cfRule type="cellIs" dxfId="193" priority="312" stopIfTrue="1" operator="equal">
      <formula>"راسب"</formula>
    </cfRule>
  </conditionalFormatting>
  <conditionalFormatting sqref="K178 G178 E178 I178 M178 O178 Q178 S178 K176 G176 E176 I176 M176 O176 Q176 S176">
    <cfRule type="cellIs" dxfId="192" priority="305" stopIfTrue="1" operator="lessThan">
      <formula>50</formula>
    </cfRule>
  </conditionalFormatting>
  <conditionalFormatting sqref="W176:W178 U176:U178 Q177 E177 K177 G177 I177 M177 O177 S177">
    <cfRule type="cellIs" dxfId="191" priority="306" stopIfTrue="1" operator="lessThan">
      <formula>50</formula>
    </cfRule>
  </conditionalFormatting>
  <conditionalFormatting sqref="Y176:Y178">
    <cfRule type="cellIs" dxfId="190" priority="307" stopIfTrue="1" operator="equal">
      <formula>"راسب"</formula>
    </cfRule>
  </conditionalFormatting>
  <conditionalFormatting sqref="K181 G181 E181 I181 M181 O181 Q181 S181 K179 G179 E179 I179 M179 O179 Q179 S179">
    <cfRule type="cellIs" dxfId="189" priority="300" stopIfTrue="1" operator="lessThan">
      <formula>50</formula>
    </cfRule>
  </conditionalFormatting>
  <conditionalFormatting sqref="W179:W181 U179:U181 Q180 E180 K180 G180 I180 M180 O180 S180">
    <cfRule type="cellIs" dxfId="188" priority="301" stopIfTrue="1" operator="lessThan">
      <formula>50</formula>
    </cfRule>
  </conditionalFormatting>
  <conditionalFormatting sqref="Y179:Y181">
    <cfRule type="cellIs" dxfId="187" priority="302" stopIfTrue="1" operator="equal">
      <formula>"راسب"</formula>
    </cfRule>
  </conditionalFormatting>
  <conditionalFormatting sqref="K184 G184 E184 I184 M184 O184 Q184 S184 K182 G182 E182 I182 M182 O182 Q182 S182">
    <cfRule type="cellIs" dxfId="186" priority="295" stopIfTrue="1" operator="lessThan">
      <formula>50</formula>
    </cfRule>
  </conditionalFormatting>
  <conditionalFormatting sqref="W182:W184 U182:U184 Q183 E183 K183 G183 I183 M183 O183 S183">
    <cfRule type="cellIs" dxfId="185" priority="296" stopIfTrue="1" operator="lessThan">
      <formula>50</formula>
    </cfRule>
  </conditionalFormatting>
  <conditionalFormatting sqref="Y182:Y184">
    <cfRule type="cellIs" dxfId="184" priority="297" stopIfTrue="1" operator="equal">
      <formula>"راسب"</formula>
    </cfRule>
  </conditionalFormatting>
  <conditionalFormatting sqref="K187 G187 E187 I187 M187 O187 Q187 S187 K185 G185 E185 I185 M185 O185 Q185 S185">
    <cfRule type="cellIs" dxfId="183" priority="290" stopIfTrue="1" operator="lessThan">
      <formula>50</formula>
    </cfRule>
  </conditionalFormatting>
  <conditionalFormatting sqref="W185:W187 U185:U187 Q186 E186 K186 G186 I186 M186 O186 S186">
    <cfRule type="cellIs" dxfId="182" priority="291" stopIfTrue="1" operator="lessThan">
      <formula>50</formula>
    </cfRule>
  </conditionalFormatting>
  <conditionalFormatting sqref="Y185:Y187">
    <cfRule type="cellIs" dxfId="181" priority="292" stopIfTrue="1" operator="equal">
      <formula>"راسب"</formula>
    </cfRule>
  </conditionalFormatting>
  <conditionalFormatting sqref="K190 G190 E190 I190 M190 O190 Q190 S190 K188 G188 E188 I188 M188 O188 Q188 S188">
    <cfRule type="cellIs" dxfId="180" priority="285" stopIfTrue="1" operator="lessThan">
      <formula>50</formula>
    </cfRule>
  </conditionalFormatting>
  <conditionalFormatting sqref="W188:W190 U188:U190 Q189 E189 K189 G189 I189 M189 O189 S189">
    <cfRule type="cellIs" dxfId="179" priority="286" stopIfTrue="1" operator="lessThan">
      <formula>50</formula>
    </cfRule>
  </conditionalFormatting>
  <conditionalFormatting sqref="Y188:Y190">
    <cfRule type="cellIs" dxfId="178" priority="287" stopIfTrue="1" operator="equal">
      <formula>"راسب"</formula>
    </cfRule>
  </conditionalFormatting>
  <conditionalFormatting sqref="K193 G193 E193 I193 M193 O193 Q193 S193 K191 G191 E191 I191 M191 O191 Q191 S191">
    <cfRule type="cellIs" dxfId="177" priority="280" stopIfTrue="1" operator="lessThan">
      <formula>50</formula>
    </cfRule>
  </conditionalFormatting>
  <conditionalFormatting sqref="W191:W193 U191:U193 Q192 E192 K192 G192 I192 M192 O192 S192">
    <cfRule type="cellIs" dxfId="176" priority="281" stopIfTrue="1" operator="lessThan">
      <formula>50</formula>
    </cfRule>
  </conditionalFormatting>
  <conditionalFormatting sqref="Y191:Y193">
    <cfRule type="cellIs" dxfId="175" priority="282" stopIfTrue="1" operator="equal">
      <formula>"راسب"</formula>
    </cfRule>
  </conditionalFormatting>
  <conditionalFormatting sqref="K196 G196 E196 I196 M196 O196 Q196 S196 K194 G194 E194 I194 M194 O194 Q194 S194">
    <cfRule type="cellIs" dxfId="174" priority="275" stopIfTrue="1" operator="lessThan">
      <formula>50</formula>
    </cfRule>
  </conditionalFormatting>
  <conditionalFormatting sqref="W194:W196 U194:U196 Q195 E195 K195 G195 I195 M195 O195 S195">
    <cfRule type="cellIs" dxfId="173" priority="276" stopIfTrue="1" operator="lessThan">
      <formula>50</formula>
    </cfRule>
  </conditionalFormatting>
  <conditionalFormatting sqref="Y194:Y196">
    <cfRule type="cellIs" dxfId="172" priority="277" stopIfTrue="1" operator="equal">
      <formula>"راسب"</formula>
    </cfRule>
  </conditionalFormatting>
  <conditionalFormatting sqref="K209 G209 E209 I209 M209 O209 Q209 S209 K207 G207 E207 I207 M207 O207 Q207 S207">
    <cfRule type="cellIs" dxfId="171" priority="270" stopIfTrue="1" operator="lessThan">
      <formula>50</formula>
    </cfRule>
  </conditionalFormatting>
  <conditionalFormatting sqref="W207:W209 U207:U209 Q208 E208 K208 G208 I208 M208 O208 S208">
    <cfRule type="cellIs" dxfId="170" priority="271" stopIfTrue="1" operator="lessThan">
      <formula>50</formula>
    </cfRule>
  </conditionalFormatting>
  <conditionalFormatting sqref="Y207:Y209">
    <cfRule type="cellIs" dxfId="169" priority="272" stopIfTrue="1" operator="equal">
      <formula>"راسب"</formula>
    </cfRule>
  </conditionalFormatting>
  <conditionalFormatting sqref="K212 G212 E212 I212 M212 O212 Q212 S212 K210 G210 E210 I210 M210 O210 Q210 S210">
    <cfRule type="cellIs" dxfId="168" priority="265" stopIfTrue="1" operator="lessThan">
      <formula>50</formula>
    </cfRule>
  </conditionalFormatting>
  <conditionalFormatting sqref="W210:W212 U210:U212 Q211 E211 K211 G211 I211 M211 O211 S211">
    <cfRule type="cellIs" dxfId="167" priority="266" stopIfTrue="1" operator="lessThan">
      <formula>50</formula>
    </cfRule>
  </conditionalFormatting>
  <conditionalFormatting sqref="Y210:Y212">
    <cfRule type="cellIs" dxfId="166" priority="267" stopIfTrue="1" operator="equal">
      <formula>"راسب"</formula>
    </cfRule>
  </conditionalFormatting>
  <conditionalFormatting sqref="K215 G215 E215 I215 M215 O215 Q215 S215 K213 G213 E213 I213 M213 O213 Q213 S213">
    <cfRule type="cellIs" dxfId="165" priority="260" stopIfTrue="1" operator="lessThan">
      <formula>50</formula>
    </cfRule>
  </conditionalFormatting>
  <conditionalFormatting sqref="W213:W215 U213:U215 Q214 E214 K214 G214 I214 M214 O214 S214">
    <cfRule type="cellIs" dxfId="164" priority="261" stopIfTrue="1" operator="lessThan">
      <formula>50</formula>
    </cfRule>
  </conditionalFormatting>
  <conditionalFormatting sqref="Y213:Y215">
    <cfRule type="cellIs" dxfId="163" priority="262" stopIfTrue="1" operator="equal">
      <formula>"راسب"</formula>
    </cfRule>
  </conditionalFormatting>
  <conditionalFormatting sqref="K218 G218 E218 I218 M218 O218 Q218 S218 K216 G216 E216 I216 M216 O216 Q216 S216">
    <cfRule type="cellIs" dxfId="162" priority="255" stopIfTrue="1" operator="lessThan">
      <formula>50</formula>
    </cfRule>
  </conditionalFormatting>
  <conditionalFormatting sqref="W216:W218 U216:U218 Q217 E217 K217 G217 I217 M217 O217 S217">
    <cfRule type="cellIs" dxfId="161" priority="256" stopIfTrue="1" operator="lessThan">
      <formula>50</formula>
    </cfRule>
  </conditionalFormatting>
  <conditionalFormatting sqref="Y216:Y218">
    <cfRule type="cellIs" dxfId="160" priority="257" stopIfTrue="1" operator="equal">
      <formula>"راسب"</formula>
    </cfRule>
  </conditionalFormatting>
  <conditionalFormatting sqref="K221 G221 E221 I221 M221 O221 Q221 S221 K219 G219 E219 I219 M219 O219 Q219 S219">
    <cfRule type="cellIs" dxfId="159" priority="250" stopIfTrue="1" operator="lessThan">
      <formula>50</formula>
    </cfRule>
  </conditionalFormatting>
  <conditionalFormatting sqref="W219:W221 U219:U221 Q220 E220 K220 G220 I220 M220 O220 S220">
    <cfRule type="cellIs" dxfId="158" priority="251" stopIfTrue="1" operator="lessThan">
      <formula>50</formula>
    </cfRule>
  </conditionalFormatting>
  <conditionalFormatting sqref="Y219:Y221">
    <cfRule type="cellIs" dxfId="157" priority="252" stopIfTrue="1" operator="equal">
      <formula>"راسب"</formula>
    </cfRule>
  </conditionalFormatting>
  <conditionalFormatting sqref="K224 G224 E224 I224 M224 O224 Q224 S224 K222 G222 E222 I222 M222 O222 Q222 S222">
    <cfRule type="cellIs" dxfId="156" priority="245" stopIfTrue="1" operator="lessThan">
      <formula>50</formula>
    </cfRule>
  </conditionalFormatting>
  <conditionalFormatting sqref="W222:W224 U222:U224 Q223 E223 K223 G223 I223 M223 O223 S223">
    <cfRule type="cellIs" dxfId="155" priority="246" stopIfTrue="1" operator="lessThan">
      <formula>50</formula>
    </cfRule>
  </conditionalFormatting>
  <conditionalFormatting sqref="Y222:Y224">
    <cfRule type="cellIs" dxfId="154" priority="247" stopIfTrue="1" operator="equal">
      <formula>"راسب"</formula>
    </cfRule>
  </conditionalFormatting>
  <conditionalFormatting sqref="K227 G227 E227 I227 M227 O227 Q227 S227 K225 G225 E225 I225 M225 O225 Q225 S225">
    <cfRule type="cellIs" dxfId="153" priority="240" stopIfTrue="1" operator="lessThan">
      <formula>50</formula>
    </cfRule>
  </conditionalFormatting>
  <conditionalFormatting sqref="W225:W227 U225:U227 Q226 E226 K226 G226 I226 M226 O226 S226">
    <cfRule type="cellIs" dxfId="152" priority="241" stopIfTrue="1" operator="lessThan">
      <formula>50</formula>
    </cfRule>
  </conditionalFormatting>
  <conditionalFormatting sqref="Y225:Y227">
    <cfRule type="cellIs" dxfId="151" priority="242" stopIfTrue="1" operator="equal">
      <formula>"راسب"</formula>
    </cfRule>
  </conditionalFormatting>
  <conditionalFormatting sqref="K230 G230 E230 I230 M230 O230 Q230 S230 K228 G228 E228 I228 M228 O228 Q228 S228">
    <cfRule type="cellIs" dxfId="150" priority="235" stopIfTrue="1" operator="lessThan">
      <formula>50</formula>
    </cfRule>
  </conditionalFormatting>
  <conditionalFormatting sqref="W228:W230 U228:U230 Q229 E229 K229 G229 I229 M229 O229 S229">
    <cfRule type="cellIs" dxfId="149" priority="236" stopIfTrue="1" operator="lessThan">
      <formula>50</formula>
    </cfRule>
  </conditionalFormatting>
  <conditionalFormatting sqref="Y228:Y230">
    <cfRule type="cellIs" dxfId="148" priority="237" stopIfTrue="1" operator="equal">
      <formula>"راسب"</formula>
    </cfRule>
  </conditionalFormatting>
  <conditionalFormatting sqref="K233 G233 E233 I233 M233 O233 Q233 S233 K231 G231 E231 I231 M231 O231 Q231 S231">
    <cfRule type="cellIs" dxfId="147" priority="230" stopIfTrue="1" operator="lessThan">
      <formula>50</formula>
    </cfRule>
  </conditionalFormatting>
  <conditionalFormatting sqref="W231:W233 U231:U233 Q232 E232 K232 G232 I232 M232 O232 S232">
    <cfRule type="cellIs" dxfId="146" priority="231" stopIfTrue="1" operator="lessThan">
      <formula>50</formula>
    </cfRule>
  </conditionalFormatting>
  <conditionalFormatting sqref="Y231:Y233">
    <cfRule type="cellIs" dxfId="145" priority="232" stopIfTrue="1" operator="equal">
      <formula>"راسب"</formula>
    </cfRule>
  </conditionalFormatting>
  <conditionalFormatting sqref="K236 G236 E236 I236 M236 O236 Q236 S236 K234 G234 E234 I234 M234 O234 Q234 S234">
    <cfRule type="cellIs" dxfId="144" priority="225" stopIfTrue="1" operator="lessThan">
      <formula>50</formula>
    </cfRule>
  </conditionalFormatting>
  <conditionalFormatting sqref="W234:W236 U234:U236 Q235 E235 K235 G235 I235 M235 O235 S235">
    <cfRule type="cellIs" dxfId="143" priority="226" stopIfTrue="1" operator="lessThan">
      <formula>50</formula>
    </cfRule>
  </conditionalFormatting>
  <conditionalFormatting sqref="Y234:Y236">
    <cfRule type="cellIs" dxfId="142" priority="227" stopIfTrue="1" operator="equal">
      <formula>"راسب"</formula>
    </cfRule>
  </conditionalFormatting>
  <conditionalFormatting sqref="K249 G249 E249 I249 M249 O249 Q249 S249 K247 G247 E247 I247 M247 O247 Q247 S247">
    <cfRule type="cellIs" dxfId="141" priority="220" stopIfTrue="1" operator="lessThan">
      <formula>50</formula>
    </cfRule>
  </conditionalFormatting>
  <conditionalFormatting sqref="W247:W249 U247:U249 Q248 E248 K248 G248 I248 M248 O248 S248">
    <cfRule type="cellIs" dxfId="140" priority="221" stopIfTrue="1" operator="lessThan">
      <formula>50</formula>
    </cfRule>
  </conditionalFormatting>
  <conditionalFormatting sqref="Y247:Y249">
    <cfRule type="cellIs" dxfId="139" priority="222" stopIfTrue="1" operator="equal">
      <formula>"راسب"</formula>
    </cfRule>
  </conditionalFormatting>
  <conditionalFormatting sqref="K252 G252 E252 I252 M252 O252 Q252 S252 K250 G250 E250 I250 M250 O250 Q250 S250">
    <cfRule type="cellIs" dxfId="138" priority="215" stopIfTrue="1" operator="lessThan">
      <formula>50</formula>
    </cfRule>
  </conditionalFormatting>
  <conditionalFormatting sqref="W250:W252 U250:U252 Q251 E251 K251 G251 I251 M251 O251 S251">
    <cfRule type="cellIs" dxfId="137" priority="216" stopIfTrue="1" operator="lessThan">
      <formula>50</formula>
    </cfRule>
  </conditionalFormatting>
  <conditionalFormatting sqref="Y250:Y252">
    <cfRule type="cellIs" dxfId="136" priority="217" stopIfTrue="1" operator="equal">
      <formula>"راسب"</formula>
    </cfRule>
  </conditionalFormatting>
  <conditionalFormatting sqref="K255 G255 E255 I255 M255 O255 Q255 S255 K253 G253 E253 I253 M253 O253 Q253 S253">
    <cfRule type="cellIs" dxfId="135" priority="210" stopIfTrue="1" operator="lessThan">
      <formula>50</formula>
    </cfRule>
  </conditionalFormatting>
  <conditionalFormatting sqref="W253:W255 U253:U255 Q254 E254 K254 G254 I254 M254 O254 S254">
    <cfRule type="cellIs" dxfId="134" priority="211" stopIfTrue="1" operator="lessThan">
      <formula>50</formula>
    </cfRule>
  </conditionalFormatting>
  <conditionalFormatting sqref="Y253:Y255">
    <cfRule type="cellIs" dxfId="133" priority="212" stopIfTrue="1" operator="equal">
      <formula>"راسب"</formula>
    </cfRule>
  </conditionalFormatting>
  <conditionalFormatting sqref="K258 G258 E258 I258 M258 O258 Q258 S258 K256 G256 E256 I256 M256 O256 Q256 S256">
    <cfRule type="cellIs" dxfId="132" priority="205" stopIfTrue="1" operator="lessThan">
      <formula>50</formula>
    </cfRule>
  </conditionalFormatting>
  <conditionalFormatting sqref="W256:W258 U256:U258 Q257 E257 K257 G257 I257 M257 O257 S257">
    <cfRule type="cellIs" dxfId="131" priority="206" stopIfTrue="1" operator="lessThan">
      <formula>50</formula>
    </cfRule>
  </conditionalFormatting>
  <conditionalFormatting sqref="Y256:Y258">
    <cfRule type="cellIs" dxfId="130" priority="207" stopIfTrue="1" operator="equal">
      <formula>"راسب"</formula>
    </cfRule>
  </conditionalFormatting>
  <conditionalFormatting sqref="K261 G261 E261 I261 M261 O261 Q261 S261 K259 G259 E259 I259 M259 O259 Q259 S259">
    <cfRule type="cellIs" dxfId="129" priority="200" stopIfTrue="1" operator="lessThan">
      <formula>50</formula>
    </cfRule>
  </conditionalFormatting>
  <conditionalFormatting sqref="W259:W261 U259:U261 Q260 E260 K260 G260 I260 M260 O260 S260">
    <cfRule type="cellIs" dxfId="128" priority="201" stopIfTrue="1" operator="lessThan">
      <formula>50</formula>
    </cfRule>
  </conditionalFormatting>
  <conditionalFormatting sqref="Y259:Y261">
    <cfRule type="cellIs" dxfId="127" priority="202" stopIfTrue="1" operator="equal">
      <formula>"راسب"</formula>
    </cfRule>
  </conditionalFormatting>
  <conditionalFormatting sqref="K264 G264 E264 I264 M264 O264 Q264 S264 K262 G262 E262 I262 M262 O262 Q262 S262">
    <cfRule type="cellIs" dxfId="126" priority="195" stopIfTrue="1" operator="lessThan">
      <formula>50</formula>
    </cfRule>
  </conditionalFormatting>
  <conditionalFormatting sqref="W262:W264 U262:U264 Q263 E263 K263 G263 I263 M263 O263 S263">
    <cfRule type="cellIs" dxfId="125" priority="196" stopIfTrue="1" operator="lessThan">
      <formula>50</formula>
    </cfRule>
  </conditionalFormatting>
  <conditionalFormatting sqref="Y262:Y264">
    <cfRule type="cellIs" dxfId="124" priority="197" stopIfTrue="1" operator="equal">
      <formula>"راسب"</formula>
    </cfRule>
  </conditionalFormatting>
  <conditionalFormatting sqref="K267 G267 E267 I267 M267 O267 Q267 S267 K265 G265 E265 I265 M265 O265 Q265 S265">
    <cfRule type="cellIs" dxfId="123" priority="190" stopIfTrue="1" operator="lessThan">
      <formula>50</formula>
    </cfRule>
  </conditionalFormatting>
  <conditionalFormatting sqref="W265:W267 U265:U267 Q266 E266 K266 G266 I266 M266 O266 S266">
    <cfRule type="cellIs" dxfId="122" priority="191" stopIfTrue="1" operator="lessThan">
      <formula>50</formula>
    </cfRule>
  </conditionalFormatting>
  <conditionalFormatting sqref="Y265:Y267">
    <cfRule type="cellIs" dxfId="121" priority="192" stopIfTrue="1" operator="equal">
      <formula>"راسب"</formula>
    </cfRule>
  </conditionalFormatting>
  <conditionalFormatting sqref="K270 G270 E270 I270 M270 O270 Q270 S270 K268 G268 E268 I268 M268 O268 Q268 S268">
    <cfRule type="cellIs" dxfId="120" priority="185" stopIfTrue="1" operator="lessThan">
      <formula>50</formula>
    </cfRule>
  </conditionalFormatting>
  <conditionalFormatting sqref="W268:W270 U268:U270 Q269 E269 K269 G269 I269 M269 O269 S269">
    <cfRule type="cellIs" dxfId="119" priority="186" stopIfTrue="1" operator="lessThan">
      <formula>50</formula>
    </cfRule>
  </conditionalFormatting>
  <conditionalFormatting sqref="Y268:Y270">
    <cfRule type="cellIs" dxfId="118" priority="187" stopIfTrue="1" operator="equal">
      <formula>"راسب"</formula>
    </cfRule>
  </conditionalFormatting>
  <conditionalFormatting sqref="K273 G273 E273 I273 M273 O273 Q273 S273 K271 G271 E271 I271 M271 O271 Q271 S271">
    <cfRule type="cellIs" dxfId="117" priority="180" stopIfTrue="1" operator="lessThan">
      <formula>50</formula>
    </cfRule>
  </conditionalFormatting>
  <conditionalFormatting sqref="W271:W273 U271:U273 Q272 E272 K272 G272 I272 M272 O272 S272">
    <cfRule type="cellIs" dxfId="116" priority="181" stopIfTrue="1" operator="lessThan">
      <formula>50</formula>
    </cfRule>
  </conditionalFormatting>
  <conditionalFormatting sqref="Y271:Y273">
    <cfRule type="cellIs" dxfId="115" priority="182" stopIfTrue="1" operator="equal">
      <formula>"راسب"</formula>
    </cfRule>
  </conditionalFormatting>
  <conditionalFormatting sqref="K276 G276 E276 I276 M276 O276 Q276 S276 K274 G274 E274 I274 M274 O274 Q274 S274">
    <cfRule type="cellIs" dxfId="114" priority="175" stopIfTrue="1" operator="lessThan">
      <formula>50</formula>
    </cfRule>
  </conditionalFormatting>
  <conditionalFormatting sqref="W274:W276 U274:U276 Q275 E275 K275 G275 I275 M275 O275 S275">
    <cfRule type="cellIs" dxfId="113" priority="176" stopIfTrue="1" operator="lessThan">
      <formula>50</formula>
    </cfRule>
  </conditionalFormatting>
  <conditionalFormatting sqref="Y274:Y276">
    <cfRule type="cellIs" dxfId="112" priority="177" stopIfTrue="1" operator="equal">
      <formula>"راسب"</formula>
    </cfRule>
  </conditionalFormatting>
  <conditionalFormatting sqref="K289 G289 E289 I289 M289 O289 Q289 S289 K287 G287 E287 I287 M287 O287 Q287 S287">
    <cfRule type="cellIs" dxfId="111" priority="170" stopIfTrue="1" operator="lessThan">
      <formula>50</formula>
    </cfRule>
  </conditionalFormatting>
  <conditionalFormatting sqref="W287:W289 U287:U289 Q288 E288 K288 G288 I288 M288 O288 S288">
    <cfRule type="cellIs" dxfId="110" priority="171" stopIfTrue="1" operator="lessThan">
      <formula>50</formula>
    </cfRule>
  </conditionalFormatting>
  <conditionalFormatting sqref="Y287:Y289">
    <cfRule type="cellIs" dxfId="109" priority="172" stopIfTrue="1" operator="equal">
      <formula>"راسب"</formula>
    </cfRule>
  </conditionalFormatting>
  <conditionalFormatting sqref="K292 G292 E292 I292 M292 O292 Q292 S292 K290 G290 E290 I290 M290 O290 Q290 S290">
    <cfRule type="cellIs" dxfId="108" priority="165" stopIfTrue="1" operator="lessThan">
      <formula>50</formula>
    </cfRule>
  </conditionalFormatting>
  <conditionalFormatting sqref="W290:W292 U290:U292 Q291 E291 K291 G291 I291 M291 O291 S291">
    <cfRule type="cellIs" dxfId="107" priority="166" stopIfTrue="1" operator="lessThan">
      <formula>50</formula>
    </cfRule>
  </conditionalFormatting>
  <conditionalFormatting sqref="Y290:Y292">
    <cfRule type="cellIs" dxfId="106" priority="167" stopIfTrue="1" operator="equal">
      <formula>"راسب"</formula>
    </cfRule>
  </conditionalFormatting>
  <conditionalFormatting sqref="K295 G295 E295 I295 M295 O295 Q295 S295 K293 G293 E293 I293 M293 O293 Q293 S293">
    <cfRule type="cellIs" dxfId="105" priority="160" stopIfTrue="1" operator="lessThan">
      <formula>50</formula>
    </cfRule>
  </conditionalFormatting>
  <conditionalFormatting sqref="W293:W295 U293:U295 Q294 E294 K294 G294 I294 M294 O294 S294">
    <cfRule type="cellIs" dxfId="104" priority="161" stopIfTrue="1" operator="lessThan">
      <formula>50</formula>
    </cfRule>
  </conditionalFormatting>
  <conditionalFormatting sqref="Y293:Y295">
    <cfRule type="cellIs" dxfId="103" priority="162" stopIfTrue="1" operator="equal">
      <formula>"راسب"</formula>
    </cfRule>
  </conditionalFormatting>
  <conditionalFormatting sqref="K298 G298 E298 I298 M298 O298 Q298 S298 K296 G296 E296 I296 M296 O296 Q296 S296">
    <cfRule type="cellIs" dxfId="102" priority="155" stopIfTrue="1" operator="lessThan">
      <formula>50</formula>
    </cfRule>
  </conditionalFormatting>
  <conditionalFormatting sqref="W296:W298 U296:U298 Q297 E297 K297 G297 I297 M297 O297 S297">
    <cfRule type="cellIs" dxfId="101" priority="156" stopIfTrue="1" operator="lessThan">
      <formula>50</formula>
    </cfRule>
  </conditionalFormatting>
  <conditionalFormatting sqref="Y296:Y298">
    <cfRule type="cellIs" dxfId="100" priority="157" stopIfTrue="1" operator="equal">
      <formula>"راسب"</formula>
    </cfRule>
  </conditionalFormatting>
  <conditionalFormatting sqref="K301 G301 E301 I301 M301 O301 Q301 S301 K299 G299 E299 I299 M299 O299 Q299 S299">
    <cfRule type="cellIs" dxfId="99" priority="150" stopIfTrue="1" operator="lessThan">
      <formula>50</formula>
    </cfRule>
  </conditionalFormatting>
  <conditionalFormatting sqref="W299:W301 U299:U301 Q300 E300 K300 G300 I300 M300 O300 S300">
    <cfRule type="cellIs" dxfId="98" priority="151" stopIfTrue="1" operator="lessThan">
      <formula>50</formula>
    </cfRule>
  </conditionalFormatting>
  <conditionalFormatting sqref="Y299:Y301">
    <cfRule type="cellIs" dxfId="97" priority="152" stopIfTrue="1" operator="equal">
      <formula>"راسب"</formula>
    </cfRule>
  </conditionalFormatting>
  <conditionalFormatting sqref="K304 G304 E304 I304 M304 O304 Q304 S304 K302 G302 E302 I302 M302 O302 Q302 S302">
    <cfRule type="cellIs" dxfId="96" priority="145" stopIfTrue="1" operator="lessThan">
      <formula>50</formula>
    </cfRule>
  </conditionalFormatting>
  <conditionalFormatting sqref="W302:W304 U302:U304 Q303 E303 K303 G303 I303 M303 O303 S303">
    <cfRule type="cellIs" dxfId="95" priority="146" stopIfTrue="1" operator="lessThan">
      <formula>50</formula>
    </cfRule>
  </conditionalFormatting>
  <conditionalFormatting sqref="Y302:Y304">
    <cfRule type="cellIs" dxfId="94" priority="147" stopIfTrue="1" operator="equal">
      <formula>"راسب"</formula>
    </cfRule>
  </conditionalFormatting>
  <conditionalFormatting sqref="K307 G307 E307 I307 M307 O307 Q307 S307 K305 G305 E305 I305 M305 O305 Q305 S305">
    <cfRule type="cellIs" dxfId="93" priority="140" stopIfTrue="1" operator="lessThan">
      <formula>50</formula>
    </cfRule>
  </conditionalFormatting>
  <conditionalFormatting sqref="W305:W307 U305:U307 Q306 E306 K306 G306 I306 M306 O306 S306">
    <cfRule type="cellIs" dxfId="92" priority="141" stopIfTrue="1" operator="lessThan">
      <formula>50</formula>
    </cfRule>
  </conditionalFormatting>
  <conditionalFormatting sqref="Y305:Y307">
    <cfRule type="cellIs" dxfId="91" priority="142" stopIfTrue="1" operator="equal">
      <formula>"راسب"</formula>
    </cfRule>
  </conditionalFormatting>
  <conditionalFormatting sqref="K310 G310 E310 I310 M310 O310 Q310 S310 K308 G308 E308 I308 M308 O308 Q308 S308">
    <cfRule type="cellIs" dxfId="90" priority="135" stopIfTrue="1" operator="lessThan">
      <formula>50</formula>
    </cfRule>
  </conditionalFormatting>
  <conditionalFormatting sqref="W308:W310 U308:U310 Q309 E309 K309 G309 I309 M309 O309 S309">
    <cfRule type="cellIs" dxfId="89" priority="136" stopIfTrue="1" operator="lessThan">
      <formula>50</formula>
    </cfRule>
  </conditionalFormatting>
  <conditionalFormatting sqref="Y308:Y310">
    <cfRule type="cellIs" dxfId="88" priority="137" stopIfTrue="1" operator="equal">
      <formula>"راسب"</formula>
    </cfRule>
  </conditionalFormatting>
  <conditionalFormatting sqref="K313 G313 E313 I313 M313 O313 Q313 S313 K311 G311 E311 I311 M311 O311 Q311 S311">
    <cfRule type="cellIs" dxfId="87" priority="130" stopIfTrue="1" operator="lessThan">
      <formula>50</formula>
    </cfRule>
  </conditionalFormatting>
  <conditionalFormatting sqref="W311:W313 U311:U313 Q312 E312 K312 G312 I312 M312 O312 S312">
    <cfRule type="cellIs" dxfId="86" priority="131" stopIfTrue="1" operator="lessThan">
      <formula>50</formula>
    </cfRule>
  </conditionalFormatting>
  <conditionalFormatting sqref="Y311:Y313">
    <cfRule type="cellIs" dxfId="85" priority="132" stopIfTrue="1" operator="equal">
      <formula>"راسب"</formula>
    </cfRule>
  </conditionalFormatting>
  <conditionalFormatting sqref="K316 G316 E316 I316 M316 O316 Q316 S316 K314 G314 E314 I314 M314 O314 Q314 S314">
    <cfRule type="cellIs" dxfId="84" priority="125" stopIfTrue="1" operator="lessThan">
      <formula>50</formula>
    </cfRule>
  </conditionalFormatting>
  <conditionalFormatting sqref="W314:W316 U314:U316 Q315 E315 K315 G315 I315 M315 O315 S315">
    <cfRule type="cellIs" dxfId="83" priority="126" stopIfTrue="1" operator="lessThan">
      <formula>50</formula>
    </cfRule>
  </conditionalFormatting>
  <conditionalFormatting sqref="Y314:Y316">
    <cfRule type="cellIs" dxfId="82" priority="127" stopIfTrue="1" operator="equal">
      <formula>"راسب"</formula>
    </cfRule>
  </conditionalFormatting>
  <conditionalFormatting sqref="K329 G329 E329 I329 M329 O329 Q329 S329 K327 G327 E327 I327 M327 O327 Q327 S327">
    <cfRule type="cellIs" dxfId="81" priority="120" stopIfTrue="1" operator="lessThan">
      <formula>50</formula>
    </cfRule>
  </conditionalFormatting>
  <conditionalFormatting sqref="W327:W329 U327:U329 Q328 E328 K328 G328 I328 M328 O328 S328">
    <cfRule type="cellIs" dxfId="80" priority="121" stopIfTrue="1" operator="lessThan">
      <formula>50</formula>
    </cfRule>
  </conditionalFormatting>
  <conditionalFormatting sqref="Y327:Y329">
    <cfRule type="cellIs" dxfId="79" priority="122" stopIfTrue="1" operator="equal">
      <formula>"راسب"</formula>
    </cfRule>
  </conditionalFormatting>
  <conditionalFormatting sqref="K332 G332 E332 I332 M332 O332 Q332 S332 K330 G330 E330 I330 M330 O330 Q330 S330">
    <cfRule type="cellIs" dxfId="78" priority="115" stopIfTrue="1" operator="lessThan">
      <formula>50</formula>
    </cfRule>
  </conditionalFormatting>
  <conditionalFormatting sqref="W330:W332 U330:U332 Q331 E331 K331 G331 I331 M331 O331 S331">
    <cfRule type="cellIs" dxfId="77" priority="116" stopIfTrue="1" operator="lessThan">
      <formula>50</formula>
    </cfRule>
  </conditionalFormatting>
  <conditionalFormatting sqref="Y330:Y332">
    <cfRule type="cellIs" dxfId="76" priority="117" stopIfTrue="1" operator="equal">
      <formula>"راسب"</formula>
    </cfRule>
  </conditionalFormatting>
  <conditionalFormatting sqref="K335 G335 E335 I335 M335 O335 Q335 S335 K333 G333 E333 I333 M333 O333 Q333 S333">
    <cfRule type="cellIs" dxfId="75" priority="110" stopIfTrue="1" operator="lessThan">
      <formula>50</formula>
    </cfRule>
  </conditionalFormatting>
  <conditionalFormatting sqref="W333:W335 U333:U335 Q334 E334 K334 G334 I334 M334 O334 S334">
    <cfRule type="cellIs" dxfId="74" priority="111" stopIfTrue="1" operator="lessThan">
      <formula>50</formula>
    </cfRule>
  </conditionalFormatting>
  <conditionalFormatting sqref="Y333:Y335">
    <cfRule type="cellIs" dxfId="73" priority="112" stopIfTrue="1" operator="equal">
      <formula>"راسب"</formula>
    </cfRule>
  </conditionalFormatting>
  <conditionalFormatting sqref="K338 G338 E338 I338 M338 O338 Q338 S338 K336 G336 E336 I336 M336 O336 Q336 S336">
    <cfRule type="cellIs" dxfId="72" priority="105" stopIfTrue="1" operator="lessThan">
      <formula>50</formula>
    </cfRule>
  </conditionalFormatting>
  <conditionalFormatting sqref="W336:W338 U336:U338 Q337 E337 K337 G337 I337 M337 O337 S337">
    <cfRule type="cellIs" dxfId="71" priority="106" stopIfTrue="1" operator="lessThan">
      <formula>50</formula>
    </cfRule>
  </conditionalFormatting>
  <conditionalFormatting sqref="Y336:Y338">
    <cfRule type="cellIs" dxfId="70" priority="107" stopIfTrue="1" operator="equal">
      <formula>"راسب"</formula>
    </cfRule>
  </conditionalFormatting>
  <conditionalFormatting sqref="K341 G341 E341 I341 M341 O341 Q341 S341 K339 G339 E339 I339 M339 O339 Q339 S339">
    <cfRule type="cellIs" dxfId="69" priority="100" stopIfTrue="1" operator="lessThan">
      <formula>50</formula>
    </cfRule>
  </conditionalFormatting>
  <conditionalFormatting sqref="W339:W341 U339:U341 Q340 E340 K340 G340 I340 M340 O340 S340">
    <cfRule type="cellIs" dxfId="68" priority="101" stopIfTrue="1" operator="lessThan">
      <formula>50</formula>
    </cfRule>
  </conditionalFormatting>
  <conditionalFormatting sqref="Y339:Y341">
    <cfRule type="cellIs" dxfId="67" priority="102" stopIfTrue="1" operator="equal">
      <formula>"راسب"</formula>
    </cfRule>
  </conditionalFormatting>
  <conditionalFormatting sqref="K344 G344 E344 I344 M344 O344 Q344 S344 K342 G342 E342 I342 M342 O342 Q342 S342">
    <cfRule type="cellIs" dxfId="66" priority="95" stopIfTrue="1" operator="lessThan">
      <formula>50</formula>
    </cfRule>
  </conditionalFormatting>
  <conditionalFormatting sqref="W342:W344 U342:U344 Q343 E343 K343 G343 I343 M343 O343 S343">
    <cfRule type="cellIs" dxfId="65" priority="96" stopIfTrue="1" operator="lessThan">
      <formula>50</formula>
    </cfRule>
  </conditionalFormatting>
  <conditionalFormatting sqref="Y342:Y344">
    <cfRule type="cellIs" dxfId="64" priority="97" stopIfTrue="1" operator="equal">
      <formula>"راسب"</formula>
    </cfRule>
  </conditionalFormatting>
  <conditionalFormatting sqref="K347 G347 E347 I347 M347 O347 Q347 S347 K345 G345 E345 I345 M345 O345 Q345 S345">
    <cfRule type="cellIs" dxfId="63" priority="90" stopIfTrue="1" operator="lessThan">
      <formula>50</formula>
    </cfRule>
  </conditionalFormatting>
  <conditionalFormatting sqref="W345:W347 U345:U347 Q346 E346 K346 G346 I346 M346 O346 S346">
    <cfRule type="cellIs" dxfId="62" priority="91" stopIfTrue="1" operator="lessThan">
      <formula>50</formula>
    </cfRule>
  </conditionalFormatting>
  <conditionalFormatting sqref="Y345:Y347">
    <cfRule type="cellIs" dxfId="61" priority="92" stopIfTrue="1" operator="equal">
      <formula>"راسب"</formula>
    </cfRule>
  </conditionalFormatting>
  <conditionalFormatting sqref="K350 G350 E350 I350 M350 O350 Q350 S350 K348 G348 E348 I348 M348 O348 Q348 S348">
    <cfRule type="cellIs" dxfId="60" priority="85" stopIfTrue="1" operator="lessThan">
      <formula>50</formula>
    </cfRule>
  </conditionalFormatting>
  <conditionalFormatting sqref="W348:W350 U348:U350 Q349 E349 K349 G349 I349 M349 O349 S349">
    <cfRule type="cellIs" dxfId="59" priority="86" stopIfTrue="1" operator="lessThan">
      <formula>50</formula>
    </cfRule>
  </conditionalFormatting>
  <conditionalFormatting sqref="Y348:Y350">
    <cfRule type="cellIs" dxfId="58" priority="87" stopIfTrue="1" operator="equal">
      <formula>"راسب"</formula>
    </cfRule>
  </conditionalFormatting>
  <conditionalFormatting sqref="K353 G353 E353 I353 M353 O353 Q353 S353 K351 G351 E351 I351 M351 O351 Q351 S351">
    <cfRule type="cellIs" dxfId="57" priority="80" stopIfTrue="1" operator="lessThan">
      <formula>50</formula>
    </cfRule>
  </conditionalFormatting>
  <conditionalFormatting sqref="W351:W353 U351:U353 Q352 E352 K352 G352 I352 M352 O352 S352">
    <cfRule type="cellIs" dxfId="56" priority="81" stopIfTrue="1" operator="lessThan">
      <formula>50</formula>
    </cfRule>
  </conditionalFormatting>
  <conditionalFormatting sqref="Y351:Y353">
    <cfRule type="cellIs" dxfId="55" priority="82" stopIfTrue="1" operator="equal">
      <formula>"راسب"</formula>
    </cfRule>
  </conditionalFormatting>
  <conditionalFormatting sqref="K356 G356 E356 I356 M356 O356 Q356 S356 K354 G354 E354 I354 M354 O354 Q354 S354">
    <cfRule type="cellIs" dxfId="54" priority="75" stopIfTrue="1" operator="lessThan">
      <formula>50</formula>
    </cfRule>
  </conditionalFormatting>
  <conditionalFormatting sqref="W354:W356 U354:U356 Q355 E355 K355 G355 I355 M355 O355 S355">
    <cfRule type="cellIs" dxfId="53" priority="76" stopIfTrue="1" operator="lessThan">
      <formula>50</formula>
    </cfRule>
  </conditionalFormatting>
  <conditionalFormatting sqref="Y354:Y356">
    <cfRule type="cellIs" dxfId="52" priority="77" stopIfTrue="1" operator="equal">
      <formula>"راسب"</formula>
    </cfRule>
  </conditionalFormatting>
  <conditionalFormatting sqref="K369 G369 E369 I369 M369 O369 Q369 S369 K367 G367 E367 I367 M367 O367 Q367 S367">
    <cfRule type="cellIs" dxfId="51" priority="70" stopIfTrue="1" operator="lessThan">
      <formula>50</formula>
    </cfRule>
  </conditionalFormatting>
  <conditionalFormatting sqref="W367:W369 U367:U369 Q368 E368 K368 G368 I368 M368 O368 S368">
    <cfRule type="cellIs" dxfId="50" priority="71" stopIfTrue="1" operator="lessThan">
      <formula>50</formula>
    </cfRule>
  </conditionalFormatting>
  <conditionalFormatting sqref="Y367:Y369">
    <cfRule type="cellIs" dxfId="49" priority="72" stopIfTrue="1" operator="equal">
      <formula>"راسب"</formula>
    </cfRule>
  </conditionalFormatting>
  <conditionalFormatting sqref="K372 G372 E372 I372 M372 O372 Q372 S372 K370 G370 E370 I370 M370 O370 Q370 S370">
    <cfRule type="cellIs" dxfId="48" priority="65" stopIfTrue="1" operator="lessThan">
      <formula>50</formula>
    </cfRule>
  </conditionalFormatting>
  <conditionalFormatting sqref="W370:W372 U370:U372 Q371 E371 K371 G371 I371 M371 O371 S371">
    <cfRule type="cellIs" dxfId="47" priority="66" stopIfTrue="1" operator="lessThan">
      <formula>50</formula>
    </cfRule>
  </conditionalFormatting>
  <conditionalFormatting sqref="Y370:Y372">
    <cfRule type="cellIs" dxfId="46" priority="67" stopIfTrue="1" operator="equal">
      <formula>"راسب"</formula>
    </cfRule>
  </conditionalFormatting>
  <conditionalFormatting sqref="K375 G375 E375 I375 M375 O375 Q375 S375 K373 G373 E373 I373 M373 O373 Q373 S373">
    <cfRule type="cellIs" dxfId="45" priority="60" stopIfTrue="1" operator="lessThan">
      <formula>50</formula>
    </cfRule>
  </conditionalFormatting>
  <conditionalFormatting sqref="W373:W375 U373:U375 Q374 E374 K374 G374 I374 M374 O374 S374">
    <cfRule type="cellIs" dxfId="44" priority="61" stopIfTrue="1" operator="lessThan">
      <formula>50</formula>
    </cfRule>
  </conditionalFormatting>
  <conditionalFormatting sqref="Y373:Y375">
    <cfRule type="cellIs" dxfId="43" priority="62" stopIfTrue="1" operator="equal">
      <formula>"راسب"</formula>
    </cfRule>
  </conditionalFormatting>
  <conditionalFormatting sqref="K378 G378 E378 I378 M378 O378 Q378 S378 K376 G376 E376 I376 M376 O376 Q376 S376">
    <cfRule type="cellIs" dxfId="42" priority="55" stopIfTrue="1" operator="lessThan">
      <formula>50</formula>
    </cfRule>
  </conditionalFormatting>
  <conditionalFormatting sqref="W376:W378 U376:U378 Q377 E377 K377 G377 I377 M377 O377 S377">
    <cfRule type="cellIs" dxfId="41" priority="56" stopIfTrue="1" operator="lessThan">
      <formula>50</formula>
    </cfRule>
  </conditionalFormatting>
  <conditionalFormatting sqref="Y376:Y378">
    <cfRule type="cellIs" dxfId="40" priority="57" stopIfTrue="1" operator="equal">
      <formula>"راسب"</formula>
    </cfRule>
  </conditionalFormatting>
  <conditionalFormatting sqref="K381 G381 E381 I381 M381 O381 Q381 S381 K379 G379 E379 I379 M379 O379 Q379 S379">
    <cfRule type="cellIs" dxfId="39" priority="50" stopIfTrue="1" operator="lessThan">
      <formula>50</formula>
    </cfRule>
  </conditionalFormatting>
  <conditionalFormatting sqref="W379:W381 U379:U381 Q380 E380 K380 G380 I380 M380 O380 S380">
    <cfRule type="cellIs" dxfId="38" priority="51" stopIfTrue="1" operator="lessThan">
      <formula>50</formula>
    </cfRule>
  </conditionalFormatting>
  <conditionalFormatting sqref="Y379:Y381">
    <cfRule type="cellIs" dxfId="37" priority="52" stopIfTrue="1" operator="equal">
      <formula>"راسب"</formula>
    </cfRule>
  </conditionalFormatting>
  <conditionalFormatting sqref="K384 G384 E384 I384 M384 O384 Q384 S384 K382 G382 E382 I382 M382 O382 Q382 S382">
    <cfRule type="cellIs" dxfId="36" priority="45" stopIfTrue="1" operator="lessThan">
      <formula>50</formula>
    </cfRule>
  </conditionalFormatting>
  <conditionalFormatting sqref="W382:W384 U382:U384 Q383 E383 K383 G383 I383 M383 O383 S383">
    <cfRule type="cellIs" dxfId="35" priority="46" stopIfTrue="1" operator="lessThan">
      <formula>50</formula>
    </cfRule>
  </conditionalFormatting>
  <conditionalFormatting sqref="Y382:Y384">
    <cfRule type="cellIs" dxfId="34" priority="47" stopIfTrue="1" operator="equal">
      <formula>"راسب"</formula>
    </cfRule>
  </conditionalFormatting>
  <conditionalFormatting sqref="K387 G387 E387 I387 M387 O387 Q387 S387 K385 G385 E385 I385 M385 O385 Q385 S385">
    <cfRule type="cellIs" dxfId="33" priority="40" stopIfTrue="1" operator="lessThan">
      <formula>50</formula>
    </cfRule>
  </conditionalFormatting>
  <conditionalFormatting sqref="W385:W387 U385:U387 Q386 E386 K386 G386 I386 M386 O386 S386">
    <cfRule type="cellIs" dxfId="32" priority="41" stopIfTrue="1" operator="lessThan">
      <formula>50</formula>
    </cfRule>
  </conditionalFormatting>
  <conditionalFormatting sqref="Y385:Y387">
    <cfRule type="cellIs" dxfId="31" priority="42" stopIfTrue="1" operator="equal">
      <formula>"راسب"</formula>
    </cfRule>
  </conditionalFormatting>
  <conditionalFormatting sqref="K390 G390 E390 I390 M390 O390 Q390 S390 K388 G388 E388 I388 M388 O388 Q388 S388">
    <cfRule type="cellIs" dxfId="30" priority="35" stopIfTrue="1" operator="lessThan">
      <formula>50</formula>
    </cfRule>
  </conditionalFormatting>
  <conditionalFormatting sqref="W388:W390 U388:U390 Q389 E389 K389 G389 I389 M389 O389 S389">
    <cfRule type="cellIs" dxfId="29" priority="36" stopIfTrue="1" operator="lessThan">
      <formula>50</formula>
    </cfRule>
  </conditionalFormatting>
  <conditionalFormatting sqref="Y388:Y390">
    <cfRule type="cellIs" dxfId="28" priority="37" stopIfTrue="1" operator="equal">
      <formula>"راسب"</formula>
    </cfRule>
  </conditionalFormatting>
  <conditionalFormatting sqref="K393 G393 E393 I393 M393 O393 Q393 S393 K391 G391 E391 I391 M391 O391 Q391 S391">
    <cfRule type="cellIs" dxfId="27" priority="30" stopIfTrue="1" operator="lessThan">
      <formula>50</formula>
    </cfRule>
  </conditionalFormatting>
  <conditionalFormatting sqref="W391:W393 U391:U393 Q392 E392 K392 G392 I392 M392 O392 S392">
    <cfRule type="cellIs" dxfId="26" priority="31" stopIfTrue="1" operator="lessThan">
      <formula>50</formula>
    </cfRule>
  </conditionalFormatting>
  <conditionalFormatting sqref="Y391:Y393">
    <cfRule type="cellIs" dxfId="25" priority="32" stopIfTrue="1" operator="equal">
      <formula>"راسب"</formula>
    </cfRule>
  </conditionalFormatting>
  <conditionalFormatting sqref="K396 G396 E396 I396 M396 O396 Q396 S396 K394 G394 E394 I394 M394 O394 Q394 S394">
    <cfRule type="cellIs" dxfId="24" priority="25" stopIfTrue="1" operator="lessThan">
      <formula>50</formula>
    </cfRule>
  </conditionalFormatting>
  <conditionalFormatting sqref="W394:W396 U394:U396 Q395 E395 K395 G395 I395 M395 O395 S395">
    <cfRule type="cellIs" dxfId="23" priority="26" stopIfTrue="1" operator="lessThan">
      <formula>50</formula>
    </cfRule>
  </conditionalFormatting>
  <conditionalFormatting sqref="Y394:Y396">
    <cfRule type="cellIs" dxfId="22" priority="27" stopIfTrue="1" operator="equal">
      <formula>"راسب"</formula>
    </cfRule>
  </conditionalFormatting>
  <conditionalFormatting sqref="K116 G116 E116 I116 M116 O116 Q116 S116 K114 G114 E114 I114 M114 O114 Q114 S114">
    <cfRule type="cellIs" dxfId="21" priority="21" stopIfTrue="1" operator="lessThan">
      <formula>50</formula>
    </cfRule>
  </conditionalFormatting>
  <conditionalFormatting sqref="W114:W116 U114:U116 Q115 E115 K115 G115 I115 M115 O115 S115">
    <cfRule type="cellIs" dxfId="20" priority="22" stopIfTrue="1" operator="lessThan">
      <formula>50</formula>
    </cfRule>
  </conditionalFormatting>
  <conditionalFormatting sqref="E71 G71 I71 K71 M71 O71 Q71 S71 E73 G73 I73 K73 M73 O73 Q73 S73">
    <cfRule type="cellIs" dxfId="19" priority="20" stopIfTrue="1" operator="lessThan">
      <formula>50</formula>
    </cfRule>
  </conditionalFormatting>
  <conditionalFormatting sqref="W71:W73 U71:U73 Q72 E72 K72 G72 I72 M72 O72 S72">
    <cfRule type="cellIs" dxfId="18" priority="19" stopIfTrue="1" operator="lessThan">
      <formula>50</formula>
    </cfRule>
  </conditionalFormatting>
  <conditionalFormatting sqref="Z47:Z76">
    <cfRule type="cellIs" dxfId="17" priority="18" stopIfTrue="1" operator="equal">
      <formula>0</formula>
    </cfRule>
  </conditionalFormatting>
  <conditionalFormatting sqref="Z47:Z76">
    <cfRule type="cellIs" dxfId="16" priority="17" stopIfTrue="1" operator="equal">
      <formula>0</formula>
    </cfRule>
  </conditionalFormatting>
  <conditionalFormatting sqref="Z87:Z116">
    <cfRule type="cellIs" dxfId="15" priority="16" stopIfTrue="1" operator="equal">
      <formula>0</formula>
    </cfRule>
  </conditionalFormatting>
  <conditionalFormatting sqref="Z87:Z116">
    <cfRule type="cellIs" dxfId="14" priority="15" stopIfTrue="1" operator="equal">
      <formula>0</formula>
    </cfRule>
  </conditionalFormatting>
  <conditionalFormatting sqref="Z127:Z156">
    <cfRule type="cellIs" dxfId="13" priority="14" stopIfTrue="1" operator="equal">
      <formula>0</formula>
    </cfRule>
  </conditionalFormatting>
  <conditionalFormatting sqref="Z127:Z156">
    <cfRule type="cellIs" dxfId="12" priority="13" stopIfTrue="1" operator="equal">
      <formula>0</formula>
    </cfRule>
  </conditionalFormatting>
  <conditionalFormatting sqref="Z167:Z196">
    <cfRule type="cellIs" dxfId="11" priority="12" stopIfTrue="1" operator="equal">
      <formula>0</formula>
    </cfRule>
  </conditionalFormatting>
  <conditionalFormatting sqref="Z167:Z196">
    <cfRule type="cellIs" dxfId="10" priority="11" stopIfTrue="1" operator="equal">
      <formula>0</formula>
    </cfRule>
  </conditionalFormatting>
  <conditionalFormatting sqref="Z207:Z236">
    <cfRule type="cellIs" dxfId="9" priority="10" stopIfTrue="1" operator="equal">
      <formula>0</formula>
    </cfRule>
  </conditionalFormatting>
  <conditionalFormatting sqref="Z207:Z236">
    <cfRule type="cellIs" dxfId="8" priority="9" stopIfTrue="1" operator="equal">
      <formula>0</formula>
    </cfRule>
  </conditionalFormatting>
  <conditionalFormatting sqref="Z247:Z276">
    <cfRule type="cellIs" dxfId="7" priority="8" stopIfTrue="1" operator="equal">
      <formula>0</formula>
    </cfRule>
  </conditionalFormatting>
  <conditionalFormatting sqref="Z247:Z276">
    <cfRule type="cellIs" dxfId="6" priority="7" stopIfTrue="1" operator="equal">
      <formula>0</formula>
    </cfRule>
  </conditionalFormatting>
  <conditionalFormatting sqref="Z287:Z316">
    <cfRule type="cellIs" dxfId="5" priority="6" stopIfTrue="1" operator="equal">
      <formula>0</formula>
    </cfRule>
  </conditionalFormatting>
  <conditionalFormatting sqref="Z287:Z316">
    <cfRule type="cellIs" dxfId="4" priority="5" stopIfTrue="1" operator="equal">
      <formula>0</formula>
    </cfRule>
  </conditionalFormatting>
  <conditionalFormatting sqref="Z327:Z356">
    <cfRule type="cellIs" dxfId="3" priority="4" stopIfTrue="1" operator="equal">
      <formula>0</formula>
    </cfRule>
  </conditionalFormatting>
  <conditionalFormatting sqref="Z327:Z356">
    <cfRule type="cellIs" dxfId="2" priority="3" stopIfTrue="1" operator="equal">
      <formula>0</formula>
    </cfRule>
  </conditionalFormatting>
  <conditionalFormatting sqref="Z367:Z396">
    <cfRule type="cellIs" dxfId="1" priority="2" stopIfTrue="1" operator="equal">
      <formula>0</formula>
    </cfRule>
  </conditionalFormatting>
  <conditionalFormatting sqref="Z367:Z396">
    <cfRule type="cellIs" dxfId="0" priority="1" stopIfTrue="1" operator="equal">
      <formula>0</formula>
    </cfRule>
  </conditionalFormatting>
  <dataValidations count="3">
    <dataValidation type="list" allowBlank="1" showInputMessage="1" showErrorMessage="1" prompt="ادخل المرحلة " sqref="AK1:AK4 AK82:AK83">
      <formula1>$AK$1:$AK$4</formula1>
    </dataValidation>
    <dataValidation type="list" allowBlank="1" showInputMessage="1" showErrorMessage="1" sqref="W2:AA2 W42:AA42 W122:AA122 W162:AA162 W202:AA202 W242:AA242 W282:AA282 W322:AA322 W362:AA362 W82:AA82">
      <formula1>$AR$1:$AR$4</formula1>
    </dataValidation>
    <dataValidation type="list" allowBlank="1" showInputMessage="1" showErrorMessage="1" sqref="S3:T3 S43:T43 S123:T123 S163:T163 S203:T203 S243:T243 S283:T283 S323:T323 S363:T363 S83:T83">
      <formula1>$AS$1:$AS$2</formula1>
    </dataValidation>
  </dataValidations>
  <printOptions horizontalCentered="1" verticalCentered="1"/>
  <pageMargins left="0.59055118110236227" right="0.59055118110236227" top="0.59055118110236227" bottom="0.39370078740157483" header="0" footer="0"/>
  <pageSetup paperSize="8" orientation="landscape" horizontalDpi="1200" verticalDpi="1200" r:id="rId1"/>
  <headerFooter alignWithMargins="0"/>
  <ignoredErrors>
    <ignoredError sqref="F8:T8 F19:T20 G44:T44 G45:T46 F47:T48 F65:T66 F87:T88 G84:T84 G85:T86 G124:T124 G125:T126 G164:T164 G165:T166 G204:T204 G205:T206 G245:T246 G365:T366 G325:T326 G285:T286 AM23 AM25 E6:F6 F5 G6:R6 E5 G5:S5 E44:F46 E84:F86 E124:F126 E164:F166 E204:F206 G244:T244 E244:F246 G284:T284 E284:F286 G324:T324 E324:F326 G364:T364 E364:F366 F7:P7 R7:T7 F71:T72" unlockedFormula="1"/>
    <ignoredError sqref="F9:T18 F21:T33 S34:T36 F49:T58 F59:T64 F67:T70 F89:T103 F104:T104 R105:T112 F74:T76 F73:T73" formula="1" unlockedFormula="1"/>
    <ignoredError sqref="E34:R36 E21:E33 F113:T113 F105:Q112 F129:T139 F141:T156 F169:T184 G186:R186 G187:R196 F187:F196 S187:T196 F209:T221 F224:T233 F236:S236 F249:T258 F261:T267 F270:T276 F369:T396 F329:T356 F305:T316 F301:T304 F289:T300 E116:S116"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الفصل</vt:lpstr>
      <vt:lpstr>total</vt:lpstr>
      <vt:lpstr>الثالث</vt:lpstr>
      <vt:lpstr>الفصل</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Riyadh</dc:creator>
  <cp:lastModifiedBy>ANKUSH</cp:lastModifiedBy>
  <cp:lastPrinted>2014-03-18T18:07:48Z</cp:lastPrinted>
  <dcterms:created xsi:type="dcterms:W3CDTF">2010-03-06T15:11:57Z</dcterms:created>
  <dcterms:modified xsi:type="dcterms:W3CDTF">2014-04-01T15:54:29Z</dcterms:modified>
</cp:coreProperties>
</file>