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مندوبين">Sheet3!$A$7:$A$21</definedName>
  </definedNames>
  <calcPr calcId="144525"/>
</workbook>
</file>

<file path=xl/calcChain.xml><?xml version="1.0" encoding="utf-8"?>
<calcChain xmlns="http://schemas.openxmlformats.org/spreadsheetml/2006/main">
  <c r="K3" i="2" l="1"/>
  <c r="C21" i="2"/>
  <c r="H11" i="2"/>
  <c r="H12" i="2"/>
  <c r="H13" i="2"/>
  <c r="H14" i="2"/>
  <c r="H15" i="2"/>
  <c r="H16" i="2"/>
  <c r="H17" i="2"/>
  <c r="H10" i="2"/>
  <c r="D17" i="2"/>
  <c r="J18" i="2"/>
  <c r="I18" i="2"/>
  <c r="B16" i="2" l="1"/>
  <c r="B15" i="2"/>
  <c r="D15" i="2" s="1"/>
  <c r="E15" i="2" s="1"/>
  <c r="B14" i="2"/>
  <c r="D14" i="2" s="1"/>
  <c r="E14" i="2" s="1"/>
  <c r="B13" i="2"/>
  <c r="D13" i="2" s="1"/>
  <c r="E13" i="2" s="1"/>
  <c r="B12" i="2"/>
  <c r="D12" i="2" s="1"/>
  <c r="E12" i="2" s="1"/>
  <c r="B11" i="2"/>
  <c r="D11" i="2" s="1"/>
  <c r="E11" i="2" s="1"/>
  <c r="B10" i="2"/>
  <c r="D10" i="2" s="1"/>
  <c r="E10" i="2" s="1"/>
  <c r="C17" i="2"/>
  <c r="D16" i="2"/>
  <c r="E16" i="2" s="1"/>
  <c r="I7" i="2"/>
  <c r="C7" i="2"/>
  <c r="J12" i="2" l="1"/>
  <c r="K12" i="2" s="1"/>
  <c r="J16" i="2"/>
  <c r="K16" i="2" s="1"/>
  <c r="J13" i="2"/>
  <c r="K13" i="2" s="1"/>
  <c r="J17" i="2"/>
  <c r="K17" i="2" s="1"/>
  <c r="J14" i="2"/>
  <c r="K14" i="2" s="1"/>
  <c r="J11" i="2"/>
  <c r="K11" i="2" s="1"/>
  <c r="J15" i="2"/>
  <c r="K15" i="2" s="1"/>
  <c r="B17" i="2"/>
  <c r="J10" i="2" l="1"/>
  <c r="K10" i="2" s="1"/>
  <c r="H18" i="2"/>
</calcChain>
</file>

<file path=xl/sharedStrings.xml><?xml version="1.0" encoding="utf-8"?>
<sst xmlns="http://schemas.openxmlformats.org/spreadsheetml/2006/main" count="82" uniqueCount="35">
  <si>
    <t>اجمالى الرقم اليومى المقترح</t>
  </si>
  <si>
    <t>خطة اليوم</t>
  </si>
  <si>
    <t>الصــــــــــباحـــــــــــــــى</t>
  </si>
  <si>
    <t>المســــــــائـــــــــــــــــــى</t>
  </si>
  <si>
    <t>اسم المندوب</t>
  </si>
  <si>
    <t xml:space="preserve">الخطة </t>
  </si>
  <si>
    <t>المحقق</t>
  </si>
  <si>
    <t>الفرق</t>
  </si>
  <si>
    <t>تم &amp; لم يتم</t>
  </si>
  <si>
    <t>صلاح مصباح</t>
  </si>
  <si>
    <t>محمد والى</t>
  </si>
  <si>
    <t>وائل حيدر</t>
  </si>
  <si>
    <t>سامح عبدالسلام</t>
  </si>
  <si>
    <t>محمد حمدى</t>
  </si>
  <si>
    <t>ياسر يحى</t>
  </si>
  <si>
    <t>سامح قدادة</t>
  </si>
  <si>
    <t>عماد البهدلى</t>
  </si>
  <si>
    <t>رمزى محمد</t>
  </si>
  <si>
    <t>محمد المزين</t>
  </si>
  <si>
    <t>محمد العمرى</t>
  </si>
  <si>
    <t>عماد سليمان</t>
  </si>
  <si>
    <t>عبدالرحمن</t>
  </si>
  <si>
    <t>منتصر اسماعيل</t>
  </si>
  <si>
    <t>الاجمــــــــالى</t>
  </si>
  <si>
    <t>حاتم رمزى</t>
  </si>
  <si>
    <t>الاجمــــــــــالى</t>
  </si>
  <si>
    <t>بيان بخطط اليوم</t>
  </si>
  <si>
    <t>اجمالى الرقم</t>
  </si>
  <si>
    <t>طباعة عروض على كود الادارة</t>
  </si>
  <si>
    <t>day</t>
  </si>
  <si>
    <t>sales</t>
  </si>
  <si>
    <t>نسبة</t>
  </si>
  <si>
    <t>احند  بيع الفرع اليومى</t>
  </si>
  <si>
    <t>حقق ام لا</t>
  </si>
  <si>
    <t>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</si>
</sst>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d\-\ mm\ \-yyyy"/>
  </numFmts>
  <fonts count="10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0" xfId="0"/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8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Sheet4!A1"/><Relationship Id="rId2" Type="http://schemas.openxmlformats.org/officeDocument/2006/relationships/hyperlink" Target="#Sheet3!A1"/><Relationship Id="rId1" Type="http://schemas.openxmlformats.org/officeDocument/2006/relationships/hyperlink" Target="#Sheet2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11</xdr:row>
      <xdr:rowOff>0</xdr:rowOff>
    </xdr:from>
    <xdr:to>
      <xdr:col>8</xdr:col>
      <xdr:colOff>323850</xdr:colOff>
      <xdr:row>13</xdr:row>
      <xdr:rowOff>57150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895350" y="2095500"/>
          <a:ext cx="1190625" cy="43815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خطة</a:t>
          </a:r>
          <a:r>
            <a:rPr lang="ar-EG" sz="11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اليوم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4</xdr:col>
      <xdr:colOff>161925</xdr:colOff>
      <xdr:row>8</xdr:row>
      <xdr:rowOff>9525</xdr:rowOff>
    </xdr:from>
    <xdr:to>
      <xdr:col>6</xdr:col>
      <xdr:colOff>133350</xdr:colOff>
      <xdr:row>10</xdr:row>
      <xdr:rowOff>66675</xdr:rowOff>
    </xdr:to>
    <xdr:sp macro="" textlink="">
      <xdr:nvSpPr>
        <xdr:cNvPr id="4" name="Oval 3">
          <a:hlinkClick xmlns:r="http://schemas.openxmlformats.org/officeDocument/2006/relationships" r:id="rId2"/>
        </xdr:cNvPr>
        <xdr:cNvSpPr/>
      </xdr:nvSpPr>
      <xdr:spPr>
        <a:xfrm>
          <a:off x="2305050" y="1533525"/>
          <a:ext cx="1190625" cy="43815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اجندة المندوب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1</xdr:col>
      <xdr:colOff>581025</xdr:colOff>
      <xdr:row>11</xdr:row>
      <xdr:rowOff>9525</xdr:rowOff>
    </xdr:from>
    <xdr:to>
      <xdr:col>3</xdr:col>
      <xdr:colOff>552450</xdr:colOff>
      <xdr:row>13</xdr:row>
      <xdr:rowOff>66675</xdr:rowOff>
    </xdr:to>
    <xdr:sp macro="" textlink="">
      <xdr:nvSpPr>
        <xdr:cNvPr id="6" name="Oval 5">
          <a:hlinkClick xmlns:r="http://schemas.openxmlformats.org/officeDocument/2006/relationships" r:id="rId3"/>
        </xdr:cNvPr>
        <xdr:cNvSpPr/>
      </xdr:nvSpPr>
      <xdr:spPr>
        <a:xfrm>
          <a:off x="3714750" y="2105025"/>
          <a:ext cx="1190625" cy="438150"/>
        </a:xfrm>
        <a:prstGeom prst="ellipse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اجندة الفرع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2</xdr:col>
      <xdr:colOff>304800</xdr:colOff>
      <xdr:row>1</xdr:row>
      <xdr:rowOff>152400</xdr:rowOff>
    </xdr:from>
    <xdr:to>
      <xdr:col>8</xdr:col>
      <xdr:colOff>219075</xdr:colOff>
      <xdr:row>4</xdr:row>
      <xdr:rowOff>152400</xdr:rowOff>
    </xdr:to>
    <xdr:sp macro="" textlink="">
      <xdr:nvSpPr>
        <xdr:cNvPr id="7" name="Rounded Rectangle 6"/>
        <xdr:cNvSpPr/>
      </xdr:nvSpPr>
      <xdr:spPr>
        <a:xfrm>
          <a:off x="1000125" y="342900"/>
          <a:ext cx="3571875" cy="571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 rtl="1"/>
          <a:r>
            <a:rPr lang="ar-EG" sz="20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بيان خاص بخطة الفرع</a:t>
          </a:r>
          <a:endParaRPr lang="en-US" sz="20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342901</xdr:colOff>
      <xdr:row>0</xdr:row>
      <xdr:rowOff>180975</xdr:rowOff>
    </xdr:from>
    <xdr:to>
      <xdr:col>0</xdr:col>
      <xdr:colOff>1200150</xdr:colOff>
      <xdr:row>4</xdr:row>
      <xdr:rowOff>38100</xdr:rowOff>
    </xdr:to>
    <xdr:sp macro="" textlink="">
      <xdr:nvSpPr>
        <xdr:cNvPr id="2" name="Oval 1">
          <a:hlinkClick xmlns:r="http://schemas.openxmlformats.org/officeDocument/2006/relationships" r:id="rId1"/>
        </xdr:cNvPr>
        <xdr:cNvSpPr/>
      </xdr:nvSpPr>
      <xdr:spPr>
        <a:xfrm>
          <a:off x="9988886550" y="180975"/>
          <a:ext cx="857249" cy="723900"/>
        </a:xfrm>
        <a:prstGeom prst="ellipse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القائمة</a:t>
          </a:r>
          <a:r>
            <a:rPr lang="ar-EG" sz="11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الرئيسية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  <xdr:twoCellAnchor>
    <xdr:from>
      <xdr:col>1</xdr:col>
      <xdr:colOff>247650</xdr:colOff>
      <xdr:row>20</xdr:row>
      <xdr:rowOff>19050</xdr:rowOff>
    </xdr:from>
    <xdr:to>
      <xdr:col>1</xdr:col>
      <xdr:colOff>581025</xdr:colOff>
      <xdr:row>21</xdr:row>
      <xdr:rowOff>19050</xdr:rowOff>
    </xdr:to>
    <xdr:sp macro="" textlink="">
      <xdr:nvSpPr>
        <xdr:cNvPr id="3" name="Left Arrow 2"/>
        <xdr:cNvSpPr/>
      </xdr:nvSpPr>
      <xdr:spPr>
        <a:xfrm>
          <a:off x="9988315050" y="4619625"/>
          <a:ext cx="333375" cy="1905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76201</xdr:colOff>
      <xdr:row>18</xdr:row>
      <xdr:rowOff>9526</xdr:rowOff>
    </xdr:from>
    <xdr:to>
      <xdr:col>2</xdr:col>
      <xdr:colOff>409576</xdr:colOff>
      <xdr:row>18</xdr:row>
      <xdr:rowOff>200026</xdr:rowOff>
    </xdr:to>
    <xdr:sp macro="" textlink="">
      <xdr:nvSpPr>
        <xdr:cNvPr id="4" name="Left Arrow 3"/>
        <xdr:cNvSpPr/>
      </xdr:nvSpPr>
      <xdr:spPr>
        <a:xfrm>
          <a:off x="9987781649" y="4229101"/>
          <a:ext cx="333375" cy="1905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12</xdr:col>
      <xdr:colOff>0</xdr:colOff>
      <xdr:row>5</xdr:row>
      <xdr:rowOff>76200</xdr:rowOff>
    </xdr:from>
    <xdr:to>
      <xdr:col>13</xdr:col>
      <xdr:colOff>466725</xdr:colOff>
      <xdr:row>6</xdr:row>
      <xdr:rowOff>209550</xdr:rowOff>
    </xdr:to>
    <xdr:sp macro="" textlink="">
      <xdr:nvSpPr>
        <xdr:cNvPr id="5" name="Oval 4"/>
        <xdr:cNvSpPr/>
      </xdr:nvSpPr>
      <xdr:spPr>
        <a:xfrm>
          <a:off x="9979294875" y="1133475"/>
          <a:ext cx="10763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r" rtl="1"/>
          <a:r>
            <a:rPr lang="ar-EG" sz="1100" b="1" cap="none" spc="0">
              <a:ln/>
              <a:solidFill>
                <a:schemeClr val="accent3"/>
              </a:solidFill>
              <a:effectLst/>
            </a:rPr>
            <a:t>تسجيل اليوم</a:t>
          </a:r>
          <a:endParaRPr lang="en-US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13</xdr:col>
      <xdr:colOff>466725</xdr:colOff>
      <xdr:row>9</xdr:row>
      <xdr:rowOff>200025</xdr:rowOff>
    </xdr:to>
    <xdr:sp macro="" textlink="">
      <xdr:nvSpPr>
        <xdr:cNvPr id="7" name="Oval 6"/>
        <xdr:cNvSpPr/>
      </xdr:nvSpPr>
      <xdr:spPr>
        <a:xfrm>
          <a:off x="9979294875" y="1847850"/>
          <a:ext cx="10763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r" rtl="1"/>
          <a:r>
            <a:rPr lang="ar-EG" sz="1100" b="1" cap="none" spc="0">
              <a:ln/>
              <a:solidFill>
                <a:schemeClr val="accent3"/>
              </a:solidFill>
              <a:effectLst/>
            </a:rPr>
            <a:t>تعديل اليوم</a:t>
          </a:r>
          <a:endParaRPr lang="en-US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  <xdr:twoCellAnchor>
    <xdr:from>
      <xdr:col>12</xdr:col>
      <xdr:colOff>0</xdr:colOff>
      <xdr:row>10</xdr:row>
      <xdr:rowOff>209550</xdr:rowOff>
    </xdr:from>
    <xdr:to>
      <xdr:col>13</xdr:col>
      <xdr:colOff>466725</xdr:colOff>
      <xdr:row>12</xdr:row>
      <xdr:rowOff>161925</xdr:rowOff>
    </xdr:to>
    <xdr:sp macro="" textlink="">
      <xdr:nvSpPr>
        <xdr:cNvPr id="8" name="Oval 7"/>
        <xdr:cNvSpPr/>
      </xdr:nvSpPr>
      <xdr:spPr>
        <a:xfrm>
          <a:off x="9979294875" y="2524125"/>
          <a:ext cx="10763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ctr" rtl="1"/>
          <a:r>
            <a:rPr lang="ar-EG" sz="1100" b="1" cap="none" spc="0">
              <a:ln/>
              <a:solidFill>
                <a:schemeClr val="accent3"/>
              </a:solidFill>
              <a:effectLst/>
            </a:rPr>
            <a:t>مسح</a:t>
          </a:r>
          <a:endParaRPr lang="en-US" sz="1100" b="1" cap="none" spc="0">
            <a:ln/>
            <a:solidFill>
              <a:schemeClr val="accent3"/>
            </a:solidFill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0</xdr:row>
      <xdr:rowOff>0</xdr:rowOff>
    </xdr:from>
    <xdr:to>
      <xdr:col>2</xdr:col>
      <xdr:colOff>581024</xdr:colOff>
      <xdr:row>3</xdr:row>
      <xdr:rowOff>152400</xdr:rowOff>
    </xdr:to>
    <xdr:sp macro="" textlink="">
      <xdr:nvSpPr>
        <xdr:cNvPr id="3" name="Oval 2">
          <a:hlinkClick xmlns:r="http://schemas.openxmlformats.org/officeDocument/2006/relationships" r:id="rId1"/>
        </xdr:cNvPr>
        <xdr:cNvSpPr/>
      </xdr:nvSpPr>
      <xdr:spPr>
        <a:xfrm>
          <a:off x="9985886176" y="0"/>
          <a:ext cx="1362074" cy="723900"/>
        </a:xfrm>
        <a:prstGeom prst="ellipse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القائمة</a:t>
          </a:r>
          <a:r>
            <a:rPr lang="ar-EG" sz="11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الرئيسية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0</xdr:row>
      <xdr:rowOff>123825</xdr:rowOff>
    </xdr:from>
    <xdr:to>
      <xdr:col>1</xdr:col>
      <xdr:colOff>752474</xdr:colOff>
      <xdr:row>4</xdr:row>
      <xdr:rowOff>85725</xdr:rowOff>
    </xdr:to>
    <xdr:sp macro="" textlink="">
      <xdr:nvSpPr>
        <xdr:cNvPr id="3" name="Oval 2">
          <a:hlinkClick xmlns:r="http://schemas.openxmlformats.org/officeDocument/2006/relationships" r:id="rId1"/>
        </xdr:cNvPr>
        <xdr:cNvSpPr/>
      </xdr:nvSpPr>
      <xdr:spPr>
        <a:xfrm>
          <a:off x="9986476726" y="123825"/>
          <a:ext cx="1009649" cy="723900"/>
        </a:xfrm>
        <a:prstGeom prst="ellipse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r" rtl="1"/>
          <a:r>
            <a:rPr lang="ar-EG" sz="11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القائمة</a:t>
          </a:r>
          <a:r>
            <a:rPr lang="ar-EG" sz="1100" b="1" cap="all" spc="0" baseline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 الرئيسية</a:t>
          </a:r>
          <a:endParaRPr lang="en-US" sz="11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showGridLines="0" rightToLeft="1" tabSelected="1" workbookViewId="0">
      <selection activeCell="B8" sqref="B8"/>
    </sheetView>
  </sheetViews>
  <sheetFormatPr defaultColWidth="0" defaultRowHeight="15" zeroHeight="1"/>
  <cols>
    <col min="1" max="10" width="9.140625" style="46" customWidth="1"/>
    <col min="11" max="16384" width="9.140625" hidden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2.7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idden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idden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idden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idden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idden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idden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idden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idden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idden="1">
      <c r="A24" s="1"/>
      <c r="B24" s="1"/>
      <c r="C24" s="1"/>
      <c r="D24" s="1"/>
      <c r="E24" s="1"/>
      <c r="F24" s="1"/>
      <c r="G24" s="1"/>
      <c r="H24" s="1"/>
      <c r="I24" s="1"/>
      <c r="J2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1"/>
  <sheetViews>
    <sheetView rightToLeft="1" workbookViewId="0">
      <selection activeCell="M2" sqref="M2"/>
    </sheetView>
  </sheetViews>
  <sheetFormatPr defaultRowHeight="15"/>
  <cols>
    <col min="1" max="1" width="21.85546875" customWidth="1"/>
    <col min="2" max="2" width="10.5703125" customWidth="1"/>
    <col min="4" max="4" width="13.42578125" customWidth="1"/>
    <col min="5" max="5" width="12" customWidth="1"/>
    <col min="6" max="6" width="3.5703125" customWidth="1"/>
    <col min="7" max="7" width="24.140625" customWidth="1"/>
    <col min="9" max="9" width="12.28515625" customWidth="1"/>
    <col min="11" max="11" width="17.5703125" customWidth="1"/>
  </cols>
  <sheetData>
    <row r="3" spans="1:14" ht="23.25">
      <c r="A3" s="3"/>
      <c r="B3" s="39" t="s">
        <v>26</v>
      </c>
      <c r="C3" s="39"/>
      <c r="D3" s="39"/>
      <c r="E3" s="39"/>
      <c r="F3" s="39"/>
      <c r="G3" s="39"/>
      <c r="H3" s="39"/>
      <c r="I3" s="39"/>
      <c r="J3" s="3"/>
      <c r="K3" s="45">
        <f ca="1">NOW()</f>
        <v>41733.644686921296</v>
      </c>
      <c r="L3" s="3"/>
    </row>
    <row r="4" spans="1:14">
      <c r="I4" s="24"/>
      <c r="J4" s="24"/>
      <c r="K4" s="24"/>
      <c r="L4" s="25"/>
      <c r="M4" s="25"/>
      <c r="N4" s="25"/>
    </row>
    <row r="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5"/>
      <c r="M5" s="25"/>
      <c r="N5" s="25"/>
    </row>
    <row r="6" spans="1:14" ht="23.25">
      <c r="A6" s="24"/>
      <c r="B6" s="7" t="s">
        <v>0</v>
      </c>
      <c r="C6" s="7"/>
      <c r="D6" s="7"/>
      <c r="E6" s="7"/>
      <c r="F6" s="7"/>
      <c r="G6" s="7"/>
      <c r="H6" s="8">
        <v>10000</v>
      </c>
      <c r="I6" s="9"/>
      <c r="J6" s="24"/>
      <c r="K6" s="24"/>
      <c r="L6" s="25"/>
      <c r="M6" s="25"/>
      <c r="N6" s="25"/>
    </row>
    <row r="7" spans="1:14" ht="21">
      <c r="A7" s="11" t="s">
        <v>1</v>
      </c>
      <c r="B7" s="11"/>
      <c r="C7" s="17">
        <f>(H6*38%)</f>
        <v>3800</v>
      </c>
      <c r="D7" s="18"/>
      <c r="E7" s="19"/>
      <c r="F7" s="31"/>
      <c r="G7" s="12" t="s">
        <v>1</v>
      </c>
      <c r="H7" s="13"/>
      <c r="I7" s="2">
        <f>(H6*62%)</f>
        <v>6200</v>
      </c>
      <c r="J7" s="2"/>
      <c r="K7" s="2"/>
      <c r="L7" s="25"/>
      <c r="M7" s="25"/>
      <c r="N7" s="25"/>
    </row>
    <row r="8" spans="1:14" ht="18">
      <c r="A8" s="14" t="s">
        <v>2</v>
      </c>
      <c r="B8" s="15"/>
      <c r="C8" s="15"/>
      <c r="D8" s="15"/>
      <c r="E8" s="16"/>
      <c r="F8" s="30"/>
      <c r="G8" s="4" t="s">
        <v>3</v>
      </c>
      <c r="H8" s="5"/>
      <c r="I8" s="5"/>
      <c r="J8" s="5"/>
      <c r="K8" s="6"/>
      <c r="L8" s="25"/>
      <c r="M8" s="25"/>
      <c r="N8" s="25"/>
    </row>
    <row r="9" spans="1:14" ht="18">
      <c r="A9" s="29" t="s">
        <v>4</v>
      </c>
      <c r="B9" s="29" t="s">
        <v>5</v>
      </c>
      <c r="C9" s="29" t="s">
        <v>6</v>
      </c>
      <c r="D9" s="32" t="s">
        <v>7</v>
      </c>
      <c r="E9" s="35" t="s">
        <v>8</v>
      </c>
      <c r="F9" s="30"/>
      <c r="G9" s="29" t="s">
        <v>4</v>
      </c>
      <c r="H9" s="29" t="s">
        <v>5</v>
      </c>
      <c r="I9" s="29" t="s">
        <v>6</v>
      </c>
      <c r="J9" s="29" t="s">
        <v>7</v>
      </c>
      <c r="K9" s="37" t="s">
        <v>8</v>
      </c>
      <c r="L9" s="25"/>
      <c r="M9" s="25"/>
      <c r="N9" s="25"/>
    </row>
    <row r="10" spans="1:14" ht="18.75">
      <c r="A10" s="29" t="s">
        <v>9</v>
      </c>
      <c r="B10" s="29">
        <f>(H6*8%)</f>
        <v>800</v>
      </c>
      <c r="C10" s="29"/>
      <c r="D10" s="32">
        <f>(C10-B10)</f>
        <v>-800</v>
      </c>
      <c r="E10" s="36" t="str">
        <f>IF(D10&gt;0," تم تحقيق الرقم","لم يتم التحقيق")</f>
        <v>لم يتم التحقيق</v>
      </c>
      <c r="F10" s="30"/>
      <c r="G10" s="29" t="s">
        <v>10</v>
      </c>
      <c r="H10" s="29">
        <f>($H$6*7.75%)</f>
        <v>775</v>
      </c>
      <c r="I10" s="26"/>
      <c r="J10" s="34">
        <f>(I10-H10)</f>
        <v>-775</v>
      </c>
      <c r="K10" s="33" t="str">
        <f>IF(J10&gt;0," تم تحقيق الرقم","لم يتم التحقيق")</f>
        <v>لم يتم التحقيق</v>
      </c>
      <c r="L10" s="25"/>
      <c r="M10" s="25"/>
      <c r="N10" s="25"/>
    </row>
    <row r="11" spans="1:14" ht="18.75">
      <c r="A11" s="29" t="s">
        <v>11</v>
      </c>
      <c r="B11" s="29">
        <f>(H6*5%)</f>
        <v>500</v>
      </c>
      <c r="C11" s="29"/>
      <c r="D11" s="32">
        <f t="shared" ref="D11:D15" si="0">(C11-B11)</f>
        <v>-500</v>
      </c>
      <c r="E11" s="36" t="str">
        <f t="shared" ref="E11:E16" si="1">IF(D11&gt;0," تم تحقيق الرقم","لم يتم التحقيق")</f>
        <v>لم يتم التحقيق</v>
      </c>
      <c r="F11" s="30"/>
      <c r="G11" s="29" t="s">
        <v>12</v>
      </c>
      <c r="H11" s="29">
        <f t="shared" ref="H11:H17" si="2">($H$6*7.75%)</f>
        <v>775</v>
      </c>
      <c r="I11" s="26"/>
      <c r="J11" s="34">
        <f t="shared" ref="J11:J17" si="3">(I11-H11)</f>
        <v>-775</v>
      </c>
      <c r="K11" s="33" t="str">
        <f t="shared" ref="K11:K17" si="4">IF(J11&gt;0," تم تحقيق الرقم","لم يتم التحقيق")</f>
        <v>لم يتم التحقيق</v>
      </c>
      <c r="L11" s="25"/>
      <c r="M11" s="25"/>
      <c r="N11" s="25"/>
    </row>
    <row r="12" spans="1:14" ht="18.75">
      <c r="A12" s="29" t="s">
        <v>13</v>
      </c>
      <c r="B12" s="29">
        <f>(H6*5%)</f>
        <v>500</v>
      </c>
      <c r="C12" s="29"/>
      <c r="D12" s="32">
        <f t="shared" si="0"/>
        <v>-500</v>
      </c>
      <c r="E12" s="36" t="str">
        <f t="shared" si="1"/>
        <v>لم يتم التحقيق</v>
      </c>
      <c r="F12" s="30"/>
      <c r="G12" s="29" t="s">
        <v>14</v>
      </c>
      <c r="H12" s="29">
        <f t="shared" si="2"/>
        <v>775</v>
      </c>
      <c r="I12" s="26"/>
      <c r="J12" s="34">
        <f t="shared" si="3"/>
        <v>-775</v>
      </c>
      <c r="K12" s="33" t="str">
        <f t="shared" si="4"/>
        <v>لم يتم التحقيق</v>
      </c>
      <c r="L12" s="25"/>
      <c r="M12" s="25"/>
      <c r="N12" s="25"/>
    </row>
    <row r="13" spans="1:14" ht="18.75">
      <c r="A13" s="29" t="s">
        <v>15</v>
      </c>
      <c r="B13" s="29">
        <f>(H6*6%)</f>
        <v>600</v>
      </c>
      <c r="C13" s="29"/>
      <c r="D13" s="32">
        <f t="shared" si="0"/>
        <v>-600</v>
      </c>
      <c r="E13" s="36" t="str">
        <f t="shared" si="1"/>
        <v>لم يتم التحقيق</v>
      </c>
      <c r="F13" s="30"/>
      <c r="G13" s="29" t="s">
        <v>16</v>
      </c>
      <c r="H13" s="29">
        <f t="shared" si="2"/>
        <v>775</v>
      </c>
      <c r="I13" s="26"/>
      <c r="J13" s="34">
        <f t="shared" si="3"/>
        <v>-775</v>
      </c>
      <c r="K13" s="33" t="str">
        <f t="shared" si="4"/>
        <v>لم يتم التحقيق</v>
      </c>
      <c r="L13" s="25"/>
      <c r="M13" s="25"/>
      <c r="N13" s="25"/>
    </row>
    <row r="14" spans="1:14" ht="18.75">
      <c r="A14" s="29" t="s">
        <v>17</v>
      </c>
      <c r="B14" s="29">
        <f>(H6*4%)</f>
        <v>400</v>
      </c>
      <c r="C14" s="29"/>
      <c r="D14" s="32">
        <f t="shared" si="0"/>
        <v>-400</v>
      </c>
      <c r="E14" s="36" t="str">
        <f t="shared" si="1"/>
        <v>لم يتم التحقيق</v>
      </c>
      <c r="F14" s="30"/>
      <c r="G14" s="29" t="s">
        <v>18</v>
      </c>
      <c r="H14" s="29">
        <f t="shared" si="2"/>
        <v>775</v>
      </c>
      <c r="I14" s="26"/>
      <c r="J14" s="34">
        <f t="shared" si="3"/>
        <v>-775</v>
      </c>
      <c r="K14" s="33" t="str">
        <f t="shared" si="4"/>
        <v>لم يتم التحقيق</v>
      </c>
      <c r="L14" s="25"/>
      <c r="M14" s="25"/>
      <c r="N14" s="25"/>
    </row>
    <row r="15" spans="1:14" ht="18.75">
      <c r="A15" s="29" t="s">
        <v>19</v>
      </c>
      <c r="B15" s="29">
        <f>(H6*5%)</f>
        <v>500</v>
      </c>
      <c r="C15" s="29"/>
      <c r="D15" s="32">
        <f t="shared" si="0"/>
        <v>-500</v>
      </c>
      <c r="E15" s="36" t="str">
        <f t="shared" si="1"/>
        <v>لم يتم التحقيق</v>
      </c>
      <c r="F15" s="30"/>
      <c r="G15" s="29" t="s">
        <v>20</v>
      </c>
      <c r="H15" s="29">
        <f t="shared" si="2"/>
        <v>775</v>
      </c>
      <c r="I15" s="26"/>
      <c r="J15" s="34">
        <f t="shared" si="3"/>
        <v>-775</v>
      </c>
      <c r="K15" s="33" t="str">
        <f t="shared" si="4"/>
        <v>لم يتم التحقيق</v>
      </c>
      <c r="L15" s="3"/>
    </row>
    <row r="16" spans="1:14" ht="18.75">
      <c r="A16" s="29" t="s">
        <v>21</v>
      </c>
      <c r="B16" s="29">
        <f>(H6*5%)</f>
        <v>500</v>
      </c>
      <c r="C16" s="29"/>
      <c r="D16" s="32">
        <f>(C16-B16)</f>
        <v>-500</v>
      </c>
      <c r="E16" s="36" t="str">
        <f t="shared" si="1"/>
        <v>لم يتم التحقيق</v>
      </c>
      <c r="F16" s="30"/>
      <c r="G16" s="29" t="s">
        <v>22</v>
      </c>
      <c r="H16" s="29">
        <f t="shared" si="2"/>
        <v>775</v>
      </c>
      <c r="I16" s="26"/>
      <c r="J16" s="34">
        <f t="shared" si="3"/>
        <v>-775</v>
      </c>
      <c r="K16" s="33" t="str">
        <f t="shared" si="4"/>
        <v>لم يتم التحقيق</v>
      </c>
      <c r="L16" s="3"/>
    </row>
    <row r="17" spans="1:12" ht="18.75">
      <c r="A17" s="29" t="s">
        <v>23</v>
      </c>
      <c r="B17" s="29">
        <f>SUM(B10:B16)</f>
        <v>3800</v>
      </c>
      <c r="C17" s="29">
        <f>SUM(C10:C16)</f>
        <v>0</v>
      </c>
      <c r="D17" s="20" t="str">
        <f>IF(C17&gt;0," تم تحقيق الرقم","لم يتم التحقيق")</f>
        <v>لم يتم التحقيق</v>
      </c>
      <c r="E17" s="21"/>
      <c r="F17" s="30"/>
      <c r="G17" s="29" t="s">
        <v>24</v>
      </c>
      <c r="H17" s="29">
        <f t="shared" si="2"/>
        <v>775</v>
      </c>
      <c r="I17" s="26"/>
      <c r="J17" s="34">
        <f t="shared" si="3"/>
        <v>-775</v>
      </c>
      <c r="K17" s="33" t="str">
        <f t="shared" si="4"/>
        <v>لم يتم التحقيق</v>
      </c>
      <c r="L17" s="24"/>
    </row>
    <row r="18" spans="1:12" ht="18.75">
      <c r="A18" s="24"/>
      <c r="B18" s="24"/>
      <c r="C18" s="24"/>
      <c r="D18" s="24"/>
      <c r="E18" s="24"/>
      <c r="F18" s="24"/>
      <c r="G18" s="29" t="s">
        <v>25</v>
      </c>
      <c r="H18" s="29">
        <f>SUM(H10:H17)</f>
        <v>6200</v>
      </c>
      <c r="I18" s="29">
        <f>SUM(I10:I17)</f>
        <v>0</v>
      </c>
      <c r="J18" s="22" t="str">
        <f>IF(I18&gt;0," تم تحقيق الرقم","لم يتم التحقيق")</f>
        <v>لم يتم التحقيق</v>
      </c>
      <c r="K18" s="23"/>
      <c r="L18" s="24"/>
    </row>
    <row r="19" spans="1:12" ht="18.75">
      <c r="A19" s="42" t="s">
        <v>28</v>
      </c>
      <c r="B19" s="42"/>
      <c r="D19" s="27"/>
    </row>
    <row r="21" spans="1:12">
      <c r="A21" s="40" t="s">
        <v>27</v>
      </c>
      <c r="C21" s="41">
        <f>(I18+C17+D19)</f>
        <v>0</v>
      </c>
      <c r="D21" s="41"/>
    </row>
  </sheetData>
  <mergeCells count="13">
    <mergeCell ref="C21:D21"/>
    <mergeCell ref="A19:B19"/>
    <mergeCell ref="B3:I3"/>
    <mergeCell ref="A7:B7"/>
    <mergeCell ref="G7:H7"/>
    <mergeCell ref="A8:E8"/>
    <mergeCell ref="C7:E7"/>
    <mergeCell ref="I7:K7"/>
    <mergeCell ref="G8:K8"/>
    <mergeCell ref="B6:G6"/>
    <mergeCell ref="H6:I6"/>
    <mergeCell ref="D17:E17"/>
    <mergeCell ref="J18:K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1"/>
  <sheetViews>
    <sheetView rightToLeft="1" topLeftCell="B1" workbookViewId="0">
      <selection activeCell="E3" sqref="E3:F3"/>
    </sheetView>
  </sheetViews>
  <sheetFormatPr defaultRowHeight="15"/>
  <cols>
    <col min="1" max="1" width="16.7109375" hidden="1" customWidth="1"/>
  </cols>
  <sheetData>
    <row r="3" spans="1:7">
      <c r="E3" s="10" t="s">
        <v>11</v>
      </c>
      <c r="F3" s="10"/>
    </row>
    <row r="6" spans="1:7">
      <c r="C6" s="26" t="s">
        <v>34</v>
      </c>
      <c r="D6" s="26" t="s">
        <v>5</v>
      </c>
      <c r="E6" s="26" t="s">
        <v>6</v>
      </c>
      <c r="F6" s="26" t="s">
        <v>7</v>
      </c>
      <c r="G6" s="26" t="s">
        <v>33</v>
      </c>
    </row>
    <row r="7" spans="1:7" ht="18">
      <c r="A7" s="29" t="s">
        <v>9</v>
      </c>
    </row>
    <row r="8" spans="1:7" ht="18">
      <c r="A8" s="29" t="s">
        <v>11</v>
      </c>
    </row>
    <row r="9" spans="1:7" ht="18">
      <c r="A9" s="29" t="s">
        <v>13</v>
      </c>
    </row>
    <row r="10" spans="1:7" ht="18">
      <c r="A10" s="29" t="s">
        <v>15</v>
      </c>
    </row>
    <row r="11" spans="1:7" ht="18">
      <c r="A11" s="29" t="s">
        <v>17</v>
      </c>
    </row>
    <row r="12" spans="1:7" ht="18">
      <c r="A12" s="29" t="s">
        <v>19</v>
      </c>
    </row>
    <row r="13" spans="1:7" ht="18">
      <c r="A13" s="29" t="s">
        <v>21</v>
      </c>
    </row>
    <row r="14" spans="1:7" ht="18">
      <c r="A14" s="29" t="s">
        <v>10</v>
      </c>
    </row>
    <row r="15" spans="1:7" ht="18">
      <c r="A15" s="29" t="s">
        <v>12</v>
      </c>
    </row>
    <row r="16" spans="1:7" ht="18">
      <c r="A16" s="29" t="s">
        <v>14</v>
      </c>
    </row>
    <row r="17" spans="1:1" ht="18">
      <c r="A17" s="29" t="s">
        <v>16</v>
      </c>
    </row>
    <row r="18" spans="1:1" ht="18">
      <c r="A18" s="29" t="s">
        <v>18</v>
      </c>
    </row>
    <row r="19" spans="1:1" ht="18">
      <c r="A19" s="29" t="s">
        <v>20</v>
      </c>
    </row>
    <row r="20" spans="1:1" ht="18">
      <c r="A20" s="29" t="s">
        <v>22</v>
      </c>
    </row>
    <row r="21" spans="1:1" ht="18">
      <c r="A21" s="29" t="s">
        <v>24</v>
      </c>
    </row>
  </sheetData>
  <mergeCells count="1">
    <mergeCell ref="E3:F3"/>
  </mergeCells>
  <dataValidations count="1">
    <dataValidation type="list" allowBlank="1" showInputMessage="1" showErrorMessage="1" sqref="E3:F3">
      <formula1>مندوبين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rightToLeft="1" workbookViewId="0">
      <selection activeCell="C8" sqref="C8"/>
    </sheetView>
  </sheetViews>
  <sheetFormatPr defaultRowHeight="15"/>
  <cols>
    <col min="2" max="2" width="11.42578125" customWidth="1"/>
    <col min="3" max="3" width="11.7109375" customWidth="1"/>
  </cols>
  <sheetData>
    <row r="3" spans="1:25" ht="21">
      <c r="E3" s="44" t="s">
        <v>32</v>
      </c>
      <c r="F3" s="44"/>
      <c r="G3" s="44"/>
      <c r="H3" s="44"/>
      <c r="I3" s="44"/>
      <c r="J3" s="44"/>
      <c r="K3" s="44"/>
      <c r="L3" s="44"/>
      <c r="M3" s="44"/>
      <c r="N3" s="44"/>
    </row>
    <row r="6" spans="1:25">
      <c r="B6" s="43">
        <v>1</v>
      </c>
      <c r="C6" s="43"/>
      <c r="D6" s="43">
        <v>2</v>
      </c>
      <c r="E6" s="43"/>
      <c r="F6" s="43">
        <v>3</v>
      </c>
      <c r="G6" s="43"/>
      <c r="H6" s="43">
        <v>4</v>
      </c>
      <c r="I6" s="43"/>
      <c r="J6" s="43">
        <v>5</v>
      </c>
      <c r="K6" s="43"/>
      <c r="L6" s="43">
        <v>6</v>
      </c>
      <c r="M6" s="43"/>
      <c r="N6" s="43">
        <v>7</v>
      </c>
      <c r="O6" s="43"/>
      <c r="P6" s="43">
        <v>8</v>
      </c>
      <c r="Q6" s="43"/>
      <c r="R6" s="43">
        <v>9</v>
      </c>
      <c r="S6" s="43"/>
      <c r="T6" s="43">
        <v>10</v>
      </c>
      <c r="U6" s="43"/>
      <c r="V6" s="43">
        <v>11</v>
      </c>
      <c r="W6" s="43"/>
      <c r="X6" s="43">
        <v>12</v>
      </c>
      <c r="Y6" s="43"/>
    </row>
    <row r="7" spans="1:25">
      <c r="A7" s="28" t="s">
        <v>29</v>
      </c>
      <c r="B7" s="26" t="s">
        <v>30</v>
      </c>
      <c r="C7" s="26" t="s">
        <v>31</v>
      </c>
      <c r="D7" s="26" t="s">
        <v>30</v>
      </c>
      <c r="E7" s="26" t="s">
        <v>31</v>
      </c>
      <c r="F7" s="26" t="s">
        <v>30</v>
      </c>
      <c r="G7" s="26" t="s">
        <v>31</v>
      </c>
      <c r="H7" s="26" t="s">
        <v>30</v>
      </c>
      <c r="I7" s="26" t="s">
        <v>31</v>
      </c>
      <c r="J7" s="26" t="s">
        <v>30</v>
      </c>
      <c r="K7" s="26" t="s">
        <v>31</v>
      </c>
      <c r="L7" s="26" t="s">
        <v>30</v>
      </c>
      <c r="M7" s="26" t="s">
        <v>31</v>
      </c>
      <c r="N7" s="26" t="s">
        <v>30</v>
      </c>
      <c r="O7" s="26" t="s">
        <v>31</v>
      </c>
      <c r="P7" s="26" t="s">
        <v>30</v>
      </c>
      <c r="Q7" s="26" t="s">
        <v>31</v>
      </c>
      <c r="R7" s="26" t="s">
        <v>30</v>
      </c>
      <c r="S7" s="26" t="s">
        <v>31</v>
      </c>
      <c r="T7" s="26" t="s">
        <v>30</v>
      </c>
      <c r="U7" s="26" t="s">
        <v>31</v>
      </c>
      <c r="V7" s="26" t="s">
        <v>30</v>
      </c>
      <c r="W7" s="26" t="s">
        <v>31</v>
      </c>
      <c r="X7" s="26" t="s">
        <v>30</v>
      </c>
      <c r="Y7" s="26" t="s">
        <v>31</v>
      </c>
    </row>
    <row r="8" spans="1:25">
      <c r="A8" s="28">
        <v>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</row>
    <row r="9" spans="1:25">
      <c r="A9" s="28">
        <v>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</row>
    <row r="10" spans="1:25">
      <c r="A10" s="28">
        <v>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</row>
    <row r="11" spans="1:25">
      <c r="A11" s="28">
        <v>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</row>
    <row r="12" spans="1:25">
      <c r="A12" s="28">
        <v>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</row>
    <row r="13" spans="1:25">
      <c r="A13" s="28">
        <v>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25">
      <c r="A14" s="28">
        <v>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</row>
    <row r="15" spans="1:25">
      <c r="A15" s="28">
        <v>8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</row>
    <row r="16" spans="1:25">
      <c r="A16" s="28">
        <v>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</row>
    <row r="17" spans="1:25">
      <c r="A17" s="28">
        <v>10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</row>
    <row r="18" spans="1:25">
      <c r="A18" s="28">
        <v>11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</row>
    <row r="19" spans="1:25">
      <c r="A19" s="28">
        <v>12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</row>
    <row r="20" spans="1:25">
      <c r="A20" s="28">
        <v>13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</row>
    <row r="21" spans="1:25">
      <c r="A21" s="28">
        <v>14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</row>
    <row r="22" spans="1:25">
      <c r="A22" s="28">
        <v>15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</row>
    <row r="23" spans="1:25">
      <c r="A23" s="28">
        <v>16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</row>
    <row r="24" spans="1:25">
      <c r="A24" s="28">
        <v>17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</row>
    <row r="25" spans="1:25">
      <c r="A25" s="28">
        <v>18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</row>
    <row r="26" spans="1:25">
      <c r="A26" s="28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</row>
    <row r="27" spans="1:25">
      <c r="A27" s="28">
        <v>20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</row>
    <row r="28" spans="1:25">
      <c r="A28" s="28">
        <v>21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</row>
  </sheetData>
  <mergeCells count="13">
    <mergeCell ref="X6:Y6"/>
    <mergeCell ref="E3:N3"/>
    <mergeCell ref="L6:M6"/>
    <mergeCell ref="N6:O6"/>
    <mergeCell ref="P6:Q6"/>
    <mergeCell ref="R6:S6"/>
    <mergeCell ref="T6:U6"/>
    <mergeCell ref="V6:W6"/>
    <mergeCell ref="B6:C6"/>
    <mergeCell ref="D6:E6"/>
    <mergeCell ref="F6:G6"/>
    <mergeCell ref="H6:I6"/>
    <mergeCell ref="J6:K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مندوبين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elgoridy</dc:creator>
  <cp:lastModifiedBy>elgoridy</cp:lastModifiedBy>
  <dcterms:created xsi:type="dcterms:W3CDTF">2014-04-04T21:42:46Z</dcterms:created>
  <dcterms:modified xsi:type="dcterms:W3CDTF">2014-04-04T22:28:44Z</dcterms:modified>
</cp:coreProperties>
</file>