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320" windowHeight="799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J21" i="1"/>
  <c r="N18" l="1"/>
  <c r="N17"/>
  <c r="N16"/>
  <c r="N15"/>
  <c r="N14"/>
  <c r="P13"/>
  <c r="N13"/>
  <c r="P12"/>
  <c r="N12"/>
  <c r="P11"/>
  <c r="N11"/>
  <c r="P10"/>
  <c r="N10"/>
  <c r="P9"/>
  <c r="N9"/>
  <c r="J5"/>
</calcChain>
</file>

<file path=xl/sharedStrings.xml><?xml version="1.0" encoding="utf-8"?>
<sst xmlns="http://schemas.openxmlformats.org/spreadsheetml/2006/main" count="16" uniqueCount="16">
  <si>
    <t>Tank details:</t>
  </si>
  <si>
    <t>Design Code</t>
  </si>
  <si>
    <t>Tank capacity (Vc)</t>
  </si>
  <si>
    <t>Liter</t>
  </si>
  <si>
    <r>
      <t>Internal tank outer diameter (D</t>
    </r>
    <r>
      <rPr>
        <vertAlign val="superscript"/>
        <sz val="11"/>
        <color theme="1"/>
        <rFont val="Arial"/>
        <family val="2"/>
        <scheme val="minor"/>
      </rPr>
      <t>i</t>
    </r>
    <r>
      <rPr>
        <vertAlign val="subscript"/>
        <sz val="11"/>
        <color theme="1"/>
        <rFont val="Arial"/>
        <family val="2"/>
        <scheme val="minor"/>
      </rPr>
      <t>o</t>
    </r>
    <r>
      <rPr>
        <sz val="11"/>
        <color theme="1"/>
        <rFont val="Arial"/>
        <family val="2"/>
        <scheme val="minor"/>
      </rPr>
      <t>)</t>
    </r>
  </si>
  <si>
    <t>mm</t>
  </si>
  <si>
    <t>EN 12285-1 ( Single )</t>
  </si>
  <si>
    <t>EN 12285-1 ( St.St )</t>
  </si>
  <si>
    <t>EN 12285-1 ( St.GRP )</t>
  </si>
  <si>
    <t>EN 12285-2 ( Single )</t>
  </si>
  <si>
    <t>EN 12285-2 ( St.St )</t>
  </si>
  <si>
    <t>UL 58 ( Single )</t>
  </si>
  <si>
    <t>UL 58 ( St.St )</t>
  </si>
  <si>
    <t>UL 58 ( St.GRP )</t>
  </si>
  <si>
    <t xml:space="preserve">UL 142 ( Single ) </t>
  </si>
  <si>
    <t>UL 142 ( St.St )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</si>
</sst>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5" tint="0.59999389629810485"/>
      <name val="Arial"/>
      <family val="2"/>
      <scheme val="minor"/>
    </font>
    <font>
      <vertAlign val="superscript"/>
      <sz val="11"/>
      <color theme="1"/>
      <name val="Arial"/>
      <family val="2"/>
      <scheme val="minor"/>
    </font>
    <font>
      <vertAlign val="subscript"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0" fillId="3" borderId="0" xfId="0" applyFill="1"/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16" fmlaLink="$K$8:$K$17" fmlaRange="$J$8:$J$17" noThreeD="1" val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1"/>
  <sheetViews>
    <sheetView tabSelected="1" topLeftCell="C1" workbookViewId="0">
      <selection activeCell="J21" sqref="J21"/>
    </sheetView>
  </sheetViews>
  <sheetFormatPr defaultRowHeight="14.25"/>
  <cols>
    <col min="1" max="1" width="4.375" customWidth="1"/>
    <col min="2" max="2" width="27.625" bestFit="1" customWidth="1"/>
    <col min="3" max="3" width="12.75" customWidth="1"/>
    <col min="4" max="4" width="4.375" bestFit="1" customWidth="1"/>
    <col min="10" max="10" width="21.25" bestFit="1" customWidth="1"/>
    <col min="11" max="11" width="9" customWidth="1"/>
  </cols>
  <sheetData>
    <row r="1" spans="2:16" ht="15" thickBot="1"/>
    <row r="2" spans="2:16">
      <c r="B2" s="9" t="s">
        <v>0</v>
      </c>
      <c r="C2" s="10"/>
      <c r="D2" s="11"/>
    </row>
    <row r="3" spans="2:16">
      <c r="B3" s="1" t="s">
        <v>1</v>
      </c>
      <c r="C3" s="2"/>
      <c r="D3" s="3"/>
    </row>
    <row r="4" spans="2:16">
      <c r="B4" s="1" t="s">
        <v>2</v>
      </c>
      <c r="C4" s="4">
        <v>1700</v>
      </c>
      <c r="D4" s="5" t="s">
        <v>3</v>
      </c>
    </row>
    <row r="5" spans="2:16" ht="19.5" thickBot="1">
      <c r="B5" s="6" t="s">
        <v>4</v>
      </c>
      <c r="C5" s="7">
        <v>1300</v>
      </c>
      <c r="D5" s="8" t="s">
        <v>5</v>
      </c>
      <c r="J5">
        <f>1.01*C4</f>
        <v>1717</v>
      </c>
    </row>
    <row r="8" spans="2:16">
      <c r="J8" t="s">
        <v>6</v>
      </c>
      <c r="K8">
        <v>1</v>
      </c>
      <c r="M8">
        <v>0</v>
      </c>
      <c r="O8">
        <v>0</v>
      </c>
    </row>
    <row r="9" spans="2:16">
      <c r="J9" t="s">
        <v>7</v>
      </c>
      <c r="K9">
        <v>3</v>
      </c>
      <c r="M9">
        <v>550</v>
      </c>
      <c r="N9">
        <f t="shared" ref="N9:N18" si="0">M9*3.78541178</f>
        <v>2081.9764789999999</v>
      </c>
      <c r="O9">
        <v>48</v>
      </c>
      <c r="P9">
        <f>O9*25.4</f>
        <v>1219.1999999999998</v>
      </c>
    </row>
    <row r="10" spans="2:16">
      <c r="J10" t="s">
        <v>8</v>
      </c>
      <c r="K10">
        <v>3</v>
      </c>
      <c r="M10">
        <v>551</v>
      </c>
      <c r="N10">
        <f t="shared" si="0"/>
        <v>2085.7618907800002</v>
      </c>
      <c r="O10">
        <v>64</v>
      </c>
      <c r="P10">
        <f>O10*25.4</f>
        <v>1625.6</v>
      </c>
    </row>
    <row r="11" spans="2:16">
      <c r="J11" t="s">
        <v>9</v>
      </c>
      <c r="K11">
        <v>4</v>
      </c>
      <c r="M11">
        <v>1100</v>
      </c>
      <c r="N11">
        <f t="shared" si="0"/>
        <v>4163.9529579999999</v>
      </c>
      <c r="O11">
        <v>76</v>
      </c>
      <c r="P11">
        <f>O11*25.4</f>
        <v>1930.3999999999999</v>
      </c>
    </row>
    <row r="12" spans="2:16">
      <c r="J12" t="s">
        <v>10</v>
      </c>
      <c r="K12">
        <v>5</v>
      </c>
      <c r="M12">
        <v>1101</v>
      </c>
      <c r="N12">
        <f t="shared" si="0"/>
        <v>4167.7383697799996</v>
      </c>
      <c r="O12">
        <v>144</v>
      </c>
      <c r="P12">
        <f>O12*25.4</f>
        <v>3657.6</v>
      </c>
    </row>
    <row r="13" spans="2:16">
      <c r="J13" t="s">
        <v>11</v>
      </c>
      <c r="K13">
        <v>6</v>
      </c>
      <c r="M13">
        <v>9000</v>
      </c>
      <c r="N13">
        <f t="shared" si="0"/>
        <v>34068.706019999998</v>
      </c>
      <c r="O13">
        <v>156</v>
      </c>
      <c r="P13">
        <f>O13*25.4</f>
        <v>3962.3999999999996</v>
      </c>
    </row>
    <row r="14" spans="2:16">
      <c r="J14" t="s">
        <v>12</v>
      </c>
      <c r="K14">
        <v>7</v>
      </c>
      <c r="M14">
        <v>35000</v>
      </c>
      <c r="N14">
        <f t="shared" si="0"/>
        <v>132489.4123</v>
      </c>
    </row>
    <row r="15" spans="2:16">
      <c r="J15" t="s">
        <v>13</v>
      </c>
      <c r="K15">
        <v>8</v>
      </c>
      <c r="M15">
        <v>35001</v>
      </c>
      <c r="N15">
        <f t="shared" si="0"/>
        <v>132493.19771178</v>
      </c>
    </row>
    <row r="16" spans="2:16">
      <c r="J16" t="s">
        <v>14</v>
      </c>
      <c r="K16">
        <v>9</v>
      </c>
      <c r="M16">
        <v>50000</v>
      </c>
      <c r="N16">
        <f t="shared" si="0"/>
        <v>189270.58900000001</v>
      </c>
    </row>
    <row r="17" spans="10:14">
      <c r="J17" t="s">
        <v>15</v>
      </c>
      <c r="K17">
        <v>10</v>
      </c>
      <c r="M17">
        <v>50001</v>
      </c>
      <c r="N17">
        <f t="shared" si="0"/>
        <v>189274.37441178001</v>
      </c>
    </row>
    <row r="18" spans="10:14">
      <c r="M18">
        <v>75000</v>
      </c>
      <c r="N18">
        <f t="shared" si="0"/>
        <v>283905.8835</v>
      </c>
    </row>
    <row r="21" spans="10:14">
      <c r="J21" s="12" t="b">
        <f>IF(AND(C4&lt;=2081.976,C5&lt;=1219.2),1,IF(AND(2085.762&lt;=C4&lt;=4163.953,C5&lt;=1625.6),2,IF(AND(4167.738&lt;=C4&lt;=34068.71,C5&lt;=1930.4),3,IF(AND(4167.738&lt;=C4&lt;=132489.4,C5&lt;=3657.6),4,IF(AND(132493.2&lt;=C4&lt;=189270.6,C5&lt;=3657.6),5,IF(AND(189274.4&lt;=C4&lt;=283905.9,C5&lt;=3962.4),6))))))</f>
        <v>0</v>
      </c>
    </row>
  </sheetData>
  <mergeCells count="1">
    <mergeCell ref="B2:D2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m-fathy</dc:creator>
  <cp:lastModifiedBy>Fadi.Alsheikh</cp:lastModifiedBy>
  <dcterms:created xsi:type="dcterms:W3CDTF">2014-04-07T12:05:10Z</dcterms:created>
  <dcterms:modified xsi:type="dcterms:W3CDTF">2014-04-07T13:42:17Z</dcterms:modified>
</cp:coreProperties>
</file>