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5" yWindow="45" windowWidth="19320" windowHeight="3390"/>
  </bookViews>
  <sheets>
    <sheet name="الصف الأول" sheetId="1" r:id="rId1"/>
    <sheet name="الصف الثاني" sheetId="2" r:id="rId2"/>
    <sheet name="الصف الثالث" sheetId="3" r:id="rId3"/>
    <sheet name="الصف الرابع" sheetId="4" r:id="rId4"/>
    <sheet name="جميع الصفوف" sheetId="5" r:id="rId5"/>
    <sheet name="Sheet1" sheetId="6" r:id="rId6"/>
  </sheets>
  <definedNames>
    <definedName name="_xlnm._FilterDatabase" localSheetId="0" hidden="1">'الصف الأول'!$A$16:$AI$57</definedName>
    <definedName name="_xlnm._FilterDatabase" localSheetId="2" hidden="1">'الصف الثالث'!$A$2:$AH$40</definedName>
    <definedName name="_xlnm._FilterDatabase" localSheetId="1" hidden="1">'الصف الثاني'!$A$2:$AH$40</definedName>
    <definedName name="_xlnm._FilterDatabase" localSheetId="3" hidden="1">'الصف الرابع'!$A$2:$AH$40</definedName>
    <definedName name="_xlnm._FilterDatabase" localSheetId="4" hidden="1">'جميع الصفوف'!$A$2:$AH$40</definedName>
    <definedName name="total" localSheetId="2">'الصف الثالث'!$AV$2:$BK$9</definedName>
    <definedName name="total" localSheetId="1">'الصف الثاني'!$AV$2:$BK$9</definedName>
    <definedName name="total" localSheetId="3">'الصف الرابع'!$AV$2:$BK$9</definedName>
    <definedName name="total" localSheetId="4">'جميع الصفوف'!$AV$2:$BK$9</definedName>
    <definedName name="total">'الصف الأول'!$AW$16:$BL$23</definedName>
    <definedName name="الثالث" localSheetId="2">'الصف الثالث'!$AU$2:$AU$4</definedName>
    <definedName name="الثالث" localSheetId="1">'الصف الثاني'!$AU$2:$AU$4</definedName>
    <definedName name="الثالث" localSheetId="3">'الصف الرابع'!$AU$2:$AU$4</definedName>
    <definedName name="الثالث" localSheetId="4">'جميع الصفوف'!$AU$2:$AU$4</definedName>
    <definedName name="الثالث">'الصف الأول'!$AV$16:$AV$18</definedName>
    <definedName name="الفصل" localSheetId="2">'الصف الثالث'!$AU$2:$AU$4</definedName>
    <definedName name="الفصل" localSheetId="1">'الصف الثاني'!$AU$2:$AU$4</definedName>
    <definedName name="الفصل" localSheetId="3">'الصف الرابع'!$AU$2:$AU$4</definedName>
    <definedName name="الفصل" localSheetId="4">'جميع الصفوف'!$AU$2:$AU$4</definedName>
    <definedName name="الفصل">'الصف الأول'!$AV$16:$AV$18</definedName>
  </definedNames>
  <calcPr calcId="124519"/>
</workbook>
</file>

<file path=xl/calcChain.xml><?xml version="1.0" encoding="utf-8"?>
<calcChain xmlns="http://schemas.openxmlformats.org/spreadsheetml/2006/main">
  <c r="AE27" i="1"/>
  <c r="AE24"/>
  <c r="F26"/>
  <c r="G26"/>
  <c r="V3"/>
  <c r="T3"/>
  <c r="AB29"/>
  <c r="AB28"/>
  <c r="AB26"/>
  <c r="AB25"/>
  <c r="X29"/>
  <c r="Y29" s="1"/>
  <c r="V29"/>
  <c r="W29" s="1"/>
  <c r="T29"/>
  <c r="U29" s="1"/>
  <c r="R29"/>
  <c r="S29" s="1"/>
  <c r="P29"/>
  <c r="Q29" s="1"/>
  <c r="N29"/>
  <c r="O29" s="1"/>
  <c r="L29"/>
  <c r="M29" s="1"/>
  <c r="J29"/>
  <c r="K29" s="1"/>
  <c r="H29"/>
  <c r="I29" s="1"/>
  <c r="F29"/>
  <c r="G29" s="1"/>
  <c r="X26"/>
  <c r="Y26" s="1"/>
  <c r="V26"/>
  <c r="W26" s="1"/>
  <c r="T26"/>
  <c r="U26" s="1"/>
  <c r="R26"/>
  <c r="S26" s="1"/>
  <c r="P26"/>
  <c r="Q26" s="1"/>
  <c r="N26"/>
  <c r="O26" s="1"/>
  <c r="L26"/>
  <c r="M26" s="1"/>
  <c r="J26"/>
  <c r="K26" s="1"/>
  <c r="H26"/>
  <c r="I26" s="1"/>
  <c r="U28"/>
  <c r="S28"/>
  <c r="Q28"/>
  <c r="O28"/>
  <c r="M28"/>
  <c r="K28"/>
  <c r="I28"/>
  <c r="G28"/>
  <c r="U27"/>
  <c r="S27"/>
  <c r="Q27"/>
  <c r="O27"/>
  <c r="M27"/>
  <c r="K27"/>
  <c r="I27"/>
  <c r="G27"/>
  <c r="AA27" l="1"/>
  <c r="AA24"/>
  <c r="X23"/>
  <c r="Y23" s="1"/>
  <c r="V23"/>
  <c r="W23" s="1"/>
  <c r="F23" l="1"/>
  <c r="R23"/>
  <c r="AA30"/>
  <c r="Z30" s="1"/>
  <c r="AE30"/>
  <c r="AH30" s="1"/>
  <c r="AI30" s="1"/>
  <c r="AB31"/>
  <c r="AB32"/>
  <c r="AA33"/>
  <c r="Z33" s="1"/>
  <c r="AE33"/>
  <c r="AH33" s="1"/>
  <c r="AI33" s="1"/>
  <c r="AB34"/>
  <c r="AB35"/>
  <c r="AA36"/>
  <c r="Z36" s="1"/>
  <c r="AE36"/>
  <c r="AH36" s="1"/>
  <c r="AI36" s="1"/>
  <c r="AB37"/>
  <c r="AB38"/>
  <c r="AA39"/>
  <c r="Z39" s="1"/>
  <c r="AE39"/>
  <c r="AH39" s="1"/>
  <c r="AI39" s="1"/>
  <c r="AB40"/>
  <c r="AB41"/>
  <c r="AA42"/>
  <c r="Z42" s="1"/>
  <c r="AE42"/>
  <c r="AH42" s="1"/>
  <c r="AI42" s="1"/>
  <c r="AB43"/>
  <c r="AB44"/>
  <c r="AA45"/>
  <c r="Z45" s="1"/>
  <c r="AE45"/>
  <c r="AH45" s="1"/>
  <c r="AI45" s="1"/>
  <c r="AB46"/>
  <c r="AB47"/>
  <c r="AA48"/>
  <c r="Z48" s="1"/>
  <c r="AE48"/>
  <c r="AH48" s="1"/>
  <c r="AI48" s="1"/>
  <c r="AB49"/>
  <c r="AB50"/>
  <c r="AA51"/>
  <c r="Z51" s="1"/>
  <c r="AE51"/>
  <c r="AH51" s="1"/>
  <c r="AI51" s="1"/>
  <c r="AB52"/>
  <c r="AB53"/>
  <c r="AH24" l="1"/>
  <c r="AI24" s="1"/>
  <c r="AB51"/>
  <c r="AB48"/>
  <c r="AB45"/>
  <c r="AB42"/>
  <c r="AB39"/>
  <c r="AB36"/>
  <c r="AB33"/>
  <c r="AB30"/>
  <c r="U24"/>
  <c r="S24"/>
  <c r="Q24"/>
  <c r="O24"/>
  <c r="M24"/>
  <c r="K24"/>
  <c r="I24"/>
  <c r="G24"/>
  <c r="AA396" i="5"/>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Z367"/>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Z35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AD348"/>
  <c r="AG348" s="1"/>
  <c r="AH348" s="1"/>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Z345"/>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AD342"/>
  <c r="AG342" s="1"/>
  <c r="AH342" s="1"/>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Z339"/>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AD336"/>
  <c r="AG336" s="1"/>
  <c r="AH336" s="1"/>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Z333"/>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AD330"/>
  <c r="AG330" s="1"/>
  <c r="AH330" s="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Z327"/>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AD314"/>
  <c r="AG314" s="1"/>
  <c r="AH314" s="1"/>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T310"/>
  <c r="S310"/>
  <c r="R310"/>
  <c r="Q310"/>
  <c r="P310"/>
  <c r="O310"/>
  <c r="N310"/>
  <c r="M310"/>
  <c r="L310"/>
  <c r="K310"/>
  <c r="J310"/>
  <c r="I310"/>
  <c r="H310"/>
  <c r="G310"/>
  <c r="F310"/>
  <c r="E310"/>
  <c r="AA309"/>
  <c r="T309"/>
  <c r="R309"/>
  <c r="P309"/>
  <c r="N309"/>
  <c r="L309"/>
  <c r="J309"/>
  <c r="H309"/>
  <c r="F309"/>
  <c r="AG308"/>
  <c r="AH308" s="1"/>
  <c r="AD308"/>
  <c r="AA308"/>
  <c r="Z308"/>
  <c r="Y308"/>
  <c r="T308"/>
  <c r="R308"/>
  <c r="P308"/>
  <c r="N308"/>
  <c r="L308"/>
  <c r="J308"/>
  <c r="H308"/>
  <c r="F308"/>
  <c r="AA307"/>
  <c r="T307"/>
  <c r="S307"/>
  <c r="R307"/>
  <c r="Q307"/>
  <c r="P307"/>
  <c r="O307"/>
  <c r="N307"/>
  <c r="M307"/>
  <c r="L307"/>
  <c r="K307"/>
  <c r="J307"/>
  <c r="I307"/>
  <c r="H307"/>
  <c r="G307"/>
  <c r="F307"/>
  <c r="E307"/>
  <c r="AA306"/>
  <c r="T306"/>
  <c r="R306"/>
  <c r="P306"/>
  <c r="N306"/>
  <c r="L306"/>
  <c r="J306"/>
  <c r="H306"/>
  <c r="F306"/>
  <c r="AG305"/>
  <c r="AH305" s="1"/>
  <c r="AD305"/>
  <c r="AA305"/>
  <c r="Z305"/>
  <c r="Y305"/>
  <c r="T305"/>
  <c r="R305"/>
  <c r="P305"/>
  <c r="N305"/>
  <c r="L305"/>
  <c r="J305"/>
  <c r="H305"/>
  <c r="F305"/>
  <c r="AA304"/>
  <c r="T304"/>
  <c r="S304"/>
  <c r="R304"/>
  <c r="Q304"/>
  <c r="P304"/>
  <c r="O304"/>
  <c r="N304"/>
  <c r="M304"/>
  <c r="L304"/>
  <c r="K304"/>
  <c r="J304"/>
  <c r="I304"/>
  <c r="H304"/>
  <c r="G304"/>
  <c r="F304"/>
  <c r="E304"/>
  <c r="AA303"/>
  <c r="T303"/>
  <c r="R303"/>
  <c r="P303"/>
  <c r="N303"/>
  <c r="L303"/>
  <c r="J303"/>
  <c r="H303"/>
  <c r="F303"/>
  <c r="AG302"/>
  <c r="AH302" s="1"/>
  <c r="AD302"/>
  <c r="AA302"/>
  <c r="Z302"/>
  <c r="Y302"/>
  <c r="T302"/>
  <c r="R302"/>
  <c r="P302"/>
  <c r="N302"/>
  <c r="L302"/>
  <c r="J302"/>
  <c r="H302"/>
  <c r="F302"/>
  <c r="AA301"/>
  <c r="T301"/>
  <c r="S301"/>
  <c r="R301"/>
  <c r="Q301"/>
  <c r="P301"/>
  <c r="O301"/>
  <c r="N301"/>
  <c r="M301"/>
  <c r="L301"/>
  <c r="K301"/>
  <c r="J301"/>
  <c r="I301"/>
  <c r="H301"/>
  <c r="G301"/>
  <c r="F301"/>
  <c r="E301"/>
  <c r="AA300"/>
  <c r="T300"/>
  <c r="R300"/>
  <c r="P300"/>
  <c r="N300"/>
  <c r="L300"/>
  <c r="J300"/>
  <c r="H300"/>
  <c r="F300"/>
  <c r="AG299"/>
  <c r="AH299" s="1"/>
  <c r="AD299"/>
  <c r="AA299"/>
  <c r="Z299"/>
  <c r="Y299"/>
  <c r="T299"/>
  <c r="R299"/>
  <c r="P299"/>
  <c r="N299"/>
  <c r="L299"/>
  <c r="J299"/>
  <c r="H299"/>
  <c r="F299"/>
  <c r="AA298"/>
  <c r="T298"/>
  <c r="S298"/>
  <c r="R298"/>
  <c r="Q298"/>
  <c r="P298"/>
  <c r="O298"/>
  <c r="N298"/>
  <c r="M298"/>
  <c r="L298"/>
  <c r="K298"/>
  <c r="J298"/>
  <c r="I298"/>
  <c r="H298"/>
  <c r="G298"/>
  <c r="F298"/>
  <c r="E298"/>
  <c r="AA297"/>
  <c r="T297"/>
  <c r="R297"/>
  <c r="P297"/>
  <c r="N297"/>
  <c r="L297"/>
  <c r="J297"/>
  <c r="H297"/>
  <c r="F297"/>
  <c r="AG296"/>
  <c r="AH296" s="1"/>
  <c r="AD296"/>
  <c r="AA296"/>
  <c r="Z296"/>
  <c r="Y296"/>
  <c r="T296"/>
  <c r="R296"/>
  <c r="P296"/>
  <c r="N296"/>
  <c r="L296"/>
  <c r="J296"/>
  <c r="H296"/>
  <c r="F296"/>
  <c r="AA295"/>
  <c r="T295"/>
  <c r="S295"/>
  <c r="R295"/>
  <c r="Q295"/>
  <c r="P295"/>
  <c r="O295"/>
  <c r="N295"/>
  <c r="M295"/>
  <c r="L295"/>
  <c r="K295"/>
  <c r="J295"/>
  <c r="I295"/>
  <c r="H295"/>
  <c r="G295"/>
  <c r="F295"/>
  <c r="E295"/>
  <c r="AA294"/>
  <c r="T294"/>
  <c r="R294"/>
  <c r="P294"/>
  <c r="N294"/>
  <c r="L294"/>
  <c r="J294"/>
  <c r="H294"/>
  <c r="F294"/>
  <c r="AG293"/>
  <c r="AH293" s="1"/>
  <c r="AD293"/>
  <c r="AA293"/>
  <c r="Z293"/>
  <c r="Y293"/>
  <c r="T293"/>
  <c r="R293"/>
  <c r="P293"/>
  <c r="N293"/>
  <c r="L293"/>
  <c r="J293"/>
  <c r="H293"/>
  <c r="F293"/>
  <c r="AA292"/>
  <c r="T292"/>
  <c r="S292"/>
  <c r="R292"/>
  <c r="Q292"/>
  <c r="P292"/>
  <c r="O292"/>
  <c r="N292"/>
  <c r="M292"/>
  <c r="L292"/>
  <c r="K292"/>
  <c r="J292"/>
  <c r="I292"/>
  <c r="H292"/>
  <c r="G292"/>
  <c r="F292"/>
  <c r="E292"/>
  <c r="AA291"/>
  <c r="T291"/>
  <c r="R291"/>
  <c r="P291"/>
  <c r="N291"/>
  <c r="L291"/>
  <c r="J291"/>
  <c r="H291"/>
  <c r="F291"/>
  <c r="AG290"/>
  <c r="AH290" s="1"/>
  <c r="AD290"/>
  <c r="AA290"/>
  <c r="Z290"/>
  <c r="Y290"/>
  <c r="T290"/>
  <c r="R290"/>
  <c r="P290"/>
  <c r="N290"/>
  <c r="L290"/>
  <c r="J290"/>
  <c r="H290"/>
  <c r="F290"/>
  <c r="AA289"/>
  <c r="T289"/>
  <c r="S289"/>
  <c r="R289"/>
  <c r="Q289"/>
  <c r="P289"/>
  <c r="O289"/>
  <c r="N289"/>
  <c r="M289"/>
  <c r="L289"/>
  <c r="K289"/>
  <c r="J289"/>
  <c r="I289"/>
  <c r="H289"/>
  <c r="G289"/>
  <c r="F289"/>
  <c r="E289"/>
  <c r="AA288"/>
  <c r="T288"/>
  <c r="R288"/>
  <c r="P288"/>
  <c r="N288"/>
  <c r="L288"/>
  <c r="J288"/>
  <c r="H288"/>
  <c r="F288"/>
  <c r="AG287"/>
  <c r="AH287" s="1"/>
  <c r="AD287"/>
  <c r="AA287"/>
  <c r="Z287"/>
  <c r="Y287"/>
  <c r="T287"/>
  <c r="R287"/>
  <c r="P287"/>
  <c r="N287"/>
  <c r="L287"/>
  <c r="J287"/>
  <c r="H287"/>
  <c r="F287"/>
  <c r="AA276"/>
  <c r="T276"/>
  <c r="S276"/>
  <c r="R276"/>
  <c r="Q276"/>
  <c r="P276"/>
  <c r="O276"/>
  <c r="N276"/>
  <c r="M276"/>
  <c r="L276"/>
  <c r="K276"/>
  <c r="J276"/>
  <c r="I276"/>
  <c r="H276"/>
  <c r="G276"/>
  <c r="F276"/>
  <c r="E276"/>
  <c r="AA275"/>
  <c r="T275"/>
  <c r="R275"/>
  <c r="P275"/>
  <c r="N275"/>
  <c r="L275"/>
  <c r="J275"/>
  <c r="H275"/>
  <c r="F275"/>
  <c r="AG274"/>
  <c r="AH274" s="1"/>
  <c r="AD274"/>
  <c r="AA274"/>
  <c r="Z274"/>
  <c r="Y274"/>
  <c r="T274"/>
  <c r="R274"/>
  <c r="P274"/>
  <c r="N274"/>
  <c r="L274"/>
  <c r="J274"/>
  <c r="H274"/>
  <c r="F274"/>
  <c r="AA273"/>
  <c r="T273"/>
  <c r="S273"/>
  <c r="R273"/>
  <c r="Q273"/>
  <c r="P273"/>
  <c r="O273"/>
  <c r="N273"/>
  <c r="M273"/>
  <c r="L273"/>
  <c r="K273"/>
  <c r="J273"/>
  <c r="I273"/>
  <c r="H273"/>
  <c r="G273"/>
  <c r="F273"/>
  <c r="E273"/>
  <c r="AA272"/>
  <c r="T272"/>
  <c r="R272"/>
  <c r="P272"/>
  <c r="N272"/>
  <c r="L272"/>
  <c r="J272"/>
  <c r="H272"/>
  <c r="F272"/>
  <c r="AG271"/>
  <c r="AH271" s="1"/>
  <c r="AD271"/>
  <c r="AA271"/>
  <c r="Z271"/>
  <c r="Y271"/>
  <c r="T271"/>
  <c r="R271"/>
  <c r="P271"/>
  <c r="N271"/>
  <c r="L271"/>
  <c r="J271"/>
  <c r="H271"/>
  <c r="F271"/>
  <c r="AA270"/>
  <c r="T270"/>
  <c r="S270"/>
  <c r="R270"/>
  <c r="Q270"/>
  <c r="P270"/>
  <c r="O270"/>
  <c r="N270"/>
  <c r="M270"/>
  <c r="L270"/>
  <c r="K270"/>
  <c r="J270"/>
  <c r="I270"/>
  <c r="H270"/>
  <c r="G270"/>
  <c r="F270"/>
  <c r="E270"/>
  <c r="AA269"/>
  <c r="T269"/>
  <c r="R269"/>
  <c r="P269"/>
  <c r="N269"/>
  <c r="L269"/>
  <c r="J269"/>
  <c r="H269"/>
  <c r="F269"/>
  <c r="AG268"/>
  <c r="AH268" s="1"/>
  <c r="AD268"/>
  <c r="AA268"/>
  <c r="Z268"/>
  <c r="Y268"/>
  <c r="T268"/>
  <c r="R268"/>
  <c r="P268"/>
  <c r="N268"/>
  <c r="L268"/>
  <c r="J268"/>
  <c r="H268"/>
  <c r="F268"/>
  <c r="AA267"/>
  <c r="T267"/>
  <c r="S267"/>
  <c r="R267"/>
  <c r="Q267"/>
  <c r="P267"/>
  <c r="O267"/>
  <c r="N267"/>
  <c r="M267"/>
  <c r="L267"/>
  <c r="K267"/>
  <c r="J267"/>
  <c r="I267"/>
  <c r="H267"/>
  <c r="G267"/>
  <c r="F267"/>
  <c r="E267"/>
  <c r="AA266"/>
  <c r="T266"/>
  <c r="R266"/>
  <c r="P266"/>
  <c r="N266"/>
  <c r="L266"/>
  <c r="J266"/>
  <c r="H266"/>
  <c r="F266"/>
  <c r="AG265"/>
  <c r="AH265" s="1"/>
  <c r="AD265"/>
  <c r="AA265"/>
  <c r="Z265"/>
  <c r="Y265"/>
  <c r="T265"/>
  <c r="R265"/>
  <c r="P265"/>
  <c r="N265"/>
  <c r="L265"/>
  <c r="J265"/>
  <c r="H265"/>
  <c r="F265"/>
  <c r="AA264"/>
  <c r="T264"/>
  <c r="S264"/>
  <c r="R264"/>
  <c r="Q264"/>
  <c r="P264"/>
  <c r="O264"/>
  <c r="N264"/>
  <c r="M264"/>
  <c r="L264"/>
  <c r="K264"/>
  <c r="J264"/>
  <c r="I264"/>
  <c r="H264"/>
  <c r="G264"/>
  <c r="F264"/>
  <c r="E264"/>
  <c r="AA263"/>
  <c r="T263"/>
  <c r="R263"/>
  <c r="P263"/>
  <c r="N263"/>
  <c r="L263"/>
  <c r="J263"/>
  <c r="H263"/>
  <c r="F263"/>
  <c r="AG262"/>
  <c r="AH262" s="1"/>
  <c r="AD262"/>
  <c r="AA262"/>
  <c r="Z262"/>
  <c r="Y262"/>
  <c r="T262"/>
  <c r="R262"/>
  <c r="P262"/>
  <c r="N262"/>
  <c r="L262"/>
  <c r="J262"/>
  <c r="H262"/>
  <c r="F262"/>
  <c r="AA261"/>
  <c r="T261"/>
  <c r="S261"/>
  <c r="R261"/>
  <c r="Q261"/>
  <c r="P261"/>
  <c r="O261"/>
  <c r="N261"/>
  <c r="M261"/>
  <c r="L261"/>
  <c r="K261"/>
  <c r="J261"/>
  <c r="I261"/>
  <c r="H261"/>
  <c r="G261"/>
  <c r="F261"/>
  <c r="E261"/>
  <c r="AA260"/>
  <c r="T260"/>
  <c r="R260"/>
  <c r="P260"/>
  <c r="N260"/>
  <c r="L260"/>
  <c r="J260"/>
  <c r="H260"/>
  <c r="F260"/>
  <c r="AG259"/>
  <c r="AH259" s="1"/>
  <c r="AD259"/>
  <c r="AA259"/>
  <c r="Z259"/>
  <c r="Y259"/>
  <c r="T259"/>
  <c r="R259"/>
  <c r="P259"/>
  <c r="N259"/>
  <c r="L259"/>
  <c r="J259"/>
  <c r="H259"/>
  <c r="F259"/>
  <c r="AA258"/>
  <c r="T258"/>
  <c r="S258"/>
  <c r="R258"/>
  <c r="Q258"/>
  <c r="P258"/>
  <c r="O258"/>
  <c r="N258"/>
  <c r="M258"/>
  <c r="L258"/>
  <c r="K258"/>
  <c r="J258"/>
  <c r="I258"/>
  <c r="H258"/>
  <c r="G258"/>
  <c r="F258"/>
  <c r="E258"/>
  <c r="AA257"/>
  <c r="T257"/>
  <c r="R257"/>
  <c r="P257"/>
  <c r="N257"/>
  <c r="L257"/>
  <c r="J257"/>
  <c r="H257"/>
  <c r="F257"/>
  <c r="AG256"/>
  <c r="AH256" s="1"/>
  <c r="AD256"/>
  <c r="AA256"/>
  <c r="Z256"/>
  <c r="Y256"/>
  <c r="T256"/>
  <c r="R256"/>
  <c r="P256"/>
  <c r="N256"/>
  <c r="L256"/>
  <c r="J256"/>
  <c r="H256"/>
  <c r="F256"/>
  <c r="AA255"/>
  <c r="T255"/>
  <c r="S255"/>
  <c r="R255"/>
  <c r="Q255"/>
  <c r="P255"/>
  <c r="O255"/>
  <c r="N255"/>
  <c r="M255"/>
  <c r="L255"/>
  <c r="K255"/>
  <c r="J255"/>
  <c r="I255"/>
  <c r="H255"/>
  <c r="G255"/>
  <c r="F255"/>
  <c r="E255"/>
  <c r="AA254"/>
  <c r="T254"/>
  <c r="R254"/>
  <c r="P254"/>
  <c r="N254"/>
  <c r="L254"/>
  <c r="J254"/>
  <c r="H254"/>
  <c r="F254"/>
  <c r="AG253"/>
  <c r="AH253" s="1"/>
  <c r="AD253"/>
  <c r="AA253"/>
  <c r="Z253"/>
  <c r="Y253"/>
  <c r="T253"/>
  <c r="R253"/>
  <c r="P253"/>
  <c r="N253"/>
  <c r="L253"/>
  <c r="J253"/>
  <c r="H253"/>
  <c r="F253"/>
  <c r="AA252"/>
  <c r="T252"/>
  <c r="S252"/>
  <c r="R252"/>
  <c r="Q252"/>
  <c r="P252"/>
  <c r="O252"/>
  <c r="N252"/>
  <c r="M252"/>
  <c r="L252"/>
  <c r="K252"/>
  <c r="J252"/>
  <c r="I252"/>
  <c r="H252"/>
  <c r="G252"/>
  <c r="F252"/>
  <c r="E252"/>
  <c r="AA251"/>
  <c r="T251"/>
  <c r="R251"/>
  <c r="P251"/>
  <c r="N251"/>
  <c r="L251"/>
  <c r="J251"/>
  <c r="H251"/>
  <c r="F251"/>
  <c r="AG250"/>
  <c r="AH250" s="1"/>
  <c r="AD250"/>
  <c r="AA250"/>
  <c r="Z250"/>
  <c r="Y250"/>
  <c r="T250"/>
  <c r="R250"/>
  <c r="P250"/>
  <c r="N250"/>
  <c r="L250"/>
  <c r="J250"/>
  <c r="H250"/>
  <c r="F250"/>
  <c r="AA249"/>
  <c r="T249"/>
  <c r="S249"/>
  <c r="R249"/>
  <c r="Q249"/>
  <c r="P249"/>
  <c r="O249"/>
  <c r="N249"/>
  <c r="M249"/>
  <c r="L249"/>
  <c r="K249"/>
  <c r="J249"/>
  <c r="I249"/>
  <c r="H249"/>
  <c r="G249"/>
  <c r="F249"/>
  <c r="E249"/>
  <c r="AA248"/>
  <c r="T248"/>
  <c r="R248"/>
  <c r="P248"/>
  <c r="N248"/>
  <c r="L248"/>
  <c r="J248"/>
  <c r="H248"/>
  <c r="F248"/>
  <c r="AG247"/>
  <c r="AH247" s="1"/>
  <c r="AD247"/>
  <c r="AA247"/>
  <c r="Z247"/>
  <c r="Y247"/>
  <c r="T247"/>
  <c r="R247"/>
  <c r="P247"/>
  <c r="N247"/>
  <c r="L247"/>
  <c r="J247"/>
  <c r="H247"/>
  <c r="F247"/>
  <c r="AA236"/>
  <c r="T236"/>
  <c r="S236"/>
  <c r="R236"/>
  <c r="Q236"/>
  <c r="P236"/>
  <c r="O236"/>
  <c r="N236"/>
  <c r="M236"/>
  <c r="L236"/>
  <c r="K236"/>
  <c r="J236"/>
  <c r="I236"/>
  <c r="H236"/>
  <c r="G236"/>
  <c r="F236"/>
  <c r="E236"/>
  <c r="AA235"/>
  <c r="T235"/>
  <c r="R235"/>
  <c r="P235"/>
  <c r="N235"/>
  <c r="L235"/>
  <c r="J235"/>
  <c r="H235"/>
  <c r="F235"/>
  <c r="AG234"/>
  <c r="AH234" s="1"/>
  <c r="AD234"/>
  <c r="AA234"/>
  <c r="Z234"/>
  <c r="Y234"/>
  <c r="T234"/>
  <c r="R234"/>
  <c r="P234"/>
  <c r="N234"/>
  <c r="L234"/>
  <c r="J234"/>
  <c r="H234"/>
  <c r="F234"/>
  <c r="AA233"/>
  <c r="T233"/>
  <c r="S233"/>
  <c r="R233"/>
  <c r="Q233"/>
  <c r="P233"/>
  <c r="O233"/>
  <c r="N233"/>
  <c r="M233"/>
  <c r="L233"/>
  <c r="K233"/>
  <c r="J233"/>
  <c r="I233"/>
  <c r="H233"/>
  <c r="G233"/>
  <c r="F233"/>
  <c r="E233"/>
  <c r="AA232"/>
  <c r="T232"/>
  <c r="R232"/>
  <c r="P232"/>
  <c r="N232"/>
  <c r="L232"/>
  <c r="J232"/>
  <c r="H232"/>
  <c r="F232"/>
  <c r="AD231"/>
  <c r="AG231" s="1"/>
  <c r="AH231" s="1"/>
  <c r="Z231"/>
  <c r="AA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AD228"/>
  <c r="AG228" s="1"/>
  <c r="AH228" s="1"/>
  <c r="Z228"/>
  <c r="AA228" s="1"/>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Z225"/>
  <c r="AA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AD222"/>
  <c r="AG222" s="1"/>
  <c r="AH222" s="1"/>
  <c r="Z222"/>
  <c r="AA222" s="1"/>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Z219"/>
  <c r="AA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AD216"/>
  <c r="AG216" s="1"/>
  <c r="AH216" s="1"/>
  <c r="Z216"/>
  <c r="AA216" s="1"/>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AD213"/>
  <c r="AG213" s="1"/>
  <c r="AH213" s="1"/>
  <c r="Z213"/>
  <c r="AA213" s="1"/>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AD210"/>
  <c r="AG210" s="1"/>
  <c r="AH210" s="1"/>
  <c r="Z210"/>
  <c r="AA210" s="1"/>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AD207"/>
  <c r="AG207" s="1"/>
  <c r="AH207" s="1"/>
  <c r="Z207"/>
  <c r="AA207" s="1"/>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AD194"/>
  <c r="AG194" s="1"/>
  <c r="AH194" s="1"/>
  <c r="Z194"/>
  <c r="AA194" s="1"/>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AD191"/>
  <c r="AG191" s="1"/>
  <c r="AH191" s="1"/>
  <c r="Z191"/>
  <c r="AA191" s="1"/>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AD188"/>
  <c r="AG188" s="1"/>
  <c r="AH188" s="1"/>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Z185"/>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AD182"/>
  <c r="AG182" s="1"/>
  <c r="AH182" s="1"/>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Z179"/>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AD176"/>
  <c r="AG176" s="1"/>
  <c r="AH176" s="1"/>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Z173"/>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AD170"/>
  <c r="AG170" s="1"/>
  <c r="AH170" s="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Z167"/>
  <c r="T167"/>
  <c r="R167"/>
  <c r="P167"/>
  <c r="N167"/>
  <c r="L167"/>
  <c r="J167"/>
  <c r="H167"/>
  <c r="F167"/>
  <c r="AA156"/>
  <c r="S156"/>
  <c r="T156" s="1"/>
  <c r="Q156"/>
  <c r="R156" s="1"/>
  <c r="O156"/>
  <c r="P156" s="1"/>
  <c r="M156"/>
  <c r="N156" s="1"/>
  <c r="K156"/>
  <c r="L156" s="1"/>
  <c r="I156"/>
  <c r="J156" s="1"/>
  <c r="H156"/>
  <c r="G156"/>
  <c r="F156"/>
  <c r="E156"/>
  <c r="AA155"/>
  <c r="T155"/>
  <c r="R155"/>
  <c r="P155"/>
  <c r="N155"/>
  <c r="L155"/>
  <c r="J155"/>
  <c r="H155"/>
  <c r="F155"/>
  <c r="T154"/>
  <c r="R154"/>
  <c r="P154"/>
  <c r="N154"/>
  <c r="L154"/>
  <c r="J154"/>
  <c r="H154"/>
  <c r="F154"/>
  <c r="AA153"/>
  <c r="T153"/>
  <c r="S153"/>
  <c r="R153"/>
  <c r="Q153"/>
  <c r="P153"/>
  <c r="O153"/>
  <c r="N153"/>
  <c r="M153"/>
  <c r="L153"/>
  <c r="K153"/>
  <c r="J153"/>
  <c r="I153"/>
  <c r="H153"/>
  <c r="G153"/>
  <c r="F153"/>
  <c r="E153"/>
  <c r="AA152"/>
  <c r="T152"/>
  <c r="R152"/>
  <c r="P152"/>
  <c r="N152"/>
  <c r="L152"/>
  <c r="J152"/>
  <c r="H152"/>
  <c r="F152"/>
  <c r="AG151"/>
  <c r="AH151" s="1"/>
  <c r="AD151"/>
  <c r="AA151"/>
  <c r="Z151"/>
  <c r="Y151"/>
  <c r="T151"/>
  <c r="R151"/>
  <c r="P151"/>
  <c r="N151"/>
  <c r="L151"/>
  <c r="J151"/>
  <c r="H151"/>
  <c r="F151"/>
  <c r="AA150"/>
  <c r="T150"/>
  <c r="S150"/>
  <c r="R150"/>
  <c r="Q150"/>
  <c r="P150"/>
  <c r="O150"/>
  <c r="N150"/>
  <c r="M150"/>
  <c r="L150"/>
  <c r="K150"/>
  <c r="J150"/>
  <c r="I150"/>
  <c r="H150"/>
  <c r="G150"/>
  <c r="F150"/>
  <c r="E150"/>
  <c r="AA149"/>
  <c r="T149"/>
  <c r="R149"/>
  <c r="P149"/>
  <c r="N149"/>
  <c r="L149"/>
  <c r="J149"/>
  <c r="H149"/>
  <c r="F149"/>
  <c r="AG148"/>
  <c r="AH148" s="1"/>
  <c r="AD148"/>
  <c r="AA148"/>
  <c r="Z148"/>
  <c r="Y148"/>
  <c r="T148"/>
  <c r="R148"/>
  <c r="P148"/>
  <c r="N148"/>
  <c r="L148"/>
  <c r="J148"/>
  <c r="H148"/>
  <c r="F148"/>
  <c r="AA147"/>
  <c r="T147"/>
  <c r="S147"/>
  <c r="R147"/>
  <c r="Q147"/>
  <c r="P147"/>
  <c r="O147"/>
  <c r="N147"/>
  <c r="M147"/>
  <c r="L147"/>
  <c r="K147"/>
  <c r="J147"/>
  <c r="I147"/>
  <c r="H147"/>
  <c r="G147"/>
  <c r="F147"/>
  <c r="E147"/>
  <c r="AA146"/>
  <c r="T146"/>
  <c r="R146"/>
  <c r="P146"/>
  <c r="N146"/>
  <c r="L146"/>
  <c r="J146"/>
  <c r="H146"/>
  <c r="F146"/>
  <c r="AG145"/>
  <c r="AH145" s="1"/>
  <c r="AD145"/>
  <c r="AA145"/>
  <c r="Z145"/>
  <c r="Y145"/>
  <c r="T145"/>
  <c r="R145"/>
  <c r="P145"/>
  <c r="N145"/>
  <c r="L145"/>
  <c r="J145"/>
  <c r="H145"/>
  <c r="F145"/>
  <c r="AA144"/>
  <c r="T144"/>
  <c r="S144"/>
  <c r="R144"/>
  <c r="Q144"/>
  <c r="P144"/>
  <c r="O144"/>
  <c r="N144"/>
  <c r="M144"/>
  <c r="L144"/>
  <c r="K144"/>
  <c r="J144"/>
  <c r="I144"/>
  <c r="H144"/>
  <c r="G144"/>
  <c r="F144"/>
  <c r="E144"/>
  <c r="AA143"/>
  <c r="T143"/>
  <c r="R143"/>
  <c r="P143"/>
  <c r="N143"/>
  <c r="L143"/>
  <c r="J143"/>
  <c r="H143"/>
  <c r="F143"/>
  <c r="AG142"/>
  <c r="AH142" s="1"/>
  <c r="AD142"/>
  <c r="AA142"/>
  <c r="Z142"/>
  <c r="Y142"/>
  <c r="T142"/>
  <c r="R142"/>
  <c r="P142"/>
  <c r="N142"/>
  <c r="L142"/>
  <c r="J142"/>
  <c r="H142"/>
  <c r="F142"/>
  <c r="AA141"/>
  <c r="T141"/>
  <c r="S141"/>
  <c r="R141"/>
  <c r="Q141"/>
  <c r="P141"/>
  <c r="O141"/>
  <c r="N141"/>
  <c r="M141"/>
  <c r="L141"/>
  <c r="K141"/>
  <c r="J141"/>
  <c r="I141"/>
  <c r="H141"/>
  <c r="G141"/>
  <c r="F141"/>
  <c r="E141"/>
  <c r="AA140"/>
  <c r="T140"/>
  <c r="R140"/>
  <c r="P140"/>
  <c r="N140"/>
  <c r="L140"/>
  <c r="J140"/>
  <c r="H140"/>
  <c r="F140"/>
  <c r="AG139"/>
  <c r="AH139" s="1"/>
  <c r="AD139"/>
  <c r="AA139"/>
  <c r="Z139"/>
  <c r="Y139"/>
  <c r="T139"/>
  <c r="R139"/>
  <c r="P139"/>
  <c r="N139"/>
  <c r="L139"/>
  <c r="J139"/>
  <c r="H139"/>
  <c r="F139"/>
  <c r="AA138"/>
  <c r="T138"/>
  <c r="S138"/>
  <c r="R138"/>
  <c r="Q138"/>
  <c r="P138"/>
  <c r="O138"/>
  <c r="N138"/>
  <c r="M138"/>
  <c r="L138"/>
  <c r="K138"/>
  <c r="J138"/>
  <c r="I138"/>
  <c r="H138"/>
  <c r="G138"/>
  <c r="F138"/>
  <c r="E138"/>
  <c r="AA137"/>
  <c r="T137"/>
  <c r="R137"/>
  <c r="P137"/>
  <c r="N137"/>
  <c r="L137"/>
  <c r="J137"/>
  <c r="H137"/>
  <c r="F137"/>
  <c r="AG136"/>
  <c r="AH136" s="1"/>
  <c r="AD136"/>
  <c r="AA136"/>
  <c r="Z136"/>
  <c r="Y136"/>
  <c r="T136"/>
  <c r="R136"/>
  <c r="P136"/>
  <c r="N136"/>
  <c r="L136"/>
  <c r="J136"/>
  <c r="H136"/>
  <c r="F136"/>
  <c r="AA135"/>
  <c r="T135"/>
  <c r="S135"/>
  <c r="R135"/>
  <c r="Q135"/>
  <c r="P135"/>
  <c r="O135"/>
  <c r="N135"/>
  <c r="M135"/>
  <c r="L135"/>
  <c r="K135"/>
  <c r="J135"/>
  <c r="I135"/>
  <c r="H135"/>
  <c r="G135"/>
  <c r="F135"/>
  <c r="E135"/>
  <c r="AA134"/>
  <c r="T134"/>
  <c r="R134"/>
  <c r="P134"/>
  <c r="N134"/>
  <c r="L134"/>
  <c r="J134"/>
  <c r="H134"/>
  <c r="F134"/>
  <c r="AG133"/>
  <c r="AH133" s="1"/>
  <c r="AD133"/>
  <c r="AA133"/>
  <c r="Z133"/>
  <c r="Y133"/>
  <c r="T133"/>
  <c r="R133"/>
  <c r="P133"/>
  <c r="N133"/>
  <c r="L133"/>
  <c r="J133"/>
  <c r="H133"/>
  <c r="F133"/>
  <c r="AA132"/>
  <c r="T132"/>
  <c r="S132"/>
  <c r="R132"/>
  <c r="Q132"/>
  <c r="P132"/>
  <c r="O132"/>
  <c r="N132"/>
  <c r="M132"/>
  <c r="K132"/>
  <c r="L132" s="1"/>
  <c r="I132"/>
  <c r="J132" s="1"/>
  <c r="G132"/>
  <c r="H132" s="1"/>
  <c r="E132"/>
  <c r="F132" s="1"/>
  <c r="AA131"/>
  <c r="T131"/>
  <c r="R131"/>
  <c r="P131"/>
  <c r="N131"/>
  <c r="L131"/>
  <c r="J131"/>
  <c r="H131"/>
  <c r="F131"/>
  <c r="AD130"/>
  <c r="AG130" s="1"/>
  <c r="AH130" s="1"/>
  <c r="Z130"/>
  <c r="AA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AD127"/>
  <c r="AG127" s="1"/>
  <c r="AH127" s="1"/>
  <c r="Z127"/>
  <c r="AA127" s="1"/>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Z114"/>
  <c r="AA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AD111"/>
  <c r="AG111" s="1"/>
  <c r="AH111" s="1"/>
  <c r="Z111"/>
  <c r="AA111" s="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Z108"/>
  <c r="AA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AD105"/>
  <c r="AG105" s="1"/>
  <c r="AH105" s="1"/>
  <c r="Z105"/>
  <c r="AA105" s="1"/>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Z102"/>
  <c r="AA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AD99"/>
  <c r="AG99" s="1"/>
  <c r="AH99" s="1"/>
  <c r="Z99"/>
  <c r="AA99" s="1"/>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Z96"/>
  <c r="AA96" s="1"/>
  <c r="T96"/>
  <c r="R96"/>
  <c r="P96"/>
  <c r="N96"/>
  <c r="L96"/>
  <c r="J96"/>
  <c r="H96"/>
  <c r="F96"/>
  <c r="AA95"/>
  <c r="S95"/>
  <c r="T95" s="1"/>
  <c r="Q95"/>
  <c r="R95" s="1"/>
  <c r="O95"/>
  <c r="P95" s="1"/>
  <c r="M95"/>
  <c r="N95" s="1"/>
  <c r="K95"/>
  <c r="L95" s="1"/>
  <c r="I95"/>
  <c r="J95" s="1"/>
  <c r="G95"/>
  <c r="H95" s="1"/>
  <c r="E95"/>
  <c r="F95" s="1"/>
  <c r="AA94"/>
  <c r="T94"/>
  <c r="R94"/>
  <c r="P94"/>
  <c r="N94"/>
  <c r="L94"/>
  <c r="J94"/>
  <c r="H94"/>
  <c r="F94"/>
  <c r="AD93"/>
  <c r="AG93" s="1"/>
  <c r="AH93" s="1"/>
  <c r="Z93"/>
  <c r="AA93" s="1"/>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Z90"/>
  <c r="AA90" s="1"/>
  <c r="T90"/>
  <c r="R90"/>
  <c r="P90"/>
  <c r="N90"/>
  <c r="L90"/>
  <c r="J90"/>
  <c r="H90"/>
  <c r="F90"/>
  <c r="AA89"/>
  <c r="S89"/>
  <c r="T89" s="1"/>
  <c r="Q89"/>
  <c r="R89" s="1"/>
  <c r="O89"/>
  <c r="P89" s="1"/>
  <c r="M89"/>
  <c r="N89" s="1"/>
  <c r="K89"/>
  <c r="L89" s="1"/>
  <c r="I89"/>
  <c r="J89" s="1"/>
  <c r="G89"/>
  <c r="H89" s="1"/>
  <c r="E89"/>
  <c r="F89" s="1"/>
  <c r="AA88"/>
  <c r="T88"/>
  <c r="R88"/>
  <c r="P88"/>
  <c r="N88"/>
  <c r="L88"/>
  <c r="J88"/>
  <c r="H88"/>
  <c r="F88"/>
  <c r="AD87"/>
  <c r="AG87" s="1"/>
  <c r="AH87" s="1"/>
  <c r="Z87"/>
  <c r="AA87" s="1"/>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Z74"/>
  <c r="AA74" s="1"/>
  <c r="T74"/>
  <c r="R74"/>
  <c r="P74"/>
  <c r="N74"/>
  <c r="L74"/>
  <c r="J74"/>
  <c r="H74"/>
  <c r="F74"/>
  <c r="AA73"/>
  <c r="S73"/>
  <c r="T73" s="1"/>
  <c r="Q73"/>
  <c r="R73" s="1"/>
  <c r="O73"/>
  <c r="P73" s="1"/>
  <c r="M73"/>
  <c r="N73" s="1"/>
  <c r="K73"/>
  <c r="L73" s="1"/>
  <c r="I73"/>
  <c r="J73" s="1"/>
  <c r="G73"/>
  <c r="H73" s="1"/>
  <c r="E73"/>
  <c r="F73" s="1"/>
  <c r="AA72"/>
  <c r="T72"/>
  <c r="R72"/>
  <c r="P72"/>
  <c r="N72"/>
  <c r="L72"/>
  <c r="J72"/>
  <c r="H72"/>
  <c r="F72"/>
  <c r="AD71"/>
  <c r="AG71" s="1"/>
  <c r="AH71" s="1"/>
  <c r="Z71"/>
  <c r="AA71" s="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Z68"/>
  <c r="AA68" s="1"/>
  <c r="T68"/>
  <c r="R68"/>
  <c r="P68"/>
  <c r="N68"/>
  <c r="L68"/>
  <c r="J68"/>
  <c r="H68"/>
  <c r="F68"/>
  <c r="AA67"/>
  <c r="S67"/>
  <c r="T67" s="1"/>
  <c r="Q67"/>
  <c r="R67" s="1"/>
  <c r="O67"/>
  <c r="P67" s="1"/>
  <c r="M67"/>
  <c r="N67" s="1"/>
  <c r="K67"/>
  <c r="L67" s="1"/>
  <c r="I67"/>
  <c r="J67" s="1"/>
  <c r="G67"/>
  <c r="H67" s="1"/>
  <c r="E67"/>
  <c r="F67" s="1"/>
  <c r="AA66"/>
  <c r="T66"/>
  <c r="R66"/>
  <c r="P66"/>
  <c r="N66"/>
  <c r="L66"/>
  <c r="J66"/>
  <c r="H66"/>
  <c r="F66"/>
  <c r="AD65"/>
  <c r="AG65" s="1"/>
  <c r="AH65" s="1"/>
  <c r="Z65"/>
  <c r="AA65" s="1"/>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Z62"/>
  <c r="AA62" s="1"/>
  <c r="T62"/>
  <c r="R62"/>
  <c r="P62"/>
  <c r="N62"/>
  <c r="L62"/>
  <c r="J62"/>
  <c r="H62"/>
  <c r="F62"/>
  <c r="AA61"/>
  <c r="S61"/>
  <c r="T61" s="1"/>
  <c r="Q61"/>
  <c r="R61" s="1"/>
  <c r="O61"/>
  <c r="P61" s="1"/>
  <c r="M61"/>
  <c r="N61" s="1"/>
  <c r="K61"/>
  <c r="L61" s="1"/>
  <c r="I61"/>
  <c r="J61" s="1"/>
  <c r="G61"/>
  <c r="H61" s="1"/>
  <c r="E61"/>
  <c r="F61" s="1"/>
  <c r="AA60"/>
  <c r="T60"/>
  <c r="R60"/>
  <c r="P60"/>
  <c r="N60"/>
  <c r="L60"/>
  <c r="J60"/>
  <c r="H60"/>
  <c r="F60"/>
  <c r="AD59"/>
  <c r="AG59" s="1"/>
  <c r="AH59" s="1"/>
  <c r="Z59"/>
  <c r="AA59" s="1"/>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Z56"/>
  <c r="AA56" s="1"/>
  <c r="T56"/>
  <c r="R56"/>
  <c r="P56"/>
  <c r="N56"/>
  <c r="L56"/>
  <c r="J56"/>
  <c r="H56"/>
  <c r="F56"/>
  <c r="AA55"/>
  <c r="S55"/>
  <c r="T55" s="1"/>
  <c r="Q55"/>
  <c r="R55" s="1"/>
  <c r="O55"/>
  <c r="P55" s="1"/>
  <c r="M55"/>
  <c r="N55" s="1"/>
  <c r="K55"/>
  <c r="L55" s="1"/>
  <c r="I55"/>
  <c r="J55" s="1"/>
  <c r="G55"/>
  <c r="H55" s="1"/>
  <c r="E55"/>
  <c r="F55" s="1"/>
  <c r="AA54"/>
  <c r="T54"/>
  <c r="R54"/>
  <c r="P54"/>
  <c r="N54"/>
  <c r="L54"/>
  <c r="J54"/>
  <c r="H54"/>
  <c r="F54"/>
  <c r="AD53"/>
  <c r="AG53" s="1"/>
  <c r="AH53" s="1"/>
  <c r="Z53"/>
  <c r="AA53" s="1"/>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Z50"/>
  <c r="AA50" s="1"/>
  <c r="T50"/>
  <c r="R50"/>
  <c r="P50"/>
  <c r="N50"/>
  <c r="L50"/>
  <c r="J50"/>
  <c r="H50"/>
  <c r="F50"/>
  <c r="AA49"/>
  <c r="S49"/>
  <c r="T49" s="1"/>
  <c r="Q49"/>
  <c r="R49" s="1"/>
  <c r="O49"/>
  <c r="P49" s="1"/>
  <c r="M49"/>
  <c r="N49" s="1"/>
  <c r="K49"/>
  <c r="L49" s="1"/>
  <c r="I49"/>
  <c r="J49" s="1"/>
  <c r="G49"/>
  <c r="H49" s="1"/>
  <c r="E49"/>
  <c r="F49" s="1"/>
  <c r="AA48"/>
  <c r="T48"/>
  <c r="R48"/>
  <c r="P48"/>
  <c r="N48"/>
  <c r="L48"/>
  <c r="J48"/>
  <c r="H48"/>
  <c r="F48"/>
  <c r="AD47"/>
  <c r="AG47" s="1"/>
  <c r="AH47" s="1"/>
  <c r="Z47"/>
  <c r="AA47" s="1"/>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Z34"/>
  <c r="AA34" s="1"/>
  <c r="T34"/>
  <c r="R34"/>
  <c r="P34"/>
  <c r="N34"/>
  <c r="L34"/>
  <c r="J34"/>
  <c r="H34"/>
  <c r="F34"/>
  <c r="AA33"/>
  <c r="S33"/>
  <c r="T33" s="1"/>
  <c r="Q33"/>
  <c r="R33" s="1"/>
  <c r="O33"/>
  <c r="P33" s="1"/>
  <c r="M33"/>
  <c r="N33" s="1"/>
  <c r="K33"/>
  <c r="L33" s="1"/>
  <c r="I33"/>
  <c r="J33" s="1"/>
  <c r="G33"/>
  <c r="H33" s="1"/>
  <c r="E33"/>
  <c r="F33" s="1"/>
  <c r="AA32"/>
  <c r="T32"/>
  <c r="R32"/>
  <c r="P32"/>
  <c r="N32"/>
  <c r="L32"/>
  <c r="J32"/>
  <c r="H32"/>
  <c r="F32"/>
  <c r="AD31"/>
  <c r="AG31" s="1"/>
  <c r="AH31" s="1"/>
  <c r="Z31"/>
  <c r="AA31" s="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Z28"/>
  <c r="AA28" s="1"/>
  <c r="T28"/>
  <c r="R28"/>
  <c r="P28"/>
  <c r="N28"/>
  <c r="L28"/>
  <c r="J28"/>
  <c r="H28"/>
  <c r="F28"/>
  <c r="AA27"/>
  <c r="S27"/>
  <c r="T27" s="1"/>
  <c r="Q27"/>
  <c r="R27" s="1"/>
  <c r="O27"/>
  <c r="P27" s="1"/>
  <c r="M27"/>
  <c r="N27" s="1"/>
  <c r="K27"/>
  <c r="L27" s="1"/>
  <c r="I27"/>
  <c r="J27" s="1"/>
  <c r="G27"/>
  <c r="H27" s="1"/>
  <c r="E27"/>
  <c r="F27" s="1"/>
  <c r="AA26"/>
  <c r="T26"/>
  <c r="R26"/>
  <c r="P26"/>
  <c r="N26"/>
  <c r="L26"/>
  <c r="J26"/>
  <c r="H26"/>
  <c r="F26"/>
  <c r="AD25"/>
  <c r="AG25" s="1"/>
  <c r="AH25" s="1"/>
  <c r="Z25"/>
  <c r="AA25" s="1"/>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Z22"/>
  <c r="AA22" s="1"/>
  <c r="T22"/>
  <c r="R22"/>
  <c r="P22"/>
  <c r="N22"/>
  <c r="L22"/>
  <c r="J22"/>
  <c r="H22"/>
  <c r="F22"/>
  <c r="AA21"/>
  <c r="S21"/>
  <c r="T21" s="1"/>
  <c r="Q21"/>
  <c r="R21" s="1"/>
  <c r="O21"/>
  <c r="P21" s="1"/>
  <c r="M21"/>
  <c r="N21" s="1"/>
  <c r="K21"/>
  <c r="L21" s="1"/>
  <c r="I21"/>
  <c r="J21" s="1"/>
  <c r="G21"/>
  <c r="H21" s="1"/>
  <c r="E21"/>
  <c r="F21" s="1"/>
  <c r="AA20"/>
  <c r="T20"/>
  <c r="R20"/>
  <c r="P20"/>
  <c r="N20"/>
  <c r="L20"/>
  <c r="J20"/>
  <c r="H20"/>
  <c r="F20"/>
  <c r="AD19"/>
  <c r="AG19" s="1"/>
  <c r="AH19" s="1"/>
  <c r="Z19"/>
  <c r="AA19" s="1"/>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Z16"/>
  <c r="AA16" s="1"/>
  <c r="T16"/>
  <c r="R16"/>
  <c r="P16"/>
  <c r="N16"/>
  <c r="L16"/>
  <c r="J16"/>
  <c r="H16"/>
  <c r="F16"/>
  <c r="AA15"/>
  <c r="S15"/>
  <c r="T15" s="1"/>
  <c r="Q15"/>
  <c r="R15" s="1"/>
  <c r="O15"/>
  <c r="P15" s="1"/>
  <c r="M15"/>
  <c r="N15" s="1"/>
  <c r="K15"/>
  <c r="L15" s="1"/>
  <c r="I15"/>
  <c r="J15" s="1"/>
  <c r="G15"/>
  <c r="H15" s="1"/>
  <c r="E15"/>
  <c r="F15" s="1"/>
  <c r="AA14"/>
  <c r="T14"/>
  <c r="R14"/>
  <c r="P14"/>
  <c r="N14"/>
  <c r="L14"/>
  <c r="J14"/>
  <c r="H14"/>
  <c r="F14"/>
  <c r="AD13"/>
  <c r="AG13" s="1"/>
  <c r="AH13" s="1"/>
  <c r="Z13"/>
  <c r="AA13" s="1"/>
  <c r="T13"/>
  <c r="R13"/>
  <c r="P13"/>
  <c r="N13"/>
  <c r="L13"/>
  <c r="J13"/>
  <c r="H13"/>
  <c r="F13"/>
  <c r="AA12"/>
  <c r="S12"/>
  <c r="T12" s="1"/>
  <c r="Q12"/>
  <c r="R12" s="1"/>
  <c r="O12"/>
  <c r="P12" s="1"/>
  <c r="M12"/>
  <c r="N12" s="1"/>
  <c r="K12"/>
  <c r="L12" s="1"/>
  <c r="I12"/>
  <c r="J12" s="1"/>
  <c r="G12"/>
  <c r="H12" s="1"/>
  <c r="E12"/>
  <c r="F12" s="1"/>
  <c r="AA11"/>
  <c r="T11"/>
  <c r="R11"/>
  <c r="P11"/>
  <c r="N11"/>
  <c r="L11"/>
  <c r="J11"/>
  <c r="H11"/>
  <c r="F11"/>
  <c r="AD10"/>
  <c r="AG10" s="1"/>
  <c r="AH10" s="1"/>
  <c r="Z10"/>
  <c r="AA10" s="1"/>
  <c r="T10"/>
  <c r="R10"/>
  <c r="P10"/>
  <c r="N10"/>
  <c r="L10"/>
  <c r="J10"/>
  <c r="H10"/>
  <c r="F10"/>
  <c r="AA9"/>
  <c r="S9"/>
  <c r="T9" s="1"/>
  <c r="Q9"/>
  <c r="R9" s="1"/>
  <c r="O9"/>
  <c r="P9" s="1"/>
  <c r="M9"/>
  <c r="N9" s="1"/>
  <c r="K9"/>
  <c r="L9" s="1"/>
  <c r="I9"/>
  <c r="J9" s="1"/>
  <c r="G9"/>
  <c r="H9" s="1"/>
  <c r="E9"/>
  <c r="F9" s="1"/>
  <c r="AA8"/>
  <c r="T8"/>
  <c r="R8"/>
  <c r="P8"/>
  <c r="N8"/>
  <c r="L8"/>
  <c r="J8"/>
  <c r="H8"/>
  <c r="F8"/>
  <c r="AD7"/>
  <c r="AG7" s="1"/>
  <c r="AH7" s="1"/>
  <c r="Z7"/>
  <c r="AA7" s="1"/>
  <c r="T7"/>
  <c r="R7"/>
  <c r="P7"/>
  <c r="N7"/>
  <c r="L7"/>
  <c r="J7"/>
  <c r="H7"/>
  <c r="F7"/>
  <c r="S5"/>
  <c r="Q5"/>
  <c r="O5"/>
  <c r="O165" s="1"/>
  <c r="M5"/>
  <c r="K5"/>
  <c r="I5"/>
  <c r="G5"/>
  <c r="G165" s="1"/>
  <c r="E5"/>
  <c r="O4"/>
  <c r="O164" s="1"/>
  <c r="M4"/>
  <c r="K4"/>
  <c r="I4"/>
  <c r="G4"/>
  <c r="G164" s="1"/>
  <c r="E4"/>
  <c r="BK3"/>
  <c r="S4" s="1"/>
  <c r="BI3"/>
  <c r="Q4" s="1"/>
  <c r="AA396" i="4"/>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AD367"/>
  <c r="AG367" s="1"/>
  <c r="AH367" s="1"/>
  <c r="Z367"/>
  <c r="AA367" s="1"/>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Z354"/>
  <c r="AA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AH351"/>
  <c r="AD351"/>
  <c r="AG351" s="1"/>
  <c r="Z35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AD348"/>
  <c r="AG348" s="1"/>
  <c r="AH348" s="1"/>
  <c r="Z348"/>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Z345"/>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AD342"/>
  <c r="AG342" s="1"/>
  <c r="AH342" s="1"/>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Z339"/>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AD336"/>
  <c r="AG336" s="1"/>
  <c r="AH336" s="1"/>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Z333"/>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AD330"/>
  <c r="AG330" s="1"/>
  <c r="AH330" s="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Z327"/>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AD314"/>
  <c r="AG314" s="1"/>
  <c r="AH314" s="1"/>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T310"/>
  <c r="S310"/>
  <c r="R310"/>
  <c r="Q310"/>
  <c r="P310"/>
  <c r="O310"/>
  <c r="N310"/>
  <c r="M310"/>
  <c r="L310"/>
  <c r="K310"/>
  <c r="J310"/>
  <c r="I310"/>
  <c r="H310"/>
  <c r="G310"/>
  <c r="F310"/>
  <c r="E310"/>
  <c r="AA309"/>
  <c r="T309"/>
  <c r="R309"/>
  <c r="P309"/>
  <c r="N309"/>
  <c r="L309"/>
  <c r="J309"/>
  <c r="H309"/>
  <c r="F309"/>
  <c r="AG308"/>
  <c r="AH308" s="1"/>
  <c r="AD308"/>
  <c r="AA308"/>
  <c r="Z308"/>
  <c r="Y308"/>
  <c r="T308"/>
  <c r="R308"/>
  <c r="P308"/>
  <c r="N308"/>
  <c r="L308"/>
  <c r="J308"/>
  <c r="H308"/>
  <c r="F308"/>
  <c r="AA307"/>
  <c r="T307"/>
  <c r="S307"/>
  <c r="R307"/>
  <c r="Q307"/>
  <c r="P307"/>
  <c r="O307"/>
  <c r="N307"/>
  <c r="M307"/>
  <c r="L307"/>
  <c r="K307"/>
  <c r="J307"/>
  <c r="I307"/>
  <c r="H307"/>
  <c r="G307"/>
  <c r="F307"/>
  <c r="E307"/>
  <c r="AA306"/>
  <c r="T306"/>
  <c r="R306"/>
  <c r="P306"/>
  <c r="N306"/>
  <c r="L306"/>
  <c r="J306"/>
  <c r="H306"/>
  <c r="F306"/>
  <c r="AG305"/>
  <c r="AH305" s="1"/>
  <c r="AD305"/>
  <c r="AA305"/>
  <c r="Z305"/>
  <c r="Y305"/>
  <c r="T305"/>
  <c r="R305"/>
  <c r="P305"/>
  <c r="N305"/>
  <c r="L305"/>
  <c r="J305"/>
  <c r="H305"/>
  <c r="F305"/>
  <c r="AA304"/>
  <c r="T304"/>
  <c r="S304"/>
  <c r="R304"/>
  <c r="Q304"/>
  <c r="P304"/>
  <c r="O304"/>
  <c r="N304"/>
  <c r="M304"/>
  <c r="L304"/>
  <c r="K304"/>
  <c r="I304"/>
  <c r="J304" s="1"/>
  <c r="G304"/>
  <c r="H304" s="1"/>
  <c r="E304"/>
  <c r="F304" s="1"/>
  <c r="AA303"/>
  <c r="T303"/>
  <c r="R303"/>
  <c r="P303"/>
  <c r="N303"/>
  <c r="L303"/>
  <c r="J303"/>
  <c r="H303"/>
  <c r="F303"/>
  <c r="AD302"/>
  <c r="AG302" s="1"/>
  <c r="AH302" s="1"/>
  <c r="Z302"/>
  <c r="AA302" s="1"/>
  <c r="T302"/>
  <c r="R302"/>
  <c r="P302"/>
  <c r="N302"/>
  <c r="L302"/>
  <c r="J302"/>
  <c r="H302"/>
  <c r="F302"/>
  <c r="AA301"/>
  <c r="S301"/>
  <c r="T301" s="1"/>
  <c r="Q301"/>
  <c r="R301" s="1"/>
  <c r="O301"/>
  <c r="P301" s="1"/>
  <c r="M301"/>
  <c r="N301" s="1"/>
  <c r="K301"/>
  <c r="L301" s="1"/>
  <c r="I301"/>
  <c r="J301" s="1"/>
  <c r="G301"/>
  <c r="H301" s="1"/>
  <c r="E301"/>
  <c r="F301" s="1"/>
  <c r="AA300"/>
  <c r="T300"/>
  <c r="R300"/>
  <c r="P300"/>
  <c r="N300"/>
  <c r="L300"/>
  <c r="J300"/>
  <c r="H300"/>
  <c r="F300"/>
  <c r="AD299"/>
  <c r="AG299" s="1"/>
  <c r="AH299" s="1"/>
  <c r="Z299"/>
  <c r="AA299" s="1"/>
  <c r="T299"/>
  <c r="R299"/>
  <c r="P299"/>
  <c r="N299"/>
  <c r="L299"/>
  <c r="J299"/>
  <c r="H299"/>
  <c r="F299"/>
  <c r="AA298"/>
  <c r="S298"/>
  <c r="T298" s="1"/>
  <c r="Q298"/>
  <c r="R298" s="1"/>
  <c r="O298"/>
  <c r="P298" s="1"/>
  <c r="M298"/>
  <c r="N298" s="1"/>
  <c r="K298"/>
  <c r="L298" s="1"/>
  <c r="I298"/>
  <c r="J298" s="1"/>
  <c r="G298"/>
  <c r="H298" s="1"/>
  <c r="E298"/>
  <c r="F298" s="1"/>
  <c r="AA297"/>
  <c r="T297"/>
  <c r="R297"/>
  <c r="P297"/>
  <c r="N297"/>
  <c r="L297"/>
  <c r="J297"/>
  <c r="H297"/>
  <c r="F297"/>
  <c r="AD296"/>
  <c r="AG296" s="1"/>
  <c r="AH296" s="1"/>
  <c r="Z296"/>
  <c r="AA296" s="1"/>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AD293"/>
  <c r="AG293" s="1"/>
  <c r="AH293" s="1"/>
  <c r="Z293"/>
  <c r="AA293" s="1"/>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AD290"/>
  <c r="AG290" s="1"/>
  <c r="AH290" s="1"/>
  <c r="Z290"/>
  <c r="AA290" s="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AD287"/>
  <c r="AG287" s="1"/>
  <c r="AH287" s="1"/>
  <c r="Z287"/>
  <c r="AA287" s="1"/>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AD274"/>
  <c r="AG274" s="1"/>
  <c r="AH274" s="1"/>
  <c r="Z274"/>
  <c r="AA274" s="1"/>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AD271"/>
  <c r="AG271" s="1"/>
  <c r="AH271" s="1"/>
  <c r="Z271"/>
  <c r="AA271" s="1"/>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AD268"/>
  <c r="AG268" s="1"/>
  <c r="AH268" s="1"/>
  <c r="Z268"/>
  <c r="AA268" s="1"/>
  <c r="T268"/>
  <c r="R268"/>
  <c r="P268"/>
  <c r="N268"/>
  <c r="L268"/>
  <c r="J268"/>
  <c r="H268"/>
  <c r="F268"/>
  <c r="AA267"/>
  <c r="S267"/>
  <c r="T267" s="1"/>
  <c r="Q267"/>
  <c r="R267" s="1"/>
  <c r="O267"/>
  <c r="P267" s="1"/>
  <c r="M267"/>
  <c r="N267" s="1"/>
  <c r="K267"/>
  <c r="L267" s="1"/>
  <c r="I267"/>
  <c r="J267" s="1"/>
  <c r="G267"/>
  <c r="H267" s="1"/>
  <c r="E267"/>
  <c r="F267" s="1"/>
  <c r="AA266"/>
  <c r="T266"/>
  <c r="R266"/>
  <c r="P266"/>
  <c r="N266"/>
  <c r="L266"/>
  <c r="J266"/>
  <c r="H266"/>
  <c r="F266"/>
  <c r="AD265"/>
  <c r="AG265" s="1"/>
  <c r="AH265" s="1"/>
  <c r="Z265"/>
  <c r="AA265" s="1"/>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AD262"/>
  <c r="AG262" s="1"/>
  <c r="AH262" s="1"/>
  <c r="Z262"/>
  <c r="AA262" s="1"/>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AD259"/>
  <c r="AG259" s="1"/>
  <c r="AH259" s="1"/>
  <c r="Z259"/>
  <c r="AA259" s="1"/>
  <c r="T259"/>
  <c r="R259"/>
  <c r="P259"/>
  <c r="N259"/>
  <c r="L259"/>
  <c r="J259"/>
  <c r="H259"/>
  <c r="F259"/>
  <c r="AA258"/>
  <c r="S258"/>
  <c r="T258" s="1"/>
  <c r="Q258"/>
  <c r="R258" s="1"/>
  <c r="O258"/>
  <c r="P258" s="1"/>
  <c r="M258"/>
  <c r="N258" s="1"/>
  <c r="K258"/>
  <c r="L258" s="1"/>
  <c r="I258"/>
  <c r="J258" s="1"/>
  <c r="G258"/>
  <c r="H258" s="1"/>
  <c r="E258"/>
  <c r="F258" s="1"/>
  <c r="AA257"/>
  <c r="T257"/>
  <c r="R257"/>
  <c r="P257"/>
  <c r="N257"/>
  <c r="L257"/>
  <c r="J257"/>
  <c r="H257"/>
  <c r="F257"/>
  <c r="Z256"/>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AD253"/>
  <c r="AG253" s="1"/>
  <c r="AH253" s="1"/>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Z250"/>
  <c r="T250"/>
  <c r="R250"/>
  <c r="P250"/>
  <c r="N250"/>
  <c r="L250"/>
  <c r="J250"/>
  <c r="H250"/>
  <c r="F250"/>
  <c r="AA249"/>
  <c r="S249"/>
  <c r="T249" s="1"/>
  <c r="Q249"/>
  <c r="R249" s="1"/>
  <c r="O249"/>
  <c r="P249" s="1"/>
  <c r="M249"/>
  <c r="N249" s="1"/>
  <c r="K249"/>
  <c r="L249" s="1"/>
  <c r="I249"/>
  <c r="J249" s="1"/>
  <c r="G249"/>
  <c r="H249" s="1"/>
  <c r="E249"/>
  <c r="F249" s="1"/>
  <c r="AA248"/>
  <c r="T248"/>
  <c r="R248"/>
  <c r="P248"/>
  <c r="N248"/>
  <c r="L248"/>
  <c r="J248"/>
  <c r="H248"/>
  <c r="F248"/>
  <c r="AD247"/>
  <c r="AG247" s="1"/>
  <c r="AH247" s="1"/>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Z234"/>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AD231"/>
  <c r="AG231" s="1"/>
  <c r="AH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Z228"/>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Z222"/>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Z219"/>
  <c r="AA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AD216"/>
  <c r="AG216" s="1"/>
  <c r="AH216" s="1"/>
  <c r="Z216"/>
  <c r="AA216" s="1"/>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AD213"/>
  <c r="AG213" s="1"/>
  <c r="AH213" s="1"/>
  <c r="Z213"/>
  <c r="AA213" s="1"/>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AD210"/>
  <c r="AG210" s="1"/>
  <c r="AH210" s="1"/>
  <c r="Z210"/>
  <c r="AA210" s="1"/>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AD207"/>
  <c r="AG207" s="1"/>
  <c r="AH207" s="1"/>
  <c r="Z207"/>
  <c r="AA207" s="1"/>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AD194"/>
  <c r="AG194" s="1"/>
  <c r="AH194" s="1"/>
  <c r="Z194"/>
  <c r="AA194" s="1"/>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AD191"/>
  <c r="AG191" s="1"/>
  <c r="AH191" s="1"/>
  <c r="Z191"/>
  <c r="AA191" s="1"/>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AD188"/>
  <c r="AG188" s="1"/>
  <c r="AH188" s="1"/>
  <c r="Z188"/>
  <c r="AA188" s="1"/>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AD185"/>
  <c r="AG185" s="1"/>
  <c r="AH185" s="1"/>
  <c r="Z185"/>
  <c r="AA185" s="1"/>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AD182"/>
  <c r="AG182" s="1"/>
  <c r="AH182" s="1"/>
  <c r="Z182"/>
  <c r="AA182" s="1"/>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AD179"/>
  <c r="AG179" s="1"/>
  <c r="AH179" s="1"/>
  <c r="Z179"/>
  <c r="AA179" s="1"/>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AD176"/>
  <c r="AG176" s="1"/>
  <c r="AH176" s="1"/>
  <c r="Z176"/>
  <c r="AA176" s="1"/>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AD173"/>
  <c r="AG173" s="1"/>
  <c r="AH173" s="1"/>
  <c r="Z173"/>
  <c r="AA173" s="1"/>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AD170"/>
  <c r="AG170" s="1"/>
  <c r="AH170" s="1"/>
  <c r="Z170"/>
  <c r="AA170" s="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AD167"/>
  <c r="AG167" s="1"/>
  <c r="AH167" s="1"/>
  <c r="Z167"/>
  <c r="AA167" s="1"/>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AD154"/>
  <c r="AG154" s="1"/>
  <c r="AH154" s="1"/>
  <c r="Z154"/>
  <c r="AA154" s="1"/>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AD151"/>
  <c r="AG151" s="1"/>
  <c r="AH151" s="1"/>
  <c r="Z151"/>
  <c r="AA151" s="1"/>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AD148"/>
  <c r="AG148" s="1"/>
  <c r="AH148" s="1"/>
  <c r="Z148"/>
  <c r="AA148" s="1"/>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AD145"/>
  <c r="AG145" s="1"/>
  <c r="AH145" s="1"/>
  <c r="Z145"/>
  <c r="AA145" s="1"/>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AD142"/>
  <c r="AG142" s="1"/>
  <c r="AH142" s="1"/>
  <c r="Z142"/>
  <c r="AA142" s="1"/>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AD139"/>
  <c r="AG139" s="1"/>
  <c r="AH139" s="1"/>
  <c r="Z139"/>
  <c r="AA139" s="1"/>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AD136"/>
  <c r="AG136" s="1"/>
  <c r="AH136" s="1"/>
  <c r="Z136"/>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Z133"/>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AD130"/>
  <c r="AG130" s="1"/>
  <c r="AH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Z127"/>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Z11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Z105"/>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Z99"/>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T96"/>
  <c r="R96"/>
  <c r="P96"/>
  <c r="N96"/>
  <c r="L96"/>
  <c r="J96"/>
  <c r="H96"/>
  <c r="F96"/>
  <c r="AA95"/>
  <c r="S95"/>
  <c r="T95" s="1"/>
  <c r="Q95"/>
  <c r="R95" s="1"/>
  <c r="O95"/>
  <c r="P95" s="1"/>
  <c r="M95"/>
  <c r="N95" s="1"/>
  <c r="K95"/>
  <c r="L95" s="1"/>
  <c r="I95"/>
  <c r="J95" s="1"/>
  <c r="G95"/>
  <c r="H95" s="1"/>
  <c r="E95"/>
  <c r="F95" s="1"/>
  <c r="AA94"/>
  <c r="T94"/>
  <c r="R94"/>
  <c r="P94"/>
  <c r="N94"/>
  <c r="L94"/>
  <c r="J94"/>
  <c r="H94"/>
  <c r="F94"/>
  <c r="Z93"/>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T90"/>
  <c r="R90"/>
  <c r="P90"/>
  <c r="N90"/>
  <c r="L90"/>
  <c r="J90"/>
  <c r="H90"/>
  <c r="F90"/>
  <c r="AA89"/>
  <c r="S89"/>
  <c r="T89" s="1"/>
  <c r="Q89"/>
  <c r="R89" s="1"/>
  <c r="O89"/>
  <c r="P89" s="1"/>
  <c r="M89"/>
  <c r="N89" s="1"/>
  <c r="K89"/>
  <c r="L89" s="1"/>
  <c r="I89"/>
  <c r="J89" s="1"/>
  <c r="G89"/>
  <c r="H89" s="1"/>
  <c r="E89"/>
  <c r="F89" s="1"/>
  <c r="AA88"/>
  <c r="T88"/>
  <c r="R88"/>
  <c r="P88"/>
  <c r="N88"/>
  <c r="L88"/>
  <c r="J88"/>
  <c r="H88"/>
  <c r="F88"/>
  <c r="Z87"/>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T74"/>
  <c r="R74"/>
  <c r="P74"/>
  <c r="N74"/>
  <c r="L74"/>
  <c r="J74"/>
  <c r="H74"/>
  <c r="F74"/>
  <c r="AA73"/>
  <c r="S73"/>
  <c r="T73" s="1"/>
  <c r="Q73"/>
  <c r="R73" s="1"/>
  <c r="O73"/>
  <c r="P73" s="1"/>
  <c r="M73"/>
  <c r="N73" s="1"/>
  <c r="K73"/>
  <c r="L73" s="1"/>
  <c r="I73"/>
  <c r="J73" s="1"/>
  <c r="G73"/>
  <c r="H73" s="1"/>
  <c r="E73"/>
  <c r="F73" s="1"/>
  <c r="AA72"/>
  <c r="T72"/>
  <c r="R72"/>
  <c r="P72"/>
  <c r="N72"/>
  <c r="L72"/>
  <c r="J72"/>
  <c r="H72"/>
  <c r="F72"/>
  <c r="Z7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T68"/>
  <c r="R68"/>
  <c r="P68"/>
  <c r="N68"/>
  <c r="L68"/>
  <c r="J68"/>
  <c r="H68"/>
  <c r="F68"/>
  <c r="AA67"/>
  <c r="S67"/>
  <c r="T67" s="1"/>
  <c r="Q67"/>
  <c r="R67" s="1"/>
  <c r="O67"/>
  <c r="P67" s="1"/>
  <c r="M67"/>
  <c r="N67" s="1"/>
  <c r="K67"/>
  <c r="L67" s="1"/>
  <c r="I67"/>
  <c r="J67" s="1"/>
  <c r="G67"/>
  <c r="H67" s="1"/>
  <c r="E67"/>
  <c r="F67" s="1"/>
  <c r="AA66"/>
  <c r="T66"/>
  <c r="R66"/>
  <c r="P66"/>
  <c r="N66"/>
  <c r="L66"/>
  <c r="J66"/>
  <c r="H66"/>
  <c r="F66"/>
  <c r="Z65"/>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T62"/>
  <c r="R62"/>
  <c r="P62"/>
  <c r="N62"/>
  <c r="L62"/>
  <c r="J62"/>
  <c r="H62"/>
  <c r="F62"/>
  <c r="AA61"/>
  <c r="S61"/>
  <c r="T61" s="1"/>
  <c r="Q61"/>
  <c r="R61" s="1"/>
  <c r="O61"/>
  <c r="P61" s="1"/>
  <c r="M61"/>
  <c r="N61" s="1"/>
  <c r="K61"/>
  <c r="L61" s="1"/>
  <c r="I61"/>
  <c r="J61" s="1"/>
  <c r="G61"/>
  <c r="H61" s="1"/>
  <c r="E61"/>
  <c r="F61" s="1"/>
  <c r="AA60"/>
  <c r="T60"/>
  <c r="R60"/>
  <c r="P60"/>
  <c r="N60"/>
  <c r="L60"/>
  <c r="J60"/>
  <c r="H60"/>
  <c r="F60"/>
  <c r="Z59"/>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T56"/>
  <c r="R56"/>
  <c r="P56"/>
  <c r="N56"/>
  <c r="L56"/>
  <c r="J56"/>
  <c r="H56"/>
  <c r="F56"/>
  <c r="AA55"/>
  <c r="S55"/>
  <c r="T55" s="1"/>
  <c r="Q55"/>
  <c r="R55" s="1"/>
  <c r="O55"/>
  <c r="P55" s="1"/>
  <c r="M55"/>
  <c r="N55" s="1"/>
  <c r="K55"/>
  <c r="L55" s="1"/>
  <c r="I55"/>
  <c r="J55" s="1"/>
  <c r="G55"/>
  <c r="H55" s="1"/>
  <c r="E55"/>
  <c r="F55" s="1"/>
  <c r="AA54"/>
  <c r="T54"/>
  <c r="R54"/>
  <c r="P54"/>
  <c r="N54"/>
  <c r="L54"/>
  <c r="J54"/>
  <c r="H54"/>
  <c r="F54"/>
  <c r="AD53"/>
  <c r="AG53" s="1"/>
  <c r="AH53" s="1"/>
  <c r="Z53"/>
  <c r="AA53" s="1"/>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Z50"/>
  <c r="AA50" s="1"/>
  <c r="T50"/>
  <c r="R50"/>
  <c r="P50"/>
  <c r="N50"/>
  <c r="L50"/>
  <c r="J50"/>
  <c r="H50"/>
  <c r="F50"/>
  <c r="AA49"/>
  <c r="S49"/>
  <c r="T49" s="1"/>
  <c r="Q49"/>
  <c r="R49" s="1"/>
  <c r="O49"/>
  <c r="P49" s="1"/>
  <c r="M49"/>
  <c r="N49" s="1"/>
  <c r="K49"/>
  <c r="L49" s="1"/>
  <c r="I49"/>
  <c r="J49" s="1"/>
  <c r="G49"/>
  <c r="H49" s="1"/>
  <c r="E49"/>
  <c r="F49" s="1"/>
  <c r="AA48"/>
  <c r="T48"/>
  <c r="R48"/>
  <c r="P48"/>
  <c r="N48"/>
  <c r="L48"/>
  <c r="J48"/>
  <c r="H48"/>
  <c r="F48"/>
  <c r="AD47"/>
  <c r="AG47" s="1"/>
  <c r="AH47" s="1"/>
  <c r="Z47"/>
  <c r="AA47" s="1"/>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Z34"/>
  <c r="AA34" s="1"/>
  <c r="T34"/>
  <c r="R34"/>
  <c r="P34"/>
  <c r="N34"/>
  <c r="L34"/>
  <c r="J34"/>
  <c r="H34"/>
  <c r="F34"/>
  <c r="AA33"/>
  <c r="S33"/>
  <c r="T33" s="1"/>
  <c r="Q33"/>
  <c r="R33" s="1"/>
  <c r="O33"/>
  <c r="P33" s="1"/>
  <c r="M33"/>
  <c r="N33" s="1"/>
  <c r="K33"/>
  <c r="L33" s="1"/>
  <c r="I33"/>
  <c r="J33" s="1"/>
  <c r="G33"/>
  <c r="H33" s="1"/>
  <c r="E33"/>
  <c r="F33" s="1"/>
  <c r="AA32"/>
  <c r="T32"/>
  <c r="R32"/>
  <c r="P32"/>
  <c r="N32"/>
  <c r="L32"/>
  <c r="J32"/>
  <c r="H32"/>
  <c r="F32"/>
  <c r="AD31"/>
  <c r="AG31" s="1"/>
  <c r="AH31" s="1"/>
  <c r="Z31"/>
  <c r="AA31" s="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Z28"/>
  <c r="AA28" s="1"/>
  <c r="T28"/>
  <c r="R28"/>
  <c r="P28"/>
  <c r="N28"/>
  <c r="L28"/>
  <c r="J28"/>
  <c r="H28"/>
  <c r="F28"/>
  <c r="AA27"/>
  <c r="S27"/>
  <c r="T27" s="1"/>
  <c r="Q27"/>
  <c r="R27" s="1"/>
  <c r="O27"/>
  <c r="P27" s="1"/>
  <c r="M27"/>
  <c r="N27" s="1"/>
  <c r="K27"/>
  <c r="L27" s="1"/>
  <c r="I27"/>
  <c r="J27" s="1"/>
  <c r="G27"/>
  <c r="H27" s="1"/>
  <c r="E27"/>
  <c r="F27" s="1"/>
  <c r="AA26"/>
  <c r="T26"/>
  <c r="R26"/>
  <c r="P26"/>
  <c r="N26"/>
  <c r="L26"/>
  <c r="J26"/>
  <c r="H26"/>
  <c r="F26"/>
  <c r="AD25"/>
  <c r="AG25" s="1"/>
  <c r="AH25" s="1"/>
  <c r="Z25"/>
  <c r="AA25" s="1"/>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Z22"/>
  <c r="AA22" s="1"/>
  <c r="T22"/>
  <c r="R22"/>
  <c r="P22"/>
  <c r="N22"/>
  <c r="L22"/>
  <c r="J22"/>
  <c r="H22"/>
  <c r="F22"/>
  <c r="AA21"/>
  <c r="S21"/>
  <c r="T21" s="1"/>
  <c r="Q21"/>
  <c r="R21" s="1"/>
  <c r="O21"/>
  <c r="P21" s="1"/>
  <c r="M21"/>
  <c r="N21" s="1"/>
  <c r="K21"/>
  <c r="L21" s="1"/>
  <c r="I21"/>
  <c r="J21" s="1"/>
  <c r="G21"/>
  <c r="H21" s="1"/>
  <c r="E21"/>
  <c r="F21" s="1"/>
  <c r="AA20"/>
  <c r="T20"/>
  <c r="R20"/>
  <c r="P20"/>
  <c r="N20"/>
  <c r="L20"/>
  <c r="J20"/>
  <c r="H20"/>
  <c r="F20"/>
  <c r="AD19"/>
  <c r="AG19" s="1"/>
  <c r="AH19" s="1"/>
  <c r="Z19"/>
  <c r="AA19" s="1"/>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Z16"/>
  <c r="AA16" s="1"/>
  <c r="T16"/>
  <c r="R16"/>
  <c r="P16"/>
  <c r="N16"/>
  <c r="L16"/>
  <c r="J16"/>
  <c r="H16"/>
  <c r="F16"/>
  <c r="AA15"/>
  <c r="S15"/>
  <c r="T15" s="1"/>
  <c r="Q15"/>
  <c r="R15" s="1"/>
  <c r="O15"/>
  <c r="P15" s="1"/>
  <c r="M15"/>
  <c r="N15" s="1"/>
  <c r="K15"/>
  <c r="L15" s="1"/>
  <c r="I15"/>
  <c r="J15" s="1"/>
  <c r="G15"/>
  <c r="H15" s="1"/>
  <c r="E15"/>
  <c r="F15" s="1"/>
  <c r="AA14"/>
  <c r="T14"/>
  <c r="R14"/>
  <c r="P14"/>
  <c r="N14"/>
  <c r="L14"/>
  <c r="J14"/>
  <c r="H14"/>
  <c r="F14"/>
  <c r="AD13"/>
  <c r="AG13" s="1"/>
  <c r="AH13" s="1"/>
  <c r="Z13"/>
  <c r="AA13" s="1"/>
  <c r="T13"/>
  <c r="R13"/>
  <c r="P13"/>
  <c r="N13"/>
  <c r="L13"/>
  <c r="J13"/>
  <c r="H13"/>
  <c r="F13"/>
  <c r="AA12"/>
  <c r="S12"/>
  <c r="T12" s="1"/>
  <c r="Q12"/>
  <c r="R12" s="1"/>
  <c r="O12"/>
  <c r="P12" s="1"/>
  <c r="M12"/>
  <c r="N12" s="1"/>
  <c r="K12"/>
  <c r="L12" s="1"/>
  <c r="I12"/>
  <c r="J12" s="1"/>
  <c r="G12"/>
  <c r="H12" s="1"/>
  <c r="E12"/>
  <c r="F12" s="1"/>
  <c r="AA11"/>
  <c r="T11"/>
  <c r="R11"/>
  <c r="P11"/>
  <c r="N11"/>
  <c r="L11"/>
  <c r="J11"/>
  <c r="H11"/>
  <c r="F11"/>
  <c r="AD10"/>
  <c r="AG10" s="1"/>
  <c r="AH10" s="1"/>
  <c r="Z10"/>
  <c r="AA10" s="1"/>
  <c r="T10"/>
  <c r="R10"/>
  <c r="P10"/>
  <c r="N10"/>
  <c r="L10"/>
  <c r="J10"/>
  <c r="H10"/>
  <c r="F10"/>
  <c r="AA9"/>
  <c r="S9"/>
  <c r="T9" s="1"/>
  <c r="Q9"/>
  <c r="R9" s="1"/>
  <c r="O9"/>
  <c r="P9" s="1"/>
  <c r="M9"/>
  <c r="N9" s="1"/>
  <c r="K9"/>
  <c r="L9" s="1"/>
  <c r="I9"/>
  <c r="J9" s="1"/>
  <c r="G9"/>
  <c r="H9" s="1"/>
  <c r="E9"/>
  <c r="F9" s="1"/>
  <c r="AA8"/>
  <c r="T8"/>
  <c r="R8"/>
  <c r="P8"/>
  <c r="N8"/>
  <c r="L8"/>
  <c r="J8"/>
  <c r="H8"/>
  <c r="F8"/>
  <c r="AD7"/>
  <c r="AG7" s="1"/>
  <c r="AH7" s="1"/>
  <c r="Z7"/>
  <c r="AA7" s="1"/>
  <c r="T7"/>
  <c r="R7"/>
  <c r="P7"/>
  <c r="N7"/>
  <c r="L7"/>
  <c r="J7"/>
  <c r="H7"/>
  <c r="F7"/>
  <c r="S5"/>
  <c r="S125" s="1"/>
  <c r="Q5"/>
  <c r="O5"/>
  <c r="M5"/>
  <c r="K5"/>
  <c r="K125" s="1"/>
  <c r="I5"/>
  <c r="G5"/>
  <c r="E5"/>
  <c r="O4"/>
  <c r="M4"/>
  <c r="K4"/>
  <c r="K124" s="1"/>
  <c r="I4"/>
  <c r="G4"/>
  <c r="E4"/>
  <c r="BK3"/>
  <c r="S4" s="1"/>
  <c r="BI3"/>
  <c r="Q4" s="1"/>
  <c r="AA396" i="3"/>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AD367"/>
  <c r="AG367" s="1"/>
  <c r="AH367" s="1"/>
  <c r="Z367"/>
  <c r="AA367" s="1"/>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Z354"/>
  <c r="AA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AD351"/>
  <c r="AG351" s="1"/>
  <c r="AH351" s="1"/>
  <c r="Z351"/>
  <c r="AA351" s="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Z348"/>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AD345"/>
  <c r="AG345" s="1"/>
  <c r="AH345" s="1"/>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Z342"/>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AD339"/>
  <c r="AG339" s="1"/>
  <c r="AH339" s="1"/>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Z336"/>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AD333"/>
  <c r="AG333" s="1"/>
  <c r="AH333" s="1"/>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Z330"/>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AD327"/>
  <c r="AG327" s="1"/>
  <c r="AH327" s="1"/>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Z314"/>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AD311"/>
  <c r="AG311" s="1"/>
  <c r="AH311" s="1"/>
  <c r="Z311"/>
  <c r="AA311" s="1"/>
  <c r="T311"/>
  <c r="R311"/>
  <c r="P311"/>
  <c r="N311"/>
  <c r="L311"/>
  <c r="J311"/>
  <c r="H311"/>
  <c r="F311"/>
  <c r="AA310"/>
  <c r="S310"/>
  <c r="T310" s="1"/>
  <c r="Q310"/>
  <c r="R310" s="1"/>
  <c r="O310"/>
  <c r="P310" s="1"/>
  <c r="M310"/>
  <c r="N310" s="1"/>
  <c r="K310"/>
  <c r="L310" s="1"/>
  <c r="I310"/>
  <c r="J310" s="1"/>
  <c r="G310"/>
  <c r="H310" s="1"/>
  <c r="E310"/>
  <c r="F310" s="1"/>
  <c r="AA309"/>
  <c r="T309"/>
  <c r="R309"/>
  <c r="P309"/>
  <c r="N309"/>
  <c r="L309"/>
  <c r="J309"/>
  <c r="H309"/>
  <c r="F309"/>
  <c r="AD308"/>
  <c r="AG308" s="1"/>
  <c r="AH308" s="1"/>
  <c r="Z308"/>
  <c r="AA308" s="1"/>
  <c r="T308"/>
  <c r="R308"/>
  <c r="P308"/>
  <c r="N308"/>
  <c r="L308"/>
  <c r="J308"/>
  <c r="H308"/>
  <c r="F308"/>
  <c r="AA307"/>
  <c r="S307"/>
  <c r="T307" s="1"/>
  <c r="Q307"/>
  <c r="R307" s="1"/>
  <c r="O307"/>
  <c r="P307" s="1"/>
  <c r="M307"/>
  <c r="N307" s="1"/>
  <c r="K307"/>
  <c r="L307" s="1"/>
  <c r="I307"/>
  <c r="J307" s="1"/>
  <c r="G307"/>
  <c r="H307" s="1"/>
  <c r="E307"/>
  <c r="F307" s="1"/>
  <c r="AA306"/>
  <c r="T306"/>
  <c r="R306"/>
  <c r="P306"/>
  <c r="N306"/>
  <c r="L306"/>
  <c r="J306"/>
  <c r="H306"/>
  <c r="F306"/>
  <c r="AD305"/>
  <c r="AG305" s="1"/>
  <c r="AH305" s="1"/>
  <c r="Z305"/>
  <c r="AA305" s="1"/>
  <c r="T305"/>
  <c r="R305"/>
  <c r="P305"/>
  <c r="N305"/>
  <c r="L305"/>
  <c r="J305"/>
  <c r="H305"/>
  <c r="F305"/>
  <c r="AA304"/>
  <c r="S304"/>
  <c r="T304" s="1"/>
  <c r="Q304"/>
  <c r="R304" s="1"/>
  <c r="O304"/>
  <c r="P304" s="1"/>
  <c r="M304"/>
  <c r="N304" s="1"/>
  <c r="K304"/>
  <c r="L304" s="1"/>
  <c r="I304"/>
  <c r="J304" s="1"/>
  <c r="G304"/>
  <c r="H304" s="1"/>
  <c r="E304"/>
  <c r="F304" s="1"/>
  <c r="AA303"/>
  <c r="T303"/>
  <c r="R303"/>
  <c r="P303"/>
  <c r="N303"/>
  <c r="L303"/>
  <c r="J303"/>
  <c r="H303"/>
  <c r="F303"/>
  <c r="AD302"/>
  <c r="AG302" s="1"/>
  <c r="AH302" s="1"/>
  <c r="Z302"/>
  <c r="AA302" s="1"/>
  <c r="T302"/>
  <c r="R302"/>
  <c r="P302"/>
  <c r="N302"/>
  <c r="L302"/>
  <c r="J302"/>
  <c r="H302"/>
  <c r="F302"/>
  <c r="AA301"/>
  <c r="S301"/>
  <c r="T301" s="1"/>
  <c r="Q301"/>
  <c r="R301" s="1"/>
  <c r="O301"/>
  <c r="P301" s="1"/>
  <c r="M301"/>
  <c r="N301" s="1"/>
  <c r="K301"/>
  <c r="L301" s="1"/>
  <c r="I301"/>
  <c r="J301" s="1"/>
  <c r="G301"/>
  <c r="H301" s="1"/>
  <c r="E301"/>
  <c r="F301" s="1"/>
  <c r="AA300"/>
  <c r="T300"/>
  <c r="R300"/>
  <c r="P300"/>
  <c r="N300"/>
  <c r="L300"/>
  <c r="J300"/>
  <c r="H300"/>
  <c r="F300"/>
  <c r="AD299"/>
  <c r="AG299" s="1"/>
  <c r="AH299" s="1"/>
  <c r="Z299"/>
  <c r="AA299" s="1"/>
  <c r="T299"/>
  <c r="R299"/>
  <c r="P299"/>
  <c r="N299"/>
  <c r="L299"/>
  <c r="J299"/>
  <c r="H299"/>
  <c r="F299"/>
  <c r="AA298"/>
  <c r="S298"/>
  <c r="T298" s="1"/>
  <c r="Q298"/>
  <c r="R298" s="1"/>
  <c r="O298"/>
  <c r="P298" s="1"/>
  <c r="M298"/>
  <c r="N298" s="1"/>
  <c r="K298"/>
  <c r="L298" s="1"/>
  <c r="I298"/>
  <c r="J298" s="1"/>
  <c r="G298"/>
  <c r="H298" s="1"/>
  <c r="E298"/>
  <c r="F298" s="1"/>
  <c r="AA297"/>
  <c r="T297"/>
  <c r="R297"/>
  <c r="P297"/>
  <c r="N297"/>
  <c r="L297"/>
  <c r="J297"/>
  <c r="H297"/>
  <c r="F297"/>
  <c r="AD296"/>
  <c r="AG296" s="1"/>
  <c r="AH296" s="1"/>
  <c r="Z296"/>
  <c r="AA296" s="1"/>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AD293"/>
  <c r="AG293" s="1"/>
  <c r="AH293" s="1"/>
  <c r="Z293"/>
  <c r="AA293" s="1"/>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AD290"/>
  <c r="AG290" s="1"/>
  <c r="AH290" s="1"/>
  <c r="Z290"/>
  <c r="AA290" s="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AD287"/>
  <c r="AG287" s="1"/>
  <c r="AH287" s="1"/>
  <c r="Z287"/>
  <c r="AA287" s="1"/>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AD274"/>
  <c r="AG274" s="1"/>
  <c r="AH274" s="1"/>
  <c r="Z274"/>
  <c r="AA274" s="1"/>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AD271"/>
  <c r="AG271" s="1"/>
  <c r="AH271" s="1"/>
  <c r="Z271"/>
  <c r="AA271" s="1"/>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AD268"/>
  <c r="AG268" s="1"/>
  <c r="AH268" s="1"/>
  <c r="Z268"/>
  <c r="AA268" s="1"/>
  <c r="T268"/>
  <c r="R268"/>
  <c r="P268"/>
  <c r="N268"/>
  <c r="L268"/>
  <c r="J268"/>
  <c r="H268"/>
  <c r="F268"/>
  <c r="AA267"/>
  <c r="S267"/>
  <c r="T267" s="1"/>
  <c r="Q267"/>
  <c r="R267" s="1"/>
  <c r="O267"/>
  <c r="P267" s="1"/>
  <c r="M267"/>
  <c r="N267" s="1"/>
  <c r="K267"/>
  <c r="L267" s="1"/>
  <c r="I267"/>
  <c r="J267" s="1"/>
  <c r="G267"/>
  <c r="H267" s="1"/>
  <c r="E267"/>
  <c r="F267" s="1"/>
  <c r="AA266"/>
  <c r="T266"/>
  <c r="R266"/>
  <c r="P266"/>
  <c r="N266"/>
  <c r="L266"/>
  <c r="J266"/>
  <c r="H266"/>
  <c r="F266"/>
  <c r="AD265"/>
  <c r="AG265" s="1"/>
  <c r="AH265" s="1"/>
  <c r="Z265"/>
  <c r="AA265" s="1"/>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AD262"/>
  <c r="AG262" s="1"/>
  <c r="AH262" s="1"/>
  <c r="Z262"/>
  <c r="AA262" s="1"/>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AD259"/>
  <c r="AG259" s="1"/>
  <c r="AH259" s="1"/>
  <c r="Z259"/>
  <c r="AA259" s="1"/>
  <c r="T259"/>
  <c r="R259"/>
  <c r="P259"/>
  <c r="N259"/>
  <c r="L259"/>
  <c r="J259"/>
  <c r="H259"/>
  <c r="F259"/>
  <c r="AA258"/>
  <c r="S258"/>
  <c r="T258" s="1"/>
  <c r="Q258"/>
  <c r="R258" s="1"/>
  <c r="O258"/>
  <c r="P258" s="1"/>
  <c r="M258"/>
  <c r="N258" s="1"/>
  <c r="K258"/>
  <c r="L258" s="1"/>
  <c r="I258"/>
  <c r="J258" s="1"/>
  <c r="G258"/>
  <c r="H258" s="1"/>
  <c r="E258"/>
  <c r="F258" s="1"/>
  <c r="AA257"/>
  <c r="T257"/>
  <c r="R257"/>
  <c r="P257"/>
  <c r="N257"/>
  <c r="L257"/>
  <c r="J257"/>
  <c r="H257"/>
  <c r="F257"/>
  <c r="AD256"/>
  <c r="AG256" s="1"/>
  <c r="AH256" s="1"/>
  <c r="Z256"/>
  <c r="AA256" s="1"/>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AD253"/>
  <c r="AG253" s="1"/>
  <c r="AH253" s="1"/>
  <c r="Z253"/>
  <c r="AA253" s="1"/>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AD250"/>
  <c r="AG250" s="1"/>
  <c r="AH250" s="1"/>
  <c r="Z250"/>
  <c r="AA250" s="1"/>
  <c r="T250"/>
  <c r="R250"/>
  <c r="P250"/>
  <c r="N250"/>
  <c r="L250"/>
  <c r="J250"/>
  <c r="H250"/>
  <c r="F250"/>
  <c r="AA249"/>
  <c r="S249"/>
  <c r="T249" s="1"/>
  <c r="Q249"/>
  <c r="R249" s="1"/>
  <c r="O249"/>
  <c r="P249" s="1"/>
  <c r="M249"/>
  <c r="N249" s="1"/>
  <c r="K249"/>
  <c r="L249" s="1"/>
  <c r="I249"/>
  <c r="J249" s="1"/>
  <c r="G249"/>
  <c r="H249" s="1"/>
  <c r="E249"/>
  <c r="F249" s="1"/>
  <c r="AA248"/>
  <c r="T248"/>
  <c r="R248"/>
  <c r="P248"/>
  <c r="N248"/>
  <c r="L248"/>
  <c r="J248"/>
  <c r="H248"/>
  <c r="F248"/>
  <c r="AD247"/>
  <c r="AG247" s="1"/>
  <c r="AH247" s="1"/>
  <c r="Z247"/>
  <c r="AA247" s="1"/>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AD234"/>
  <c r="AG234" s="1"/>
  <c r="AH234" s="1"/>
  <c r="Z234"/>
  <c r="AA234" s="1"/>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AD231"/>
  <c r="AG231" s="1"/>
  <c r="AH231" s="1"/>
  <c r="Z231"/>
  <c r="AA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AD228"/>
  <c r="AG228" s="1"/>
  <c r="AH228" s="1"/>
  <c r="Z228"/>
  <c r="AA228" s="1"/>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Z225"/>
  <c r="AA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Z222"/>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Z216"/>
  <c r="T216"/>
  <c r="R216"/>
  <c r="P216"/>
  <c r="N216"/>
  <c r="L216"/>
  <c r="J216"/>
  <c r="H216"/>
  <c r="F216"/>
  <c r="AA215"/>
  <c r="S215"/>
  <c r="T215" s="1"/>
  <c r="Q215"/>
  <c r="R215" s="1"/>
  <c r="O215"/>
  <c r="P215" s="1"/>
  <c r="M215"/>
  <c r="N215" s="1"/>
  <c r="K215"/>
  <c r="L215" s="1"/>
  <c r="I215"/>
  <c r="J215" s="1"/>
  <c r="G215"/>
  <c r="H215" s="1"/>
  <c r="E215"/>
  <c r="F215" s="1"/>
  <c r="AA214"/>
  <c r="T214"/>
  <c r="R214"/>
  <c r="P214"/>
  <c r="N214"/>
  <c r="L214"/>
  <c r="J214"/>
  <c r="H214"/>
  <c r="F214"/>
  <c r="AD213"/>
  <c r="AG213" s="1"/>
  <c r="AH213" s="1"/>
  <c r="T213"/>
  <c r="R213"/>
  <c r="P213"/>
  <c r="N213"/>
  <c r="L213"/>
  <c r="J213"/>
  <c r="H213"/>
  <c r="F213"/>
  <c r="AA212"/>
  <c r="S212"/>
  <c r="T212" s="1"/>
  <c r="Q212"/>
  <c r="R212" s="1"/>
  <c r="O212"/>
  <c r="P212" s="1"/>
  <c r="M212"/>
  <c r="N212" s="1"/>
  <c r="K212"/>
  <c r="L212" s="1"/>
  <c r="I212"/>
  <c r="J212" s="1"/>
  <c r="G212"/>
  <c r="H212" s="1"/>
  <c r="E212"/>
  <c r="F212" s="1"/>
  <c r="AA211"/>
  <c r="T211"/>
  <c r="R211"/>
  <c r="P211"/>
  <c r="N211"/>
  <c r="L211"/>
  <c r="J211"/>
  <c r="H211"/>
  <c r="F211"/>
  <c r="Z210"/>
  <c r="T210"/>
  <c r="R210"/>
  <c r="P210"/>
  <c r="N210"/>
  <c r="L210"/>
  <c r="J210"/>
  <c r="H210"/>
  <c r="F210"/>
  <c r="AA209"/>
  <c r="S209"/>
  <c r="T209" s="1"/>
  <c r="Q209"/>
  <c r="R209" s="1"/>
  <c r="O209"/>
  <c r="P209" s="1"/>
  <c r="M209"/>
  <c r="N209" s="1"/>
  <c r="K209"/>
  <c r="L209" s="1"/>
  <c r="I209"/>
  <c r="J209" s="1"/>
  <c r="G209"/>
  <c r="H209" s="1"/>
  <c r="E209"/>
  <c r="F209" s="1"/>
  <c r="AA208"/>
  <c r="T208"/>
  <c r="R208"/>
  <c r="P208"/>
  <c r="N208"/>
  <c r="L208"/>
  <c r="J208"/>
  <c r="H208"/>
  <c r="F208"/>
  <c r="AD207"/>
  <c r="AG207" s="1"/>
  <c r="AH207" s="1"/>
  <c r="T207"/>
  <c r="R207"/>
  <c r="P207"/>
  <c r="N207"/>
  <c r="L207"/>
  <c r="J207"/>
  <c r="H207"/>
  <c r="F207"/>
  <c r="AA196"/>
  <c r="S196"/>
  <c r="T196" s="1"/>
  <c r="Q196"/>
  <c r="R196" s="1"/>
  <c r="O196"/>
  <c r="P196" s="1"/>
  <c r="M196"/>
  <c r="N196" s="1"/>
  <c r="K196"/>
  <c r="L196" s="1"/>
  <c r="I196"/>
  <c r="J196" s="1"/>
  <c r="G196"/>
  <c r="H196" s="1"/>
  <c r="E196"/>
  <c r="F196" s="1"/>
  <c r="AA195"/>
  <c r="T195"/>
  <c r="R195"/>
  <c r="P195"/>
  <c r="N195"/>
  <c r="L195"/>
  <c r="J195"/>
  <c r="H195"/>
  <c r="F195"/>
  <c r="Z194"/>
  <c r="T194"/>
  <c r="R194"/>
  <c r="P194"/>
  <c r="N194"/>
  <c r="L194"/>
  <c r="J194"/>
  <c r="H194"/>
  <c r="F194"/>
  <c r="AA193"/>
  <c r="S193"/>
  <c r="T193" s="1"/>
  <c r="Q193"/>
  <c r="R193" s="1"/>
  <c r="O193"/>
  <c r="P193" s="1"/>
  <c r="M193"/>
  <c r="N193" s="1"/>
  <c r="K193"/>
  <c r="L193" s="1"/>
  <c r="I193"/>
  <c r="J193" s="1"/>
  <c r="G193"/>
  <c r="H193" s="1"/>
  <c r="E193"/>
  <c r="F193" s="1"/>
  <c r="AA192"/>
  <c r="T192"/>
  <c r="R192"/>
  <c r="P192"/>
  <c r="N192"/>
  <c r="L192"/>
  <c r="J192"/>
  <c r="H192"/>
  <c r="F192"/>
  <c r="AD191"/>
  <c r="AG191" s="1"/>
  <c r="AH191" s="1"/>
  <c r="T191"/>
  <c r="R191"/>
  <c r="P191"/>
  <c r="N191"/>
  <c r="L191"/>
  <c r="J191"/>
  <c r="H191"/>
  <c r="F191"/>
  <c r="AA190"/>
  <c r="S190"/>
  <c r="T190" s="1"/>
  <c r="Q190"/>
  <c r="R190" s="1"/>
  <c r="O190"/>
  <c r="P190" s="1"/>
  <c r="M190"/>
  <c r="N190" s="1"/>
  <c r="K190"/>
  <c r="L190" s="1"/>
  <c r="I190"/>
  <c r="J190" s="1"/>
  <c r="G190"/>
  <c r="H190" s="1"/>
  <c r="E190"/>
  <c r="F190" s="1"/>
  <c r="AA189"/>
  <c r="T189"/>
  <c r="R189"/>
  <c r="P189"/>
  <c r="N189"/>
  <c r="L189"/>
  <c r="J189"/>
  <c r="H189"/>
  <c r="F189"/>
  <c r="Z188"/>
  <c r="T188"/>
  <c r="R188"/>
  <c r="P188"/>
  <c r="N188"/>
  <c r="L188"/>
  <c r="J188"/>
  <c r="H188"/>
  <c r="F188"/>
  <c r="AA187"/>
  <c r="S187"/>
  <c r="T187" s="1"/>
  <c r="Q187"/>
  <c r="R187" s="1"/>
  <c r="O187"/>
  <c r="P187" s="1"/>
  <c r="M187"/>
  <c r="N187" s="1"/>
  <c r="K187"/>
  <c r="L187" s="1"/>
  <c r="I187"/>
  <c r="J187" s="1"/>
  <c r="G187"/>
  <c r="H187" s="1"/>
  <c r="E187"/>
  <c r="F187" s="1"/>
  <c r="AA186"/>
  <c r="T186"/>
  <c r="R186"/>
  <c r="P186"/>
  <c r="N186"/>
  <c r="L186"/>
  <c r="J186"/>
  <c r="H186"/>
  <c r="F186"/>
  <c r="AD185"/>
  <c r="AG185" s="1"/>
  <c r="AH185" s="1"/>
  <c r="T185"/>
  <c r="R185"/>
  <c r="P185"/>
  <c r="N185"/>
  <c r="L185"/>
  <c r="J185"/>
  <c r="H185"/>
  <c r="F185"/>
  <c r="AA184"/>
  <c r="S184"/>
  <c r="T184" s="1"/>
  <c r="Q184"/>
  <c r="R184" s="1"/>
  <c r="O184"/>
  <c r="P184" s="1"/>
  <c r="M184"/>
  <c r="N184" s="1"/>
  <c r="K184"/>
  <c r="L184" s="1"/>
  <c r="I184"/>
  <c r="J184" s="1"/>
  <c r="G184"/>
  <c r="H184" s="1"/>
  <c r="E184"/>
  <c r="F184" s="1"/>
  <c r="AA183"/>
  <c r="T183"/>
  <c r="R183"/>
  <c r="P183"/>
  <c r="N183"/>
  <c r="L183"/>
  <c r="J183"/>
  <c r="H183"/>
  <c r="F183"/>
  <c r="Z182"/>
  <c r="T182"/>
  <c r="R182"/>
  <c r="P182"/>
  <c r="N182"/>
  <c r="L182"/>
  <c r="J182"/>
  <c r="H182"/>
  <c r="F182"/>
  <c r="AA181"/>
  <c r="S181"/>
  <c r="T181" s="1"/>
  <c r="Q181"/>
  <c r="R181" s="1"/>
  <c r="O181"/>
  <c r="P181" s="1"/>
  <c r="M181"/>
  <c r="N181" s="1"/>
  <c r="K181"/>
  <c r="L181" s="1"/>
  <c r="I181"/>
  <c r="J181" s="1"/>
  <c r="G181"/>
  <c r="H181" s="1"/>
  <c r="E181"/>
  <c r="F181" s="1"/>
  <c r="AA180"/>
  <c r="T180"/>
  <c r="R180"/>
  <c r="P180"/>
  <c r="N180"/>
  <c r="L180"/>
  <c r="J180"/>
  <c r="H180"/>
  <c r="F180"/>
  <c r="AD179"/>
  <c r="AG179" s="1"/>
  <c r="AH179" s="1"/>
  <c r="T179"/>
  <c r="R179"/>
  <c r="P179"/>
  <c r="N179"/>
  <c r="L179"/>
  <c r="J179"/>
  <c r="H179"/>
  <c r="F179"/>
  <c r="AA178"/>
  <c r="S178"/>
  <c r="T178" s="1"/>
  <c r="Q178"/>
  <c r="R178" s="1"/>
  <c r="O178"/>
  <c r="P178" s="1"/>
  <c r="M178"/>
  <c r="N178" s="1"/>
  <c r="K178"/>
  <c r="L178" s="1"/>
  <c r="I178"/>
  <c r="J178" s="1"/>
  <c r="G178"/>
  <c r="H178" s="1"/>
  <c r="E178"/>
  <c r="F178" s="1"/>
  <c r="AA177"/>
  <c r="T177"/>
  <c r="R177"/>
  <c r="P177"/>
  <c r="N177"/>
  <c r="L177"/>
  <c r="J177"/>
  <c r="H177"/>
  <c r="F177"/>
  <c r="Z176"/>
  <c r="T176"/>
  <c r="R176"/>
  <c r="P176"/>
  <c r="N176"/>
  <c r="L176"/>
  <c r="J176"/>
  <c r="H176"/>
  <c r="F176"/>
  <c r="AA175"/>
  <c r="S175"/>
  <c r="T175" s="1"/>
  <c r="Q175"/>
  <c r="R175" s="1"/>
  <c r="O175"/>
  <c r="P175" s="1"/>
  <c r="M175"/>
  <c r="N175" s="1"/>
  <c r="K175"/>
  <c r="L175" s="1"/>
  <c r="I175"/>
  <c r="J175" s="1"/>
  <c r="G175"/>
  <c r="H175" s="1"/>
  <c r="E175"/>
  <c r="F175" s="1"/>
  <c r="AA174"/>
  <c r="T174"/>
  <c r="R174"/>
  <c r="P174"/>
  <c r="N174"/>
  <c r="L174"/>
  <c r="J174"/>
  <c r="H174"/>
  <c r="F174"/>
  <c r="AD173"/>
  <c r="AG173" s="1"/>
  <c r="AH173" s="1"/>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Z170"/>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AD167"/>
  <c r="AG167" s="1"/>
  <c r="AH167" s="1"/>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Z154"/>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AD151"/>
  <c r="AG151" s="1"/>
  <c r="AH151" s="1"/>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Z148"/>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AD145"/>
  <c r="AG145" s="1"/>
  <c r="AH145" s="1"/>
  <c r="Z145"/>
  <c r="AA145" s="1"/>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AD142"/>
  <c r="AG142" s="1"/>
  <c r="AH142" s="1"/>
  <c r="Z142"/>
  <c r="AA142" s="1"/>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AD139"/>
  <c r="AG139" s="1"/>
  <c r="AH139" s="1"/>
  <c r="Z139"/>
  <c r="AA139" s="1"/>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AD136"/>
  <c r="AG136" s="1"/>
  <c r="AH136" s="1"/>
  <c r="Z136"/>
  <c r="AA136" s="1"/>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AD133"/>
  <c r="AG133" s="1"/>
  <c r="AH133" s="1"/>
  <c r="Z133"/>
  <c r="AA133" s="1"/>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AD130"/>
  <c r="AG130" s="1"/>
  <c r="AH130" s="1"/>
  <c r="Z130"/>
  <c r="AA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AD127"/>
  <c r="AG127" s="1"/>
  <c r="AH127" s="1"/>
  <c r="Z127"/>
  <c r="AA127" s="1"/>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Z114"/>
  <c r="AA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Z11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Z105"/>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Z99"/>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T96"/>
  <c r="R96"/>
  <c r="P96"/>
  <c r="N96"/>
  <c r="L96"/>
  <c r="J96"/>
  <c r="H96"/>
  <c r="F96"/>
  <c r="AA95"/>
  <c r="S95"/>
  <c r="T95" s="1"/>
  <c r="Q95"/>
  <c r="R95" s="1"/>
  <c r="O95"/>
  <c r="P95" s="1"/>
  <c r="M95"/>
  <c r="N95" s="1"/>
  <c r="K95"/>
  <c r="L95" s="1"/>
  <c r="I95"/>
  <c r="J95" s="1"/>
  <c r="G95"/>
  <c r="H95" s="1"/>
  <c r="E95"/>
  <c r="F95" s="1"/>
  <c r="AA94"/>
  <c r="T94"/>
  <c r="R94"/>
  <c r="P94"/>
  <c r="N94"/>
  <c r="L94"/>
  <c r="J94"/>
  <c r="H94"/>
  <c r="F94"/>
  <c r="Z93"/>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T90"/>
  <c r="R90"/>
  <c r="P90"/>
  <c r="N90"/>
  <c r="L90"/>
  <c r="J90"/>
  <c r="H90"/>
  <c r="F90"/>
  <c r="AA89"/>
  <c r="S89"/>
  <c r="T89" s="1"/>
  <c r="Q89"/>
  <c r="R89" s="1"/>
  <c r="O89"/>
  <c r="P89" s="1"/>
  <c r="M89"/>
  <c r="N89" s="1"/>
  <c r="K89"/>
  <c r="L89" s="1"/>
  <c r="I89"/>
  <c r="J89" s="1"/>
  <c r="G89"/>
  <c r="H89" s="1"/>
  <c r="E89"/>
  <c r="F89" s="1"/>
  <c r="AA88"/>
  <c r="T88"/>
  <c r="R88"/>
  <c r="P88"/>
  <c r="N88"/>
  <c r="L88"/>
  <c r="J88"/>
  <c r="H88"/>
  <c r="F88"/>
  <c r="Z87"/>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T74"/>
  <c r="R74"/>
  <c r="P74"/>
  <c r="N74"/>
  <c r="L74"/>
  <c r="J74"/>
  <c r="H74"/>
  <c r="F74"/>
  <c r="AA73"/>
  <c r="S73"/>
  <c r="T73" s="1"/>
  <c r="Q73"/>
  <c r="R73" s="1"/>
  <c r="O73"/>
  <c r="P73" s="1"/>
  <c r="M73"/>
  <c r="N73" s="1"/>
  <c r="K73"/>
  <c r="L73" s="1"/>
  <c r="I73"/>
  <c r="J73" s="1"/>
  <c r="G73"/>
  <c r="H73" s="1"/>
  <c r="E73"/>
  <c r="F73" s="1"/>
  <c r="AA72"/>
  <c r="T72"/>
  <c r="R72"/>
  <c r="P72"/>
  <c r="N72"/>
  <c r="L72"/>
  <c r="J72"/>
  <c r="H72"/>
  <c r="F72"/>
  <c r="Z7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Z68"/>
  <c r="AA68" s="1"/>
  <c r="T68"/>
  <c r="R68"/>
  <c r="P68"/>
  <c r="N68"/>
  <c r="L68"/>
  <c r="J68"/>
  <c r="H68"/>
  <c r="F68"/>
  <c r="AA67"/>
  <c r="S67"/>
  <c r="T67" s="1"/>
  <c r="Q67"/>
  <c r="R67" s="1"/>
  <c r="O67"/>
  <c r="P67" s="1"/>
  <c r="M67"/>
  <c r="N67" s="1"/>
  <c r="K67"/>
  <c r="L67" s="1"/>
  <c r="I67"/>
  <c r="J67" s="1"/>
  <c r="G67"/>
  <c r="H67" s="1"/>
  <c r="E67"/>
  <c r="F67" s="1"/>
  <c r="AA66"/>
  <c r="T66"/>
  <c r="R66"/>
  <c r="P66"/>
  <c r="N66"/>
  <c r="L66"/>
  <c r="J66"/>
  <c r="H66"/>
  <c r="F66"/>
  <c r="AD65"/>
  <c r="AG65" s="1"/>
  <c r="AH65" s="1"/>
  <c r="Z65"/>
  <c r="AA65" s="1"/>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Z62"/>
  <c r="AA62" s="1"/>
  <c r="T62"/>
  <c r="R62"/>
  <c r="P62"/>
  <c r="N62"/>
  <c r="L62"/>
  <c r="J62"/>
  <c r="H62"/>
  <c r="F62"/>
  <c r="AA61"/>
  <c r="S61"/>
  <c r="T61" s="1"/>
  <c r="Q61"/>
  <c r="R61" s="1"/>
  <c r="O61"/>
  <c r="P61" s="1"/>
  <c r="M61"/>
  <c r="N61" s="1"/>
  <c r="K61"/>
  <c r="L61" s="1"/>
  <c r="I61"/>
  <c r="J61" s="1"/>
  <c r="G61"/>
  <c r="H61" s="1"/>
  <c r="E61"/>
  <c r="F61" s="1"/>
  <c r="AA60"/>
  <c r="T60"/>
  <c r="R60"/>
  <c r="P60"/>
  <c r="N60"/>
  <c r="L60"/>
  <c r="J60"/>
  <c r="H60"/>
  <c r="F60"/>
  <c r="AD59"/>
  <c r="AG59" s="1"/>
  <c r="AH59" s="1"/>
  <c r="Z59"/>
  <c r="AA59" s="1"/>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Z56"/>
  <c r="AA56" s="1"/>
  <c r="T56"/>
  <c r="R56"/>
  <c r="P56"/>
  <c r="N56"/>
  <c r="L56"/>
  <c r="J56"/>
  <c r="H56"/>
  <c r="F56"/>
  <c r="AA55"/>
  <c r="S55"/>
  <c r="T55" s="1"/>
  <c r="Q55"/>
  <c r="R55" s="1"/>
  <c r="O55"/>
  <c r="P55" s="1"/>
  <c r="M55"/>
  <c r="N55" s="1"/>
  <c r="K55"/>
  <c r="L55" s="1"/>
  <c r="I55"/>
  <c r="J55" s="1"/>
  <c r="G55"/>
  <c r="H55" s="1"/>
  <c r="E55"/>
  <c r="F55" s="1"/>
  <c r="AA54"/>
  <c r="T54"/>
  <c r="R54"/>
  <c r="P54"/>
  <c r="N54"/>
  <c r="L54"/>
  <c r="J54"/>
  <c r="H54"/>
  <c r="F54"/>
  <c r="AD53"/>
  <c r="AG53" s="1"/>
  <c r="AH53" s="1"/>
  <c r="Z53"/>
  <c r="AA53" s="1"/>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Z50"/>
  <c r="AA50" s="1"/>
  <c r="T50"/>
  <c r="R50"/>
  <c r="P50"/>
  <c r="N50"/>
  <c r="L50"/>
  <c r="J50"/>
  <c r="H50"/>
  <c r="F50"/>
  <c r="AA49"/>
  <c r="S49"/>
  <c r="T49" s="1"/>
  <c r="Q49"/>
  <c r="R49" s="1"/>
  <c r="O49"/>
  <c r="P49" s="1"/>
  <c r="M49"/>
  <c r="N49" s="1"/>
  <c r="K49"/>
  <c r="L49" s="1"/>
  <c r="I49"/>
  <c r="J49" s="1"/>
  <c r="G49"/>
  <c r="H49" s="1"/>
  <c r="E49"/>
  <c r="F49" s="1"/>
  <c r="AA48"/>
  <c r="T48"/>
  <c r="R48"/>
  <c r="P48"/>
  <c r="N48"/>
  <c r="L48"/>
  <c r="J48"/>
  <c r="H48"/>
  <c r="F48"/>
  <c r="AD47"/>
  <c r="AG47" s="1"/>
  <c r="AH47" s="1"/>
  <c r="Z47"/>
  <c r="AA47" s="1"/>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Z34"/>
  <c r="AA34" s="1"/>
  <c r="T34"/>
  <c r="R34"/>
  <c r="P34"/>
  <c r="N34"/>
  <c r="L34"/>
  <c r="J34"/>
  <c r="H34"/>
  <c r="F34"/>
  <c r="AA33"/>
  <c r="S33"/>
  <c r="T33" s="1"/>
  <c r="Q33"/>
  <c r="R33" s="1"/>
  <c r="O33"/>
  <c r="P33" s="1"/>
  <c r="M33"/>
  <c r="N33" s="1"/>
  <c r="K33"/>
  <c r="L33" s="1"/>
  <c r="I33"/>
  <c r="J33" s="1"/>
  <c r="G33"/>
  <c r="H33" s="1"/>
  <c r="E33"/>
  <c r="F33" s="1"/>
  <c r="AA32"/>
  <c r="T32"/>
  <c r="R32"/>
  <c r="P32"/>
  <c r="N32"/>
  <c r="L32"/>
  <c r="J32"/>
  <c r="H32"/>
  <c r="F32"/>
  <c r="AD31"/>
  <c r="AG31" s="1"/>
  <c r="AH31" s="1"/>
  <c r="Z31"/>
  <c r="AA31" s="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Z28"/>
  <c r="AA28" s="1"/>
  <c r="T28"/>
  <c r="R28"/>
  <c r="P28"/>
  <c r="N28"/>
  <c r="L28"/>
  <c r="J28"/>
  <c r="H28"/>
  <c r="F28"/>
  <c r="AA27"/>
  <c r="S27"/>
  <c r="T27" s="1"/>
  <c r="Q27"/>
  <c r="R27" s="1"/>
  <c r="O27"/>
  <c r="P27" s="1"/>
  <c r="M27"/>
  <c r="N27" s="1"/>
  <c r="K27"/>
  <c r="L27" s="1"/>
  <c r="I27"/>
  <c r="J27" s="1"/>
  <c r="G27"/>
  <c r="H27" s="1"/>
  <c r="E27"/>
  <c r="F27" s="1"/>
  <c r="AA26"/>
  <c r="T26"/>
  <c r="R26"/>
  <c r="P26"/>
  <c r="N26"/>
  <c r="L26"/>
  <c r="J26"/>
  <c r="H26"/>
  <c r="F26"/>
  <c r="AD25"/>
  <c r="AG25" s="1"/>
  <c r="AH25" s="1"/>
  <c r="Z25"/>
  <c r="AA25" s="1"/>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Z22"/>
  <c r="AA22" s="1"/>
  <c r="T22"/>
  <c r="R22"/>
  <c r="P22"/>
  <c r="N22"/>
  <c r="L22"/>
  <c r="J22"/>
  <c r="H22"/>
  <c r="F22"/>
  <c r="AA21"/>
  <c r="S21"/>
  <c r="T21" s="1"/>
  <c r="Q21"/>
  <c r="R21" s="1"/>
  <c r="O21"/>
  <c r="P21" s="1"/>
  <c r="M21"/>
  <c r="N21" s="1"/>
  <c r="K21"/>
  <c r="L21" s="1"/>
  <c r="I21"/>
  <c r="J21" s="1"/>
  <c r="G21"/>
  <c r="H21" s="1"/>
  <c r="E21"/>
  <c r="F21" s="1"/>
  <c r="AA20"/>
  <c r="T20"/>
  <c r="R20"/>
  <c r="P20"/>
  <c r="N20"/>
  <c r="L20"/>
  <c r="J20"/>
  <c r="H20"/>
  <c r="F20"/>
  <c r="AD19"/>
  <c r="AG19" s="1"/>
  <c r="AH19" s="1"/>
  <c r="Z19"/>
  <c r="AA19" s="1"/>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Z16"/>
  <c r="AA16" s="1"/>
  <c r="T16"/>
  <c r="R16"/>
  <c r="P16"/>
  <c r="N16"/>
  <c r="L16"/>
  <c r="J16"/>
  <c r="H16"/>
  <c r="F16"/>
  <c r="AA15"/>
  <c r="S15"/>
  <c r="T15" s="1"/>
  <c r="Q15"/>
  <c r="R15" s="1"/>
  <c r="O15"/>
  <c r="P15" s="1"/>
  <c r="M15"/>
  <c r="N15" s="1"/>
  <c r="K15"/>
  <c r="L15" s="1"/>
  <c r="I15"/>
  <c r="J15" s="1"/>
  <c r="G15"/>
  <c r="H15" s="1"/>
  <c r="E15"/>
  <c r="F15" s="1"/>
  <c r="AA14"/>
  <c r="T14"/>
  <c r="R14"/>
  <c r="P14"/>
  <c r="N14"/>
  <c r="L14"/>
  <c r="J14"/>
  <c r="H14"/>
  <c r="F14"/>
  <c r="AD13"/>
  <c r="AG13" s="1"/>
  <c r="AH13" s="1"/>
  <c r="Z13"/>
  <c r="AA13" s="1"/>
  <c r="T13"/>
  <c r="R13"/>
  <c r="P13"/>
  <c r="N13"/>
  <c r="L13"/>
  <c r="J13"/>
  <c r="H13"/>
  <c r="F13"/>
  <c r="AA12"/>
  <c r="S12"/>
  <c r="T12" s="1"/>
  <c r="Q12"/>
  <c r="R12" s="1"/>
  <c r="O12"/>
  <c r="P12" s="1"/>
  <c r="M12"/>
  <c r="N12" s="1"/>
  <c r="K12"/>
  <c r="L12" s="1"/>
  <c r="I12"/>
  <c r="J12" s="1"/>
  <c r="G12"/>
  <c r="H12" s="1"/>
  <c r="E12"/>
  <c r="F12" s="1"/>
  <c r="AA11"/>
  <c r="T11"/>
  <c r="R11"/>
  <c r="P11"/>
  <c r="N11"/>
  <c r="L11"/>
  <c r="J11"/>
  <c r="H11"/>
  <c r="F11"/>
  <c r="AD10"/>
  <c r="AG10" s="1"/>
  <c r="AH10" s="1"/>
  <c r="Z10"/>
  <c r="AA10" s="1"/>
  <c r="T10"/>
  <c r="R10"/>
  <c r="P10"/>
  <c r="N10"/>
  <c r="L10"/>
  <c r="J10"/>
  <c r="H10"/>
  <c r="F10"/>
  <c r="AA9"/>
  <c r="S9"/>
  <c r="T9" s="1"/>
  <c r="Q9"/>
  <c r="R9" s="1"/>
  <c r="O9"/>
  <c r="P9" s="1"/>
  <c r="M9"/>
  <c r="N9" s="1"/>
  <c r="K9"/>
  <c r="L9" s="1"/>
  <c r="I9"/>
  <c r="J9" s="1"/>
  <c r="G9"/>
  <c r="H9" s="1"/>
  <c r="E9"/>
  <c r="F9" s="1"/>
  <c r="AA8"/>
  <c r="T8"/>
  <c r="R8"/>
  <c r="P8"/>
  <c r="N8"/>
  <c r="L8"/>
  <c r="J8"/>
  <c r="H8"/>
  <c r="F8"/>
  <c r="AD7"/>
  <c r="AG7" s="1"/>
  <c r="AH7" s="1"/>
  <c r="Z7"/>
  <c r="AA7" s="1"/>
  <c r="T7"/>
  <c r="R7"/>
  <c r="P7"/>
  <c r="N7"/>
  <c r="L7"/>
  <c r="J7"/>
  <c r="H7"/>
  <c r="F7"/>
  <c r="S5"/>
  <c r="Q5"/>
  <c r="O5"/>
  <c r="M5"/>
  <c r="K5"/>
  <c r="I5"/>
  <c r="G5"/>
  <c r="E5"/>
  <c r="O4"/>
  <c r="M4"/>
  <c r="K4"/>
  <c r="I4"/>
  <c r="G4"/>
  <c r="E4"/>
  <c r="BK3"/>
  <c r="S4" s="1"/>
  <c r="BI3"/>
  <c r="Q4" s="1"/>
  <c r="AA396" i="2"/>
  <c r="S396"/>
  <c r="T396" s="1"/>
  <c r="Q396"/>
  <c r="R396" s="1"/>
  <c r="O396"/>
  <c r="P396" s="1"/>
  <c r="M396"/>
  <c r="N396" s="1"/>
  <c r="K396"/>
  <c r="L396" s="1"/>
  <c r="I396"/>
  <c r="J396" s="1"/>
  <c r="G396"/>
  <c r="H396" s="1"/>
  <c r="E396"/>
  <c r="F396" s="1"/>
  <c r="AA395"/>
  <c r="T395"/>
  <c r="R395"/>
  <c r="P395"/>
  <c r="N395"/>
  <c r="L395"/>
  <c r="J395"/>
  <c r="H395"/>
  <c r="F395"/>
  <c r="AD394"/>
  <c r="AG394" s="1"/>
  <c r="AH394" s="1"/>
  <c r="Z394"/>
  <c r="AA394" s="1"/>
  <c r="T394"/>
  <c r="R394"/>
  <c r="P394"/>
  <c r="N394"/>
  <c r="L394"/>
  <c r="J394"/>
  <c r="H394"/>
  <c r="F394"/>
  <c r="AA393"/>
  <c r="S393"/>
  <c r="T393" s="1"/>
  <c r="Q393"/>
  <c r="R393" s="1"/>
  <c r="O393"/>
  <c r="P393" s="1"/>
  <c r="M393"/>
  <c r="N393" s="1"/>
  <c r="K393"/>
  <c r="L393" s="1"/>
  <c r="I393"/>
  <c r="J393" s="1"/>
  <c r="G393"/>
  <c r="H393" s="1"/>
  <c r="E393"/>
  <c r="F393" s="1"/>
  <c r="AA392"/>
  <c r="T392"/>
  <c r="R392"/>
  <c r="P392"/>
  <c r="N392"/>
  <c r="L392"/>
  <c r="J392"/>
  <c r="H392"/>
  <c r="F392"/>
  <c r="AD391"/>
  <c r="AG391" s="1"/>
  <c r="AH391" s="1"/>
  <c r="Z391"/>
  <c r="AA391" s="1"/>
  <c r="T391"/>
  <c r="R391"/>
  <c r="P391"/>
  <c r="N391"/>
  <c r="L391"/>
  <c r="J391"/>
  <c r="H391"/>
  <c r="F391"/>
  <c r="AA390"/>
  <c r="S390"/>
  <c r="T390" s="1"/>
  <c r="Q390"/>
  <c r="R390" s="1"/>
  <c r="O390"/>
  <c r="P390" s="1"/>
  <c r="M390"/>
  <c r="N390" s="1"/>
  <c r="K390"/>
  <c r="L390" s="1"/>
  <c r="I390"/>
  <c r="J390" s="1"/>
  <c r="G390"/>
  <c r="H390" s="1"/>
  <c r="E390"/>
  <c r="F390" s="1"/>
  <c r="AA389"/>
  <c r="T389"/>
  <c r="R389"/>
  <c r="P389"/>
  <c r="N389"/>
  <c r="L389"/>
  <c r="J389"/>
  <c r="H389"/>
  <c r="F389"/>
  <c r="AD388"/>
  <c r="AG388" s="1"/>
  <c r="AH388" s="1"/>
  <c r="Z388"/>
  <c r="AA388" s="1"/>
  <c r="T388"/>
  <c r="R388"/>
  <c r="P388"/>
  <c r="N388"/>
  <c r="L388"/>
  <c r="J388"/>
  <c r="H388"/>
  <c r="F388"/>
  <c r="AA387"/>
  <c r="S387"/>
  <c r="T387" s="1"/>
  <c r="Q387"/>
  <c r="R387" s="1"/>
  <c r="O387"/>
  <c r="P387" s="1"/>
  <c r="M387"/>
  <c r="N387" s="1"/>
  <c r="K387"/>
  <c r="L387" s="1"/>
  <c r="I387"/>
  <c r="J387" s="1"/>
  <c r="G387"/>
  <c r="H387" s="1"/>
  <c r="E387"/>
  <c r="F387" s="1"/>
  <c r="AA386"/>
  <c r="T386"/>
  <c r="R386"/>
  <c r="P386"/>
  <c r="N386"/>
  <c r="L386"/>
  <c r="J386"/>
  <c r="H386"/>
  <c r="F386"/>
  <c r="AD385"/>
  <c r="AG385" s="1"/>
  <c r="AH385" s="1"/>
  <c r="Z385"/>
  <c r="AA385" s="1"/>
  <c r="T385"/>
  <c r="R385"/>
  <c r="P385"/>
  <c r="N385"/>
  <c r="L385"/>
  <c r="J385"/>
  <c r="H385"/>
  <c r="F385"/>
  <c r="AA384"/>
  <c r="S384"/>
  <c r="T384" s="1"/>
  <c r="Q384"/>
  <c r="R384" s="1"/>
  <c r="O384"/>
  <c r="P384" s="1"/>
  <c r="M384"/>
  <c r="N384" s="1"/>
  <c r="K384"/>
  <c r="L384" s="1"/>
  <c r="I384"/>
  <c r="J384" s="1"/>
  <c r="G384"/>
  <c r="H384" s="1"/>
  <c r="E384"/>
  <c r="F384" s="1"/>
  <c r="AA383"/>
  <c r="T383"/>
  <c r="R383"/>
  <c r="P383"/>
  <c r="N383"/>
  <c r="L383"/>
  <c r="J383"/>
  <c r="H383"/>
  <c r="F383"/>
  <c r="AD382"/>
  <c r="AG382" s="1"/>
  <c r="AH382" s="1"/>
  <c r="Z382"/>
  <c r="AA382" s="1"/>
  <c r="T382"/>
  <c r="R382"/>
  <c r="P382"/>
  <c r="N382"/>
  <c r="L382"/>
  <c r="J382"/>
  <c r="H382"/>
  <c r="F382"/>
  <c r="AA381"/>
  <c r="S381"/>
  <c r="T381" s="1"/>
  <c r="Q381"/>
  <c r="R381" s="1"/>
  <c r="O381"/>
  <c r="P381" s="1"/>
  <c r="M381"/>
  <c r="N381" s="1"/>
  <c r="K381"/>
  <c r="L381" s="1"/>
  <c r="I381"/>
  <c r="J381" s="1"/>
  <c r="G381"/>
  <c r="H381" s="1"/>
  <c r="E381"/>
  <c r="F381" s="1"/>
  <c r="AA380"/>
  <c r="T380"/>
  <c r="R380"/>
  <c r="P380"/>
  <c r="N380"/>
  <c r="L380"/>
  <c r="J380"/>
  <c r="H380"/>
  <c r="F380"/>
  <c r="AD379"/>
  <c r="AG379" s="1"/>
  <c r="AH379" s="1"/>
  <c r="Z379"/>
  <c r="AA379" s="1"/>
  <c r="T379"/>
  <c r="R379"/>
  <c r="P379"/>
  <c r="N379"/>
  <c r="L379"/>
  <c r="J379"/>
  <c r="H379"/>
  <c r="F379"/>
  <c r="AA378"/>
  <c r="S378"/>
  <c r="T378" s="1"/>
  <c r="Q378"/>
  <c r="R378" s="1"/>
  <c r="O378"/>
  <c r="P378" s="1"/>
  <c r="M378"/>
  <c r="N378" s="1"/>
  <c r="K378"/>
  <c r="L378" s="1"/>
  <c r="I378"/>
  <c r="J378" s="1"/>
  <c r="G378"/>
  <c r="H378" s="1"/>
  <c r="E378"/>
  <c r="F378" s="1"/>
  <c r="AA377"/>
  <c r="T377"/>
  <c r="R377"/>
  <c r="P377"/>
  <c r="N377"/>
  <c r="L377"/>
  <c r="J377"/>
  <c r="H377"/>
  <c r="F377"/>
  <c r="AD376"/>
  <c r="AG376" s="1"/>
  <c r="AH376" s="1"/>
  <c r="Z376"/>
  <c r="AA376" s="1"/>
  <c r="T376"/>
  <c r="R376"/>
  <c r="P376"/>
  <c r="N376"/>
  <c r="L376"/>
  <c r="J376"/>
  <c r="H376"/>
  <c r="F376"/>
  <c r="AA375"/>
  <c r="S375"/>
  <c r="T375" s="1"/>
  <c r="Q375"/>
  <c r="R375" s="1"/>
  <c r="O375"/>
  <c r="P375" s="1"/>
  <c r="M375"/>
  <c r="N375" s="1"/>
  <c r="K375"/>
  <c r="L375" s="1"/>
  <c r="I375"/>
  <c r="J375" s="1"/>
  <c r="G375"/>
  <c r="H375" s="1"/>
  <c r="E375"/>
  <c r="F375" s="1"/>
  <c r="AA374"/>
  <c r="T374"/>
  <c r="R374"/>
  <c r="P374"/>
  <c r="N374"/>
  <c r="L374"/>
  <c r="J374"/>
  <c r="H374"/>
  <c r="F374"/>
  <c r="AD373"/>
  <c r="AG373" s="1"/>
  <c r="AH373" s="1"/>
  <c r="Z373"/>
  <c r="AA373" s="1"/>
  <c r="T373"/>
  <c r="R373"/>
  <c r="P373"/>
  <c r="N373"/>
  <c r="L373"/>
  <c r="J373"/>
  <c r="H373"/>
  <c r="F373"/>
  <c r="AA372"/>
  <c r="S372"/>
  <c r="T372" s="1"/>
  <c r="Q372"/>
  <c r="R372" s="1"/>
  <c r="O372"/>
  <c r="P372" s="1"/>
  <c r="M372"/>
  <c r="N372" s="1"/>
  <c r="K372"/>
  <c r="L372" s="1"/>
  <c r="I372"/>
  <c r="J372" s="1"/>
  <c r="G372"/>
  <c r="H372" s="1"/>
  <c r="E372"/>
  <c r="F372" s="1"/>
  <c r="AA371"/>
  <c r="T371"/>
  <c r="R371"/>
  <c r="P371"/>
  <c r="N371"/>
  <c r="L371"/>
  <c r="J371"/>
  <c r="H371"/>
  <c r="F371"/>
  <c r="AD370"/>
  <c r="AG370" s="1"/>
  <c r="AH370" s="1"/>
  <c r="Z370"/>
  <c r="AA370" s="1"/>
  <c r="T370"/>
  <c r="R370"/>
  <c r="P370"/>
  <c r="N370"/>
  <c r="L370"/>
  <c r="J370"/>
  <c r="H370"/>
  <c r="F370"/>
  <c r="AA369"/>
  <c r="S369"/>
  <c r="T369" s="1"/>
  <c r="Q369"/>
  <c r="R369" s="1"/>
  <c r="O369"/>
  <c r="P369" s="1"/>
  <c r="M369"/>
  <c r="N369" s="1"/>
  <c r="K369"/>
  <c r="L369" s="1"/>
  <c r="I369"/>
  <c r="J369" s="1"/>
  <c r="G369"/>
  <c r="H369" s="1"/>
  <c r="E369"/>
  <c r="F369" s="1"/>
  <c r="AA368"/>
  <c r="T368"/>
  <c r="R368"/>
  <c r="P368"/>
  <c r="N368"/>
  <c r="L368"/>
  <c r="J368"/>
  <c r="H368"/>
  <c r="F368"/>
  <c r="AD367"/>
  <c r="AG367" s="1"/>
  <c r="AH367" s="1"/>
  <c r="Z367"/>
  <c r="AA367" s="1"/>
  <c r="T367"/>
  <c r="R367"/>
  <c r="P367"/>
  <c r="N367"/>
  <c r="L367"/>
  <c r="J367"/>
  <c r="H367"/>
  <c r="F367"/>
  <c r="AA356"/>
  <c r="S356"/>
  <c r="T356" s="1"/>
  <c r="Q356"/>
  <c r="R356" s="1"/>
  <c r="O356"/>
  <c r="P356" s="1"/>
  <c r="M356"/>
  <c r="N356" s="1"/>
  <c r="K356"/>
  <c r="L356" s="1"/>
  <c r="I356"/>
  <c r="J356" s="1"/>
  <c r="G356"/>
  <c r="H356" s="1"/>
  <c r="E356"/>
  <c r="F356" s="1"/>
  <c r="AA355"/>
  <c r="T355"/>
  <c r="R355"/>
  <c r="P355"/>
  <c r="N355"/>
  <c r="L355"/>
  <c r="J355"/>
  <c r="H355"/>
  <c r="F355"/>
  <c r="AD354"/>
  <c r="AG354" s="1"/>
  <c r="AH354" s="1"/>
  <c r="Z354"/>
  <c r="AA354" s="1"/>
  <c r="T354"/>
  <c r="R354"/>
  <c r="P354"/>
  <c r="N354"/>
  <c r="L354"/>
  <c r="J354"/>
  <c r="H354"/>
  <c r="F354"/>
  <c r="AA353"/>
  <c r="S353"/>
  <c r="T353" s="1"/>
  <c r="Q353"/>
  <c r="R353" s="1"/>
  <c r="O353"/>
  <c r="P353" s="1"/>
  <c r="M353"/>
  <c r="N353" s="1"/>
  <c r="K353"/>
  <c r="L353" s="1"/>
  <c r="I353"/>
  <c r="J353" s="1"/>
  <c r="G353"/>
  <c r="H353" s="1"/>
  <c r="E353"/>
  <c r="F353" s="1"/>
  <c r="AA352"/>
  <c r="T352"/>
  <c r="R352"/>
  <c r="P352"/>
  <c r="N352"/>
  <c r="L352"/>
  <c r="J352"/>
  <c r="H352"/>
  <c r="F352"/>
  <c r="Z351"/>
  <c r="T351"/>
  <c r="R351"/>
  <c r="P351"/>
  <c r="N351"/>
  <c r="L351"/>
  <c r="J351"/>
  <c r="H351"/>
  <c r="F351"/>
  <c r="AA350"/>
  <c r="S350"/>
  <c r="T350" s="1"/>
  <c r="Q350"/>
  <c r="R350" s="1"/>
  <c r="O350"/>
  <c r="P350" s="1"/>
  <c r="M350"/>
  <c r="N350" s="1"/>
  <c r="K350"/>
  <c r="L350" s="1"/>
  <c r="I350"/>
  <c r="J350" s="1"/>
  <c r="G350"/>
  <c r="H350" s="1"/>
  <c r="E350"/>
  <c r="F350" s="1"/>
  <c r="AA349"/>
  <c r="T349"/>
  <c r="R349"/>
  <c r="P349"/>
  <c r="N349"/>
  <c r="L349"/>
  <c r="J349"/>
  <c r="H349"/>
  <c r="F349"/>
  <c r="AD348"/>
  <c r="AG348" s="1"/>
  <c r="AH348" s="1"/>
  <c r="T348"/>
  <c r="R348"/>
  <c r="P348"/>
  <c r="N348"/>
  <c r="L348"/>
  <c r="J348"/>
  <c r="H348"/>
  <c r="F348"/>
  <c r="AA347"/>
  <c r="S347"/>
  <c r="T347" s="1"/>
  <c r="Q347"/>
  <c r="R347" s="1"/>
  <c r="O347"/>
  <c r="P347" s="1"/>
  <c r="M347"/>
  <c r="N347" s="1"/>
  <c r="K347"/>
  <c r="L347" s="1"/>
  <c r="I347"/>
  <c r="J347" s="1"/>
  <c r="G347"/>
  <c r="H347" s="1"/>
  <c r="E347"/>
  <c r="F347" s="1"/>
  <c r="AA346"/>
  <c r="T346"/>
  <c r="R346"/>
  <c r="P346"/>
  <c r="N346"/>
  <c r="L346"/>
  <c r="J346"/>
  <c r="H346"/>
  <c r="F346"/>
  <c r="Z345"/>
  <c r="T345"/>
  <c r="R345"/>
  <c r="P345"/>
  <c r="N345"/>
  <c r="L345"/>
  <c r="J345"/>
  <c r="H345"/>
  <c r="F345"/>
  <c r="AA344"/>
  <c r="S344"/>
  <c r="T344" s="1"/>
  <c r="Q344"/>
  <c r="R344" s="1"/>
  <c r="O344"/>
  <c r="P344" s="1"/>
  <c r="M344"/>
  <c r="N344" s="1"/>
  <c r="K344"/>
  <c r="L344" s="1"/>
  <c r="I344"/>
  <c r="J344" s="1"/>
  <c r="G344"/>
  <c r="H344" s="1"/>
  <c r="E344"/>
  <c r="F344" s="1"/>
  <c r="AA343"/>
  <c r="T343"/>
  <c r="R343"/>
  <c r="P343"/>
  <c r="N343"/>
  <c r="L343"/>
  <c r="J343"/>
  <c r="H343"/>
  <c r="F343"/>
  <c r="AD342"/>
  <c r="AG342" s="1"/>
  <c r="AH342" s="1"/>
  <c r="T342"/>
  <c r="R342"/>
  <c r="P342"/>
  <c r="N342"/>
  <c r="L342"/>
  <c r="J342"/>
  <c r="H342"/>
  <c r="F342"/>
  <c r="AA341"/>
  <c r="S341"/>
  <c r="T341" s="1"/>
  <c r="Q341"/>
  <c r="R341" s="1"/>
  <c r="O341"/>
  <c r="P341" s="1"/>
  <c r="M341"/>
  <c r="N341" s="1"/>
  <c r="K341"/>
  <c r="L341" s="1"/>
  <c r="I341"/>
  <c r="J341" s="1"/>
  <c r="G341"/>
  <c r="H341" s="1"/>
  <c r="E341"/>
  <c r="F341" s="1"/>
  <c r="AA340"/>
  <c r="T340"/>
  <c r="R340"/>
  <c r="P340"/>
  <c r="N340"/>
  <c r="L340"/>
  <c r="J340"/>
  <c r="H340"/>
  <c r="F340"/>
  <c r="Z339"/>
  <c r="T339"/>
  <c r="R339"/>
  <c r="P339"/>
  <c r="N339"/>
  <c r="L339"/>
  <c r="J339"/>
  <c r="H339"/>
  <c r="F339"/>
  <c r="AA338"/>
  <c r="S338"/>
  <c r="T338" s="1"/>
  <c r="Q338"/>
  <c r="R338" s="1"/>
  <c r="O338"/>
  <c r="P338" s="1"/>
  <c r="M338"/>
  <c r="N338" s="1"/>
  <c r="K338"/>
  <c r="L338" s="1"/>
  <c r="I338"/>
  <c r="J338" s="1"/>
  <c r="G338"/>
  <c r="H338" s="1"/>
  <c r="E338"/>
  <c r="F338" s="1"/>
  <c r="AA337"/>
  <c r="T337"/>
  <c r="R337"/>
  <c r="P337"/>
  <c r="N337"/>
  <c r="L337"/>
  <c r="J337"/>
  <c r="H337"/>
  <c r="F337"/>
  <c r="AD336"/>
  <c r="AG336" s="1"/>
  <c r="AH336" s="1"/>
  <c r="T336"/>
  <c r="R336"/>
  <c r="P336"/>
  <c r="N336"/>
  <c r="L336"/>
  <c r="J336"/>
  <c r="H336"/>
  <c r="F336"/>
  <c r="AA335"/>
  <c r="S335"/>
  <c r="T335" s="1"/>
  <c r="Q335"/>
  <c r="R335" s="1"/>
  <c r="O335"/>
  <c r="P335" s="1"/>
  <c r="M335"/>
  <c r="N335" s="1"/>
  <c r="K335"/>
  <c r="L335" s="1"/>
  <c r="I335"/>
  <c r="J335" s="1"/>
  <c r="G335"/>
  <c r="H335" s="1"/>
  <c r="E335"/>
  <c r="F335" s="1"/>
  <c r="AA334"/>
  <c r="T334"/>
  <c r="R334"/>
  <c r="P334"/>
  <c r="N334"/>
  <c r="L334"/>
  <c r="J334"/>
  <c r="H334"/>
  <c r="F334"/>
  <c r="Z333"/>
  <c r="T333"/>
  <c r="R333"/>
  <c r="P333"/>
  <c r="N333"/>
  <c r="L333"/>
  <c r="J333"/>
  <c r="H333"/>
  <c r="F333"/>
  <c r="AA332"/>
  <c r="S332"/>
  <c r="T332" s="1"/>
  <c r="Q332"/>
  <c r="R332" s="1"/>
  <c r="O332"/>
  <c r="P332" s="1"/>
  <c r="M332"/>
  <c r="N332" s="1"/>
  <c r="K332"/>
  <c r="L332" s="1"/>
  <c r="I332"/>
  <c r="J332" s="1"/>
  <c r="G332"/>
  <c r="H332" s="1"/>
  <c r="E332"/>
  <c r="F332" s="1"/>
  <c r="AA331"/>
  <c r="T331"/>
  <c r="R331"/>
  <c r="P331"/>
  <c r="N331"/>
  <c r="L331"/>
  <c r="J331"/>
  <c r="H331"/>
  <c r="F331"/>
  <c r="AD330"/>
  <c r="AG330" s="1"/>
  <c r="AH330" s="1"/>
  <c r="T330"/>
  <c r="R330"/>
  <c r="P330"/>
  <c r="N330"/>
  <c r="L330"/>
  <c r="J330"/>
  <c r="H330"/>
  <c r="F330"/>
  <c r="AA329"/>
  <c r="S329"/>
  <c r="T329" s="1"/>
  <c r="Q329"/>
  <c r="R329" s="1"/>
  <c r="O329"/>
  <c r="P329" s="1"/>
  <c r="M329"/>
  <c r="N329" s="1"/>
  <c r="K329"/>
  <c r="L329" s="1"/>
  <c r="I329"/>
  <c r="J329" s="1"/>
  <c r="G329"/>
  <c r="H329" s="1"/>
  <c r="E329"/>
  <c r="F329" s="1"/>
  <c r="AA328"/>
  <c r="T328"/>
  <c r="R328"/>
  <c r="P328"/>
  <c r="N328"/>
  <c r="L328"/>
  <c r="J328"/>
  <c r="H328"/>
  <c r="F328"/>
  <c r="Z327"/>
  <c r="T327"/>
  <c r="R327"/>
  <c r="P327"/>
  <c r="N327"/>
  <c r="L327"/>
  <c r="J327"/>
  <c r="H327"/>
  <c r="F327"/>
  <c r="AA316"/>
  <c r="S316"/>
  <c r="T316" s="1"/>
  <c r="Q316"/>
  <c r="R316" s="1"/>
  <c r="O316"/>
  <c r="P316" s="1"/>
  <c r="M316"/>
  <c r="N316" s="1"/>
  <c r="K316"/>
  <c r="L316" s="1"/>
  <c r="I316"/>
  <c r="J316" s="1"/>
  <c r="G316"/>
  <c r="H316" s="1"/>
  <c r="E316"/>
  <c r="F316" s="1"/>
  <c r="AA315"/>
  <c r="T315"/>
  <c r="R315"/>
  <c r="P315"/>
  <c r="N315"/>
  <c r="L315"/>
  <c r="J315"/>
  <c r="H315"/>
  <c r="F315"/>
  <c r="AD314"/>
  <c r="AG314" s="1"/>
  <c r="AH314" s="1"/>
  <c r="T314"/>
  <c r="R314"/>
  <c r="P314"/>
  <c r="N314"/>
  <c r="L314"/>
  <c r="J314"/>
  <c r="H314"/>
  <c r="F314"/>
  <c r="AA313"/>
  <c r="S313"/>
  <c r="T313" s="1"/>
  <c r="Q313"/>
  <c r="R313" s="1"/>
  <c r="O313"/>
  <c r="P313" s="1"/>
  <c r="M313"/>
  <c r="N313" s="1"/>
  <c r="K313"/>
  <c r="L313" s="1"/>
  <c r="I313"/>
  <c r="J313" s="1"/>
  <c r="G313"/>
  <c r="H313" s="1"/>
  <c r="E313"/>
  <c r="F313" s="1"/>
  <c r="AA312"/>
  <c r="T312"/>
  <c r="R312"/>
  <c r="P312"/>
  <c r="N312"/>
  <c r="L312"/>
  <c r="J312"/>
  <c r="H312"/>
  <c r="F312"/>
  <c r="T311"/>
  <c r="R311"/>
  <c r="P311"/>
  <c r="N311"/>
  <c r="L311"/>
  <c r="J311"/>
  <c r="H311"/>
  <c r="F311"/>
  <c r="AA310"/>
  <c r="T310"/>
  <c r="S310"/>
  <c r="R310"/>
  <c r="Q310"/>
  <c r="P310"/>
  <c r="O310"/>
  <c r="N310"/>
  <c r="M310"/>
  <c r="L310"/>
  <c r="K310"/>
  <c r="J310"/>
  <c r="I310"/>
  <c r="H310"/>
  <c r="G310"/>
  <c r="F310"/>
  <c r="E310"/>
  <c r="AA309"/>
  <c r="T309"/>
  <c r="R309"/>
  <c r="P309"/>
  <c r="N309"/>
  <c r="L309"/>
  <c r="J309"/>
  <c r="H309"/>
  <c r="F309"/>
  <c r="AG308"/>
  <c r="AH308" s="1"/>
  <c r="AD308"/>
  <c r="AA308"/>
  <c r="Z308"/>
  <c r="Y308"/>
  <c r="T308"/>
  <c r="R308"/>
  <c r="P308"/>
  <c r="N308"/>
  <c r="L308"/>
  <c r="J308"/>
  <c r="H308"/>
  <c r="F308"/>
  <c r="AA307"/>
  <c r="T307"/>
  <c r="S307"/>
  <c r="R307"/>
  <c r="Q307"/>
  <c r="P307"/>
  <c r="O307"/>
  <c r="N307"/>
  <c r="M307"/>
  <c r="L307"/>
  <c r="K307"/>
  <c r="J307"/>
  <c r="I307"/>
  <c r="H307"/>
  <c r="G307"/>
  <c r="F307"/>
  <c r="E307"/>
  <c r="AA306"/>
  <c r="T306"/>
  <c r="R306"/>
  <c r="P306"/>
  <c r="N306"/>
  <c r="L306"/>
  <c r="J306"/>
  <c r="H306"/>
  <c r="F306"/>
  <c r="AG305"/>
  <c r="AH305" s="1"/>
  <c r="AD305"/>
  <c r="AA305"/>
  <c r="Z305"/>
  <c r="Y305"/>
  <c r="T305"/>
  <c r="R305"/>
  <c r="P305"/>
  <c r="N305"/>
  <c r="L305"/>
  <c r="J305"/>
  <c r="H305"/>
  <c r="F305"/>
  <c r="AA304"/>
  <c r="T304"/>
  <c r="S304"/>
  <c r="R304"/>
  <c r="Q304"/>
  <c r="P304"/>
  <c r="O304"/>
  <c r="N304"/>
  <c r="M304"/>
  <c r="L304"/>
  <c r="K304"/>
  <c r="J304"/>
  <c r="I304"/>
  <c r="H304"/>
  <c r="G304"/>
  <c r="F304"/>
  <c r="E304"/>
  <c r="AA303"/>
  <c r="T303"/>
  <c r="R303"/>
  <c r="P303"/>
  <c r="N303"/>
  <c r="L303"/>
  <c r="J303"/>
  <c r="H303"/>
  <c r="F303"/>
  <c r="AG302"/>
  <c r="AH302" s="1"/>
  <c r="AD302"/>
  <c r="AA302"/>
  <c r="Z302"/>
  <c r="Y302"/>
  <c r="T302"/>
  <c r="R302"/>
  <c r="P302"/>
  <c r="N302"/>
  <c r="L302"/>
  <c r="J302"/>
  <c r="H302"/>
  <c r="F302"/>
  <c r="AA301"/>
  <c r="T301"/>
  <c r="S301"/>
  <c r="R301"/>
  <c r="Q301"/>
  <c r="P301"/>
  <c r="O301"/>
  <c r="N301"/>
  <c r="M301"/>
  <c r="L301"/>
  <c r="K301"/>
  <c r="J301"/>
  <c r="I301"/>
  <c r="H301"/>
  <c r="G301"/>
  <c r="F301"/>
  <c r="E301"/>
  <c r="AA300"/>
  <c r="T300"/>
  <c r="R300"/>
  <c r="P300"/>
  <c r="N300"/>
  <c r="L300"/>
  <c r="J300"/>
  <c r="H300"/>
  <c r="F300"/>
  <c r="AG299"/>
  <c r="AH299" s="1"/>
  <c r="AD299"/>
  <c r="AA299"/>
  <c r="Z299"/>
  <c r="Y299"/>
  <c r="T299"/>
  <c r="R299"/>
  <c r="P299"/>
  <c r="N299"/>
  <c r="L299"/>
  <c r="J299"/>
  <c r="H299"/>
  <c r="F299"/>
  <c r="AA298"/>
  <c r="T298"/>
  <c r="S298"/>
  <c r="R298"/>
  <c r="Q298"/>
  <c r="P298"/>
  <c r="O298"/>
  <c r="N298"/>
  <c r="M298"/>
  <c r="L298"/>
  <c r="K298"/>
  <c r="I298"/>
  <c r="J298" s="1"/>
  <c r="G298"/>
  <c r="H298" s="1"/>
  <c r="E298"/>
  <c r="F298" s="1"/>
  <c r="AA297"/>
  <c r="T297"/>
  <c r="R297"/>
  <c r="P297"/>
  <c r="N297"/>
  <c r="L297"/>
  <c r="J297"/>
  <c r="H297"/>
  <c r="F297"/>
  <c r="AD296"/>
  <c r="AG296" s="1"/>
  <c r="AH296" s="1"/>
  <c r="Z296"/>
  <c r="AA296" s="1"/>
  <c r="T296"/>
  <c r="R296"/>
  <c r="P296"/>
  <c r="N296"/>
  <c r="L296"/>
  <c r="J296"/>
  <c r="H296"/>
  <c r="F296"/>
  <c r="AA295"/>
  <c r="S295"/>
  <c r="T295" s="1"/>
  <c r="Q295"/>
  <c r="R295" s="1"/>
  <c r="O295"/>
  <c r="P295" s="1"/>
  <c r="M295"/>
  <c r="N295" s="1"/>
  <c r="K295"/>
  <c r="L295" s="1"/>
  <c r="I295"/>
  <c r="J295" s="1"/>
  <c r="G295"/>
  <c r="H295" s="1"/>
  <c r="E295"/>
  <c r="F295" s="1"/>
  <c r="AA294"/>
  <c r="T294"/>
  <c r="R294"/>
  <c r="P294"/>
  <c r="N294"/>
  <c r="L294"/>
  <c r="J294"/>
  <c r="H294"/>
  <c r="F294"/>
  <c r="AD293"/>
  <c r="AG293" s="1"/>
  <c r="AH293" s="1"/>
  <c r="Z293"/>
  <c r="AA293" s="1"/>
  <c r="T293"/>
  <c r="R293"/>
  <c r="P293"/>
  <c r="N293"/>
  <c r="L293"/>
  <c r="J293"/>
  <c r="H293"/>
  <c r="F293"/>
  <c r="AA292"/>
  <c r="S292"/>
  <c r="T292" s="1"/>
  <c r="Q292"/>
  <c r="R292" s="1"/>
  <c r="O292"/>
  <c r="P292" s="1"/>
  <c r="M292"/>
  <c r="N292" s="1"/>
  <c r="K292"/>
  <c r="L292" s="1"/>
  <c r="I292"/>
  <c r="J292" s="1"/>
  <c r="G292"/>
  <c r="H292" s="1"/>
  <c r="E292"/>
  <c r="F292" s="1"/>
  <c r="AA291"/>
  <c r="T291"/>
  <c r="R291"/>
  <c r="P291"/>
  <c r="N291"/>
  <c r="L291"/>
  <c r="J291"/>
  <c r="H291"/>
  <c r="F291"/>
  <c r="AD290"/>
  <c r="AG290" s="1"/>
  <c r="AH290" s="1"/>
  <c r="Z290"/>
  <c r="AA290" s="1"/>
  <c r="T290"/>
  <c r="R290"/>
  <c r="P290"/>
  <c r="N290"/>
  <c r="L290"/>
  <c r="J290"/>
  <c r="H290"/>
  <c r="F290"/>
  <c r="AA289"/>
  <c r="S289"/>
  <c r="T289" s="1"/>
  <c r="Q289"/>
  <c r="R289" s="1"/>
  <c r="O289"/>
  <c r="P289" s="1"/>
  <c r="M289"/>
  <c r="N289" s="1"/>
  <c r="K289"/>
  <c r="L289" s="1"/>
  <c r="I289"/>
  <c r="J289" s="1"/>
  <c r="G289"/>
  <c r="H289" s="1"/>
  <c r="E289"/>
  <c r="F289" s="1"/>
  <c r="AA288"/>
  <c r="T288"/>
  <c r="R288"/>
  <c r="P288"/>
  <c r="N288"/>
  <c r="L288"/>
  <c r="J288"/>
  <c r="H288"/>
  <c r="F288"/>
  <c r="AD287"/>
  <c r="AG287" s="1"/>
  <c r="AH287" s="1"/>
  <c r="Z287"/>
  <c r="AA287" s="1"/>
  <c r="T287"/>
  <c r="R287"/>
  <c r="P287"/>
  <c r="N287"/>
  <c r="L287"/>
  <c r="J287"/>
  <c r="H287"/>
  <c r="F287"/>
  <c r="AA276"/>
  <c r="S276"/>
  <c r="T276" s="1"/>
  <c r="Q276"/>
  <c r="R276" s="1"/>
  <c r="O276"/>
  <c r="P276" s="1"/>
  <c r="M276"/>
  <c r="N276" s="1"/>
  <c r="K276"/>
  <c r="L276" s="1"/>
  <c r="I276"/>
  <c r="J276" s="1"/>
  <c r="G276"/>
  <c r="H276" s="1"/>
  <c r="E276"/>
  <c r="F276" s="1"/>
  <c r="AA275"/>
  <c r="T275"/>
  <c r="R275"/>
  <c r="P275"/>
  <c r="N275"/>
  <c r="L275"/>
  <c r="J275"/>
  <c r="H275"/>
  <c r="F275"/>
  <c r="AD274"/>
  <c r="AG274" s="1"/>
  <c r="AH274" s="1"/>
  <c r="Z274"/>
  <c r="AA274" s="1"/>
  <c r="T274"/>
  <c r="R274"/>
  <c r="P274"/>
  <c r="N274"/>
  <c r="L274"/>
  <c r="J274"/>
  <c r="H274"/>
  <c r="F274"/>
  <c r="AA273"/>
  <c r="S273"/>
  <c r="T273" s="1"/>
  <c r="Q273"/>
  <c r="R273" s="1"/>
  <c r="O273"/>
  <c r="P273" s="1"/>
  <c r="M273"/>
  <c r="N273" s="1"/>
  <c r="K273"/>
  <c r="L273" s="1"/>
  <c r="I273"/>
  <c r="J273" s="1"/>
  <c r="G273"/>
  <c r="H273" s="1"/>
  <c r="E273"/>
  <c r="F273" s="1"/>
  <c r="AA272"/>
  <c r="T272"/>
  <c r="R272"/>
  <c r="P272"/>
  <c r="N272"/>
  <c r="L272"/>
  <c r="J272"/>
  <c r="H272"/>
  <c r="F272"/>
  <c r="AD271"/>
  <c r="AG271" s="1"/>
  <c r="AH271" s="1"/>
  <c r="Z271"/>
  <c r="AA271" s="1"/>
  <c r="T271"/>
  <c r="R271"/>
  <c r="P271"/>
  <c r="N271"/>
  <c r="L271"/>
  <c r="J271"/>
  <c r="H271"/>
  <c r="F271"/>
  <c r="AA270"/>
  <c r="S270"/>
  <c r="T270" s="1"/>
  <c r="Q270"/>
  <c r="R270" s="1"/>
  <c r="O270"/>
  <c r="P270" s="1"/>
  <c r="M270"/>
  <c r="N270" s="1"/>
  <c r="K270"/>
  <c r="L270" s="1"/>
  <c r="I270"/>
  <c r="J270" s="1"/>
  <c r="G270"/>
  <c r="H270" s="1"/>
  <c r="E270"/>
  <c r="F270" s="1"/>
  <c r="AA269"/>
  <c r="T269"/>
  <c r="R269"/>
  <c r="P269"/>
  <c r="N269"/>
  <c r="L269"/>
  <c r="J269"/>
  <c r="H269"/>
  <c r="F269"/>
  <c r="AD268"/>
  <c r="AG268" s="1"/>
  <c r="AH268" s="1"/>
  <c r="Z268"/>
  <c r="AA268" s="1"/>
  <c r="T268"/>
  <c r="R268"/>
  <c r="P268"/>
  <c r="N268"/>
  <c r="L268"/>
  <c r="J268"/>
  <c r="H268"/>
  <c r="F268"/>
  <c r="AA267"/>
  <c r="S267"/>
  <c r="T267" s="1"/>
  <c r="Q267"/>
  <c r="R267" s="1"/>
  <c r="O267"/>
  <c r="P267" s="1"/>
  <c r="M267"/>
  <c r="N267" s="1"/>
  <c r="K267"/>
  <c r="L267" s="1"/>
  <c r="I267"/>
  <c r="J267" s="1"/>
  <c r="G267"/>
  <c r="H267" s="1"/>
  <c r="E267"/>
  <c r="F267" s="1"/>
  <c r="AA266"/>
  <c r="T266"/>
  <c r="R266"/>
  <c r="P266"/>
  <c r="N266"/>
  <c r="L266"/>
  <c r="J266"/>
  <c r="H266"/>
  <c r="F266"/>
  <c r="AD265"/>
  <c r="AG265" s="1"/>
  <c r="AH265" s="1"/>
  <c r="Z265"/>
  <c r="AA265" s="1"/>
  <c r="T265"/>
  <c r="R265"/>
  <c r="P265"/>
  <c r="N265"/>
  <c r="L265"/>
  <c r="J265"/>
  <c r="H265"/>
  <c r="F265"/>
  <c r="AA264"/>
  <c r="S264"/>
  <c r="T264" s="1"/>
  <c r="Q264"/>
  <c r="R264" s="1"/>
  <c r="O264"/>
  <c r="P264" s="1"/>
  <c r="M264"/>
  <c r="N264" s="1"/>
  <c r="K264"/>
  <c r="L264" s="1"/>
  <c r="I264"/>
  <c r="J264" s="1"/>
  <c r="G264"/>
  <c r="H264" s="1"/>
  <c r="E264"/>
  <c r="F264" s="1"/>
  <c r="AA263"/>
  <c r="T263"/>
  <c r="R263"/>
  <c r="P263"/>
  <c r="N263"/>
  <c r="L263"/>
  <c r="J263"/>
  <c r="H263"/>
  <c r="F263"/>
  <c r="AD262"/>
  <c r="AG262" s="1"/>
  <c r="AH262" s="1"/>
  <c r="Z262"/>
  <c r="AA262" s="1"/>
  <c r="T262"/>
  <c r="R262"/>
  <c r="P262"/>
  <c r="N262"/>
  <c r="L262"/>
  <c r="J262"/>
  <c r="H262"/>
  <c r="F262"/>
  <c r="AA261"/>
  <c r="S261"/>
  <c r="T261" s="1"/>
  <c r="Q261"/>
  <c r="R261" s="1"/>
  <c r="O261"/>
  <c r="P261" s="1"/>
  <c r="M261"/>
  <c r="N261" s="1"/>
  <c r="K261"/>
  <c r="L261" s="1"/>
  <c r="I261"/>
  <c r="J261" s="1"/>
  <c r="G261"/>
  <c r="H261" s="1"/>
  <c r="E261"/>
  <c r="F261" s="1"/>
  <c r="AA260"/>
  <c r="T260"/>
  <c r="R260"/>
  <c r="P260"/>
  <c r="N260"/>
  <c r="L260"/>
  <c r="J260"/>
  <c r="H260"/>
  <c r="F260"/>
  <c r="AD259"/>
  <c r="AG259" s="1"/>
  <c r="AH259" s="1"/>
  <c r="Z259"/>
  <c r="AA259" s="1"/>
  <c r="T259"/>
  <c r="R259"/>
  <c r="P259"/>
  <c r="N259"/>
  <c r="L259"/>
  <c r="J259"/>
  <c r="H259"/>
  <c r="F259"/>
  <c r="AA258"/>
  <c r="S258"/>
  <c r="T258" s="1"/>
  <c r="Q258"/>
  <c r="R258" s="1"/>
  <c r="O258"/>
  <c r="P258" s="1"/>
  <c r="M258"/>
  <c r="N258" s="1"/>
  <c r="K258"/>
  <c r="L258" s="1"/>
  <c r="I258"/>
  <c r="J258" s="1"/>
  <c r="G258"/>
  <c r="H258" s="1"/>
  <c r="E258"/>
  <c r="F258" s="1"/>
  <c r="AA257"/>
  <c r="T257"/>
  <c r="R257"/>
  <c r="P257"/>
  <c r="N257"/>
  <c r="L257"/>
  <c r="J257"/>
  <c r="H257"/>
  <c r="F257"/>
  <c r="AD256"/>
  <c r="AG256" s="1"/>
  <c r="AH256" s="1"/>
  <c r="Z256"/>
  <c r="AA256" s="1"/>
  <c r="T256"/>
  <c r="R256"/>
  <c r="P256"/>
  <c r="N256"/>
  <c r="L256"/>
  <c r="J256"/>
  <c r="H256"/>
  <c r="F256"/>
  <c r="AA255"/>
  <c r="S255"/>
  <c r="T255" s="1"/>
  <c r="Q255"/>
  <c r="R255" s="1"/>
  <c r="O255"/>
  <c r="P255" s="1"/>
  <c r="M255"/>
  <c r="N255" s="1"/>
  <c r="K255"/>
  <c r="L255" s="1"/>
  <c r="I255"/>
  <c r="J255" s="1"/>
  <c r="G255"/>
  <c r="H255" s="1"/>
  <c r="E255"/>
  <c r="F255" s="1"/>
  <c r="AA254"/>
  <c r="T254"/>
  <c r="R254"/>
  <c r="P254"/>
  <c r="N254"/>
  <c r="L254"/>
  <c r="J254"/>
  <c r="H254"/>
  <c r="F254"/>
  <c r="AD253"/>
  <c r="AG253" s="1"/>
  <c r="AH253" s="1"/>
  <c r="T253"/>
  <c r="R253"/>
  <c r="P253"/>
  <c r="N253"/>
  <c r="L253"/>
  <c r="J253"/>
  <c r="H253"/>
  <c r="F253"/>
  <c r="AA252"/>
  <c r="S252"/>
  <c r="T252" s="1"/>
  <c r="Q252"/>
  <c r="R252" s="1"/>
  <c r="O252"/>
  <c r="P252" s="1"/>
  <c r="M252"/>
  <c r="N252" s="1"/>
  <c r="K252"/>
  <c r="L252" s="1"/>
  <c r="I252"/>
  <c r="J252" s="1"/>
  <c r="G252"/>
  <c r="H252" s="1"/>
  <c r="E252"/>
  <c r="F252" s="1"/>
  <c r="AA251"/>
  <c r="T251"/>
  <c r="R251"/>
  <c r="P251"/>
  <c r="N251"/>
  <c r="L251"/>
  <c r="J251"/>
  <c r="H251"/>
  <c r="F251"/>
  <c r="Z250"/>
  <c r="T250"/>
  <c r="R250"/>
  <c r="P250"/>
  <c r="N250"/>
  <c r="L250"/>
  <c r="J250"/>
  <c r="H250"/>
  <c r="F250"/>
  <c r="AA249"/>
  <c r="S249"/>
  <c r="T249" s="1"/>
  <c r="Q249"/>
  <c r="R249" s="1"/>
  <c r="O249"/>
  <c r="P249" s="1"/>
  <c r="M249"/>
  <c r="N249" s="1"/>
  <c r="K249"/>
  <c r="L249" s="1"/>
  <c r="I249"/>
  <c r="J249" s="1"/>
  <c r="G249"/>
  <c r="H249" s="1"/>
  <c r="E249"/>
  <c r="F249" s="1"/>
  <c r="AA248"/>
  <c r="T248"/>
  <c r="R248"/>
  <c r="P248"/>
  <c r="N248"/>
  <c r="L248"/>
  <c r="J248"/>
  <c r="H248"/>
  <c r="F248"/>
  <c r="AD247"/>
  <c r="AG247" s="1"/>
  <c r="AH247" s="1"/>
  <c r="T247"/>
  <c r="R247"/>
  <c r="P247"/>
  <c r="N247"/>
  <c r="L247"/>
  <c r="J247"/>
  <c r="H247"/>
  <c r="F247"/>
  <c r="AA236"/>
  <c r="S236"/>
  <c r="T236" s="1"/>
  <c r="Q236"/>
  <c r="R236" s="1"/>
  <c r="O236"/>
  <c r="P236" s="1"/>
  <c r="M236"/>
  <c r="N236" s="1"/>
  <c r="K236"/>
  <c r="L236" s="1"/>
  <c r="I236"/>
  <c r="J236" s="1"/>
  <c r="G236"/>
  <c r="H236" s="1"/>
  <c r="E236"/>
  <c r="F236" s="1"/>
  <c r="AA235"/>
  <c r="T235"/>
  <c r="R235"/>
  <c r="P235"/>
  <c r="N235"/>
  <c r="L235"/>
  <c r="J235"/>
  <c r="H235"/>
  <c r="F235"/>
  <c r="Z234"/>
  <c r="T234"/>
  <c r="R234"/>
  <c r="P234"/>
  <c r="N234"/>
  <c r="L234"/>
  <c r="J234"/>
  <c r="H234"/>
  <c r="F234"/>
  <c r="AA233"/>
  <c r="S233"/>
  <c r="T233" s="1"/>
  <c r="Q233"/>
  <c r="R233" s="1"/>
  <c r="O233"/>
  <c r="P233" s="1"/>
  <c r="M233"/>
  <c r="N233" s="1"/>
  <c r="K233"/>
  <c r="L233" s="1"/>
  <c r="I233"/>
  <c r="J233" s="1"/>
  <c r="G233"/>
  <c r="H233" s="1"/>
  <c r="E233"/>
  <c r="F233" s="1"/>
  <c r="AA232"/>
  <c r="T232"/>
  <c r="R232"/>
  <c r="P232"/>
  <c r="N232"/>
  <c r="L232"/>
  <c r="J232"/>
  <c r="H232"/>
  <c r="F232"/>
  <c r="AD231"/>
  <c r="AG231" s="1"/>
  <c r="AH231" s="1"/>
  <c r="T231"/>
  <c r="R231"/>
  <c r="P231"/>
  <c r="N231"/>
  <c r="L231"/>
  <c r="J231"/>
  <c r="H231"/>
  <c r="F231"/>
  <c r="AA230"/>
  <c r="S230"/>
  <c r="T230" s="1"/>
  <c r="Q230"/>
  <c r="R230" s="1"/>
  <c r="O230"/>
  <c r="P230" s="1"/>
  <c r="M230"/>
  <c r="N230" s="1"/>
  <c r="K230"/>
  <c r="L230" s="1"/>
  <c r="I230"/>
  <c r="J230" s="1"/>
  <c r="G230"/>
  <c r="H230" s="1"/>
  <c r="E230"/>
  <c r="F230" s="1"/>
  <c r="AA229"/>
  <c r="T229"/>
  <c r="R229"/>
  <c r="P229"/>
  <c r="N229"/>
  <c r="L229"/>
  <c r="J229"/>
  <c r="H229"/>
  <c r="F229"/>
  <c r="Z228"/>
  <c r="T228"/>
  <c r="R228"/>
  <c r="P228"/>
  <c r="N228"/>
  <c r="L228"/>
  <c r="J228"/>
  <c r="H228"/>
  <c r="F228"/>
  <c r="AA227"/>
  <c r="S227"/>
  <c r="T227" s="1"/>
  <c r="Q227"/>
  <c r="R227" s="1"/>
  <c r="O227"/>
  <c r="P227" s="1"/>
  <c r="M227"/>
  <c r="N227" s="1"/>
  <c r="K227"/>
  <c r="L227" s="1"/>
  <c r="I227"/>
  <c r="J227" s="1"/>
  <c r="G227"/>
  <c r="H227" s="1"/>
  <c r="E227"/>
  <c r="F227" s="1"/>
  <c r="AA226"/>
  <c r="T226"/>
  <c r="R226"/>
  <c r="P226"/>
  <c r="N226"/>
  <c r="L226"/>
  <c r="J226"/>
  <c r="H226"/>
  <c r="F226"/>
  <c r="AD225"/>
  <c r="AG225" s="1"/>
  <c r="AH225" s="1"/>
  <c r="T225"/>
  <c r="R225"/>
  <c r="P225"/>
  <c r="N225"/>
  <c r="L225"/>
  <c r="J225"/>
  <c r="H225"/>
  <c r="F225"/>
  <c r="AA224"/>
  <c r="S224"/>
  <c r="T224" s="1"/>
  <c r="Q224"/>
  <c r="R224" s="1"/>
  <c r="O224"/>
  <c r="P224" s="1"/>
  <c r="M224"/>
  <c r="N224" s="1"/>
  <c r="K224"/>
  <c r="L224" s="1"/>
  <c r="I224"/>
  <c r="J224" s="1"/>
  <c r="G224"/>
  <c r="H224" s="1"/>
  <c r="E224"/>
  <c r="F224" s="1"/>
  <c r="AA223"/>
  <c r="T223"/>
  <c r="R223"/>
  <c r="P223"/>
  <c r="N223"/>
  <c r="L223"/>
  <c r="J223"/>
  <c r="H223"/>
  <c r="F223"/>
  <c r="Z222"/>
  <c r="T222"/>
  <c r="R222"/>
  <c r="P222"/>
  <c r="N222"/>
  <c r="L222"/>
  <c r="J222"/>
  <c r="H222"/>
  <c r="F222"/>
  <c r="AA221"/>
  <c r="S221"/>
  <c r="T221" s="1"/>
  <c r="Q221"/>
  <c r="R221" s="1"/>
  <c r="O221"/>
  <c r="P221" s="1"/>
  <c r="M221"/>
  <c r="N221" s="1"/>
  <c r="K221"/>
  <c r="L221" s="1"/>
  <c r="I221"/>
  <c r="J221" s="1"/>
  <c r="G221"/>
  <c r="H221" s="1"/>
  <c r="E221"/>
  <c r="F221" s="1"/>
  <c r="AA220"/>
  <c r="T220"/>
  <c r="R220"/>
  <c r="P220"/>
  <c r="N220"/>
  <c r="L220"/>
  <c r="J220"/>
  <c r="H220"/>
  <c r="F220"/>
  <c r="AD219"/>
  <c r="AG219" s="1"/>
  <c r="AH219" s="1"/>
  <c r="T219"/>
  <c r="R219"/>
  <c r="P219"/>
  <c r="N219"/>
  <c r="L219"/>
  <c r="J219"/>
  <c r="H219"/>
  <c r="F219"/>
  <c r="AA218"/>
  <c r="S218"/>
  <c r="T218" s="1"/>
  <c r="Q218"/>
  <c r="R218" s="1"/>
  <c r="O218"/>
  <c r="P218" s="1"/>
  <c r="M218"/>
  <c r="N218" s="1"/>
  <c r="K218"/>
  <c r="L218" s="1"/>
  <c r="I218"/>
  <c r="J218" s="1"/>
  <c r="G218"/>
  <c r="H218" s="1"/>
  <c r="E218"/>
  <c r="F218" s="1"/>
  <c r="AA217"/>
  <c r="T217"/>
  <c r="R217"/>
  <c r="P217"/>
  <c r="N217"/>
  <c r="L217"/>
  <c r="J217"/>
  <c r="H217"/>
  <c r="F217"/>
  <c r="Z216"/>
  <c r="T216"/>
  <c r="R216"/>
  <c r="P216"/>
  <c r="N216"/>
  <c r="L216"/>
  <c r="J216"/>
  <c r="H216"/>
  <c r="F216"/>
  <c r="AA215"/>
  <c r="S215"/>
  <c r="T215" s="1"/>
  <c r="Q215"/>
  <c r="R215" s="1"/>
  <c r="P215"/>
  <c r="O215"/>
  <c r="N215"/>
  <c r="M215"/>
  <c r="L215"/>
  <c r="K215"/>
  <c r="J215"/>
  <c r="I215"/>
  <c r="H215"/>
  <c r="G215"/>
  <c r="F215"/>
  <c r="E215"/>
  <c r="AA214"/>
  <c r="T214"/>
  <c r="R214"/>
  <c r="P214"/>
  <c r="N214"/>
  <c r="L214"/>
  <c r="J214"/>
  <c r="H214"/>
  <c r="F214"/>
  <c r="T213"/>
  <c r="R213"/>
  <c r="P213"/>
  <c r="N213"/>
  <c r="L213"/>
  <c r="J213"/>
  <c r="H213"/>
  <c r="F213"/>
  <c r="AA212"/>
  <c r="T212"/>
  <c r="S212"/>
  <c r="R212"/>
  <c r="Q212"/>
  <c r="P212"/>
  <c r="O212"/>
  <c r="N212"/>
  <c r="M212"/>
  <c r="L212"/>
  <c r="K212"/>
  <c r="J212"/>
  <c r="I212"/>
  <c r="H212"/>
  <c r="G212"/>
  <c r="F212"/>
  <c r="E212"/>
  <c r="AA211"/>
  <c r="T211"/>
  <c r="R211"/>
  <c r="P211"/>
  <c r="N211"/>
  <c r="L211"/>
  <c r="J211"/>
  <c r="H211"/>
  <c r="F211"/>
  <c r="AG210"/>
  <c r="AH210" s="1"/>
  <c r="AD210"/>
  <c r="AA210"/>
  <c r="Z210"/>
  <c r="Y210"/>
  <c r="T210"/>
  <c r="R210"/>
  <c r="P210"/>
  <c r="N210"/>
  <c r="L210"/>
  <c r="J210"/>
  <c r="H210"/>
  <c r="F210"/>
  <c r="AA209"/>
  <c r="T209"/>
  <c r="S209"/>
  <c r="R209"/>
  <c r="Q209"/>
  <c r="P209"/>
  <c r="O209"/>
  <c r="N209"/>
  <c r="M209"/>
  <c r="L209"/>
  <c r="K209"/>
  <c r="J209"/>
  <c r="I209"/>
  <c r="H209"/>
  <c r="G209"/>
  <c r="F209"/>
  <c r="E209"/>
  <c r="AA208"/>
  <c r="T208"/>
  <c r="R208"/>
  <c r="P208"/>
  <c r="N208"/>
  <c r="L208"/>
  <c r="J208"/>
  <c r="H208"/>
  <c r="F208"/>
  <c r="AG207"/>
  <c r="AH207" s="1"/>
  <c r="AD207"/>
  <c r="AA207"/>
  <c r="Z207"/>
  <c r="Y207"/>
  <c r="T207"/>
  <c r="R207"/>
  <c r="P207"/>
  <c r="N207"/>
  <c r="L207"/>
  <c r="J207"/>
  <c r="H207"/>
  <c r="F207"/>
  <c r="AA196"/>
  <c r="T196"/>
  <c r="S196"/>
  <c r="R196"/>
  <c r="Q196"/>
  <c r="P196"/>
  <c r="O196"/>
  <c r="N196"/>
  <c r="M196"/>
  <c r="L196"/>
  <c r="K196"/>
  <c r="J196"/>
  <c r="I196"/>
  <c r="H196"/>
  <c r="G196"/>
  <c r="F196"/>
  <c r="E196"/>
  <c r="AA195"/>
  <c r="T195"/>
  <c r="R195"/>
  <c r="P195"/>
  <c r="N195"/>
  <c r="L195"/>
  <c r="J195"/>
  <c r="H195"/>
  <c r="F195"/>
  <c r="AG194"/>
  <c r="AH194" s="1"/>
  <c r="AD194"/>
  <c r="AA194"/>
  <c r="Z194"/>
  <c r="Y194"/>
  <c r="T194"/>
  <c r="R194"/>
  <c r="P194"/>
  <c r="N194"/>
  <c r="L194"/>
  <c r="J194"/>
  <c r="H194"/>
  <c r="F194"/>
  <c r="AA193"/>
  <c r="T193"/>
  <c r="S193"/>
  <c r="R193"/>
  <c r="Q193"/>
  <c r="P193"/>
  <c r="O193"/>
  <c r="N193"/>
  <c r="M193"/>
  <c r="L193"/>
  <c r="K193"/>
  <c r="J193"/>
  <c r="I193"/>
  <c r="H193"/>
  <c r="G193"/>
  <c r="F193"/>
  <c r="E193"/>
  <c r="AA192"/>
  <c r="T192"/>
  <c r="R192"/>
  <c r="P192"/>
  <c r="N192"/>
  <c r="L192"/>
  <c r="J192"/>
  <c r="H192"/>
  <c r="F192"/>
  <c r="AG191"/>
  <c r="AH191" s="1"/>
  <c r="AD191"/>
  <c r="AA191"/>
  <c r="Z191"/>
  <c r="Y191"/>
  <c r="T191"/>
  <c r="R191"/>
  <c r="P191"/>
  <c r="N191"/>
  <c r="L191"/>
  <c r="J191"/>
  <c r="H191"/>
  <c r="F191"/>
  <c r="AA190"/>
  <c r="T190"/>
  <c r="S190"/>
  <c r="R190"/>
  <c r="Q190"/>
  <c r="P190"/>
  <c r="O190"/>
  <c r="N190"/>
  <c r="M190"/>
  <c r="L190"/>
  <c r="K190"/>
  <c r="J190"/>
  <c r="I190"/>
  <c r="H190"/>
  <c r="G190"/>
  <c r="F190"/>
  <c r="E190"/>
  <c r="AA189"/>
  <c r="T189"/>
  <c r="R189"/>
  <c r="P189"/>
  <c r="N189"/>
  <c r="L189"/>
  <c r="J189"/>
  <c r="H189"/>
  <c r="F189"/>
  <c r="AG188"/>
  <c r="AH188" s="1"/>
  <c r="AD188"/>
  <c r="AA188"/>
  <c r="Z188"/>
  <c r="Y188"/>
  <c r="T188"/>
  <c r="R188"/>
  <c r="P188"/>
  <c r="N188"/>
  <c r="L188"/>
  <c r="J188"/>
  <c r="H188"/>
  <c r="F188"/>
  <c r="AA187"/>
  <c r="T187"/>
  <c r="S187"/>
  <c r="R187"/>
  <c r="Q187"/>
  <c r="P187"/>
  <c r="O187"/>
  <c r="N187"/>
  <c r="M187"/>
  <c r="L187"/>
  <c r="K187"/>
  <c r="J187"/>
  <c r="I187"/>
  <c r="H187"/>
  <c r="G187"/>
  <c r="F187"/>
  <c r="E187"/>
  <c r="AA186"/>
  <c r="T186"/>
  <c r="R186"/>
  <c r="P186"/>
  <c r="N186"/>
  <c r="L186"/>
  <c r="J186"/>
  <c r="H186"/>
  <c r="F186"/>
  <c r="AG185"/>
  <c r="AH185" s="1"/>
  <c r="AD185"/>
  <c r="AA185"/>
  <c r="Z185"/>
  <c r="Y185"/>
  <c r="T185"/>
  <c r="R185"/>
  <c r="P185"/>
  <c r="N185"/>
  <c r="L185"/>
  <c r="J185"/>
  <c r="H185"/>
  <c r="F185"/>
  <c r="AA184"/>
  <c r="T184"/>
  <c r="S184"/>
  <c r="R184"/>
  <c r="Q184"/>
  <c r="P184"/>
  <c r="O184"/>
  <c r="N184"/>
  <c r="M184"/>
  <c r="L184"/>
  <c r="K184"/>
  <c r="J184"/>
  <c r="I184"/>
  <c r="H184"/>
  <c r="G184"/>
  <c r="F184"/>
  <c r="E184"/>
  <c r="AA183"/>
  <c r="T183"/>
  <c r="R183"/>
  <c r="P183"/>
  <c r="N183"/>
  <c r="L183"/>
  <c r="J183"/>
  <c r="H183"/>
  <c r="F183"/>
  <c r="AG182"/>
  <c r="AH182" s="1"/>
  <c r="AD182"/>
  <c r="AA182"/>
  <c r="Z182"/>
  <c r="Y182"/>
  <c r="T182"/>
  <c r="R182"/>
  <c r="P182"/>
  <c r="N182"/>
  <c r="L182"/>
  <c r="J182"/>
  <c r="H182"/>
  <c r="F182"/>
  <c r="AA181"/>
  <c r="T181"/>
  <c r="S181"/>
  <c r="R181"/>
  <c r="Q181"/>
  <c r="P181"/>
  <c r="O181"/>
  <c r="N181"/>
  <c r="M181"/>
  <c r="L181"/>
  <c r="K181"/>
  <c r="J181"/>
  <c r="I181"/>
  <c r="H181"/>
  <c r="G181"/>
  <c r="F181"/>
  <c r="E181"/>
  <c r="AA180"/>
  <c r="T180"/>
  <c r="R180"/>
  <c r="P180"/>
  <c r="N180"/>
  <c r="L180"/>
  <c r="J180"/>
  <c r="H180"/>
  <c r="F180"/>
  <c r="AG179"/>
  <c r="AH179" s="1"/>
  <c r="AD179"/>
  <c r="AA179"/>
  <c r="Z179"/>
  <c r="Y179"/>
  <c r="T179"/>
  <c r="R179"/>
  <c r="P179"/>
  <c r="N179"/>
  <c r="L179"/>
  <c r="J179"/>
  <c r="H179"/>
  <c r="F179"/>
  <c r="AA178"/>
  <c r="T178"/>
  <c r="S178"/>
  <c r="R178"/>
  <c r="Q178"/>
  <c r="P178"/>
  <c r="O178"/>
  <c r="N178"/>
  <c r="M178"/>
  <c r="L178"/>
  <c r="K178"/>
  <c r="J178"/>
  <c r="I178"/>
  <c r="H178"/>
  <c r="G178"/>
  <c r="F178"/>
  <c r="E178"/>
  <c r="AA177"/>
  <c r="T177"/>
  <c r="R177"/>
  <c r="P177"/>
  <c r="N177"/>
  <c r="L177"/>
  <c r="J177"/>
  <c r="H177"/>
  <c r="F177"/>
  <c r="AG176"/>
  <c r="AH176" s="1"/>
  <c r="AD176"/>
  <c r="AA176"/>
  <c r="Z176"/>
  <c r="Y176"/>
  <c r="T176"/>
  <c r="R176"/>
  <c r="P176"/>
  <c r="N176"/>
  <c r="L176"/>
  <c r="J176"/>
  <c r="H176"/>
  <c r="F176"/>
  <c r="AA175"/>
  <c r="T175"/>
  <c r="S175"/>
  <c r="R175"/>
  <c r="Q175"/>
  <c r="P175"/>
  <c r="O175"/>
  <c r="N175"/>
  <c r="M175"/>
  <c r="L175"/>
  <c r="K175"/>
  <c r="I175"/>
  <c r="J175" s="1"/>
  <c r="G175"/>
  <c r="H175" s="1"/>
  <c r="E175"/>
  <c r="F175" s="1"/>
  <c r="AA174"/>
  <c r="T174"/>
  <c r="R174"/>
  <c r="P174"/>
  <c r="N174"/>
  <c r="L174"/>
  <c r="J174"/>
  <c r="H174"/>
  <c r="F174"/>
  <c r="AD173"/>
  <c r="AG173" s="1"/>
  <c r="AH173" s="1"/>
  <c r="Z173"/>
  <c r="AA173" s="1"/>
  <c r="T173"/>
  <c r="R173"/>
  <c r="P173"/>
  <c r="N173"/>
  <c r="L173"/>
  <c r="J173"/>
  <c r="H173"/>
  <c r="F173"/>
  <c r="AA172"/>
  <c r="S172"/>
  <c r="T172" s="1"/>
  <c r="Q172"/>
  <c r="R172" s="1"/>
  <c r="O172"/>
  <c r="P172" s="1"/>
  <c r="M172"/>
  <c r="N172" s="1"/>
  <c r="K172"/>
  <c r="L172" s="1"/>
  <c r="I172"/>
  <c r="J172" s="1"/>
  <c r="G172"/>
  <c r="H172" s="1"/>
  <c r="E172"/>
  <c r="F172" s="1"/>
  <c r="AA171"/>
  <c r="T171"/>
  <c r="R171"/>
  <c r="P171"/>
  <c r="N171"/>
  <c r="L171"/>
  <c r="J171"/>
  <c r="H171"/>
  <c r="F171"/>
  <c r="AD170"/>
  <c r="AG170" s="1"/>
  <c r="AH170" s="1"/>
  <c r="Z170"/>
  <c r="AA170" s="1"/>
  <c r="T170"/>
  <c r="R170"/>
  <c r="P170"/>
  <c r="N170"/>
  <c r="L170"/>
  <c r="J170"/>
  <c r="H170"/>
  <c r="F170"/>
  <c r="AA169"/>
  <c r="S169"/>
  <c r="T169" s="1"/>
  <c r="Q169"/>
  <c r="R169" s="1"/>
  <c r="O169"/>
  <c r="P169" s="1"/>
  <c r="M169"/>
  <c r="N169" s="1"/>
  <c r="K169"/>
  <c r="L169" s="1"/>
  <c r="I169"/>
  <c r="J169" s="1"/>
  <c r="G169"/>
  <c r="H169" s="1"/>
  <c r="E169"/>
  <c r="F169" s="1"/>
  <c r="AA168"/>
  <c r="T168"/>
  <c r="R168"/>
  <c r="P168"/>
  <c r="N168"/>
  <c r="L168"/>
  <c r="J168"/>
  <c r="H168"/>
  <c r="F168"/>
  <c r="AD167"/>
  <c r="AG167" s="1"/>
  <c r="AH167" s="1"/>
  <c r="Z167"/>
  <c r="AA167" s="1"/>
  <c r="T167"/>
  <c r="R167"/>
  <c r="P167"/>
  <c r="N167"/>
  <c r="L167"/>
  <c r="J167"/>
  <c r="H167"/>
  <c r="F167"/>
  <c r="AA156"/>
  <c r="S156"/>
  <c r="T156" s="1"/>
  <c r="Q156"/>
  <c r="R156" s="1"/>
  <c r="O156"/>
  <c r="P156" s="1"/>
  <c r="M156"/>
  <c r="N156" s="1"/>
  <c r="K156"/>
  <c r="L156" s="1"/>
  <c r="I156"/>
  <c r="J156" s="1"/>
  <c r="G156"/>
  <c r="H156" s="1"/>
  <c r="E156"/>
  <c r="F156" s="1"/>
  <c r="AA155"/>
  <c r="T155"/>
  <c r="R155"/>
  <c r="P155"/>
  <c r="N155"/>
  <c r="L155"/>
  <c r="J155"/>
  <c r="H155"/>
  <c r="F155"/>
  <c r="AD154"/>
  <c r="AG154" s="1"/>
  <c r="AH154" s="1"/>
  <c r="Z154"/>
  <c r="AA154" s="1"/>
  <c r="T154"/>
  <c r="R154"/>
  <c r="P154"/>
  <c r="N154"/>
  <c r="L154"/>
  <c r="J154"/>
  <c r="H154"/>
  <c r="F154"/>
  <c r="AA153"/>
  <c r="S153"/>
  <c r="T153" s="1"/>
  <c r="Q153"/>
  <c r="R153" s="1"/>
  <c r="O153"/>
  <c r="P153" s="1"/>
  <c r="M153"/>
  <c r="N153" s="1"/>
  <c r="K153"/>
  <c r="L153" s="1"/>
  <c r="I153"/>
  <c r="J153" s="1"/>
  <c r="G153"/>
  <c r="H153" s="1"/>
  <c r="E153"/>
  <c r="F153" s="1"/>
  <c r="AA152"/>
  <c r="T152"/>
  <c r="R152"/>
  <c r="P152"/>
  <c r="N152"/>
  <c r="L152"/>
  <c r="J152"/>
  <c r="H152"/>
  <c r="F152"/>
  <c r="AD151"/>
  <c r="AG151" s="1"/>
  <c r="AH151" s="1"/>
  <c r="Z151"/>
  <c r="AA151" s="1"/>
  <c r="T151"/>
  <c r="R151"/>
  <c r="P151"/>
  <c r="N151"/>
  <c r="L151"/>
  <c r="J151"/>
  <c r="H151"/>
  <c r="F151"/>
  <c r="AA150"/>
  <c r="S150"/>
  <c r="T150" s="1"/>
  <c r="Q150"/>
  <c r="R150" s="1"/>
  <c r="O150"/>
  <c r="P150" s="1"/>
  <c r="M150"/>
  <c r="N150" s="1"/>
  <c r="K150"/>
  <c r="L150" s="1"/>
  <c r="I150"/>
  <c r="J150" s="1"/>
  <c r="G150"/>
  <c r="H150" s="1"/>
  <c r="E150"/>
  <c r="F150" s="1"/>
  <c r="AA149"/>
  <c r="T149"/>
  <c r="R149"/>
  <c r="P149"/>
  <c r="N149"/>
  <c r="L149"/>
  <c r="J149"/>
  <c r="H149"/>
  <c r="F149"/>
  <c r="AD148"/>
  <c r="AG148" s="1"/>
  <c r="AH148" s="1"/>
  <c r="Z148"/>
  <c r="AA148" s="1"/>
  <c r="T148"/>
  <c r="R148"/>
  <c r="P148"/>
  <c r="N148"/>
  <c r="L148"/>
  <c r="J148"/>
  <c r="H148"/>
  <c r="F148"/>
  <c r="AA147"/>
  <c r="S147"/>
  <c r="T147" s="1"/>
  <c r="Q147"/>
  <c r="R147" s="1"/>
  <c r="O147"/>
  <c r="P147" s="1"/>
  <c r="M147"/>
  <c r="N147" s="1"/>
  <c r="K147"/>
  <c r="L147" s="1"/>
  <c r="I147"/>
  <c r="J147" s="1"/>
  <c r="G147"/>
  <c r="H147" s="1"/>
  <c r="E147"/>
  <c r="F147" s="1"/>
  <c r="AA146"/>
  <c r="T146"/>
  <c r="R146"/>
  <c r="P146"/>
  <c r="N146"/>
  <c r="L146"/>
  <c r="J146"/>
  <c r="H146"/>
  <c r="F146"/>
  <c r="AD145"/>
  <c r="AG145" s="1"/>
  <c r="AH145" s="1"/>
  <c r="Z145"/>
  <c r="AA145" s="1"/>
  <c r="T145"/>
  <c r="R145"/>
  <c r="P145"/>
  <c r="N145"/>
  <c r="L145"/>
  <c r="J145"/>
  <c r="H145"/>
  <c r="F145"/>
  <c r="AA144"/>
  <c r="S144"/>
  <c r="T144" s="1"/>
  <c r="Q144"/>
  <c r="R144" s="1"/>
  <c r="O144"/>
  <c r="P144" s="1"/>
  <c r="M144"/>
  <c r="N144" s="1"/>
  <c r="K144"/>
  <c r="L144" s="1"/>
  <c r="I144"/>
  <c r="J144" s="1"/>
  <c r="G144"/>
  <c r="H144" s="1"/>
  <c r="E144"/>
  <c r="F144" s="1"/>
  <c r="AA143"/>
  <c r="T143"/>
  <c r="R143"/>
  <c r="P143"/>
  <c r="N143"/>
  <c r="L143"/>
  <c r="J143"/>
  <c r="H143"/>
  <c r="F143"/>
  <c r="AD142"/>
  <c r="AG142" s="1"/>
  <c r="AH142" s="1"/>
  <c r="Z142"/>
  <c r="AA142" s="1"/>
  <c r="T142"/>
  <c r="R142"/>
  <c r="P142"/>
  <c r="N142"/>
  <c r="L142"/>
  <c r="J142"/>
  <c r="H142"/>
  <c r="F142"/>
  <c r="AA141"/>
  <c r="S141"/>
  <c r="T141" s="1"/>
  <c r="Q141"/>
  <c r="R141" s="1"/>
  <c r="O141"/>
  <c r="P141" s="1"/>
  <c r="M141"/>
  <c r="N141" s="1"/>
  <c r="K141"/>
  <c r="L141" s="1"/>
  <c r="I141"/>
  <c r="J141" s="1"/>
  <c r="G141"/>
  <c r="H141" s="1"/>
  <c r="E141"/>
  <c r="F141" s="1"/>
  <c r="AA140"/>
  <c r="T140"/>
  <c r="R140"/>
  <c r="P140"/>
  <c r="N140"/>
  <c r="L140"/>
  <c r="J140"/>
  <c r="H140"/>
  <c r="F140"/>
  <c r="AD139"/>
  <c r="AG139" s="1"/>
  <c r="AH139" s="1"/>
  <c r="Z139"/>
  <c r="AA139" s="1"/>
  <c r="T139"/>
  <c r="R139"/>
  <c r="P139"/>
  <c r="N139"/>
  <c r="L139"/>
  <c r="J139"/>
  <c r="H139"/>
  <c r="F139"/>
  <c r="AA138"/>
  <c r="S138"/>
  <c r="T138" s="1"/>
  <c r="Q138"/>
  <c r="R138" s="1"/>
  <c r="O138"/>
  <c r="P138" s="1"/>
  <c r="M138"/>
  <c r="N138" s="1"/>
  <c r="K138"/>
  <c r="L138" s="1"/>
  <c r="I138"/>
  <c r="J138" s="1"/>
  <c r="G138"/>
  <c r="H138" s="1"/>
  <c r="E138"/>
  <c r="F138" s="1"/>
  <c r="AA137"/>
  <c r="T137"/>
  <c r="R137"/>
  <c r="P137"/>
  <c r="N137"/>
  <c r="L137"/>
  <c r="J137"/>
  <c r="H137"/>
  <c r="F137"/>
  <c r="AD136"/>
  <c r="AG136" s="1"/>
  <c r="AH136" s="1"/>
  <c r="Z136"/>
  <c r="AA136" s="1"/>
  <c r="T136"/>
  <c r="R136"/>
  <c r="P136"/>
  <c r="N136"/>
  <c r="L136"/>
  <c r="J136"/>
  <c r="H136"/>
  <c r="F136"/>
  <c r="AA135"/>
  <c r="S135"/>
  <c r="T135" s="1"/>
  <c r="Q135"/>
  <c r="R135" s="1"/>
  <c r="O135"/>
  <c r="P135" s="1"/>
  <c r="M135"/>
  <c r="N135" s="1"/>
  <c r="K135"/>
  <c r="L135" s="1"/>
  <c r="I135"/>
  <c r="J135" s="1"/>
  <c r="G135"/>
  <c r="H135" s="1"/>
  <c r="E135"/>
  <c r="F135" s="1"/>
  <c r="AA134"/>
  <c r="T134"/>
  <c r="R134"/>
  <c r="P134"/>
  <c r="N134"/>
  <c r="L134"/>
  <c r="J134"/>
  <c r="H134"/>
  <c r="F134"/>
  <c r="AD133"/>
  <c r="AG133" s="1"/>
  <c r="AH133" s="1"/>
  <c r="Z133"/>
  <c r="AA133" s="1"/>
  <c r="T133"/>
  <c r="R133"/>
  <c r="P133"/>
  <c r="N133"/>
  <c r="L133"/>
  <c r="J133"/>
  <c r="H133"/>
  <c r="F133"/>
  <c r="AA132"/>
  <c r="S132"/>
  <c r="T132" s="1"/>
  <c r="Q132"/>
  <c r="R132" s="1"/>
  <c r="O132"/>
  <c r="P132" s="1"/>
  <c r="M132"/>
  <c r="N132" s="1"/>
  <c r="K132"/>
  <c r="L132" s="1"/>
  <c r="I132"/>
  <c r="J132" s="1"/>
  <c r="G132"/>
  <c r="H132" s="1"/>
  <c r="E132"/>
  <c r="F132" s="1"/>
  <c r="AA131"/>
  <c r="T131"/>
  <c r="R131"/>
  <c r="P131"/>
  <c r="N131"/>
  <c r="L131"/>
  <c r="J131"/>
  <c r="H131"/>
  <c r="F131"/>
  <c r="AD130"/>
  <c r="AG130" s="1"/>
  <c r="AH130" s="1"/>
  <c r="Z130"/>
  <c r="AA130" s="1"/>
  <c r="T130"/>
  <c r="R130"/>
  <c r="P130"/>
  <c r="N130"/>
  <c r="L130"/>
  <c r="J130"/>
  <c r="H130"/>
  <c r="F130"/>
  <c r="AA129"/>
  <c r="S129"/>
  <c r="T129" s="1"/>
  <c r="Q129"/>
  <c r="R129" s="1"/>
  <c r="O129"/>
  <c r="P129" s="1"/>
  <c r="M129"/>
  <c r="N129" s="1"/>
  <c r="K129"/>
  <c r="L129" s="1"/>
  <c r="I129"/>
  <c r="J129" s="1"/>
  <c r="G129"/>
  <c r="H129" s="1"/>
  <c r="E129"/>
  <c r="F129" s="1"/>
  <c r="AA128"/>
  <c r="T128"/>
  <c r="R128"/>
  <c r="P128"/>
  <c r="N128"/>
  <c r="L128"/>
  <c r="J128"/>
  <c r="H128"/>
  <c r="F128"/>
  <c r="AD127"/>
  <c r="AG127" s="1"/>
  <c r="AH127" s="1"/>
  <c r="Z127"/>
  <c r="AA127" s="1"/>
  <c r="T127"/>
  <c r="R127"/>
  <c r="P127"/>
  <c r="N127"/>
  <c r="L127"/>
  <c r="J127"/>
  <c r="H127"/>
  <c r="F127"/>
  <c r="AA116"/>
  <c r="S116"/>
  <c r="T116" s="1"/>
  <c r="Q116"/>
  <c r="R116" s="1"/>
  <c r="O116"/>
  <c r="P116" s="1"/>
  <c r="M116"/>
  <c r="N116" s="1"/>
  <c r="K116"/>
  <c r="L116" s="1"/>
  <c r="I116"/>
  <c r="J116" s="1"/>
  <c r="G116"/>
  <c r="H116" s="1"/>
  <c r="E116"/>
  <c r="F116" s="1"/>
  <c r="AA115"/>
  <c r="T115"/>
  <c r="R115"/>
  <c r="P115"/>
  <c r="N115"/>
  <c r="L115"/>
  <c r="J115"/>
  <c r="H115"/>
  <c r="F115"/>
  <c r="AD114"/>
  <c r="AG114" s="1"/>
  <c r="AH114" s="1"/>
  <c r="Z114"/>
  <c r="AA114" s="1"/>
  <c r="T114"/>
  <c r="R114"/>
  <c r="P114"/>
  <c r="N114"/>
  <c r="L114"/>
  <c r="J114"/>
  <c r="H114"/>
  <c r="F114"/>
  <c r="AA113"/>
  <c r="S113"/>
  <c r="T113" s="1"/>
  <c r="Q113"/>
  <c r="R113" s="1"/>
  <c r="O113"/>
  <c r="P113" s="1"/>
  <c r="M113"/>
  <c r="N113" s="1"/>
  <c r="K113"/>
  <c r="L113" s="1"/>
  <c r="I113"/>
  <c r="J113" s="1"/>
  <c r="G113"/>
  <c r="H113" s="1"/>
  <c r="E113"/>
  <c r="F113" s="1"/>
  <c r="AA112"/>
  <c r="T112"/>
  <c r="R112"/>
  <c r="P112"/>
  <c r="N112"/>
  <c r="L112"/>
  <c r="J112"/>
  <c r="H112"/>
  <c r="F112"/>
  <c r="AD111"/>
  <c r="AG111" s="1"/>
  <c r="AH111" s="1"/>
  <c r="Z111"/>
  <c r="AA111" s="1"/>
  <c r="T111"/>
  <c r="R111"/>
  <c r="P111"/>
  <c r="N111"/>
  <c r="L111"/>
  <c r="J111"/>
  <c r="H111"/>
  <c r="F111"/>
  <c r="AA110"/>
  <c r="S110"/>
  <c r="T110" s="1"/>
  <c r="Q110"/>
  <c r="R110" s="1"/>
  <c r="O110"/>
  <c r="P110" s="1"/>
  <c r="M110"/>
  <c r="N110" s="1"/>
  <c r="K110"/>
  <c r="L110" s="1"/>
  <c r="I110"/>
  <c r="J110" s="1"/>
  <c r="G110"/>
  <c r="H110" s="1"/>
  <c r="E110"/>
  <c r="F110" s="1"/>
  <c r="AA109"/>
  <c r="T109"/>
  <c r="R109"/>
  <c r="P109"/>
  <c r="N109"/>
  <c r="L109"/>
  <c r="J109"/>
  <c r="H109"/>
  <c r="F109"/>
  <c r="AD108"/>
  <c r="AG108" s="1"/>
  <c r="AH108" s="1"/>
  <c r="Z108"/>
  <c r="AA108" s="1"/>
  <c r="T108"/>
  <c r="R108"/>
  <c r="P108"/>
  <c r="N108"/>
  <c r="L108"/>
  <c r="J108"/>
  <c r="H108"/>
  <c r="F108"/>
  <c r="AA107"/>
  <c r="S107"/>
  <c r="T107" s="1"/>
  <c r="Q107"/>
  <c r="R107" s="1"/>
  <c r="O107"/>
  <c r="P107" s="1"/>
  <c r="M107"/>
  <c r="N107" s="1"/>
  <c r="K107"/>
  <c r="L107" s="1"/>
  <c r="I107"/>
  <c r="J107" s="1"/>
  <c r="G107"/>
  <c r="H107" s="1"/>
  <c r="E107"/>
  <c r="F107" s="1"/>
  <c r="AA106"/>
  <c r="T106"/>
  <c r="R106"/>
  <c r="P106"/>
  <c r="N106"/>
  <c r="L106"/>
  <c r="J106"/>
  <c r="H106"/>
  <c r="F106"/>
  <c r="AD105"/>
  <c r="AG105" s="1"/>
  <c r="AH105" s="1"/>
  <c r="Z105"/>
  <c r="AA105" s="1"/>
  <c r="T105"/>
  <c r="R105"/>
  <c r="P105"/>
  <c r="N105"/>
  <c r="L105"/>
  <c r="J105"/>
  <c r="H105"/>
  <c r="F105"/>
  <c r="AA104"/>
  <c r="S104"/>
  <c r="T104" s="1"/>
  <c r="Q104"/>
  <c r="R104" s="1"/>
  <c r="O104"/>
  <c r="P104" s="1"/>
  <c r="M104"/>
  <c r="N104" s="1"/>
  <c r="K104"/>
  <c r="L104" s="1"/>
  <c r="I104"/>
  <c r="J104" s="1"/>
  <c r="G104"/>
  <c r="H104" s="1"/>
  <c r="E104"/>
  <c r="F104" s="1"/>
  <c r="AA103"/>
  <c r="T103"/>
  <c r="R103"/>
  <c r="P103"/>
  <c r="N103"/>
  <c r="L103"/>
  <c r="J103"/>
  <c r="H103"/>
  <c r="F103"/>
  <c r="AD102"/>
  <c r="AG102" s="1"/>
  <c r="AH102" s="1"/>
  <c r="Z102"/>
  <c r="AA102" s="1"/>
  <c r="T102"/>
  <c r="R102"/>
  <c r="P102"/>
  <c r="N102"/>
  <c r="L102"/>
  <c r="J102"/>
  <c r="H102"/>
  <c r="F102"/>
  <c r="AA101"/>
  <c r="S101"/>
  <c r="T101" s="1"/>
  <c r="Q101"/>
  <c r="R101" s="1"/>
  <c r="O101"/>
  <c r="P101" s="1"/>
  <c r="M101"/>
  <c r="N101" s="1"/>
  <c r="K101"/>
  <c r="L101" s="1"/>
  <c r="I101"/>
  <c r="J101" s="1"/>
  <c r="G101"/>
  <c r="H101" s="1"/>
  <c r="E101"/>
  <c r="F101" s="1"/>
  <c r="AA100"/>
  <c r="T100"/>
  <c r="R100"/>
  <c r="P100"/>
  <c r="N100"/>
  <c r="L100"/>
  <c r="J100"/>
  <c r="H100"/>
  <c r="F100"/>
  <c r="AD99"/>
  <c r="AG99" s="1"/>
  <c r="AH99" s="1"/>
  <c r="Z99"/>
  <c r="AA99" s="1"/>
  <c r="T99"/>
  <c r="R99"/>
  <c r="P99"/>
  <c r="N99"/>
  <c r="L99"/>
  <c r="J99"/>
  <c r="H99"/>
  <c r="F99"/>
  <c r="AA98"/>
  <c r="S98"/>
  <c r="T98" s="1"/>
  <c r="Q98"/>
  <c r="R98" s="1"/>
  <c r="O98"/>
  <c r="P98" s="1"/>
  <c r="M98"/>
  <c r="N98" s="1"/>
  <c r="K98"/>
  <c r="L98" s="1"/>
  <c r="I98"/>
  <c r="J98" s="1"/>
  <c r="G98"/>
  <c r="H98" s="1"/>
  <c r="E98"/>
  <c r="F98" s="1"/>
  <c r="AA97"/>
  <c r="T97"/>
  <c r="R97"/>
  <c r="P97"/>
  <c r="N97"/>
  <c r="L97"/>
  <c r="J97"/>
  <c r="H97"/>
  <c r="F97"/>
  <c r="AD96"/>
  <c r="AG96" s="1"/>
  <c r="AH96" s="1"/>
  <c r="Z96"/>
  <c r="AA96" s="1"/>
  <c r="T96"/>
  <c r="R96"/>
  <c r="P96"/>
  <c r="N96"/>
  <c r="L96"/>
  <c r="J96"/>
  <c r="H96"/>
  <c r="F96"/>
  <c r="AA95"/>
  <c r="S95"/>
  <c r="T95" s="1"/>
  <c r="Q95"/>
  <c r="R95" s="1"/>
  <c r="O95"/>
  <c r="P95" s="1"/>
  <c r="M95"/>
  <c r="N95" s="1"/>
  <c r="K95"/>
  <c r="L95" s="1"/>
  <c r="I95"/>
  <c r="J95" s="1"/>
  <c r="G95"/>
  <c r="H95" s="1"/>
  <c r="E95"/>
  <c r="F95" s="1"/>
  <c r="AA94"/>
  <c r="T94"/>
  <c r="R94"/>
  <c r="P94"/>
  <c r="N94"/>
  <c r="L94"/>
  <c r="J94"/>
  <c r="H94"/>
  <c r="F94"/>
  <c r="AD93"/>
  <c r="AG93" s="1"/>
  <c r="AH93" s="1"/>
  <c r="Z93"/>
  <c r="AA93" s="1"/>
  <c r="T93"/>
  <c r="R93"/>
  <c r="P93"/>
  <c r="N93"/>
  <c r="L93"/>
  <c r="J93"/>
  <c r="H93"/>
  <c r="F93"/>
  <c r="AA92"/>
  <c r="S92"/>
  <c r="T92" s="1"/>
  <c r="Q92"/>
  <c r="R92" s="1"/>
  <c r="O92"/>
  <c r="P92" s="1"/>
  <c r="M92"/>
  <c r="N92" s="1"/>
  <c r="K92"/>
  <c r="L92" s="1"/>
  <c r="I92"/>
  <c r="J92" s="1"/>
  <c r="G92"/>
  <c r="H92" s="1"/>
  <c r="E92"/>
  <c r="F92" s="1"/>
  <c r="AA91"/>
  <c r="T91"/>
  <c r="R91"/>
  <c r="P91"/>
  <c r="N91"/>
  <c r="L91"/>
  <c r="J91"/>
  <c r="H91"/>
  <c r="F91"/>
  <c r="AD90"/>
  <c r="AG90" s="1"/>
  <c r="AH90" s="1"/>
  <c r="Z90"/>
  <c r="AA90" s="1"/>
  <c r="T90"/>
  <c r="R90"/>
  <c r="P90"/>
  <c r="N90"/>
  <c r="L90"/>
  <c r="J90"/>
  <c r="H90"/>
  <c r="F90"/>
  <c r="AA89"/>
  <c r="S89"/>
  <c r="T89" s="1"/>
  <c r="Q89"/>
  <c r="R89" s="1"/>
  <c r="O89"/>
  <c r="P89" s="1"/>
  <c r="M89"/>
  <c r="N89" s="1"/>
  <c r="K89"/>
  <c r="L89" s="1"/>
  <c r="I89"/>
  <c r="J89" s="1"/>
  <c r="G89"/>
  <c r="H89" s="1"/>
  <c r="E89"/>
  <c r="F89" s="1"/>
  <c r="AA88"/>
  <c r="T88"/>
  <c r="R88"/>
  <c r="P88"/>
  <c r="N88"/>
  <c r="L88"/>
  <c r="J88"/>
  <c r="H88"/>
  <c r="F88"/>
  <c r="AH87"/>
  <c r="AD87"/>
  <c r="AG87" s="1"/>
  <c r="Z87"/>
  <c r="T87"/>
  <c r="R87"/>
  <c r="P87"/>
  <c r="N87"/>
  <c r="L87"/>
  <c r="J87"/>
  <c r="H87"/>
  <c r="F87"/>
  <c r="BK83"/>
  <c r="BI83"/>
  <c r="AA76"/>
  <c r="S76"/>
  <c r="T76" s="1"/>
  <c r="Q76"/>
  <c r="R76" s="1"/>
  <c r="O76"/>
  <c r="P76" s="1"/>
  <c r="M76"/>
  <c r="N76" s="1"/>
  <c r="K76"/>
  <c r="L76" s="1"/>
  <c r="I76"/>
  <c r="J76" s="1"/>
  <c r="G76"/>
  <c r="H76" s="1"/>
  <c r="E76"/>
  <c r="F76" s="1"/>
  <c r="AA75"/>
  <c r="T75"/>
  <c r="R75"/>
  <c r="P75"/>
  <c r="N75"/>
  <c r="L75"/>
  <c r="J75"/>
  <c r="H75"/>
  <c r="F75"/>
  <c r="AD74"/>
  <c r="AG74" s="1"/>
  <c r="AH74" s="1"/>
  <c r="T74"/>
  <c r="R74"/>
  <c r="P74"/>
  <c r="N74"/>
  <c r="L74"/>
  <c r="J74"/>
  <c r="H74"/>
  <c r="F74"/>
  <c r="AA73"/>
  <c r="S73"/>
  <c r="T73" s="1"/>
  <c r="Q73"/>
  <c r="R73" s="1"/>
  <c r="O73"/>
  <c r="P73" s="1"/>
  <c r="M73"/>
  <c r="N73" s="1"/>
  <c r="K73"/>
  <c r="L73" s="1"/>
  <c r="I73"/>
  <c r="J73" s="1"/>
  <c r="G73"/>
  <c r="H73" s="1"/>
  <c r="E73"/>
  <c r="F73" s="1"/>
  <c r="AA72"/>
  <c r="T72"/>
  <c r="R72"/>
  <c r="P72"/>
  <c r="N72"/>
  <c r="L72"/>
  <c r="J72"/>
  <c r="H72"/>
  <c r="F72"/>
  <c r="Z71"/>
  <c r="T71"/>
  <c r="R71"/>
  <c r="P71"/>
  <c r="N71"/>
  <c r="L71"/>
  <c r="J71"/>
  <c r="H71"/>
  <c r="F71"/>
  <c r="AA70"/>
  <c r="S70"/>
  <c r="T70" s="1"/>
  <c r="Q70"/>
  <c r="R70" s="1"/>
  <c r="O70"/>
  <c r="P70" s="1"/>
  <c r="M70"/>
  <c r="N70" s="1"/>
  <c r="K70"/>
  <c r="L70" s="1"/>
  <c r="I70"/>
  <c r="J70" s="1"/>
  <c r="G70"/>
  <c r="H70" s="1"/>
  <c r="E70"/>
  <c r="F70" s="1"/>
  <c r="AA69"/>
  <c r="T69"/>
  <c r="R69"/>
  <c r="P69"/>
  <c r="N69"/>
  <c r="L69"/>
  <c r="J69"/>
  <c r="H69"/>
  <c r="F69"/>
  <c r="AD68"/>
  <c r="AG68" s="1"/>
  <c r="AH68" s="1"/>
  <c r="T68"/>
  <c r="R68"/>
  <c r="P68"/>
  <c r="N68"/>
  <c r="L68"/>
  <c r="J68"/>
  <c r="H68"/>
  <c r="F68"/>
  <c r="AA67"/>
  <c r="S67"/>
  <c r="T67" s="1"/>
  <c r="Q67"/>
  <c r="R67" s="1"/>
  <c r="O67"/>
  <c r="P67" s="1"/>
  <c r="M67"/>
  <c r="N67" s="1"/>
  <c r="K67"/>
  <c r="L67" s="1"/>
  <c r="I67"/>
  <c r="J67" s="1"/>
  <c r="G67"/>
  <c r="H67" s="1"/>
  <c r="E67"/>
  <c r="F67" s="1"/>
  <c r="AA66"/>
  <c r="T66"/>
  <c r="R66"/>
  <c r="P66"/>
  <c r="N66"/>
  <c r="L66"/>
  <c r="J66"/>
  <c r="H66"/>
  <c r="F66"/>
  <c r="Z65"/>
  <c r="T65"/>
  <c r="R65"/>
  <c r="P65"/>
  <c r="N65"/>
  <c r="L65"/>
  <c r="J65"/>
  <c r="H65"/>
  <c r="F65"/>
  <c r="AA64"/>
  <c r="S64"/>
  <c r="T64" s="1"/>
  <c r="Q64"/>
  <c r="R64" s="1"/>
  <c r="O64"/>
  <c r="P64" s="1"/>
  <c r="M64"/>
  <c r="N64" s="1"/>
  <c r="K64"/>
  <c r="L64" s="1"/>
  <c r="I64"/>
  <c r="J64" s="1"/>
  <c r="G64"/>
  <c r="H64" s="1"/>
  <c r="E64"/>
  <c r="F64" s="1"/>
  <c r="AA63"/>
  <c r="T63"/>
  <c r="R63"/>
  <c r="P63"/>
  <c r="N63"/>
  <c r="L63"/>
  <c r="J63"/>
  <c r="H63"/>
  <c r="F63"/>
  <c r="AD62"/>
  <c r="AG62" s="1"/>
  <c r="AH62" s="1"/>
  <c r="T62"/>
  <c r="R62"/>
  <c r="P62"/>
  <c r="N62"/>
  <c r="L62"/>
  <c r="J62"/>
  <c r="H62"/>
  <c r="F62"/>
  <c r="AA61"/>
  <c r="S61"/>
  <c r="T61" s="1"/>
  <c r="Q61"/>
  <c r="R61" s="1"/>
  <c r="O61"/>
  <c r="P61" s="1"/>
  <c r="M61"/>
  <c r="N61" s="1"/>
  <c r="K61"/>
  <c r="L61" s="1"/>
  <c r="I61"/>
  <c r="J61" s="1"/>
  <c r="G61"/>
  <c r="H61" s="1"/>
  <c r="E61"/>
  <c r="F61" s="1"/>
  <c r="AA60"/>
  <c r="T60"/>
  <c r="R60"/>
  <c r="P60"/>
  <c r="N60"/>
  <c r="L60"/>
  <c r="J60"/>
  <c r="H60"/>
  <c r="F60"/>
  <c r="Z59"/>
  <c r="T59"/>
  <c r="R59"/>
  <c r="P59"/>
  <c r="N59"/>
  <c r="L59"/>
  <c r="J59"/>
  <c r="H59"/>
  <c r="F59"/>
  <c r="AA58"/>
  <c r="S58"/>
  <c r="T58" s="1"/>
  <c r="Q58"/>
  <c r="R58" s="1"/>
  <c r="O58"/>
  <c r="P58" s="1"/>
  <c r="M58"/>
  <c r="N58" s="1"/>
  <c r="K58"/>
  <c r="L58" s="1"/>
  <c r="I58"/>
  <c r="J58" s="1"/>
  <c r="G58"/>
  <c r="H58" s="1"/>
  <c r="E58"/>
  <c r="F58" s="1"/>
  <c r="AA57"/>
  <c r="T57"/>
  <c r="R57"/>
  <c r="P57"/>
  <c r="N57"/>
  <c r="L57"/>
  <c r="J57"/>
  <c r="H57"/>
  <c r="F57"/>
  <c r="AD56"/>
  <c r="AG56" s="1"/>
  <c r="AH56" s="1"/>
  <c r="T56"/>
  <c r="R56"/>
  <c r="P56"/>
  <c r="N56"/>
  <c r="L56"/>
  <c r="J56"/>
  <c r="H56"/>
  <c r="F56"/>
  <c r="AA55"/>
  <c r="S55"/>
  <c r="T55" s="1"/>
  <c r="Q55"/>
  <c r="R55" s="1"/>
  <c r="O55"/>
  <c r="P55" s="1"/>
  <c r="M55"/>
  <c r="N55" s="1"/>
  <c r="K55"/>
  <c r="L55" s="1"/>
  <c r="I55"/>
  <c r="J55" s="1"/>
  <c r="G55"/>
  <c r="H55" s="1"/>
  <c r="E55"/>
  <c r="F55" s="1"/>
  <c r="AA54"/>
  <c r="T54"/>
  <c r="R54"/>
  <c r="P54"/>
  <c r="N54"/>
  <c r="L54"/>
  <c r="J54"/>
  <c r="H54"/>
  <c r="F54"/>
  <c r="Z53"/>
  <c r="T53"/>
  <c r="R53"/>
  <c r="P53"/>
  <c r="N53"/>
  <c r="L53"/>
  <c r="J53"/>
  <c r="H53"/>
  <c r="F53"/>
  <c r="AA52"/>
  <c r="S52"/>
  <c r="T52" s="1"/>
  <c r="Q52"/>
  <c r="R52" s="1"/>
  <c r="O52"/>
  <c r="P52" s="1"/>
  <c r="M52"/>
  <c r="N52" s="1"/>
  <c r="K52"/>
  <c r="L52" s="1"/>
  <c r="I52"/>
  <c r="J52" s="1"/>
  <c r="G52"/>
  <c r="H52" s="1"/>
  <c r="E52"/>
  <c r="F52" s="1"/>
  <c r="AA51"/>
  <c r="T51"/>
  <c r="R51"/>
  <c r="P51"/>
  <c r="N51"/>
  <c r="L51"/>
  <c r="J51"/>
  <c r="H51"/>
  <c r="F51"/>
  <c r="AD50"/>
  <c r="AG50" s="1"/>
  <c r="AH50" s="1"/>
  <c r="T50"/>
  <c r="R50"/>
  <c r="P50"/>
  <c r="N50"/>
  <c r="L50"/>
  <c r="J50"/>
  <c r="H50"/>
  <c r="F50"/>
  <c r="AA49"/>
  <c r="S49"/>
  <c r="T49" s="1"/>
  <c r="Q49"/>
  <c r="R49" s="1"/>
  <c r="O49"/>
  <c r="P49" s="1"/>
  <c r="M49"/>
  <c r="N49" s="1"/>
  <c r="K49"/>
  <c r="L49" s="1"/>
  <c r="I49"/>
  <c r="J49" s="1"/>
  <c r="G49"/>
  <c r="H49" s="1"/>
  <c r="E49"/>
  <c r="F49" s="1"/>
  <c r="AA48"/>
  <c r="T48"/>
  <c r="R48"/>
  <c r="P48"/>
  <c r="N48"/>
  <c r="L48"/>
  <c r="J48"/>
  <c r="H48"/>
  <c r="F48"/>
  <c r="Z47"/>
  <c r="T47"/>
  <c r="R47"/>
  <c r="P47"/>
  <c r="N47"/>
  <c r="L47"/>
  <c r="J47"/>
  <c r="H47"/>
  <c r="F47"/>
  <c r="AA36"/>
  <c r="S36"/>
  <c r="T36" s="1"/>
  <c r="Q36"/>
  <c r="R36" s="1"/>
  <c r="O36"/>
  <c r="P36" s="1"/>
  <c r="M36"/>
  <c r="N36" s="1"/>
  <c r="K36"/>
  <c r="L36" s="1"/>
  <c r="I36"/>
  <c r="J36" s="1"/>
  <c r="G36"/>
  <c r="H36" s="1"/>
  <c r="E36"/>
  <c r="F36" s="1"/>
  <c r="AA35"/>
  <c r="T35"/>
  <c r="R35"/>
  <c r="P35"/>
  <c r="N35"/>
  <c r="L35"/>
  <c r="J35"/>
  <c r="H35"/>
  <c r="F35"/>
  <c r="AD34"/>
  <c r="AG34" s="1"/>
  <c r="AH34" s="1"/>
  <c r="T34"/>
  <c r="R34"/>
  <c r="P34"/>
  <c r="N34"/>
  <c r="L34"/>
  <c r="J34"/>
  <c r="H34"/>
  <c r="F34"/>
  <c r="AA33"/>
  <c r="S33"/>
  <c r="T33" s="1"/>
  <c r="Q33"/>
  <c r="R33" s="1"/>
  <c r="O33"/>
  <c r="P33" s="1"/>
  <c r="M33"/>
  <c r="N33" s="1"/>
  <c r="K33"/>
  <c r="L33" s="1"/>
  <c r="I33"/>
  <c r="J33" s="1"/>
  <c r="G33"/>
  <c r="H33" s="1"/>
  <c r="E33"/>
  <c r="F33" s="1"/>
  <c r="AA32"/>
  <c r="T32"/>
  <c r="R32"/>
  <c r="P32"/>
  <c r="N32"/>
  <c r="L32"/>
  <c r="J32"/>
  <c r="H32"/>
  <c r="F32"/>
  <c r="Z31"/>
  <c r="T31"/>
  <c r="R31"/>
  <c r="P31"/>
  <c r="N31"/>
  <c r="L31"/>
  <c r="J31"/>
  <c r="H31"/>
  <c r="F31"/>
  <c r="AA30"/>
  <c r="S30"/>
  <c r="T30" s="1"/>
  <c r="Q30"/>
  <c r="R30" s="1"/>
  <c r="O30"/>
  <c r="P30" s="1"/>
  <c r="M30"/>
  <c r="N30" s="1"/>
  <c r="K30"/>
  <c r="L30" s="1"/>
  <c r="I30"/>
  <c r="J30" s="1"/>
  <c r="G30"/>
  <c r="H30" s="1"/>
  <c r="E30"/>
  <c r="F30" s="1"/>
  <c r="AA29"/>
  <c r="T29"/>
  <c r="R29"/>
  <c r="P29"/>
  <c r="N29"/>
  <c r="L29"/>
  <c r="J29"/>
  <c r="H29"/>
  <c r="F29"/>
  <c r="AD28"/>
  <c r="AG28" s="1"/>
  <c r="AH28" s="1"/>
  <c r="T28"/>
  <c r="R28"/>
  <c r="P28"/>
  <c r="N28"/>
  <c r="L28"/>
  <c r="J28"/>
  <c r="H28"/>
  <c r="F28"/>
  <c r="AA27"/>
  <c r="S27"/>
  <c r="T27" s="1"/>
  <c r="Q27"/>
  <c r="R27" s="1"/>
  <c r="O27"/>
  <c r="P27" s="1"/>
  <c r="M27"/>
  <c r="N27" s="1"/>
  <c r="K27"/>
  <c r="L27" s="1"/>
  <c r="I27"/>
  <c r="J27" s="1"/>
  <c r="G27"/>
  <c r="H27" s="1"/>
  <c r="E27"/>
  <c r="F27" s="1"/>
  <c r="AA26"/>
  <c r="T26"/>
  <c r="R26"/>
  <c r="P26"/>
  <c r="N26"/>
  <c r="L26"/>
  <c r="J26"/>
  <c r="H26"/>
  <c r="F26"/>
  <c r="Z25"/>
  <c r="T25"/>
  <c r="R25"/>
  <c r="P25"/>
  <c r="N25"/>
  <c r="L25"/>
  <c r="J25"/>
  <c r="H25"/>
  <c r="F25"/>
  <c r="AA24"/>
  <c r="S24"/>
  <c r="T24" s="1"/>
  <c r="Q24"/>
  <c r="R24" s="1"/>
  <c r="O24"/>
  <c r="P24" s="1"/>
  <c r="M24"/>
  <c r="N24" s="1"/>
  <c r="K24"/>
  <c r="L24" s="1"/>
  <c r="I24"/>
  <c r="J24" s="1"/>
  <c r="G24"/>
  <c r="H24" s="1"/>
  <c r="E24"/>
  <c r="F24" s="1"/>
  <c r="AA23"/>
  <c r="T23"/>
  <c r="R23"/>
  <c r="P23"/>
  <c r="N23"/>
  <c r="L23"/>
  <c r="J23"/>
  <c r="H23"/>
  <c r="F23"/>
  <c r="AD22"/>
  <c r="AG22" s="1"/>
  <c r="AH22" s="1"/>
  <c r="T22"/>
  <c r="R22"/>
  <c r="P22"/>
  <c r="N22"/>
  <c r="L22"/>
  <c r="J22"/>
  <c r="H22"/>
  <c r="F22"/>
  <c r="AA21"/>
  <c r="S21"/>
  <c r="T21" s="1"/>
  <c r="Q21"/>
  <c r="R21" s="1"/>
  <c r="O21"/>
  <c r="P21" s="1"/>
  <c r="M21"/>
  <c r="N21" s="1"/>
  <c r="K21"/>
  <c r="L21" s="1"/>
  <c r="I21"/>
  <c r="J21" s="1"/>
  <c r="G21"/>
  <c r="H21" s="1"/>
  <c r="E21"/>
  <c r="F21" s="1"/>
  <c r="AA20"/>
  <c r="T20"/>
  <c r="R20"/>
  <c r="P20"/>
  <c r="N20"/>
  <c r="L20"/>
  <c r="J20"/>
  <c r="H20"/>
  <c r="F20"/>
  <c r="Z19"/>
  <c r="T19"/>
  <c r="R19"/>
  <c r="P19"/>
  <c r="N19"/>
  <c r="L19"/>
  <c r="J19"/>
  <c r="H19"/>
  <c r="F19"/>
  <c r="AA18"/>
  <c r="S18"/>
  <c r="T18" s="1"/>
  <c r="Q18"/>
  <c r="R18" s="1"/>
  <c r="O18"/>
  <c r="P18" s="1"/>
  <c r="M18"/>
  <c r="N18" s="1"/>
  <c r="K18"/>
  <c r="L18" s="1"/>
  <c r="I18"/>
  <c r="J18" s="1"/>
  <c r="G18"/>
  <c r="H18" s="1"/>
  <c r="E18"/>
  <c r="F18" s="1"/>
  <c r="AA17"/>
  <c r="T17"/>
  <c r="R17"/>
  <c r="P17"/>
  <c r="N17"/>
  <c r="L17"/>
  <c r="J17"/>
  <c r="H17"/>
  <c r="F17"/>
  <c r="AD16"/>
  <c r="AG16" s="1"/>
  <c r="AH16" s="1"/>
  <c r="T16"/>
  <c r="R16"/>
  <c r="P16"/>
  <c r="N16"/>
  <c r="L16"/>
  <c r="J16"/>
  <c r="H16"/>
  <c r="F16"/>
  <c r="AA15"/>
  <c r="S15"/>
  <c r="T15" s="1"/>
  <c r="Q15"/>
  <c r="R15" s="1"/>
  <c r="O15"/>
  <c r="P15" s="1"/>
  <c r="M15"/>
  <c r="N15" s="1"/>
  <c r="K15"/>
  <c r="L15" s="1"/>
  <c r="I15"/>
  <c r="J15" s="1"/>
  <c r="G15"/>
  <c r="H15" s="1"/>
  <c r="E15"/>
  <c r="F15" s="1"/>
  <c r="AA14"/>
  <c r="T14"/>
  <c r="R14"/>
  <c r="P14"/>
  <c r="N14"/>
  <c r="L14"/>
  <c r="J14"/>
  <c r="H14"/>
  <c r="F14"/>
  <c r="Z13"/>
  <c r="T13"/>
  <c r="R13"/>
  <c r="P13"/>
  <c r="N13"/>
  <c r="L13"/>
  <c r="J13"/>
  <c r="H13"/>
  <c r="F13"/>
  <c r="AA12"/>
  <c r="S12"/>
  <c r="T12" s="1"/>
  <c r="Q12"/>
  <c r="R12" s="1"/>
  <c r="O12"/>
  <c r="P12" s="1"/>
  <c r="M12"/>
  <c r="N12" s="1"/>
  <c r="K12"/>
  <c r="L12" s="1"/>
  <c r="I12"/>
  <c r="J12" s="1"/>
  <c r="G12"/>
  <c r="H12" s="1"/>
  <c r="E12"/>
  <c r="F12" s="1"/>
  <c r="AA11"/>
  <c r="T11"/>
  <c r="R11"/>
  <c r="P11"/>
  <c r="N11"/>
  <c r="L11"/>
  <c r="J11"/>
  <c r="H11"/>
  <c r="F11"/>
  <c r="T10"/>
  <c r="R10"/>
  <c r="P10"/>
  <c r="N10"/>
  <c r="L10"/>
  <c r="J10"/>
  <c r="H10"/>
  <c r="F10"/>
  <c r="AA9"/>
  <c r="S9"/>
  <c r="T9" s="1"/>
  <c r="Q9"/>
  <c r="R9" s="1"/>
  <c r="O9"/>
  <c r="P9" s="1"/>
  <c r="N9"/>
  <c r="M9"/>
  <c r="L9"/>
  <c r="K9"/>
  <c r="J9"/>
  <c r="I9"/>
  <c r="H9"/>
  <c r="G9"/>
  <c r="F9"/>
  <c r="E9"/>
  <c r="AA8"/>
  <c r="T8"/>
  <c r="R8"/>
  <c r="P8"/>
  <c r="N8"/>
  <c r="L8"/>
  <c r="J8"/>
  <c r="H8"/>
  <c r="F8"/>
  <c r="T7"/>
  <c r="R7"/>
  <c r="P7"/>
  <c r="N7"/>
  <c r="L7"/>
  <c r="J7"/>
  <c r="H7"/>
  <c r="F7"/>
  <c r="S5"/>
  <c r="Q5"/>
  <c r="O5"/>
  <c r="M5"/>
  <c r="K5"/>
  <c r="I5"/>
  <c r="G5"/>
  <c r="E5"/>
  <c r="O4"/>
  <c r="M4"/>
  <c r="K4"/>
  <c r="I4"/>
  <c r="G4"/>
  <c r="E4"/>
  <c r="BK3"/>
  <c r="S4" s="1"/>
  <c r="BI3"/>
  <c r="Q4" s="1"/>
  <c r="S364" i="5" l="1"/>
  <c r="S324"/>
  <c r="S284"/>
  <c r="S244"/>
  <c r="S204"/>
  <c r="S164"/>
  <c r="S124"/>
  <c r="S84"/>
  <c r="S44"/>
  <c r="Q364"/>
  <c r="Q324"/>
  <c r="Q284"/>
  <c r="Q244"/>
  <c r="Q204"/>
  <c r="Q164"/>
  <c r="Q124"/>
  <c r="Q84"/>
  <c r="Q44"/>
  <c r="E364"/>
  <c r="E324"/>
  <c r="E284"/>
  <c r="E244"/>
  <c r="E204"/>
  <c r="E164"/>
  <c r="I364"/>
  <c r="I324"/>
  <c r="I284"/>
  <c r="I244"/>
  <c r="I204"/>
  <c r="I164"/>
  <c r="M364"/>
  <c r="M324"/>
  <c r="M284"/>
  <c r="M244"/>
  <c r="M204"/>
  <c r="M164"/>
  <c r="E365"/>
  <c r="E325"/>
  <c r="E285"/>
  <c r="E245"/>
  <c r="E205"/>
  <c r="E165"/>
  <c r="I365"/>
  <c r="I325"/>
  <c r="I285"/>
  <c r="I245"/>
  <c r="I205"/>
  <c r="I165"/>
  <c r="M365"/>
  <c r="M325"/>
  <c r="M285"/>
  <c r="M245"/>
  <c r="M205"/>
  <c r="M165"/>
  <c r="Q365"/>
  <c r="Q325"/>
  <c r="Q285"/>
  <c r="Q245"/>
  <c r="Q205"/>
  <c r="Q165"/>
  <c r="AA167"/>
  <c r="Y167"/>
  <c r="AA173"/>
  <c r="Y173"/>
  <c r="AA179"/>
  <c r="Y179"/>
  <c r="AA185"/>
  <c r="Y185"/>
  <c r="Y7"/>
  <c r="Y10"/>
  <c r="Y13"/>
  <c r="Y16"/>
  <c r="Y19"/>
  <c r="Y22"/>
  <c r="Y25"/>
  <c r="Y28"/>
  <c r="Y31"/>
  <c r="Y34"/>
  <c r="E44"/>
  <c r="I44"/>
  <c r="M44"/>
  <c r="E45"/>
  <c r="I45"/>
  <c r="M45"/>
  <c r="Q45"/>
  <c r="Y47"/>
  <c r="Y50"/>
  <c r="Y53"/>
  <c r="Y56"/>
  <c r="Y59"/>
  <c r="Y62"/>
  <c r="Y65"/>
  <c r="Y68"/>
  <c r="Y71"/>
  <c r="Y74"/>
  <c r="E84"/>
  <c r="I84"/>
  <c r="M84"/>
  <c r="E85"/>
  <c r="I85"/>
  <c r="M85"/>
  <c r="Q85"/>
  <c r="Y87"/>
  <c r="Y90"/>
  <c r="Y93"/>
  <c r="Y96"/>
  <c r="Y99"/>
  <c r="Y102"/>
  <c r="Y105"/>
  <c r="Y108"/>
  <c r="Y111"/>
  <c r="Y114"/>
  <c r="E124"/>
  <c r="I124"/>
  <c r="M124"/>
  <c r="E125"/>
  <c r="I125"/>
  <c r="M125"/>
  <c r="Q125"/>
  <c r="Y127"/>
  <c r="Y130"/>
  <c r="G284"/>
  <c r="G244"/>
  <c r="G204"/>
  <c r="G364"/>
  <c r="G324"/>
  <c r="K364"/>
  <c r="K324"/>
  <c r="K284"/>
  <c r="K244"/>
  <c r="K204"/>
  <c r="O284"/>
  <c r="O244"/>
  <c r="O204"/>
  <c r="O364"/>
  <c r="O324"/>
  <c r="G285"/>
  <c r="G245"/>
  <c r="G205"/>
  <c r="G365"/>
  <c r="G325"/>
  <c r="K365"/>
  <c r="K325"/>
  <c r="K285"/>
  <c r="K245"/>
  <c r="K205"/>
  <c r="O285"/>
  <c r="O245"/>
  <c r="O205"/>
  <c r="O365"/>
  <c r="O325"/>
  <c r="S365"/>
  <c r="S325"/>
  <c r="S285"/>
  <c r="S245"/>
  <c r="S205"/>
  <c r="G44"/>
  <c r="K44"/>
  <c r="O44"/>
  <c r="G45"/>
  <c r="K45"/>
  <c r="O45"/>
  <c r="S45"/>
  <c r="G84"/>
  <c r="K84"/>
  <c r="O84"/>
  <c r="G85"/>
  <c r="K85"/>
  <c r="O85"/>
  <c r="S85"/>
  <c r="G124"/>
  <c r="K124"/>
  <c r="O124"/>
  <c r="G125"/>
  <c r="K125"/>
  <c r="O125"/>
  <c r="S125"/>
  <c r="Z154"/>
  <c r="AD154"/>
  <c r="AG154" s="1"/>
  <c r="AH154" s="1"/>
  <c r="K164"/>
  <c r="K165"/>
  <c r="S165"/>
  <c r="AD167"/>
  <c r="AG167" s="1"/>
  <c r="AH167" s="1"/>
  <c r="Z170"/>
  <c r="AD173"/>
  <c r="AG173" s="1"/>
  <c r="AH173" s="1"/>
  <c r="Z176"/>
  <c r="AD179"/>
  <c r="AG179" s="1"/>
  <c r="AH179" s="1"/>
  <c r="Z182"/>
  <c r="AD185"/>
  <c r="AG185" s="1"/>
  <c r="AH185" s="1"/>
  <c r="Z188"/>
  <c r="AA327"/>
  <c r="Y327"/>
  <c r="AA333"/>
  <c r="Y333"/>
  <c r="AA339"/>
  <c r="Y339"/>
  <c r="AA345"/>
  <c r="Y345"/>
  <c r="AA351"/>
  <c r="Y351"/>
  <c r="AA367"/>
  <c r="Y367"/>
  <c r="Y191"/>
  <c r="Y194"/>
  <c r="Y207"/>
  <c r="Y210"/>
  <c r="Y213"/>
  <c r="Y216"/>
  <c r="Y219"/>
  <c r="Y222"/>
  <c r="Y225"/>
  <c r="Y228"/>
  <c r="Y231"/>
  <c r="Z311"/>
  <c r="AD311"/>
  <c r="AG311" s="1"/>
  <c r="AH311" s="1"/>
  <c r="Z314"/>
  <c r="AD327"/>
  <c r="AG327" s="1"/>
  <c r="AH327" s="1"/>
  <c r="Z330"/>
  <c r="AD333"/>
  <c r="AG333" s="1"/>
  <c r="AH333" s="1"/>
  <c r="Z336"/>
  <c r="AD339"/>
  <c r="AG339" s="1"/>
  <c r="AH339" s="1"/>
  <c r="Z342"/>
  <c r="AD345"/>
  <c r="AG345" s="1"/>
  <c r="AH345" s="1"/>
  <c r="Z348"/>
  <c r="AD351"/>
  <c r="AG351" s="1"/>
  <c r="AH351" s="1"/>
  <c r="Z354"/>
  <c r="AD367"/>
  <c r="AG367" s="1"/>
  <c r="AH367" s="1"/>
  <c r="Y370"/>
  <c r="Y373"/>
  <c r="Y376"/>
  <c r="Y379"/>
  <c r="Y382"/>
  <c r="Y385"/>
  <c r="Y388"/>
  <c r="Y391"/>
  <c r="Y394"/>
  <c r="Q364" i="4"/>
  <c r="Q324"/>
  <c r="Q284"/>
  <c r="Q244"/>
  <c r="Q204"/>
  <c r="Q164"/>
  <c r="Q124"/>
  <c r="Q84"/>
  <c r="Q44"/>
  <c r="S364"/>
  <c r="S324"/>
  <c r="S284"/>
  <c r="S244"/>
  <c r="S204"/>
  <c r="S164"/>
  <c r="S44"/>
  <c r="S124"/>
  <c r="S84"/>
  <c r="E364"/>
  <c r="E324"/>
  <c r="E284"/>
  <c r="E244"/>
  <c r="E204"/>
  <c r="E164"/>
  <c r="E124"/>
  <c r="E84"/>
  <c r="I364"/>
  <c r="I324"/>
  <c r="I284"/>
  <c r="I244"/>
  <c r="I204"/>
  <c r="I164"/>
  <c r="I124"/>
  <c r="I84"/>
  <c r="M364"/>
  <c r="M324"/>
  <c r="M284"/>
  <c r="M244"/>
  <c r="M204"/>
  <c r="M164"/>
  <c r="M124"/>
  <c r="M84"/>
  <c r="E365"/>
  <c r="E325"/>
  <c r="E285"/>
  <c r="E245"/>
  <c r="E205"/>
  <c r="E165"/>
  <c r="E125"/>
  <c r="E85"/>
  <c r="I365"/>
  <c r="I325"/>
  <c r="I285"/>
  <c r="I245"/>
  <c r="I205"/>
  <c r="I165"/>
  <c r="I125"/>
  <c r="I85"/>
  <c r="M365"/>
  <c r="M325"/>
  <c r="M285"/>
  <c r="M245"/>
  <c r="M205"/>
  <c r="M165"/>
  <c r="M125"/>
  <c r="M85"/>
  <c r="Q365"/>
  <c r="Q325"/>
  <c r="Q285"/>
  <c r="Q245"/>
  <c r="Q205"/>
  <c r="Q165"/>
  <c r="Q125"/>
  <c r="Q85"/>
  <c r="AA136"/>
  <c r="Y136"/>
  <c r="Y7"/>
  <c r="Y10"/>
  <c r="Y13"/>
  <c r="Y16"/>
  <c r="Y19"/>
  <c r="Y22"/>
  <c r="Y25"/>
  <c r="Y28"/>
  <c r="Y31"/>
  <c r="Y34"/>
  <c r="E44"/>
  <c r="I44"/>
  <c r="M44"/>
  <c r="E45"/>
  <c r="I45"/>
  <c r="M45"/>
  <c r="Q45"/>
  <c r="Y47"/>
  <c r="Y50"/>
  <c r="Y53"/>
  <c r="Z56"/>
  <c r="AD59"/>
  <c r="AG59" s="1"/>
  <c r="AH59" s="1"/>
  <c r="Z62"/>
  <c r="AD65"/>
  <c r="AG65" s="1"/>
  <c r="AH65" s="1"/>
  <c r="Z68"/>
  <c r="AD71"/>
  <c r="AG71" s="1"/>
  <c r="AH71" s="1"/>
  <c r="Z74"/>
  <c r="K84"/>
  <c r="K85"/>
  <c r="S85"/>
  <c r="AD87"/>
  <c r="AG87" s="1"/>
  <c r="AH87" s="1"/>
  <c r="Z90"/>
  <c r="AD93"/>
  <c r="AG93" s="1"/>
  <c r="AH93" s="1"/>
  <c r="Z96"/>
  <c r="AD99"/>
  <c r="AG99" s="1"/>
  <c r="AH99" s="1"/>
  <c r="Z102"/>
  <c r="AD105"/>
  <c r="AG105" s="1"/>
  <c r="AH105" s="1"/>
  <c r="Z108"/>
  <c r="AD111"/>
  <c r="AG111" s="1"/>
  <c r="AH111" s="1"/>
  <c r="Z114"/>
  <c r="AD127"/>
  <c r="AG127" s="1"/>
  <c r="AH127" s="1"/>
  <c r="Z130"/>
  <c r="AD133"/>
  <c r="AG133" s="1"/>
  <c r="AH133" s="1"/>
  <c r="G364"/>
  <c r="G284"/>
  <c r="G324"/>
  <c r="G244"/>
  <c r="G204"/>
  <c r="G164"/>
  <c r="K364"/>
  <c r="K324"/>
  <c r="K284"/>
  <c r="K244"/>
  <c r="K204"/>
  <c r="K164"/>
  <c r="O364"/>
  <c r="O284"/>
  <c r="O324"/>
  <c r="O244"/>
  <c r="O204"/>
  <c r="O164"/>
  <c r="G365"/>
  <c r="G285"/>
  <c r="G325"/>
  <c r="G245"/>
  <c r="G205"/>
  <c r="G165"/>
  <c r="K365"/>
  <c r="K325"/>
  <c r="K285"/>
  <c r="K245"/>
  <c r="K205"/>
  <c r="K165"/>
  <c r="O365"/>
  <c r="O285"/>
  <c r="O325"/>
  <c r="O245"/>
  <c r="O205"/>
  <c r="O165"/>
  <c r="S365"/>
  <c r="S325"/>
  <c r="S285"/>
  <c r="S245"/>
  <c r="S205"/>
  <c r="S165"/>
  <c r="AA59"/>
  <c r="Y59"/>
  <c r="AA65"/>
  <c r="Y65"/>
  <c r="AA71"/>
  <c r="Y71"/>
  <c r="AA87"/>
  <c r="Y87"/>
  <c r="AA93"/>
  <c r="Y93"/>
  <c r="AA99"/>
  <c r="Y99"/>
  <c r="AA105"/>
  <c r="Y105"/>
  <c r="AA111"/>
  <c r="Y111"/>
  <c r="AA127"/>
  <c r="Y127"/>
  <c r="AA133"/>
  <c r="Y133"/>
  <c r="G44"/>
  <c r="K44"/>
  <c r="O44"/>
  <c r="G45"/>
  <c r="K45"/>
  <c r="O45"/>
  <c r="S45"/>
  <c r="G84"/>
  <c r="O84"/>
  <c r="G85"/>
  <c r="O85"/>
  <c r="G124"/>
  <c r="O124"/>
  <c r="G125"/>
  <c r="O125"/>
  <c r="AA222"/>
  <c r="Y222"/>
  <c r="AA228"/>
  <c r="Y228"/>
  <c r="AA234"/>
  <c r="Y234"/>
  <c r="AA250"/>
  <c r="Y250"/>
  <c r="AA256"/>
  <c r="Y256"/>
  <c r="Y139"/>
  <c r="Y142"/>
  <c r="Y145"/>
  <c r="Y148"/>
  <c r="Y151"/>
  <c r="Y154"/>
  <c r="Y167"/>
  <c r="Y170"/>
  <c r="Y173"/>
  <c r="Y176"/>
  <c r="Y179"/>
  <c r="Y182"/>
  <c r="Y185"/>
  <c r="Y188"/>
  <c r="Y191"/>
  <c r="Y194"/>
  <c r="Y207"/>
  <c r="Y210"/>
  <c r="Y213"/>
  <c r="Y216"/>
  <c r="Y219"/>
  <c r="AD222"/>
  <c r="AG222" s="1"/>
  <c r="AH222" s="1"/>
  <c r="Z225"/>
  <c r="AD228"/>
  <c r="AG228" s="1"/>
  <c r="AH228" s="1"/>
  <c r="Z231"/>
  <c r="AD234"/>
  <c r="AG234" s="1"/>
  <c r="AH234" s="1"/>
  <c r="Z247"/>
  <c r="AD250"/>
  <c r="AG250" s="1"/>
  <c r="AH250" s="1"/>
  <c r="Z253"/>
  <c r="AD256"/>
  <c r="AG256" s="1"/>
  <c r="AH256" s="1"/>
  <c r="AA327"/>
  <c r="Y327"/>
  <c r="AA333"/>
  <c r="Y333"/>
  <c r="AA339"/>
  <c r="Y339"/>
  <c r="AA345"/>
  <c r="Y345"/>
  <c r="AA351"/>
  <c r="Y351"/>
  <c r="Y259"/>
  <c r="Y262"/>
  <c r="Y265"/>
  <c r="Y268"/>
  <c r="Y271"/>
  <c r="Y274"/>
  <c r="Y287"/>
  <c r="Y290"/>
  <c r="Y293"/>
  <c r="Y296"/>
  <c r="Y299"/>
  <c r="Y302"/>
  <c r="AA348"/>
  <c r="Y348"/>
  <c r="Z311"/>
  <c r="AD311"/>
  <c r="AG311" s="1"/>
  <c r="AH311" s="1"/>
  <c r="Z314"/>
  <c r="AD327"/>
  <c r="AG327" s="1"/>
  <c r="AH327" s="1"/>
  <c r="Z330"/>
  <c r="AD333"/>
  <c r="AG333" s="1"/>
  <c r="AH333" s="1"/>
  <c r="Z336"/>
  <c r="AD339"/>
  <c r="AG339" s="1"/>
  <c r="AH339" s="1"/>
  <c r="Z342"/>
  <c r="AD345"/>
  <c r="AG345" s="1"/>
  <c r="AH345" s="1"/>
  <c r="Y354"/>
  <c r="Y367"/>
  <c r="Y370"/>
  <c r="Y373"/>
  <c r="Y376"/>
  <c r="Y379"/>
  <c r="Y382"/>
  <c r="Y385"/>
  <c r="Y388"/>
  <c r="Y391"/>
  <c r="Y394"/>
  <c r="Q364" i="3"/>
  <c r="Q324"/>
  <c r="Q284"/>
  <c r="Q244"/>
  <c r="Q204"/>
  <c r="Q164"/>
  <c r="Q124"/>
  <c r="Q84"/>
  <c r="Q44"/>
  <c r="S364"/>
  <c r="S324"/>
  <c r="S284"/>
  <c r="S244"/>
  <c r="S204"/>
  <c r="S164"/>
  <c r="S124"/>
  <c r="S84"/>
  <c r="S44"/>
  <c r="G364"/>
  <c r="G324"/>
  <c r="G284"/>
  <c r="G244"/>
  <c r="G124"/>
  <c r="G204"/>
  <c r="G164"/>
  <c r="K364"/>
  <c r="K324"/>
  <c r="K284"/>
  <c r="K244"/>
  <c r="K204"/>
  <c r="K164"/>
  <c r="K124"/>
  <c r="O364"/>
  <c r="O324"/>
  <c r="O284"/>
  <c r="O244"/>
  <c r="O124"/>
  <c r="O204"/>
  <c r="O164"/>
  <c r="G365"/>
  <c r="G325"/>
  <c r="G285"/>
  <c r="G245"/>
  <c r="G125"/>
  <c r="G205"/>
  <c r="G165"/>
  <c r="K365"/>
  <c r="K325"/>
  <c r="K285"/>
  <c r="K245"/>
  <c r="K205"/>
  <c r="K165"/>
  <c r="K125"/>
  <c r="O365"/>
  <c r="O325"/>
  <c r="O285"/>
  <c r="O245"/>
  <c r="O125"/>
  <c r="O205"/>
  <c r="O165"/>
  <c r="S365"/>
  <c r="S325"/>
  <c r="S285"/>
  <c r="S245"/>
  <c r="S205"/>
  <c r="S165"/>
  <c r="S125"/>
  <c r="AA71"/>
  <c r="Y71"/>
  <c r="AA87"/>
  <c r="Y87"/>
  <c r="AA93"/>
  <c r="Y93"/>
  <c r="AA99"/>
  <c r="Y99"/>
  <c r="AA105"/>
  <c r="Y105"/>
  <c r="AA111"/>
  <c r="Y111"/>
  <c r="G44"/>
  <c r="K44"/>
  <c r="O44"/>
  <c r="G45"/>
  <c r="K45"/>
  <c r="O45"/>
  <c r="S45"/>
  <c r="G84"/>
  <c r="O84"/>
  <c r="G85"/>
  <c r="O85"/>
  <c r="E364"/>
  <c r="E324"/>
  <c r="E284"/>
  <c r="E244"/>
  <c r="E204"/>
  <c r="E164"/>
  <c r="E124"/>
  <c r="E84"/>
  <c r="I364"/>
  <c r="I324"/>
  <c r="I284"/>
  <c r="I244"/>
  <c r="I204"/>
  <c r="I164"/>
  <c r="I124"/>
  <c r="I84"/>
  <c r="M364"/>
  <c r="M324"/>
  <c r="M284"/>
  <c r="M244"/>
  <c r="M204"/>
  <c r="M164"/>
  <c r="M124"/>
  <c r="M84"/>
  <c r="E365"/>
  <c r="E325"/>
  <c r="E285"/>
  <c r="E245"/>
  <c r="E205"/>
  <c r="E165"/>
  <c r="E125"/>
  <c r="E85"/>
  <c r="I365"/>
  <c r="I325"/>
  <c r="I285"/>
  <c r="I245"/>
  <c r="I205"/>
  <c r="I165"/>
  <c r="I125"/>
  <c r="I85"/>
  <c r="M365"/>
  <c r="M325"/>
  <c r="M285"/>
  <c r="M245"/>
  <c r="M205"/>
  <c r="M165"/>
  <c r="M125"/>
  <c r="M85"/>
  <c r="Q365"/>
  <c r="Q325"/>
  <c r="Q285"/>
  <c r="Q245"/>
  <c r="Q205"/>
  <c r="Q165"/>
  <c r="Q125"/>
  <c r="Q85"/>
  <c r="Y7"/>
  <c r="Y10"/>
  <c r="Y13"/>
  <c r="Y16"/>
  <c r="Y19"/>
  <c r="Y22"/>
  <c r="Y25"/>
  <c r="Y28"/>
  <c r="Y31"/>
  <c r="Y34"/>
  <c r="E44"/>
  <c r="I44"/>
  <c r="M44"/>
  <c r="E45"/>
  <c r="I45"/>
  <c r="M45"/>
  <c r="Q45"/>
  <c r="Y47"/>
  <c r="Y50"/>
  <c r="Y53"/>
  <c r="Y56"/>
  <c r="Y59"/>
  <c r="Y62"/>
  <c r="Y65"/>
  <c r="Y68"/>
  <c r="AD71"/>
  <c r="AG71" s="1"/>
  <c r="AH71" s="1"/>
  <c r="Z74"/>
  <c r="K84"/>
  <c r="K85"/>
  <c r="S85"/>
  <c r="AD87"/>
  <c r="AG87" s="1"/>
  <c r="AH87" s="1"/>
  <c r="Z90"/>
  <c r="AD93"/>
  <c r="AG93" s="1"/>
  <c r="AH93" s="1"/>
  <c r="Z96"/>
  <c r="AD99"/>
  <c r="AG99" s="1"/>
  <c r="AH99" s="1"/>
  <c r="Z102"/>
  <c r="AD105"/>
  <c r="AG105" s="1"/>
  <c r="AH105" s="1"/>
  <c r="Z108"/>
  <c r="AD111"/>
  <c r="AG111" s="1"/>
  <c r="AH111" s="1"/>
  <c r="Y114"/>
  <c r="Y127"/>
  <c r="Y130"/>
  <c r="Y133"/>
  <c r="Y136"/>
  <c r="Y139"/>
  <c r="Y142"/>
  <c r="Y145"/>
  <c r="AD148"/>
  <c r="AG148" s="1"/>
  <c r="AH148" s="1"/>
  <c r="Z151"/>
  <c r="AD154"/>
  <c r="AG154" s="1"/>
  <c r="AH154" s="1"/>
  <c r="Z167"/>
  <c r="AD170"/>
  <c r="AG170" s="1"/>
  <c r="AH170" s="1"/>
  <c r="Z173"/>
  <c r="AD176"/>
  <c r="AG176" s="1"/>
  <c r="AH176" s="1"/>
  <c r="Z179"/>
  <c r="AD182"/>
  <c r="AG182" s="1"/>
  <c r="AH182" s="1"/>
  <c r="Z185"/>
  <c r="AD188"/>
  <c r="AG188" s="1"/>
  <c r="AH188" s="1"/>
  <c r="Z191"/>
  <c r="AD194"/>
  <c r="AG194" s="1"/>
  <c r="AH194" s="1"/>
  <c r="Z207"/>
  <c r="AD210"/>
  <c r="AG210" s="1"/>
  <c r="AH210" s="1"/>
  <c r="Z213"/>
  <c r="AD216"/>
  <c r="AG216" s="1"/>
  <c r="AH216" s="1"/>
  <c r="Z219"/>
  <c r="AD222"/>
  <c r="AG222" s="1"/>
  <c r="AH222" s="1"/>
  <c r="AA148"/>
  <c r="Y148"/>
  <c r="AA154"/>
  <c r="Y154"/>
  <c r="AA170"/>
  <c r="Y170"/>
  <c r="AA176"/>
  <c r="Y176"/>
  <c r="AA182"/>
  <c r="Y182"/>
  <c r="AA188"/>
  <c r="Y188"/>
  <c r="AA194"/>
  <c r="Y194"/>
  <c r="AA210"/>
  <c r="Y210"/>
  <c r="AA216"/>
  <c r="Y216"/>
  <c r="AA222"/>
  <c r="Y222"/>
  <c r="AA314"/>
  <c r="Y314"/>
  <c r="AA330"/>
  <c r="Y330"/>
  <c r="AA336"/>
  <c r="Y336"/>
  <c r="AA342"/>
  <c r="Y342"/>
  <c r="AA348"/>
  <c r="Y348"/>
  <c r="Y225"/>
  <c r="Y228"/>
  <c r="Y231"/>
  <c r="Y234"/>
  <c r="Y247"/>
  <c r="Y250"/>
  <c r="Y253"/>
  <c r="Y256"/>
  <c r="Y259"/>
  <c r="Y262"/>
  <c r="Y265"/>
  <c r="Y268"/>
  <c r="Y271"/>
  <c r="Y274"/>
  <c r="Y287"/>
  <c r="Y290"/>
  <c r="Y293"/>
  <c r="Y296"/>
  <c r="Y299"/>
  <c r="Y302"/>
  <c r="Y305"/>
  <c r="Y308"/>
  <c r="Y311"/>
  <c r="AD314"/>
  <c r="AG314" s="1"/>
  <c r="AH314" s="1"/>
  <c r="Z327"/>
  <c r="AD330"/>
  <c r="AG330" s="1"/>
  <c r="AH330" s="1"/>
  <c r="Z333"/>
  <c r="AD336"/>
  <c r="AG336" s="1"/>
  <c r="AH336" s="1"/>
  <c r="Z339"/>
  <c r="AD342"/>
  <c r="AG342" s="1"/>
  <c r="AH342" s="1"/>
  <c r="Z345"/>
  <c r="AD348"/>
  <c r="AG348" s="1"/>
  <c r="AH348" s="1"/>
  <c r="Y351"/>
  <c r="Y354"/>
  <c r="Y367"/>
  <c r="Y370"/>
  <c r="Y373"/>
  <c r="Y376"/>
  <c r="Y379"/>
  <c r="Y382"/>
  <c r="Y385"/>
  <c r="Y388"/>
  <c r="Y391"/>
  <c r="Y394"/>
  <c r="Q364" i="2"/>
  <c r="Q324"/>
  <c r="Q284"/>
  <c r="Q244"/>
  <c r="Q204"/>
  <c r="Q164"/>
  <c r="Q124"/>
  <c r="Q84"/>
  <c r="Q44"/>
  <c r="S364"/>
  <c r="S324"/>
  <c r="S284"/>
  <c r="S204"/>
  <c r="S164"/>
  <c r="S124"/>
  <c r="S244"/>
  <c r="S84"/>
  <c r="S44"/>
  <c r="E364"/>
  <c r="E324"/>
  <c r="E284"/>
  <c r="E244"/>
  <c r="E204"/>
  <c r="E164"/>
  <c r="E124"/>
  <c r="E84"/>
  <c r="E44"/>
  <c r="M364"/>
  <c r="M324"/>
  <c r="M284"/>
  <c r="M244"/>
  <c r="M204"/>
  <c r="M164"/>
  <c r="M124"/>
  <c r="M84"/>
  <c r="M44"/>
  <c r="I365"/>
  <c r="I325"/>
  <c r="I285"/>
  <c r="I245"/>
  <c r="I205"/>
  <c r="I165"/>
  <c r="I125"/>
  <c r="I85"/>
  <c r="I45"/>
  <c r="Q365"/>
  <c r="Q325"/>
  <c r="Q285"/>
  <c r="Q245"/>
  <c r="Q205"/>
  <c r="Q165"/>
  <c r="Q125"/>
  <c r="Q85"/>
  <c r="Q45"/>
  <c r="G364"/>
  <c r="G284"/>
  <c r="G324"/>
  <c r="G244"/>
  <c r="G204"/>
  <c r="G164"/>
  <c r="G124"/>
  <c r="K364"/>
  <c r="K324"/>
  <c r="K284"/>
  <c r="K204"/>
  <c r="K164"/>
  <c r="K124"/>
  <c r="K244"/>
  <c r="O364"/>
  <c r="O284"/>
  <c r="O324"/>
  <c r="O244"/>
  <c r="O204"/>
  <c r="O164"/>
  <c r="O124"/>
  <c r="G365"/>
  <c r="G285"/>
  <c r="G325"/>
  <c r="G245"/>
  <c r="G205"/>
  <c r="G165"/>
  <c r="G125"/>
  <c r="K365"/>
  <c r="K325"/>
  <c r="K285"/>
  <c r="K205"/>
  <c r="K165"/>
  <c r="K125"/>
  <c r="K245"/>
  <c r="O365"/>
  <c r="O285"/>
  <c r="O325"/>
  <c r="O245"/>
  <c r="O205"/>
  <c r="O165"/>
  <c r="O125"/>
  <c r="S365"/>
  <c r="S325"/>
  <c r="S285"/>
  <c r="S205"/>
  <c r="S165"/>
  <c r="S125"/>
  <c r="S245"/>
  <c r="Z7"/>
  <c r="AD7"/>
  <c r="AG7" s="1"/>
  <c r="AH7" s="1"/>
  <c r="Z10"/>
  <c r="AD13"/>
  <c r="AG13" s="1"/>
  <c r="AH13" s="1"/>
  <c r="Z16"/>
  <c r="AD19"/>
  <c r="AG19" s="1"/>
  <c r="AH19" s="1"/>
  <c r="Z22"/>
  <c r="AD25"/>
  <c r="AG25" s="1"/>
  <c r="AH25" s="1"/>
  <c r="Z28"/>
  <c r="AD31"/>
  <c r="AG31" s="1"/>
  <c r="AH31" s="1"/>
  <c r="Z34"/>
  <c r="K44"/>
  <c r="K45"/>
  <c r="S45"/>
  <c r="AD47"/>
  <c r="AG47" s="1"/>
  <c r="AH47" s="1"/>
  <c r="Z50"/>
  <c r="AD53"/>
  <c r="AG53" s="1"/>
  <c r="AH53" s="1"/>
  <c r="Z56"/>
  <c r="AD59"/>
  <c r="AG59" s="1"/>
  <c r="AH59" s="1"/>
  <c r="Z62"/>
  <c r="AD65"/>
  <c r="AG65" s="1"/>
  <c r="AH65" s="1"/>
  <c r="Z68"/>
  <c r="AD71"/>
  <c r="AG71" s="1"/>
  <c r="AH71" s="1"/>
  <c r="Z74"/>
  <c r="K84"/>
  <c r="K85"/>
  <c r="S85"/>
  <c r="I364"/>
  <c r="I324"/>
  <c r="I284"/>
  <c r="I244"/>
  <c r="I204"/>
  <c r="I164"/>
  <c r="I124"/>
  <c r="I84"/>
  <c r="I44"/>
  <c r="E365"/>
  <c r="E325"/>
  <c r="E285"/>
  <c r="E245"/>
  <c r="E205"/>
  <c r="E165"/>
  <c r="E125"/>
  <c r="E85"/>
  <c r="E45"/>
  <c r="M365"/>
  <c r="M325"/>
  <c r="M285"/>
  <c r="M245"/>
  <c r="M205"/>
  <c r="M165"/>
  <c r="M125"/>
  <c r="M85"/>
  <c r="M45"/>
  <c r="AA13"/>
  <c r="Y13"/>
  <c r="AA19"/>
  <c r="Y19"/>
  <c r="AA25"/>
  <c r="Y25"/>
  <c r="AA31"/>
  <c r="Y31"/>
  <c r="AA47"/>
  <c r="Y47"/>
  <c r="AA53"/>
  <c r="Y53"/>
  <c r="AA59"/>
  <c r="Y59"/>
  <c r="AA65"/>
  <c r="Y65"/>
  <c r="AA71"/>
  <c r="Y71"/>
  <c r="AA87"/>
  <c r="Y87"/>
  <c r="AD10"/>
  <c r="AG10" s="1"/>
  <c r="AH10" s="1"/>
  <c r="G44"/>
  <c r="O44"/>
  <c r="G45"/>
  <c r="O45"/>
  <c r="G84"/>
  <c r="O84"/>
  <c r="G85"/>
  <c r="O85"/>
  <c r="AA216"/>
  <c r="Y216"/>
  <c r="AA222"/>
  <c r="Y222"/>
  <c r="AA228"/>
  <c r="Y228"/>
  <c r="AA234"/>
  <c r="Y234"/>
  <c r="AA250"/>
  <c r="Y250"/>
  <c r="Y90"/>
  <c r="Y93"/>
  <c r="Y96"/>
  <c r="Y99"/>
  <c r="Y102"/>
  <c r="Y105"/>
  <c r="Y108"/>
  <c r="Y111"/>
  <c r="Y114"/>
  <c r="Y127"/>
  <c r="Y130"/>
  <c r="Y133"/>
  <c r="Y136"/>
  <c r="Y139"/>
  <c r="Y142"/>
  <c r="Y145"/>
  <c r="Y148"/>
  <c r="Y151"/>
  <c r="Y154"/>
  <c r="Y167"/>
  <c r="Y170"/>
  <c r="Y173"/>
  <c r="Z213"/>
  <c r="AD213"/>
  <c r="AG213" s="1"/>
  <c r="AH213" s="1"/>
  <c r="AD216"/>
  <c r="AG216" s="1"/>
  <c r="AH216" s="1"/>
  <c r="Z219"/>
  <c r="AD222"/>
  <c r="AG222" s="1"/>
  <c r="AH222" s="1"/>
  <c r="Z225"/>
  <c r="AD228"/>
  <c r="AG228" s="1"/>
  <c r="AH228" s="1"/>
  <c r="Z231"/>
  <c r="AD234"/>
  <c r="AG234" s="1"/>
  <c r="AH234" s="1"/>
  <c r="Z247"/>
  <c r="AD250"/>
  <c r="AG250" s="1"/>
  <c r="AH250" s="1"/>
  <c r="Z253"/>
  <c r="AA327"/>
  <c r="Y327"/>
  <c r="AA333"/>
  <c r="Y333"/>
  <c r="AA339"/>
  <c r="Y339"/>
  <c r="AA345"/>
  <c r="Y345"/>
  <c r="AA351"/>
  <c r="Y351"/>
  <c r="Y256"/>
  <c r="Y259"/>
  <c r="Y262"/>
  <c r="Y265"/>
  <c r="Y268"/>
  <c r="Y271"/>
  <c r="Y274"/>
  <c r="Y287"/>
  <c r="Y290"/>
  <c r="Y293"/>
  <c r="Y296"/>
  <c r="Z311"/>
  <c r="AD311"/>
  <c r="AG311" s="1"/>
  <c r="AH311" s="1"/>
  <c r="Z314"/>
  <c r="AD327"/>
  <c r="AG327" s="1"/>
  <c r="AH327" s="1"/>
  <c r="Z330"/>
  <c r="AD333"/>
  <c r="AG333" s="1"/>
  <c r="AH333" s="1"/>
  <c r="Z336"/>
  <c r="AD339"/>
  <c r="AG339" s="1"/>
  <c r="AH339" s="1"/>
  <c r="Z342"/>
  <c r="AD345"/>
  <c r="AG345" s="1"/>
  <c r="AH345" s="1"/>
  <c r="Z348"/>
  <c r="AD351"/>
  <c r="AG351" s="1"/>
  <c r="AH351" s="1"/>
  <c r="Y354"/>
  <c r="Y367"/>
  <c r="Y370"/>
  <c r="Y373"/>
  <c r="Y376"/>
  <c r="Y379"/>
  <c r="Y382"/>
  <c r="Y385"/>
  <c r="Y388"/>
  <c r="Y391"/>
  <c r="Y394"/>
  <c r="BL100" i="1"/>
  <c r="BJ100"/>
  <c r="AA354" i="5" l="1"/>
  <c r="Y354"/>
  <c r="AA348"/>
  <c r="Y348"/>
  <c r="AA342"/>
  <c r="Y342"/>
  <c r="AA336"/>
  <c r="Y336"/>
  <c r="AA330"/>
  <c r="Y330"/>
  <c r="AA314"/>
  <c r="Y314"/>
  <c r="AA311"/>
  <c r="Y311"/>
  <c r="AA188"/>
  <c r="Y188"/>
  <c r="AA182"/>
  <c r="Y182"/>
  <c r="AA176"/>
  <c r="Y176"/>
  <c r="AA170"/>
  <c r="Y170"/>
  <c r="AA154"/>
  <c r="Y154"/>
  <c r="AA342" i="4"/>
  <c r="Y342"/>
  <c r="AA336"/>
  <c r="Y336"/>
  <c r="AA330"/>
  <c r="Y330"/>
  <c r="AA314"/>
  <c r="Y314"/>
  <c r="AA311"/>
  <c r="Y311"/>
  <c r="AA253"/>
  <c r="Y253"/>
  <c r="AA247"/>
  <c r="Y247"/>
  <c r="AA231"/>
  <c r="Y231"/>
  <c r="AA225"/>
  <c r="Y225"/>
  <c r="AA74"/>
  <c r="Y74"/>
  <c r="AA68"/>
  <c r="Y68"/>
  <c r="AA62"/>
  <c r="Y62"/>
  <c r="AA56"/>
  <c r="Y56"/>
  <c r="AA130"/>
  <c r="Y130"/>
  <c r="AA114"/>
  <c r="Y114"/>
  <c r="AA108"/>
  <c r="Y108"/>
  <c r="AA102"/>
  <c r="Y102"/>
  <c r="AA96"/>
  <c r="Y96"/>
  <c r="AA90"/>
  <c r="Y90"/>
  <c r="AA345" i="3"/>
  <c r="Y345"/>
  <c r="AA339"/>
  <c r="Y339"/>
  <c r="AA333"/>
  <c r="Y333"/>
  <c r="AA327"/>
  <c r="Y327"/>
  <c r="AA219"/>
  <c r="Y219"/>
  <c r="AA213"/>
  <c r="Y213"/>
  <c r="AA207"/>
  <c r="Y207"/>
  <c r="AA191"/>
  <c r="Y191"/>
  <c r="AA185"/>
  <c r="Y185"/>
  <c r="AA179"/>
  <c r="Y179"/>
  <c r="AA173"/>
  <c r="Y173"/>
  <c r="AA167"/>
  <c r="Y167"/>
  <c r="AA151"/>
  <c r="Y151"/>
  <c r="AA74"/>
  <c r="Y74"/>
  <c r="AA108"/>
  <c r="Y108"/>
  <c r="AA102"/>
  <c r="Y102"/>
  <c r="AA96"/>
  <c r="Y96"/>
  <c r="AA90"/>
  <c r="Y90"/>
  <c r="AA213" i="2"/>
  <c r="Y213"/>
  <c r="AA74"/>
  <c r="Y74"/>
  <c r="AA68"/>
  <c r="Y68"/>
  <c r="AA62"/>
  <c r="Y62"/>
  <c r="AA56"/>
  <c r="Y56"/>
  <c r="AA50"/>
  <c r="Y50"/>
  <c r="AA348"/>
  <c r="Y348"/>
  <c r="AA342"/>
  <c r="Y342"/>
  <c r="AA336"/>
  <c r="Y336"/>
  <c r="AA330"/>
  <c r="Y330"/>
  <c r="AA314"/>
  <c r="Y314"/>
  <c r="AA311"/>
  <c r="Y311"/>
  <c r="AA253"/>
  <c r="Y253"/>
  <c r="AA247"/>
  <c r="Y247"/>
  <c r="AA231"/>
  <c r="Y231"/>
  <c r="AA225"/>
  <c r="Y225"/>
  <c r="AA219"/>
  <c r="Y219"/>
  <c r="AA34"/>
  <c r="Y34"/>
  <c r="AA28"/>
  <c r="Y28"/>
  <c r="AA22"/>
  <c r="Y22"/>
  <c r="AA16"/>
  <c r="Y16"/>
  <c r="AA10"/>
  <c r="Y10"/>
  <c r="AA7"/>
  <c r="Y7"/>
  <c r="AB22" i="1"/>
  <c r="AB23"/>
  <c r="AA387" l="1"/>
  <c r="AA390"/>
  <c r="AA393"/>
  <c r="AA396"/>
  <c r="AA399"/>
  <c r="AA402"/>
  <c r="AA405"/>
  <c r="AA408"/>
  <c r="AA411"/>
  <c r="AA384"/>
  <c r="AA347"/>
  <c r="AA350"/>
  <c r="AA353"/>
  <c r="AA356"/>
  <c r="AA359"/>
  <c r="AA362"/>
  <c r="AA365"/>
  <c r="AA368"/>
  <c r="AA371"/>
  <c r="AA344"/>
  <c r="AA307"/>
  <c r="AA310"/>
  <c r="AA313"/>
  <c r="AA316"/>
  <c r="AA319"/>
  <c r="AA322"/>
  <c r="AA325"/>
  <c r="AA328"/>
  <c r="AA331"/>
  <c r="AA304"/>
  <c r="AA267"/>
  <c r="AA270"/>
  <c r="AA273"/>
  <c r="AA276"/>
  <c r="AA279"/>
  <c r="AA282"/>
  <c r="AA285"/>
  <c r="AA288"/>
  <c r="AA291"/>
  <c r="AA264"/>
  <c r="AA227"/>
  <c r="AA230"/>
  <c r="AA233"/>
  <c r="AA236"/>
  <c r="AA239"/>
  <c r="AA242"/>
  <c r="AA245"/>
  <c r="AA248"/>
  <c r="AA251"/>
  <c r="AA224"/>
  <c r="AA187"/>
  <c r="AA190"/>
  <c r="AA193"/>
  <c r="AA196"/>
  <c r="AA199"/>
  <c r="AA202"/>
  <c r="AA205"/>
  <c r="AA208"/>
  <c r="AA211"/>
  <c r="AA184"/>
  <c r="AA147"/>
  <c r="AA150"/>
  <c r="AA153"/>
  <c r="AA156"/>
  <c r="AA159"/>
  <c r="AA162"/>
  <c r="AA165"/>
  <c r="AA168"/>
  <c r="AA171"/>
  <c r="AA144"/>
  <c r="AA107"/>
  <c r="AA110"/>
  <c r="AA113"/>
  <c r="AA116"/>
  <c r="AA119"/>
  <c r="AA122"/>
  <c r="AA125"/>
  <c r="AA128"/>
  <c r="AA131"/>
  <c r="AA104"/>
  <c r="AA67"/>
  <c r="AA70"/>
  <c r="AA73"/>
  <c r="AA76"/>
  <c r="AA79"/>
  <c r="AA82"/>
  <c r="AA85"/>
  <c r="AA88"/>
  <c r="AA91"/>
  <c r="U90" l="1"/>
  <c r="T90"/>
  <c r="S90"/>
  <c r="R90"/>
  <c r="Q90"/>
  <c r="P90"/>
  <c r="O90"/>
  <c r="N90"/>
  <c r="M90"/>
  <c r="L90"/>
  <c r="K90"/>
  <c r="J90"/>
  <c r="I90"/>
  <c r="H90"/>
  <c r="G90"/>
  <c r="F90"/>
  <c r="U89"/>
  <c r="S89"/>
  <c r="Q89"/>
  <c r="O89"/>
  <c r="M89"/>
  <c r="K89"/>
  <c r="I89"/>
  <c r="G89"/>
  <c r="U88"/>
  <c r="S88"/>
  <c r="Q88"/>
  <c r="O88"/>
  <c r="M88"/>
  <c r="K88"/>
  <c r="I88"/>
  <c r="G88"/>
  <c r="U133"/>
  <c r="T133"/>
  <c r="S133"/>
  <c r="R133"/>
  <c r="Q133"/>
  <c r="P133"/>
  <c r="O133"/>
  <c r="N133"/>
  <c r="M133"/>
  <c r="L133"/>
  <c r="K133"/>
  <c r="J133"/>
  <c r="I133"/>
  <c r="H133"/>
  <c r="G133"/>
  <c r="F133"/>
  <c r="U132"/>
  <c r="S132"/>
  <c r="Q132"/>
  <c r="O132"/>
  <c r="M132"/>
  <c r="K132"/>
  <c r="I132"/>
  <c r="G132"/>
  <c r="U131"/>
  <c r="S131"/>
  <c r="Q131"/>
  <c r="O131"/>
  <c r="M131"/>
  <c r="K131"/>
  <c r="I131"/>
  <c r="G131"/>
  <c r="H18" l="1"/>
  <c r="J18"/>
  <c r="L18"/>
  <c r="N18"/>
  <c r="P18"/>
  <c r="R18"/>
  <c r="T18"/>
  <c r="F18"/>
  <c r="H19"/>
  <c r="J19"/>
  <c r="L19"/>
  <c r="N19"/>
  <c r="P19"/>
  <c r="R19"/>
  <c r="F19"/>
  <c r="F102" s="1"/>
  <c r="F381" l="1"/>
  <c r="F61"/>
  <c r="F142"/>
  <c r="F222"/>
  <c r="F302"/>
  <c r="F382"/>
  <c r="F101"/>
  <c r="F182"/>
  <c r="F262"/>
  <c r="F342"/>
  <c r="F62"/>
  <c r="F141"/>
  <c r="F181"/>
  <c r="F221"/>
  <c r="F261"/>
  <c r="F301"/>
  <c r="F341"/>
  <c r="AB27" l="1"/>
  <c r="Z27"/>
  <c r="Z24"/>
  <c r="AB24"/>
  <c r="BL17"/>
  <c r="BJ17"/>
  <c r="H382" l="1"/>
  <c r="J382"/>
  <c r="L382"/>
  <c r="N382"/>
  <c r="P382"/>
  <c r="R382"/>
  <c r="H342"/>
  <c r="J342"/>
  <c r="L342"/>
  <c r="N342"/>
  <c r="P342"/>
  <c r="R342"/>
  <c r="H302"/>
  <c r="J302"/>
  <c r="L302"/>
  <c r="N302"/>
  <c r="P302"/>
  <c r="R302"/>
  <c r="H262"/>
  <c r="J262"/>
  <c r="L262"/>
  <c r="N262"/>
  <c r="P262"/>
  <c r="R262"/>
  <c r="H222"/>
  <c r="J222"/>
  <c r="L222"/>
  <c r="N222"/>
  <c r="P222"/>
  <c r="R222"/>
  <c r="H182"/>
  <c r="J182"/>
  <c r="L182"/>
  <c r="N182"/>
  <c r="P182"/>
  <c r="R182"/>
  <c r="H142"/>
  <c r="J142"/>
  <c r="L142"/>
  <c r="N142"/>
  <c r="P142"/>
  <c r="R142"/>
  <c r="H102"/>
  <c r="J102"/>
  <c r="L102"/>
  <c r="N102"/>
  <c r="P102"/>
  <c r="R102"/>
  <c r="H62"/>
  <c r="J62"/>
  <c r="L62"/>
  <c r="N62"/>
  <c r="P62"/>
  <c r="R62"/>
  <c r="P381" l="1"/>
  <c r="R381"/>
  <c r="J341"/>
  <c r="N341"/>
  <c r="R301"/>
  <c r="J261"/>
  <c r="N261"/>
  <c r="R221"/>
  <c r="J181"/>
  <c r="N181"/>
  <c r="R141"/>
  <c r="P101"/>
  <c r="J101"/>
  <c r="G104"/>
  <c r="G105"/>
  <c r="F106"/>
  <c r="G106" s="1"/>
  <c r="G107"/>
  <c r="G108"/>
  <c r="F109"/>
  <c r="G109" s="1"/>
  <c r="G110"/>
  <c r="G111"/>
  <c r="F112"/>
  <c r="G112" s="1"/>
  <c r="G113"/>
  <c r="G114"/>
  <c r="F115"/>
  <c r="G115" s="1"/>
  <c r="G116"/>
  <c r="J61"/>
  <c r="N61"/>
  <c r="H341"/>
  <c r="J381"/>
  <c r="L341"/>
  <c r="N381"/>
  <c r="T381"/>
  <c r="R341"/>
  <c r="T61" l="1"/>
  <c r="T101"/>
  <c r="L141"/>
  <c r="H141"/>
  <c r="T181"/>
  <c r="L221"/>
  <c r="H221"/>
  <c r="T261"/>
  <c r="L301"/>
  <c r="H301"/>
  <c r="T341"/>
  <c r="L381"/>
  <c r="H381"/>
  <c r="R61"/>
  <c r="L61"/>
  <c r="H61"/>
  <c r="H101"/>
  <c r="L101"/>
  <c r="R101"/>
  <c r="N101"/>
  <c r="T141"/>
  <c r="N141"/>
  <c r="J141"/>
  <c r="R181"/>
  <c r="L181"/>
  <c r="H181"/>
  <c r="T221"/>
  <c r="N221"/>
  <c r="J221"/>
  <c r="R261"/>
  <c r="L261"/>
  <c r="H261"/>
  <c r="T301"/>
  <c r="N301"/>
  <c r="J301"/>
  <c r="P61"/>
  <c r="P141"/>
  <c r="P181"/>
  <c r="P221"/>
  <c r="P261"/>
  <c r="P301"/>
  <c r="P341"/>
  <c r="G384"/>
  <c r="I384"/>
  <c r="K384"/>
  <c r="M384"/>
  <c r="O384"/>
  <c r="Q384"/>
  <c r="S384"/>
  <c r="U384"/>
  <c r="G385"/>
  <c r="I385"/>
  <c r="K385"/>
  <c r="M385"/>
  <c r="O385"/>
  <c r="Q385"/>
  <c r="S385"/>
  <c r="U385"/>
  <c r="AB385"/>
  <c r="F386"/>
  <c r="H386"/>
  <c r="I386" s="1"/>
  <c r="J386"/>
  <c r="K386" s="1"/>
  <c r="L386"/>
  <c r="M386" s="1"/>
  <c r="N386"/>
  <c r="O386" s="1"/>
  <c r="P386"/>
  <c r="Q386" s="1"/>
  <c r="R386"/>
  <c r="S386" s="1"/>
  <c r="T386"/>
  <c r="U386" s="1"/>
  <c r="AB386"/>
  <c r="Z384" l="1"/>
  <c r="AB384"/>
  <c r="G386"/>
  <c r="T93"/>
  <c r="U93" s="1"/>
  <c r="R93"/>
  <c r="S93" s="1"/>
  <c r="P93"/>
  <c r="Q93" s="1"/>
  <c r="N93"/>
  <c r="O93" s="1"/>
  <c r="L93"/>
  <c r="M93" s="1"/>
  <c r="J93"/>
  <c r="K93" s="1"/>
  <c r="H93"/>
  <c r="I93" s="1"/>
  <c r="G91"/>
  <c r="I91"/>
  <c r="K91"/>
  <c r="M91"/>
  <c r="O91"/>
  <c r="Q91"/>
  <c r="S91"/>
  <c r="U91"/>
  <c r="G92"/>
  <c r="I92"/>
  <c r="K92"/>
  <c r="M92"/>
  <c r="O92"/>
  <c r="Q92"/>
  <c r="S92"/>
  <c r="U92"/>
  <c r="F93"/>
  <c r="G93" s="1"/>
  <c r="AB413" l="1"/>
  <c r="T413"/>
  <c r="U413" s="1"/>
  <c r="R413"/>
  <c r="S413" s="1"/>
  <c r="P413"/>
  <c r="Q413" s="1"/>
  <c r="N413"/>
  <c r="O413" s="1"/>
  <c r="L413"/>
  <c r="M413" s="1"/>
  <c r="J413"/>
  <c r="K413" s="1"/>
  <c r="H413"/>
  <c r="I413" s="1"/>
  <c r="F413"/>
  <c r="G413" s="1"/>
  <c r="AB412"/>
  <c r="U412"/>
  <c r="S412"/>
  <c r="Q412"/>
  <c r="O412"/>
  <c r="M412"/>
  <c r="K412"/>
  <c r="I412"/>
  <c r="G412"/>
  <c r="U411"/>
  <c r="S411"/>
  <c r="Q411"/>
  <c r="O411"/>
  <c r="M411"/>
  <c r="K411"/>
  <c r="I411"/>
  <c r="G411"/>
  <c r="AB410"/>
  <c r="T410"/>
  <c r="U410" s="1"/>
  <c r="R410"/>
  <c r="S410" s="1"/>
  <c r="P410"/>
  <c r="Q410" s="1"/>
  <c r="N410"/>
  <c r="O410" s="1"/>
  <c r="L410"/>
  <c r="M410" s="1"/>
  <c r="J410"/>
  <c r="K410" s="1"/>
  <c r="H410"/>
  <c r="I410" s="1"/>
  <c r="F410"/>
  <c r="G410" s="1"/>
  <c r="AB409"/>
  <c r="U409"/>
  <c r="S409"/>
  <c r="Q409"/>
  <c r="O409"/>
  <c r="M409"/>
  <c r="K409"/>
  <c r="I409"/>
  <c r="G409"/>
  <c r="U408"/>
  <c r="S408"/>
  <c r="Q408"/>
  <c r="O408"/>
  <c r="M408"/>
  <c r="K408"/>
  <c r="I408"/>
  <c r="G408"/>
  <c r="AB407"/>
  <c r="T407"/>
  <c r="U407" s="1"/>
  <c r="R407"/>
  <c r="S407" s="1"/>
  <c r="P407"/>
  <c r="Q407" s="1"/>
  <c r="N407"/>
  <c r="O407" s="1"/>
  <c r="L407"/>
  <c r="M407" s="1"/>
  <c r="J407"/>
  <c r="K407" s="1"/>
  <c r="H407"/>
  <c r="I407" s="1"/>
  <c r="F407"/>
  <c r="G407" s="1"/>
  <c r="AB406"/>
  <c r="U406"/>
  <c r="S406"/>
  <c r="Q406"/>
  <c r="O406"/>
  <c r="M406"/>
  <c r="K406"/>
  <c r="I406"/>
  <c r="G406"/>
  <c r="U405"/>
  <c r="S405"/>
  <c r="Q405"/>
  <c r="O405"/>
  <c r="M405"/>
  <c r="K405"/>
  <c r="I405"/>
  <c r="G405"/>
  <c r="AB404"/>
  <c r="T404"/>
  <c r="U404" s="1"/>
  <c r="R404"/>
  <c r="S404" s="1"/>
  <c r="P404"/>
  <c r="Q404" s="1"/>
  <c r="N404"/>
  <c r="O404" s="1"/>
  <c r="L404"/>
  <c r="M404" s="1"/>
  <c r="J404"/>
  <c r="K404" s="1"/>
  <c r="H404"/>
  <c r="I404" s="1"/>
  <c r="F404"/>
  <c r="G404" s="1"/>
  <c r="AB403"/>
  <c r="U403"/>
  <c r="S403"/>
  <c r="Q403"/>
  <c r="O403"/>
  <c r="M403"/>
  <c r="K403"/>
  <c r="I403"/>
  <c r="G403"/>
  <c r="U402"/>
  <c r="S402"/>
  <c r="Q402"/>
  <c r="O402"/>
  <c r="M402"/>
  <c r="K402"/>
  <c r="I402"/>
  <c r="G402"/>
  <c r="AB401"/>
  <c r="T401"/>
  <c r="U401" s="1"/>
  <c r="R401"/>
  <c r="S401" s="1"/>
  <c r="P401"/>
  <c r="Q401" s="1"/>
  <c r="N401"/>
  <c r="O401" s="1"/>
  <c r="L401"/>
  <c r="M401" s="1"/>
  <c r="J401"/>
  <c r="K401" s="1"/>
  <c r="H401"/>
  <c r="I401" s="1"/>
  <c r="F401"/>
  <c r="G401" s="1"/>
  <c r="AB400"/>
  <c r="U400"/>
  <c r="S400"/>
  <c r="Q400"/>
  <c r="O400"/>
  <c r="M400"/>
  <c r="K400"/>
  <c r="I400"/>
  <c r="G400"/>
  <c r="U399"/>
  <c r="S399"/>
  <c r="Q399"/>
  <c r="O399"/>
  <c r="M399"/>
  <c r="K399"/>
  <c r="I399"/>
  <c r="G399"/>
  <c r="AB398"/>
  <c r="T398"/>
  <c r="U398" s="1"/>
  <c r="R398"/>
  <c r="S398" s="1"/>
  <c r="P398"/>
  <c r="Q398" s="1"/>
  <c r="N398"/>
  <c r="O398" s="1"/>
  <c r="L398"/>
  <c r="M398" s="1"/>
  <c r="J398"/>
  <c r="K398" s="1"/>
  <c r="H398"/>
  <c r="I398" s="1"/>
  <c r="F398"/>
  <c r="G398" s="1"/>
  <c r="AB397"/>
  <c r="U397"/>
  <c r="S397"/>
  <c r="Q397"/>
  <c r="O397"/>
  <c r="M397"/>
  <c r="K397"/>
  <c r="I397"/>
  <c r="G397"/>
  <c r="U396"/>
  <c r="S396"/>
  <c r="Q396"/>
  <c r="O396"/>
  <c r="M396"/>
  <c r="K396"/>
  <c r="I396"/>
  <c r="G396"/>
  <c r="AB395"/>
  <c r="T395"/>
  <c r="U395" s="1"/>
  <c r="R395"/>
  <c r="S395" s="1"/>
  <c r="P395"/>
  <c r="Q395" s="1"/>
  <c r="N395"/>
  <c r="O395" s="1"/>
  <c r="L395"/>
  <c r="M395" s="1"/>
  <c r="J395"/>
  <c r="K395" s="1"/>
  <c r="H395"/>
  <c r="I395" s="1"/>
  <c r="F395"/>
  <c r="G395" s="1"/>
  <c r="AB394"/>
  <c r="U394"/>
  <c r="S394"/>
  <c r="Q394"/>
  <c r="O394"/>
  <c r="M394"/>
  <c r="K394"/>
  <c r="I394"/>
  <c r="G394"/>
  <c r="U393"/>
  <c r="S393"/>
  <c r="Q393"/>
  <c r="O393"/>
  <c r="M393"/>
  <c r="K393"/>
  <c r="I393"/>
  <c r="G393"/>
  <c r="AB392"/>
  <c r="T392"/>
  <c r="U392" s="1"/>
  <c r="R392"/>
  <c r="S392" s="1"/>
  <c r="P392"/>
  <c r="Q392" s="1"/>
  <c r="N392"/>
  <c r="O392" s="1"/>
  <c r="L392"/>
  <c r="M392" s="1"/>
  <c r="J392"/>
  <c r="K392" s="1"/>
  <c r="H392"/>
  <c r="I392" s="1"/>
  <c r="F392"/>
  <c r="G392" s="1"/>
  <c r="AB391"/>
  <c r="U391"/>
  <c r="S391"/>
  <c r="Q391"/>
  <c r="O391"/>
  <c r="M391"/>
  <c r="K391"/>
  <c r="I391"/>
  <c r="G391"/>
  <c r="U390"/>
  <c r="S390"/>
  <c r="Q390"/>
  <c r="O390"/>
  <c r="M390"/>
  <c r="K390"/>
  <c r="I390"/>
  <c r="G390"/>
  <c r="AB389"/>
  <c r="T389"/>
  <c r="U389" s="1"/>
  <c r="R389"/>
  <c r="S389" s="1"/>
  <c r="P389"/>
  <c r="Q389" s="1"/>
  <c r="N389"/>
  <c r="O389" s="1"/>
  <c r="L389"/>
  <c r="M389" s="1"/>
  <c r="J389"/>
  <c r="K389" s="1"/>
  <c r="H389"/>
  <c r="I389" s="1"/>
  <c r="F389"/>
  <c r="G389" s="1"/>
  <c r="AB388"/>
  <c r="U388"/>
  <c r="S388"/>
  <c r="Q388"/>
  <c r="O388"/>
  <c r="M388"/>
  <c r="K388"/>
  <c r="I388"/>
  <c r="G388"/>
  <c r="U387"/>
  <c r="S387"/>
  <c r="Q387"/>
  <c r="O387"/>
  <c r="M387"/>
  <c r="K387"/>
  <c r="I387"/>
  <c r="G387"/>
  <c r="AB373"/>
  <c r="T373"/>
  <c r="U373" s="1"/>
  <c r="R373"/>
  <c r="S373" s="1"/>
  <c r="P373"/>
  <c r="Q373" s="1"/>
  <c r="N373"/>
  <c r="O373" s="1"/>
  <c r="L373"/>
  <c r="M373" s="1"/>
  <c r="J373"/>
  <c r="K373" s="1"/>
  <c r="H373"/>
  <c r="I373" s="1"/>
  <c r="F373"/>
  <c r="G373" s="1"/>
  <c r="AB372"/>
  <c r="U372"/>
  <c r="S372"/>
  <c r="Q372"/>
  <c r="O372"/>
  <c r="M372"/>
  <c r="K372"/>
  <c r="I372"/>
  <c r="G372"/>
  <c r="U371"/>
  <c r="S371"/>
  <c r="Q371"/>
  <c r="O371"/>
  <c r="M371"/>
  <c r="K371"/>
  <c r="I371"/>
  <c r="G371"/>
  <c r="AB370"/>
  <c r="T370"/>
  <c r="U370" s="1"/>
  <c r="R370"/>
  <c r="S370" s="1"/>
  <c r="P370"/>
  <c r="Q370" s="1"/>
  <c r="N370"/>
  <c r="O370" s="1"/>
  <c r="L370"/>
  <c r="M370" s="1"/>
  <c r="J370"/>
  <c r="K370" s="1"/>
  <c r="H370"/>
  <c r="I370" s="1"/>
  <c r="F370"/>
  <c r="G370" s="1"/>
  <c r="AB369"/>
  <c r="U369"/>
  <c r="S369"/>
  <c r="Q369"/>
  <c r="O369"/>
  <c r="M369"/>
  <c r="K369"/>
  <c r="I369"/>
  <c r="G369"/>
  <c r="U368"/>
  <c r="S368"/>
  <c r="Q368"/>
  <c r="O368"/>
  <c r="M368"/>
  <c r="K368"/>
  <c r="I368"/>
  <c r="G368"/>
  <c r="AB367"/>
  <c r="T367"/>
  <c r="U367" s="1"/>
  <c r="R367"/>
  <c r="S367" s="1"/>
  <c r="P367"/>
  <c r="Q367" s="1"/>
  <c r="N367"/>
  <c r="O367" s="1"/>
  <c r="L367"/>
  <c r="M367" s="1"/>
  <c r="J367"/>
  <c r="K367" s="1"/>
  <c r="H367"/>
  <c r="I367" s="1"/>
  <c r="F367"/>
  <c r="G367" s="1"/>
  <c r="AB366"/>
  <c r="U366"/>
  <c r="S366"/>
  <c r="Q366"/>
  <c r="O366"/>
  <c r="M366"/>
  <c r="K366"/>
  <c r="I366"/>
  <c r="G366"/>
  <c r="U365"/>
  <c r="S365"/>
  <c r="Q365"/>
  <c r="O365"/>
  <c r="M365"/>
  <c r="K365"/>
  <c r="I365"/>
  <c r="G365"/>
  <c r="AB364"/>
  <c r="T364"/>
  <c r="U364" s="1"/>
  <c r="R364"/>
  <c r="S364" s="1"/>
  <c r="P364"/>
  <c r="Q364" s="1"/>
  <c r="N364"/>
  <c r="O364" s="1"/>
  <c r="L364"/>
  <c r="M364" s="1"/>
  <c r="J364"/>
  <c r="K364" s="1"/>
  <c r="H364"/>
  <c r="I364" s="1"/>
  <c r="F364"/>
  <c r="G364" s="1"/>
  <c r="AB363"/>
  <c r="U363"/>
  <c r="S363"/>
  <c r="Q363"/>
  <c r="O363"/>
  <c r="M363"/>
  <c r="K363"/>
  <c r="I363"/>
  <c r="G363"/>
  <c r="U362"/>
  <c r="S362"/>
  <c r="Q362"/>
  <c r="O362"/>
  <c r="M362"/>
  <c r="K362"/>
  <c r="I362"/>
  <c r="G362"/>
  <c r="AB361"/>
  <c r="T361"/>
  <c r="U361" s="1"/>
  <c r="R361"/>
  <c r="S361" s="1"/>
  <c r="P361"/>
  <c r="Q361" s="1"/>
  <c r="N361"/>
  <c r="O361" s="1"/>
  <c r="L361"/>
  <c r="M361" s="1"/>
  <c r="J361"/>
  <c r="K361" s="1"/>
  <c r="H361"/>
  <c r="I361" s="1"/>
  <c r="F361"/>
  <c r="G361" s="1"/>
  <c r="AB360"/>
  <c r="U360"/>
  <c r="S360"/>
  <c r="Q360"/>
  <c r="O360"/>
  <c r="M360"/>
  <c r="K360"/>
  <c r="I360"/>
  <c r="G360"/>
  <c r="U359"/>
  <c r="S359"/>
  <c r="Q359"/>
  <c r="O359"/>
  <c r="M359"/>
  <c r="K359"/>
  <c r="I359"/>
  <c r="G359"/>
  <c r="AB358"/>
  <c r="T358"/>
  <c r="U358" s="1"/>
  <c r="R358"/>
  <c r="S358" s="1"/>
  <c r="P358"/>
  <c r="Q358" s="1"/>
  <c r="N358"/>
  <c r="O358" s="1"/>
  <c r="L358"/>
  <c r="M358" s="1"/>
  <c r="J358"/>
  <c r="K358" s="1"/>
  <c r="H358"/>
  <c r="I358" s="1"/>
  <c r="F358"/>
  <c r="G358" s="1"/>
  <c r="AB357"/>
  <c r="U357"/>
  <c r="S357"/>
  <c r="Q357"/>
  <c r="O357"/>
  <c r="M357"/>
  <c r="K357"/>
  <c r="I357"/>
  <c r="G357"/>
  <c r="U356"/>
  <c r="S356"/>
  <c r="Q356"/>
  <c r="O356"/>
  <c r="M356"/>
  <c r="K356"/>
  <c r="I356"/>
  <c r="G356"/>
  <c r="AB355"/>
  <c r="T355"/>
  <c r="U355" s="1"/>
  <c r="R355"/>
  <c r="S355" s="1"/>
  <c r="P355"/>
  <c r="Q355" s="1"/>
  <c r="N355"/>
  <c r="O355" s="1"/>
  <c r="L355"/>
  <c r="M355" s="1"/>
  <c r="J355"/>
  <c r="K355" s="1"/>
  <c r="H355"/>
  <c r="I355" s="1"/>
  <c r="F355"/>
  <c r="G355" s="1"/>
  <c r="AB354"/>
  <c r="U354"/>
  <c r="S354"/>
  <c r="Q354"/>
  <c r="O354"/>
  <c r="M354"/>
  <c r="K354"/>
  <c r="I354"/>
  <c r="G354"/>
  <c r="U353"/>
  <c r="S353"/>
  <c r="Q353"/>
  <c r="O353"/>
  <c r="M353"/>
  <c r="K353"/>
  <c r="I353"/>
  <c r="G353"/>
  <c r="AB352"/>
  <c r="T352"/>
  <c r="U352" s="1"/>
  <c r="R352"/>
  <c r="S352" s="1"/>
  <c r="P352"/>
  <c r="Q352" s="1"/>
  <c r="N352"/>
  <c r="O352" s="1"/>
  <c r="L352"/>
  <c r="M352" s="1"/>
  <c r="J352"/>
  <c r="K352" s="1"/>
  <c r="H352"/>
  <c r="I352" s="1"/>
  <c r="F352"/>
  <c r="G352" s="1"/>
  <c r="AB351"/>
  <c r="U351"/>
  <c r="S351"/>
  <c r="Q351"/>
  <c r="O351"/>
  <c r="M351"/>
  <c r="K351"/>
  <c r="I351"/>
  <c r="G351"/>
  <c r="U350"/>
  <c r="S350"/>
  <c r="Q350"/>
  <c r="O350"/>
  <c r="M350"/>
  <c r="K350"/>
  <c r="I350"/>
  <c r="G350"/>
  <c r="AB349"/>
  <c r="T349"/>
  <c r="U349" s="1"/>
  <c r="R349"/>
  <c r="S349" s="1"/>
  <c r="P349"/>
  <c r="Q349" s="1"/>
  <c r="N349"/>
  <c r="O349" s="1"/>
  <c r="L349"/>
  <c r="M349" s="1"/>
  <c r="J349"/>
  <c r="K349" s="1"/>
  <c r="H349"/>
  <c r="I349" s="1"/>
  <c r="F349"/>
  <c r="G349" s="1"/>
  <c r="AB348"/>
  <c r="U348"/>
  <c r="S348"/>
  <c r="Q348"/>
  <c r="O348"/>
  <c r="M348"/>
  <c r="K348"/>
  <c r="I348"/>
  <c r="G348"/>
  <c r="U347"/>
  <c r="S347"/>
  <c r="Q347"/>
  <c r="O347"/>
  <c r="M347"/>
  <c r="K347"/>
  <c r="I347"/>
  <c r="G347"/>
  <c r="AB346"/>
  <c r="T346"/>
  <c r="U346" s="1"/>
  <c r="R346"/>
  <c r="S346" s="1"/>
  <c r="P346"/>
  <c r="Q346" s="1"/>
  <c r="N346"/>
  <c r="O346" s="1"/>
  <c r="L346"/>
  <c r="M346" s="1"/>
  <c r="J346"/>
  <c r="K346" s="1"/>
  <c r="H346"/>
  <c r="I346" s="1"/>
  <c r="F346"/>
  <c r="G346" s="1"/>
  <c r="AB345"/>
  <c r="U345"/>
  <c r="S345"/>
  <c r="Q345"/>
  <c r="O345"/>
  <c r="M345"/>
  <c r="K345"/>
  <c r="I345"/>
  <c r="G345"/>
  <c r="U344"/>
  <c r="S344"/>
  <c r="Q344"/>
  <c r="O344"/>
  <c r="M344"/>
  <c r="K344"/>
  <c r="I344"/>
  <c r="G344"/>
  <c r="AB333"/>
  <c r="T333"/>
  <c r="U333" s="1"/>
  <c r="R333"/>
  <c r="S333" s="1"/>
  <c r="P333"/>
  <c r="Q333" s="1"/>
  <c r="N333"/>
  <c r="O333" s="1"/>
  <c r="L333"/>
  <c r="M333" s="1"/>
  <c r="J333"/>
  <c r="K333" s="1"/>
  <c r="H333"/>
  <c r="I333" s="1"/>
  <c r="F333"/>
  <c r="G333" s="1"/>
  <c r="AB332"/>
  <c r="U332"/>
  <c r="S332"/>
  <c r="Q332"/>
  <c r="O332"/>
  <c r="M332"/>
  <c r="K332"/>
  <c r="I332"/>
  <c r="G332"/>
  <c r="U331"/>
  <c r="S331"/>
  <c r="Q331"/>
  <c r="O331"/>
  <c r="M331"/>
  <c r="K331"/>
  <c r="I331"/>
  <c r="G331"/>
  <c r="AB330"/>
  <c r="T330"/>
  <c r="U330" s="1"/>
  <c r="R330"/>
  <c r="S330" s="1"/>
  <c r="P330"/>
  <c r="Q330" s="1"/>
  <c r="N330"/>
  <c r="O330" s="1"/>
  <c r="L330"/>
  <c r="M330" s="1"/>
  <c r="J330"/>
  <c r="K330" s="1"/>
  <c r="H330"/>
  <c r="I330" s="1"/>
  <c r="F330"/>
  <c r="G330" s="1"/>
  <c r="AB329"/>
  <c r="U329"/>
  <c r="S329"/>
  <c r="Q329"/>
  <c r="O329"/>
  <c r="M329"/>
  <c r="K329"/>
  <c r="I329"/>
  <c r="G329"/>
  <c r="U328"/>
  <c r="S328"/>
  <c r="Q328"/>
  <c r="O328"/>
  <c r="M328"/>
  <c r="K328"/>
  <c r="I328"/>
  <c r="G328"/>
  <c r="AB327"/>
  <c r="T327"/>
  <c r="U327" s="1"/>
  <c r="R327"/>
  <c r="S327" s="1"/>
  <c r="P327"/>
  <c r="Q327" s="1"/>
  <c r="N327"/>
  <c r="O327" s="1"/>
  <c r="L327"/>
  <c r="M327" s="1"/>
  <c r="J327"/>
  <c r="K327" s="1"/>
  <c r="H327"/>
  <c r="I327" s="1"/>
  <c r="F327"/>
  <c r="G327" s="1"/>
  <c r="AB326"/>
  <c r="U326"/>
  <c r="S326"/>
  <c r="Q326"/>
  <c r="O326"/>
  <c r="M326"/>
  <c r="K326"/>
  <c r="I326"/>
  <c r="G326"/>
  <c r="U325"/>
  <c r="S325"/>
  <c r="Q325"/>
  <c r="O325"/>
  <c r="M325"/>
  <c r="K325"/>
  <c r="I325"/>
  <c r="G325"/>
  <c r="AB324"/>
  <c r="T324"/>
  <c r="U324" s="1"/>
  <c r="R324"/>
  <c r="S324" s="1"/>
  <c r="P324"/>
  <c r="Q324" s="1"/>
  <c r="N324"/>
  <c r="O324" s="1"/>
  <c r="L324"/>
  <c r="M324" s="1"/>
  <c r="J324"/>
  <c r="K324" s="1"/>
  <c r="H324"/>
  <c r="I324" s="1"/>
  <c r="F324"/>
  <c r="G324" s="1"/>
  <c r="AB323"/>
  <c r="U323"/>
  <c r="S323"/>
  <c r="Q323"/>
  <c r="O323"/>
  <c r="M323"/>
  <c r="K323"/>
  <c r="I323"/>
  <c r="G323"/>
  <c r="U322"/>
  <c r="S322"/>
  <c r="Q322"/>
  <c r="O322"/>
  <c r="M322"/>
  <c r="K322"/>
  <c r="I322"/>
  <c r="G322"/>
  <c r="AB321"/>
  <c r="T321"/>
  <c r="U321" s="1"/>
  <c r="R321"/>
  <c r="S321" s="1"/>
  <c r="P321"/>
  <c r="Q321" s="1"/>
  <c r="N321"/>
  <c r="O321" s="1"/>
  <c r="L321"/>
  <c r="M321" s="1"/>
  <c r="J321"/>
  <c r="K321" s="1"/>
  <c r="H321"/>
  <c r="I321" s="1"/>
  <c r="F321"/>
  <c r="G321" s="1"/>
  <c r="AB320"/>
  <c r="U320"/>
  <c r="S320"/>
  <c r="Q320"/>
  <c r="O320"/>
  <c r="M320"/>
  <c r="K320"/>
  <c r="I320"/>
  <c r="G320"/>
  <c r="U319"/>
  <c r="S319"/>
  <c r="Q319"/>
  <c r="O319"/>
  <c r="M319"/>
  <c r="K319"/>
  <c r="I319"/>
  <c r="G319"/>
  <c r="AB318"/>
  <c r="T318"/>
  <c r="U318" s="1"/>
  <c r="R318"/>
  <c r="S318" s="1"/>
  <c r="P318"/>
  <c r="Q318" s="1"/>
  <c r="N318"/>
  <c r="O318" s="1"/>
  <c r="L318"/>
  <c r="M318" s="1"/>
  <c r="J318"/>
  <c r="K318" s="1"/>
  <c r="H318"/>
  <c r="I318" s="1"/>
  <c r="F318"/>
  <c r="G318" s="1"/>
  <c r="AB317"/>
  <c r="U317"/>
  <c r="S317"/>
  <c r="Q317"/>
  <c r="O317"/>
  <c r="M317"/>
  <c r="K317"/>
  <c r="I317"/>
  <c r="G317"/>
  <c r="U316"/>
  <c r="S316"/>
  <c r="Q316"/>
  <c r="O316"/>
  <c r="M316"/>
  <c r="K316"/>
  <c r="I316"/>
  <c r="G316"/>
  <c r="AB315"/>
  <c r="T315"/>
  <c r="U315" s="1"/>
  <c r="R315"/>
  <c r="S315" s="1"/>
  <c r="P315"/>
  <c r="Q315" s="1"/>
  <c r="N315"/>
  <c r="O315" s="1"/>
  <c r="L315"/>
  <c r="M315" s="1"/>
  <c r="J315"/>
  <c r="K315" s="1"/>
  <c r="H315"/>
  <c r="I315" s="1"/>
  <c r="F315"/>
  <c r="G315" s="1"/>
  <c r="AB314"/>
  <c r="U314"/>
  <c r="S314"/>
  <c r="Q314"/>
  <c r="O314"/>
  <c r="M314"/>
  <c r="K314"/>
  <c r="I314"/>
  <c r="G314"/>
  <c r="U313"/>
  <c r="S313"/>
  <c r="Q313"/>
  <c r="O313"/>
  <c r="M313"/>
  <c r="K313"/>
  <c r="I313"/>
  <c r="G313"/>
  <c r="AB312"/>
  <c r="T312"/>
  <c r="U312" s="1"/>
  <c r="R312"/>
  <c r="S312" s="1"/>
  <c r="P312"/>
  <c r="Q312" s="1"/>
  <c r="N312"/>
  <c r="O312" s="1"/>
  <c r="L312"/>
  <c r="M312" s="1"/>
  <c r="J312"/>
  <c r="K312" s="1"/>
  <c r="H312"/>
  <c r="I312" s="1"/>
  <c r="F312"/>
  <c r="G312" s="1"/>
  <c r="AB311"/>
  <c r="U311"/>
  <c r="S311"/>
  <c r="Q311"/>
  <c r="O311"/>
  <c r="M311"/>
  <c r="K311"/>
  <c r="I311"/>
  <c r="G311"/>
  <c r="U310"/>
  <c r="S310"/>
  <c r="Q310"/>
  <c r="O310"/>
  <c r="M310"/>
  <c r="K310"/>
  <c r="I310"/>
  <c r="G310"/>
  <c r="AB309"/>
  <c r="T309"/>
  <c r="U309" s="1"/>
  <c r="R309"/>
  <c r="S309" s="1"/>
  <c r="P309"/>
  <c r="Q309" s="1"/>
  <c r="N309"/>
  <c r="O309" s="1"/>
  <c r="L309"/>
  <c r="M309" s="1"/>
  <c r="J309"/>
  <c r="K309" s="1"/>
  <c r="H309"/>
  <c r="I309" s="1"/>
  <c r="F309"/>
  <c r="G309" s="1"/>
  <c r="AB308"/>
  <c r="U308"/>
  <c r="S308"/>
  <c r="Q308"/>
  <c r="O308"/>
  <c r="M308"/>
  <c r="K308"/>
  <c r="I308"/>
  <c r="G308"/>
  <c r="U307"/>
  <c r="S307"/>
  <c r="Q307"/>
  <c r="O307"/>
  <c r="M307"/>
  <c r="K307"/>
  <c r="I307"/>
  <c r="G307"/>
  <c r="AB306"/>
  <c r="T306"/>
  <c r="U306" s="1"/>
  <c r="R306"/>
  <c r="S306" s="1"/>
  <c r="P306"/>
  <c r="Q306" s="1"/>
  <c r="N306"/>
  <c r="O306" s="1"/>
  <c r="L306"/>
  <c r="M306" s="1"/>
  <c r="J306"/>
  <c r="K306" s="1"/>
  <c r="H306"/>
  <c r="I306" s="1"/>
  <c r="F306"/>
  <c r="G306" s="1"/>
  <c r="AB305"/>
  <c r="U305"/>
  <c r="S305"/>
  <c r="Q305"/>
  <c r="O305"/>
  <c r="M305"/>
  <c r="K305"/>
  <c r="I305"/>
  <c r="G305"/>
  <c r="U304"/>
  <c r="S304"/>
  <c r="Q304"/>
  <c r="O304"/>
  <c r="M304"/>
  <c r="K304"/>
  <c r="I304"/>
  <c r="G304"/>
  <c r="AB293"/>
  <c r="T293"/>
  <c r="U293" s="1"/>
  <c r="R293"/>
  <c r="S293" s="1"/>
  <c r="P293"/>
  <c r="Q293" s="1"/>
  <c r="N293"/>
  <c r="O293" s="1"/>
  <c r="L293"/>
  <c r="M293" s="1"/>
  <c r="J293"/>
  <c r="K293" s="1"/>
  <c r="H293"/>
  <c r="I293" s="1"/>
  <c r="F293"/>
  <c r="G293" s="1"/>
  <c r="AB292"/>
  <c r="U292"/>
  <c r="S292"/>
  <c r="Q292"/>
  <c r="O292"/>
  <c r="M292"/>
  <c r="K292"/>
  <c r="I292"/>
  <c r="G292"/>
  <c r="U291"/>
  <c r="S291"/>
  <c r="Q291"/>
  <c r="O291"/>
  <c r="M291"/>
  <c r="K291"/>
  <c r="I291"/>
  <c r="G291"/>
  <c r="AB290"/>
  <c r="T290"/>
  <c r="U290" s="1"/>
  <c r="R290"/>
  <c r="S290" s="1"/>
  <c r="P290"/>
  <c r="Q290" s="1"/>
  <c r="N290"/>
  <c r="O290" s="1"/>
  <c r="L290"/>
  <c r="M290" s="1"/>
  <c r="J290"/>
  <c r="K290" s="1"/>
  <c r="H290"/>
  <c r="I290" s="1"/>
  <c r="F290"/>
  <c r="G290" s="1"/>
  <c r="AB289"/>
  <c r="U289"/>
  <c r="S289"/>
  <c r="Q289"/>
  <c r="O289"/>
  <c r="M289"/>
  <c r="K289"/>
  <c r="I289"/>
  <c r="G289"/>
  <c r="U288"/>
  <c r="S288"/>
  <c r="Q288"/>
  <c r="O288"/>
  <c r="M288"/>
  <c r="K288"/>
  <c r="I288"/>
  <c r="G288"/>
  <c r="AB287"/>
  <c r="T287"/>
  <c r="U287" s="1"/>
  <c r="R287"/>
  <c r="S287" s="1"/>
  <c r="P287"/>
  <c r="Q287" s="1"/>
  <c r="N287"/>
  <c r="O287" s="1"/>
  <c r="L287"/>
  <c r="M287" s="1"/>
  <c r="J287"/>
  <c r="K287" s="1"/>
  <c r="H287"/>
  <c r="I287" s="1"/>
  <c r="F287"/>
  <c r="G287" s="1"/>
  <c r="AB286"/>
  <c r="U286"/>
  <c r="S286"/>
  <c r="Q286"/>
  <c r="O286"/>
  <c r="M286"/>
  <c r="K286"/>
  <c r="I286"/>
  <c r="G286"/>
  <c r="U285"/>
  <c r="S285"/>
  <c r="Q285"/>
  <c r="O285"/>
  <c r="M285"/>
  <c r="K285"/>
  <c r="I285"/>
  <c r="G285"/>
  <c r="AB284"/>
  <c r="T284"/>
  <c r="U284" s="1"/>
  <c r="R284"/>
  <c r="S284" s="1"/>
  <c r="P284"/>
  <c r="Q284" s="1"/>
  <c r="N284"/>
  <c r="O284" s="1"/>
  <c r="L284"/>
  <c r="M284" s="1"/>
  <c r="J284"/>
  <c r="K284" s="1"/>
  <c r="H284"/>
  <c r="I284" s="1"/>
  <c r="F284"/>
  <c r="AB283"/>
  <c r="U283"/>
  <c r="S283"/>
  <c r="Q283"/>
  <c r="O283"/>
  <c r="M283"/>
  <c r="K283"/>
  <c r="I283"/>
  <c r="G283"/>
  <c r="U282"/>
  <c r="S282"/>
  <c r="Q282"/>
  <c r="O282"/>
  <c r="M282"/>
  <c r="K282"/>
  <c r="I282"/>
  <c r="G282"/>
  <c r="AB281"/>
  <c r="T281"/>
  <c r="U281" s="1"/>
  <c r="R281"/>
  <c r="S281" s="1"/>
  <c r="P281"/>
  <c r="Q281" s="1"/>
  <c r="N281"/>
  <c r="O281" s="1"/>
  <c r="L281"/>
  <c r="M281" s="1"/>
  <c r="J281"/>
  <c r="K281" s="1"/>
  <c r="H281"/>
  <c r="I281" s="1"/>
  <c r="F281"/>
  <c r="G281" s="1"/>
  <c r="AB280"/>
  <c r="U280"/>
  <c r="S280"/>
  <c r="Q280"/>
  <c r="O280"/>
  <c r="M280"/>
  <c r="K280"/>
  <c r="I280"/>
  <c r="G280"/>
  <c r="U279"/>
  <c r="S279"/>
  <c r="Q279"/>
  <c r="O279"/>
  <c r="M279"/>
  <c r="K279"/>
  <c r="I279"/>
  <c r="G279"/>
  <c r="AB278"/>
  <c r="T278"/>
  <c r="U278" s="1"/>
  <c r="R278"/>
  <c r="S278" s="1"/>
  <c r="P278"/>
  <c r="Q278" s="1"/>
  <c r="N278"/>
  <c r="O278" s="1"/>
  <c r="L278"/>
  <c r="M278" s="1"/>
  <c r="J278"/>
  <c r="K278" s="1"/>
  <c r="H278"/>
  <c r="I278" s="1"/>
  <c r="F278"/>
  <c r="G278" s="1"/>
  <c r="AB277"/>
  <c r="U277"/>
  <c r="S277"/>
  <c r="Q277"/>
  <c r="O277"/>
  <c r="M277"/>
  <c r="K277"/>
  <c r="I277"/>
  <c r="G277"/>
  <c r="U276"/>
  <c r="S276"/>
  <c r="Q276"/>
  <c r="O276"/>
  <c r="M276"/>
  <c r="K276"/>
  <c r="I276"/>
  <c r="G276"/>
  <c r="AB275"/>
  <c r="T275"/>
  <c r="U275" s="1"/>
  <c r="R275"/>
  <c r="S275" s="1"/>
  <c r="P275"/>
  <c r="Q275" s="1"/>
  <c r="N275"/>
  <c r="O275" s="1"/>
  <c r="L275"/>
  <c r="M275" s="1"/>
  <c r="J275"/>
  <c r="K275" s="1"/>
  <c r="H275"/>
  <c r="I275" s="1"/>
  <c r="F275"/>
  <c r="AB274"/>
  <c r="U274"/>
  <c r="S274"/>
  <c r="Q274"/>
  <c r="O274"/>
  <c r="M274"/>
  <c r="K274"/>
  <c r="I274"/>
  <c r="G274"/>
  <c r="U273"/>
  <c r="S273"/>
  <c r="Q273"/>
  <c r="O273"/>
  <c r="M273"/>
  <c r="K273"/>
  <c r="I273"/>
  <c r="G273"/>
  <c r="AB272"/>
  <c r="T272"/>
  <c r="U272" s="1"/>
  <c r="R272"/>
  <c r="S272" s="1"/>
  <c r="P272"/>
  <c r="Q272" s="1"/>
  <c r="N272"/>
  <c r="O272" s="1"/>
  <c r="L272"/>
  <c r="M272" s="1"/>
  <c r="J272"/>
  <c r="K272" s="1"/>
  <c r="H272"/>
  <c r="I272" s="1"/>
  <c r="F272"/>
  <c r="G272" s="1"/>
  <c r="AB271"/>
  <c r="U271"/>
  <c r="S271"/>
  <c r="Q271"/>
  <c r="O271"/>
  <c r="M271"/>
  <c r="K271"/>
  <c r="I271"/>
  <c r="G271"/>
  <c r="U270"/>
  <c r="S270"/>
  <c r="Q270"/>
  <c r="O270"/>
  <c r="M270"/>
  <c r="K270"/>
  <c r="I270"/>
  <c r="G270"/>
  <c r="AB269"/>
  <c r="T269"/>
  <c r="U269" s="1"/>
  <c r="R269"/>
  <c r="S269" s="1"/>
  <c r="P269"/>
  <c r="Q269" s="1"/>
  <c r="N269"/>
  <c r="O269" s="1"/>
  <c r="L269"/>
  <c r="M269" s="1"/>
  <c r="J269"/>
  <c r="K269" s="1"/>
  <c r="H269"/>
  <c r="I269" s="1"/>
  <c r="F269"/>
  <c r="G269" s="1"/>
  <c r="AB268"/>
  <c r="U268"/>
  <c r="S268"/>
  <c r="Q268"/>
  <c r="O268"/>
  <c r="M268"/>
  <c r="K268"/>
  <c r="I268"/>
  <c r="G268"/>
  <c r="U267"/>
  <c r="S267"/>
  <c r="Q267"/>
  <c r="O267"/>
  <c r="M267"/>
  <c r="K267"/>
  <c r="I267"/>
  <c r="G267"/>
  <c r="AB266"/>
  <c r="T266"/>
  <c r="U266" s="1"/>
  <c r="R266"/>
  <c r="S266" s="1"/>
  <c r="P266"/>
  <c r="Q266" s="1"/>
  <c r="N266"/>
  <c r="O266" s="1"/>
  <c r="L266"/>
  <c r="M266" s="1"/>
  <c r="J266"/>
  <c r="K266" s="1"/>
  <c r="H266"/>
  <c r="I266" s="1"/>
  <c r="F266"/>
  <c r="AB265"/>
  <c r="U265"/>
  <c r="S265"/>
  <c r="Q265"/>
  <c r="O265"/>
  <c r="M265"/>
  <c r="K265"/>
  <c r="I265"/>
  <c r="G265"/>
  <c r="U264"/>
  <c r="S264"/>
  <c r="Q264"/>
  <c r="O264"/>
  <c r="M264"/>
  <c r="K264"/>
  <c r="I264"/>
  <c r="G264"/>
  <c r="AB253"/>
  <c r="T253"/>
  <c r="U253" s="1"/>
  <c r="R253"/>
  <c r="S253" s="1"/>
  <c r="P253"/>
  <c r="Q253" s="1"/>
  <c r="N253"/>
  <c r="O253" s="1"/>
  <c r="L253"/>
  <c r="M253" s="1"/>
  <c r="J253"/>
  <c r="K253" s="1"/>
  <c r="H253"/>
  <c r="I253" s="1"/>
  <c r="F253"/>
  <c r="G253" s="1"/>
  <c r="AB252"/>
  <c r="U252"/>
  <c r="S252"/>
  <c r="Q252"/>
  <c r="O252"/>
  <c r="M252"/>
  <c r="K252"/>
  <c r="I252"/>
  <c r="G252"/>
  <c r="U251"/>
  <c r="S251"/>
  <c r="Q251"/>
  <c r="O251"/>
  <c r="M251"/>
  <c r="K251"/>
  <c r="I251"/>
  <c r="G251"/>
  <c r="AB250"/>
  <c r="T250"/>
  <c r="U250" s="1"/>
  <c r="R250"/>
  <c r="S250" s="1"/>
  <c r="P250"/>
  <c r="Q250" s="1"/>
  <c r="N250"/>
  <c r="O250" s="1"/>
  <c r="L250"/>
  <c r="M250" s="1"/>
  <c r="J250"/>
  <c r="K250" s="1"/>
  <c r="H250"/>
  <c r="I250" s="1"/>
  <c r="F250"/>
  <c r="G250" s="1"/>
  <c r="AB249"/>
  <c r="U249"/>
  <c r="S249"/>
  <c r="Q249"/>
  <c r="O249"/>
  <c r="M249"/>
  <c r="K249"/>
  <c r="I249"/>
  <c r="G249"/>
  <c r="U248"/>
  <c r="S248"/>
  <c r="Q248"/>
  <c r="O248"/>
  <c r="M248"/>
  <c r="K248"/>
  <c r="I248"/>
  <c r="G248"/>
  <c r="AB247"/>
  <c r="T247"/>
  <c r="U247" s="1"/>
  <c r="R247"/>
  <c r="S247" s="1"/>
  <c r="P247"/>
  <c r="Q247" s="1"/>
  <c r="N247"/>
  <c r="O247" s="1"/>
  <c r="L247"/>
  <c r="M247" s="1"/>
  <c r="J247"/>
  <c r="K247" s="1"/>
  <c r="H247"/>
  <c r="I247" s="1"/>
  <c r="F247"/>
  <c r="G247" s="1"/>
  <c r="AB246"/>
  <c r="U246"/>
  <c r="S246"/>
  <c r="Q246"/>
  <c r="O246"/>
  <c r="M246"/>
  <c r="K246"/>
  <c r="I246"/>
  <c r="G246"/>
  <c r="U245"/>
  <c r="S245"/>
  <c r="Q245"/>
  <c r="O245"/>
  <c r="M245"/>
  <c r="K245"/>
  <c r="I245"/>
  <c r="G245"/>
  <c r="AB244"/>
  <c r="T244"/>
  <c r="U244" s="1"/>
  <c r="R244"/>
  <c r="S244" s="1"/>
  <c r="P244"/>
  <c r="Q244" s="1"/>
  <c r="N244"/>
  <c r="O244" s="1"/>
  <c r="L244"/>
  <c r="M244" s="1"/>
  <c r="J244"/>
  <c r="K244" s="1"/>
  <c r="H244"/>
  <c r="I244" s="1"/>
  <c r="F244"/>
  <c r="G244" s="1"/>
  <c r="AB243"/>
  <c r="U243"/>
  <c r="S243"/>
  <c r="Q243"/>
  <c r="O243"/>
  <c r="M243"/>
  <c r="K243"/>
  <c r="I243"/>
  <c r="G243"/>
  <c r="U242"/>
  <c r="S242"/>
  <c r="Q242"/>
  <c r="O242"/>
  <c r="M242"/>
  <c r="K242"/>
  <c r="I242"/>
  <c r="G242"/>
  <c r="AB241"/>
  <c r="T241"/>
  <c r="U241" s="1"/>
  <c r="R241"/>
  <c r="S241" s="1"/>
  <c r="P241"/>
  <c r="Q241" s="1"/>
  <c r="N241"/>
  <c r="O241" s="1"/>
  <c r="L241"/>
  <c r="M241" s="1"/>
  <c r="J241"/>
  <c r="K241" s="1"/>
  <c r="H241"/>
  <c r="I241" s="1"/>
  <c r="F241"/>
  <c r="G241" s="1"/>
  <c r="AB240"/>
  <c r="U240"/>
  <c r="S240"/>
  <c r="Q240"/>
  <c r="O240"/>
  <c r="M240"/>
  <c r="K240"/>
  <c r="I240"/>
  <c r="G240"/>
  <c r="U239"/>
  <c r="S239"/>
  <c r="Q239"/>
  <c r="O239"/>
  <c r="M239"/>
  <c r="K239"/>
  <c r="I239"/>
  <c r="G239"/>
  <c r="AB238"/>
  <c r="T238"/>
  <c r="U238" s="1"/>
  <c r="R238"/>
  <c r="S238" s="1"/>
  <c r="P238"/>
  <c r="Q238" s="1"/>
  <c r="N238"/>
  <c r="O238" s="1"/>
  <c r="L238"/>
  <c r="M238" s="1"/>
  <c r="J238"/>
  <c r="K238" s="1"/>
  <c r="H238"/>
  <c r="I238" s="1"/>
  <c r="F238"/>
  <c r="G238" s="1"/>
  <c r="AB237"/>
  <c r="U237"/>
  <c r="S237"/>
  <c r="Q237"/>
  <c r="O237"/>
  <c r="M237"/>
  <c r="K237"/>
  <c r="I237"/>
  <c r="G237"/>
  <c r="U236"/>
  <c r="S236"/>
  <c r="Q236"/>
  <c r="O236"/>
  <c r="M236"/>
  <c r="K236"/>
  <c r="I236"/>
  <c r="G236"/>
  <c r="AB235"/>
  <c r="T235"/>
  <c r="U235" s="1"/>
  <c r="R235"/>
  <c r="S235" s="1"/>
  <c r="P235"/>
  <c r="Q235" s="1"/>
  <c r="N235"/>
  <c r="O235" s="1"/>
  <c r="L235"/>
  <c r="M235" s="1"/>
  <c r="J235"/>
  <c r="K235" s="1"/>
  <c r="H235"/>
  <c r="I235" s="1"/>
  <c r="F235"/>
  <c r="G235" s="1"/>
  <c r="AB234"/>
  <c r="U234"/>
  <c r="S234"/>
  <c r="Q234"/>
  <c r="O234"/>
  <c r="M234"/>
  <c r="K234"/>
  <c r="I234"/>
  <c r="G234"/>
  <c r="U233"/>
  <c r="S233"/>
  <c r="Q233"/>
  <c r="O233"/>
  <c r="M233"/>
  <c r="K233"/>
  <c r="I233"/>
  <c r="G233"/>
  <c r="AB232"/>
  <c r="T232"/>
  <c r="U232" s="1"/>
  <c r="R232"/>
  <c r="S232" s="1"/>
  <c r="P232"/>
  <c r="Q232" s="1"/>
  <c r="N232"/>
  <c r="O232" s="1"/>
  <c r="L232"/>
  <c r="M232" s="1"/>
  <c r="J232"/>
  <c r="K232" s="1"/>
  <c r="H232"/>
  <c r="I232" s="1"/>
  <c r="F232"/>
  <c r="G232" s="1"/>
  <c r="AB231"/>
  <c r="U231"/>
  <c r="S231"/>
  <c r="Q231"/>
  <c r="O231"/>
  <c r="M231"/>
  <c r="K231"/>
  <c r="I231"/>
  <c r="G231"/>
  <c r="U230"/>
  <c r="S230"/>
  <c r="Q230"/>
  <c r="O230"/>
  <c r="M230"/>
  <c r="K230"/>
  <c r="I230"/>
  <c r="G230"/>
  <c r="AB229"/>
  <c r="T229"/>
  <c r="U229" s="1"/>
  <c r="R229"/>
  <c r="S229" s="1"/>
  <c r="P229"/>
  <c r="Q229" s="1"/>
  <c r="N229"/>
  <c r="O229" s="1"/>
  <c r="L229"/>
  <c r="M229" s="1"/>
  <c r="J229"/>
  <c r="K229" s="1"/>
  <c r="H229"/>
  <c r="I229" s="1"/>
  <c r="F229"/>
  <c r="G229" s="1"/>
  <c r="AB228"/>
  <c r="U228"/>
  <c r="S228"/>
  <c r="Q228"/>
  <c r="O228"/>
  <c r="M228"/>
  <c r="K228"/>
  <c r="I228"/>
  <c r="G228"/>
  <c r="U227"/>
  <c r="S227"/>
  <c r="Q227"/>
  <c r="O227"/>
  <c r="M227"/>
  <c r="K227"/>
  <c r="I227"/>
  <c r="G227"/>
  <c r="AB226"/>
  <c r="T226"/>
  <c r="U226" s="1"/>
  <c r="R226"/>
  <c r="S226" s="1"/>
  <c r="P226"/>
  <c r="Q226" s="1"/>
  <c r="N226"/>
  <c r="O226" s="1"/>
  <c r="L226"/>
  <c r="M226" s="1"/>
  <c r="J226"/>
  <c r="K226" s="1"/>
  <c r="H226"/>
  <c r="I226" s="1"/>
  <c r="F226"/>
  <c r="G226" s="1"/>
  <c r="AB225"/>
  <c r="U225"/>
  <c r="S225"/>
  <c r="Q225"/>
  <c r="O225"/>
  <c r="M225"/>
  <c r="K225"/>
  <c r="I225"/>
  <c r="G225"/>
  <c r="U224"/>
  <c r="S224"/>
  <c r="Q224"/>
  <c r="O224"/>
  <c r="M224"/>
  <c r="K224"/>
  <c r="I224"/>
  <c r="G224"/>
  <c r="AB213"/>
  <c r="T213"/>
  <c r="U213" s="1"/>
  <c r="R213"/>
  <c r="S213" s="1"/>
  <c r="P213"/>
  <c r="Q213" s="1"/>
  <c r="N213"/>
  <c r="O213" s="1"/>
  <c r="L213"/>
  <c r="M213" s="1"/>
  <c r="J213"/>
  <c r="K213" s="1"/>
  <c r="H213"/>
  <c r="I213" s="1"/>
  <c r="F213"/>
  <c r="G213" s="1"/>
  <c r="AB212"/>
  <c r="U212"/>
  <c r="S212"/>
  <c r="Q212"/>
  <c r="O212"/>
  <c r="M212"/>
  <c r="K212"/>
  <c r="I212"/>
  <c r="G212"/>
  <c r="U211"/>
  <c r="S211"/>
  <c r="Q211"/>
  <c r="O211"/>
  <c r="M211"/>
  <c r="K211"/>
  <c r="I211"/>
  <c r="G211"/>
  <c r="AB210"/>
  <c r="T210"/>
  <c r="U210" s="1"/>
  <c r="R210"/>
  <c r="S210" s="1"/>
  <c r="P210"/>
  <c r="Q210" s="1"/>
  <c r="N210"/>
  <c r="O210" s="1"/>
  <c r="L210"/>
  <c r="M210" s="1"/>
  <c r="J210"/>
  <c r="K210" s="1"/>
  <c r="H210"/>
  <c r="I210" s="1"/>
  <c r="F210"/>
  <c r="G210" s="1"/>
  <c r="AB209"/>
  <c r="U209"/>
  <c r="S209"/>
  <c r="Q209"/>
  <c r="O209"/>
  <c r="M209"/>
  <c r="K209"/>
  <c r="I209"/>
  <c r="G209"/>
  <c r="U208"/>
  <c r="S208"/>
  <c r="Q208"/>
  <c r="O208"/>
  <c r="M208"/>
  <c r="K208"/>
  <c r="I208"/>
  <c r="G208"/>
  <c r="AB207"/>
  <c r="T207"/>
  <c r="U207" s="1"/>
  <c r="R207"/>
  <c r="S207" s="1"/>
  <c r="P207"/>
  <c r="Q207" s="1"/>
  <c r="N207"/>
  <c r="O207" s="1"/>
  <c r="L207"/>
  <c r="M207" s="1"/>
  <c r="J207"/>
  <c r="K207" s="1"/>
  <c r="H207"/>
  <c r="I207" s="1"/>
  <c r="F207"/>
  <c r="G207" s="1"/>
  <c r="AB206"/>
  <c r="U206"/>
  <c r="S206"/>
  <c r="Q206"/>
  <c r="O206"/>
  <c r="M206"/>
  <c r="K206"/>
  <c r="I206"/>
  <c r="G206"/>
  <c r="U205"/>
  <c r="S205"/>
  <c r="Q205"/>
  <c r="O205"/>
  <c r="M205"/>
  <c r="K205"/>
  <c r="I205"/>
  <c r="G205"/>
  <c r="AB204"/>
  <c r="T204"/>
  <c r="U204" s="1"/>
  <c r="R204"/>
  <c r="S204" s="1"/>
  <c r="P204"/>
  <c r="Q204" s="1"/>
  <c r="N204"/>
  <c r="O204" s="1"/>
  <c r="L204"/>
  <c r="M204" s="1"/>
  <c r="J204"/>
  <c r="K204" s="1"/>
  <c r="H204"/>
  <c r="I204" s="1"/>
  <c r="F204"/>
  <c r="G204" s="1"/>
  <c r="AB203"/>
  <c r="U203"/>
  <c r="S203"/>
  <c r="Q203"/>
  <c r="O203"/>
  <c r="M203"/>
  <c r="K203"/>
  <c r="I203"/>
  <c r="G203"/>
  <c r="U202"/>
  <c r="S202"/>
  <c r="Q202"/>
  <c r="O202"/>
  <c r="M202"/>
  <c r="K202"/>
  <c r="I202"/>
  <c r="G202"/>
  <c r="AB201"/>
  <c r="T201"/>
  <c r="U201" s="1"/>
  <c r="R201"/>
  <c r="S201" s="1"/>
  <c r="P201"/>
  <c r="Q201" s="1"/>
  <c r="N201"/>
  <c r="O201" s="1"/>
  <c r="L201"/>
  <c r="M201" s="1"/>
  <c r="J201"/>
  <c r="K201" s="1"/>
  <c r="H201"/>
  <c r="I201" s="1"/>
  <c r="F201"/>
  <c r="G201" s="1"/>
  <c r="AB200"/>
  <c r="U200"/>
  <c r="S200"/>
  <c r="Q200"/>
  <c r="O200"/>
  <c r="M200"/>
  <c r="K200"/>
  <c r="I200"/>
  <c r="G200"/>
  <c r="U199"/>
  <c r="S199"/>
  <c r="Q199"/>
  <c r="O199"/>
  <c r="M199"/>
  <c r="K199"/>
  <c r="I199"/>
  <c r="G199"/>
  <c r="AB198"/>
  <c r="T198"/>
  <c r="U198" s="1"/>
  <c r="R198"/>
  <c r="S198" s="1"/>
  <c r="P198"/>
  <c r="Q198" s="1"/>
  <c r="N198"/>
  <c r="O198" s="1"/>
  <c r="L198"/>
  <c r="M198" s="1"/>
  <c r="J198"/>
  <c r="K198" s="1"/>
  <c r="H198"/>
  <c r="I198" s="1"/>
  <c r="F198"/>
  <c r="G198" s="1"/>
  <c r="AB197"/>
  <c r="U197"/>
  <c r="S197"/>
  <c r="Q197"/>
  <c r="O197"/>
  <c r="M197"/>
  <c r="K197"/>
  <c r="I197"/>
  <c r="G197"/>
  <c r="U196"/>
  <c r="S196"/>
  <c r="Q196"/>
  <c r="O196"/>
  <c r="M196"/>
  <c r="K196"/>
  <c r="I196"/>
  <c r="G196"/>
  <c r="AB195"/>
  <c r="T195"/>
  <c r="U195" s="1"/>
  <c r="R195"/>
  <c r="S195" s="1"/>
  <c r="P195"/>
  <c r="Q195" s="1"/>
  <c r="N195"/>
  <c r="O195" s="1"/>
  <c r="L195"/>
  <c r="M195" s="1"/>
  <c r="J195"/>
  <c r="K195" s="1"/>
  <c r="H195"/>
  <c r="I195" s="1"/>
  <c r="F195"/>
  <c r="G195" s="1"/>
  <c r="AB194"/>
  <c r="U194"/>
  <c r="S194"/>
  <c r="Q194"/>
  <c r="O194"/>
  <c r="M194"/>
  <c r="K194"/>
  <c r="I194"/>
  <c r="G194"/>
  <c r="U193"/>
  <c r="S193"/>
  <c r="Q193"/>
  <c r="O193"/>
  <c r="M193"/>
  <c r="K193"/>
  <c r="I193"/>
  <c r="G193"/>
  <c r="AB192"/>
  <c r="T192"/>
  <c r="U192" s="1"/>
  <c r="R192"/>
  <c r="S192" s="1"/>
  <c r="P192"/>
  <c r="Q192" s="1"/>
  <c r="N192"/>
  <c r="O192" s="1"/>
  <c r="L192"/>
  <c r="M192" s="1"/>
  <c r="J192"/>
  <c r="K192" s="1"/>
  <c r="H192"/>
  <c r="I192" s="1"/>
  <c r="F192"/>
  <c r="G192" s="1"/>
  <c r="AB191"/>
  <c r="U191"/>
  <c r="S191"/>
  <c r="Q191"/>
  <c r="O191"/>
  <c r="M191"/>
  <c r="K191"/>
  <c r="I191"/>
  <c r="G191"/>
  <c r="U190"/>
  <c r="S190"/>
  <c r="Q190"/>
  <c r="O190"/>
  <c r="M190"/>
  <c r="K190"/>
  <c r="I190"/>
  <c r="G190"/>
  <c r="AB189"/>
  <c r="T189"/>
  <c r="U189" s="1"/>
  <c r="R189"/>
  <c r="S189" s="1"/>
  <c r="P189"/>
  <c r="Q189" s="1"/>
  <c r="N189"/>
  <c r="O189" s="1"/>
  <c r="L189"/>
  <c r="M189" s="1"/>
  <c r="J189"/>
  <c r="K189" s="1"/>
  <c r="H189"/>
  <c r="I189" s="1"/>
  <c r="F189"/>
  <c r="G189" s="1"/>
  <c r="AB188"/>
  <c r="U188"/>
  <c r="S188"/>
  <c r="Q188"/>
  <c r="O188"/>
  <c r="M188"/>
  <c r="K188"/>
  <c r="I188"/>
  <c r="G188"/>
  <c r="U187"/>
  <c r="S187"/>
  <c r="Q187"/>
  <c r="O187"/>
  <c r="M187"/>
  <c r="K187"/>
  <c r="I187"/>
  <c r="G187"/>
  <c r="AB186"/>
  <c r="T186"/>
  <c r="U186" s="1"/>
  <c r="R186"/>
  <c r="S186" s="1"/>
  <c r="P186"/>
  <c r="Q186" s="1"/>
  <c r="N186"/>
  <c r="O186" s="1"/>
  <c r="L186"/>
  <c r="M186" s="1"/>
  <c r="J186"/>
  <c r="K186" s="1"/>
  <c r="H186"/>
  <c r="I186" s="1"/>
  <c r="F186"/>
  <c r="G186" s="1"/>
  <c r="AB185"/>
  <c r="U185"/>
  <c r="S185"/>
  <c r="Q185"/>
  <c r="O185"/>
  <c r="M185"/>
  <c r="K185"/>
  <c r="I185"/>
  <c r="G185"/>
  <c r="U184"/>
  <c r="S184"/>
  <c r="Q184"/>
  <c r="O184"/>
  <c r="M184"/>
  <c r="K184"/>
  <c r="I184"/>
  <c r="G184"/>
  <c r="AB173"/>
  <c r="T173"/>
  <c r="U173" s="1"/>
  <c r="R173"/>
  <c r="S173" s="1"/>
  <c r="P173"/>
  <c r="Q173" s="1"/>
  <c r="N173"/>
  <c r="O173" s="1"/>
  <c r="L173"/>
  <c r="M173" s="1"/>
  <c r="J173"/>
  <c r="K173" s="1"/>
  <c r="H173"/>
  <c r="I173" s="1"/>
  <c r="F173"/>
  <c r="G173" s="1"/>
  <c r="AB172"/>
  <c r="U172"/>
  <c r="S172"/>
  <c r="Q172"/>
  <c r="O172"/>
  <c r="M172"/>
  <c r="K172"/>
  <c r="I172"/>
  <c r="G172"/>
  <c r="U171"/>
  <c r="S171"/>
  <c r="Q171"/>
  <c r="O171"/>
  <c r="M171"/>
  <c r="K171"/>
  <c r="I171"/>
  <c r="G171"/>
  <c r="AB170"/>
  <c r="T170"/>
  <c r="U170" s="1"/>
  <c r="R170"/>
  <c r="S170" s="1"/>
  <c r="P170"/>
  <c r="Q170" s="1"/>
  <c r="N170"/>
  <c r="O170" s="1"/>
  <c r="L170"/>
  <c r="M170" s="1"/>
  <c r="J170"/>
  <c r="K170" s="1"/>
  <c r="H170"/>
  <c r="I170" s="1"/>
  <c r="F170"/>
  <c r="G170" s="1"/>
  <c r="AB169"/>
  <c r="U169"/>
  <c r="S169"/>
  <c r="Q169"/>
  <c r="O169"/>
  <c r="M169"/>
  <c r="K169"/>
  <c r="I169"/>
  <c r="G169"/>
  <c r="U168"/>
  <c r="S168"/>
  <c r="Q168"/>
  <c r="O168"/>
  <c r="M168"/>
  <c r="K168"/>
  <c r="I168"/>
  <c r="G168"/>
  <c r="AB167"/>
  <c r="T167"/>
  <c r="U167" s="1"/>
  <c r="R167"/>
  <c r="S167" s="1"/>
  <c r="P167"/>
  <c r="Q167" s="1"/>
  <c r="N167"/>
  <c r="O167" s="1"/>
  <c r="L167"/>
  <c r="M167" s="1"/>
  <c r="J167"/>
  <c r="K167" s="1"/>
  <c r="H167"/>
  <c r="I167" s="1"/>
  <c r="F167"/>
  <c r="G167" s="1"/>
  <c r="AB166"/>
  <c r="U166"/>
  <c r="S166"/>
  <c r="Q166"/>
  <c r="O166"/>
  <c r="M166"/>
  <c r="K166"/>
  <c r="I166"/>
  <c r="G166"/>
  <c r="U165"/>
  <c r="S165"/>
  <c r="Q165"/>
  <c r="O165"/>
  <c r="M165"/>
  <c r="K165"/>
  <c r="I165"/>
  <c r="G165"/>
  <c r="AB164"/>
  <c r="T164"/>
  <c r="U164" s="1"/>
  <c r="R164"/>
  <c r="S164" s="1"/>
  <c r="P164"/>
  <c r="Q164" s="1"/>
  <c r="N164"/>
  <c r="O164" s="1"/>
  <c r="L164"/>
  <c r="M164" s="1"/>
  <c r="J164"/>
  <c r="K164" s="1"/>
  <c r="H164"/>
  <c r="I164" s="1"/>
  <c r="F164"/>
  <c r="G164" s="1"/>
  <c r="AB163"/>
  <c r="U163"/>
  <c r="S163"/>
  <c r="Q163"/>
  <c r="O163"/>
  <c r="M163"/>
  <c r="K163"/>
  <c r="I163"/>
  <c r="G163"/>
  <c r="U162"/>
  <c r="S162"/>
  <c r="Q162"/>
  <c r="O162"/>
  <c r="M162"/>
  <c r="K162"/>
  <c r="I162"/>
  <c r="G162"/>
  <c r="AB161"/>
  <c r="T161"/>
  <c r="U161" s="1"/>
  <c r="R161"/>
  <c r="S161" s="1"/>
  <c r="P161"/>
  <c r="Q161" s="1"/>
  <c r="N161"/>
  <c r="O161" s="1"/>
  <c r="L161"/>
  <c r="M161" s="1"/>
  <c r="J161"/>
  <c r="K161" s="1"/>
  <c r="H161"/>
  <c r="I161" s="1"/>
  <c r="F161"/>
  <c r="G161" s="1"/>
  <c r="AB160"/>
  <c r="U160"/>
  <c r="S160"/>
  <c r="Q160"/>
  <c r="O160"/>
  <c r="M160"/>
  <c r="K160"/>
  <c r="I160"/>
  <c r="G160"/>
  <c r="U159"/>
  <c r="S159"/>
  <c r="Q159"/>
  <c r="O159"/>
  <c r="M159"/>
  <c r="K159"/>
  <c r="I159"/>
  <c r="G159"/>
  <c r="AB158"/>
  <c r="T158"/>
  <c r="U158" s="1"/>
  <c r="R158"/>
  <c r="S158" s="1"/>
  <c r="P158"/>
  <c r="Q158" s="1"/>
  <c r="N158"/>
  <c r="O158" s="1"/>
  <c r="L158"/>
  <c r="M158" s="1"/>
  <c r="J158"/>
  <c r="K158" s="1"/>
  <c r="H158"/>
  <c r="I158" s="1"/>
  <c r="F158"/>
  <c r="G158" s="1"/>
  <c r="AB157"/>
  <c r="U157"/>
  <c r="S157"/>
  <c r="Q157"/>
  <c r="O157"/>
  <c r="M157"/>
  <c r="K157"/>
  <c r="I157"/>
  <c r="G157"/>
  <c r="U156"/>
  <c r="S156"/>
  <c r="Q156"/>
  <c r="O156"/>
  <c r="M156"/>
  <c r="K156"/>
  <c r="I156"/>
  <c r="G156"/>
  <c r="AB155"/>
  <c r="T155"/>
  <c r="U155" s="1"/>
  <c r="R155"/>
  <c r="S155" s="1"/>
  <c r="P155"/>
  <c r="Q155" s="1"/>
  <c r="N155"/>
  <c r="O155" s="1"/>
  <c r="L155"/>
  <c r="M155" s="1"/>
  <c r="J155"/>
  <c r="K155" s="1"/>
  <c r="H155"/>
  <c r="I155" s="1"/>
  <c r="F155"/>
  <c r="G155" s="1"/>
  <c r="AB154"/>
  <c r="U154"/>
  <c r="S154"/>
  <c r="Q154"/>
  <c r="O154"/>
  <c r="M154"/>
  <c r="K154"/>
  <c r="I154"/>
  <c r="G154"/>
  <c r="U153"/>
  <c r="S153"/>
  <c r="Q153"/>
  <c r="O153"/>
  <c r="M153"/>
  <c r="K153"/>
  <c r="I153"/>
  <c r="G153"/>
  <c r="AB152"/>
  <c r="T152"/>
  <c r="U152" s="1"/>
  <c r="R152"/>
  <c r="S152" s="1"/>
  <c r="P152"/>
  <c r="Q152" s="1"/>
  <c r="N152"/>
  <c r="O152" s="1"/>
  <c r="L152"/>
  <c r="M152" s="1"/>
  <c r="J152"/>
  <c r="K152" s="1"/>
  <c r="H152"/>
  <c r="I152" s="1"/>
  <c r="F152"/>
  <c r="G152" s="1"/>
  <c r="AB151"/>
  <c r="U151"/>
  <c r="S151"/>
  <c r="Q151"/>
  <c r="O151"/>
  <c r="M151"/>
  <c r="K151"/>
  <c r="I151"/>
  <c r="G151"/>
  <c r="U150"/>
  <c r="S150"/>
  <c r="Q150"/>
  <c r="O150"/>
  <c r="M150"/>
  <c r="K150"/>
  <c r="I150"/>
  <c r="G150"/>
  <c r="AB149"/>
  <c r="T149"/>
  <c r="U149" s="1"/>
  <c r="R149"/>
  <c r="S149" s="1"/>
  <c r="P149"/>
  <c r="Q149" s="1"/>
  <c r="N149"/>
  <c r="O149" s="1"/>
  <c r="L149"/>
  <c r="M149" s="1"/>
  <c r="J149"/>
  <c r="K149" s="1"/>
  <c r="H149"/>
  <c r="I149" s="1"/>
  <c r="F149"/>
  <c r="G149" s="1"/>
  <c r="AB148"/>
  <c r="U148"/>
  <c r="S148"/>
  <c r="Q148"/>
  <c r="O148"/>
  <c r="M148"/>
  <c r="K148"/>
  <c r="I148"/>
  <c r="G148"/>
  <c r="U147"/>
  <c r="S147"/>
  <c r="Q147"/>
  <c r="O147"/>
  <c r="M147"/>
  <c r="K147"/>
  <c r="I147"/>
  <c r="G147"/>
  <c r="AB146"/>
  <c r="T146"/>
  <c r="U146" s="1"/>
  <c r="R146"/>
  <c r="S146" s="1"/>
  <c r="P146"/>
  <c r="Q146" s="1"/>
  <c r="N146"/>
  <c r="O146" s="1"/>
  <c r="L146"/>
  <c r="M146" s="1"/>
  <c r="J146"/>
  <c r="K146" s="1"/>
  <c r="H146"/>
  <c r="I146" s="1"/>
  <c r="F146"/>
  <c r="G146" s="1"/>
  <c r="AB145"/>
  <c r="U145"/>
  <c r="S145"/>
  <c r="Q145"/>
  <c r="O145"/>
  <c r="M145"/>
  <c r="K145"/>
  <c r="I145"/>
  <c r="G145"/>
  <c r="U144"/>
  <c r="S144"/>
  <c r="Q144"/>
  <c r="O144"/>
  <c r="M144"/>
  <c r="K144"/>
  <c r="I144"/>
  <c r="G144"/>
  <c r="AB130"/>
  <c r="T130"/>
  <c r="U130" s="1"/>
  <c r="R130"/>
  <c r="S130" s="1"/>
  <c r="P130"/>
  <c r="Q130" s="1"/>
  <c r="N130"/>
  <c r="O130" s="1"/>
  <c r="L130"/>
  <c r="M130" s="1"/>
  <c r="J130"/>
  <c r="K130" s="1"/>
  <c r="H130"/>
  <c r="I130" s="1"/>
  <c r="F130"/>
  <c r="G130" s="1"/>
  <c r="AB129"/>
  <c r="U129"/>
  <c r="S129"/>
  <c r="Q129"/>
  <c r="O129"/>
  <c r="M129"/>
  <c r="K129"/>
  <c r="I129"/>
  <c r="G129"/>
  <c r="U128"/>
  <c r="S128"/>
  <c r="Q128"/>
  <c r="O128"/>
  <c r="M128"/>
  <c r="K128"/>
  <c r="I128"/>
  <c r="G128"/>
  <c r="T53"/>
  <c r="U53" s="1"/>
  <c r="R53"/>
  <c r="S53" s="1"/>
  <c r="P53"/>
  <c r="Q53" s="1"/>
  <c r="N53"/>
  <c r="O53" s="1"/>
  <c r="L53"/>
  <c r="M53" s="1"/>
  <c r="J53"/>
  <c r="K53" s="1"/>
  <c r="H53"/>
  <c r="I53" s="1"/>
  <c r="F53"/>
  <c r="U52"/>
  <c r="S52"/>
  <c r="Q52"/>
  <c r="O52"/>
  <c r="M52"/>
  <c r="K52"/>
  <c r="I52"/>
  <c r="G52"/>
  <c r="U51"/>
  <c r="S51"/>
  <c r="Q51"/>
  <c r="O51"/>
  <c r="M51"/>
  <c r="K51"/>
  <c r="I51"/>
  <c r="G51"/>
  <c r="T50"/>
  <c r="U50" s="1"/>
  <c r="R50"/>
  <c r="S50" s="1"/>
  <c r="P50"/>
  <c r="Q50" s="1"/>
  <c r="N50"/>
  <c r="O50" s="1"/>
  <c r="L50"/>
  <c r="M50" s="1"/>
  <c r="J50"/>
  <c r="K50" s="1"/>
  <c r="H50"/>
  <c r="I50" s="1"/>
  <c r="F50"/>
  <c r="G50" s="1"/>
  <c r="U49"/>
  <c r="S49"/>
  <c r="Q49"/>
  <c r="O49"/>
  <c r="M49"/>
  <c r="K49"/>
  <c r="I49"/>
  <c r="G49"/>
  <c r="U48"/>
  <c r="S48"/>
  <c r="Q48"/>
  <c r="O48"/>
  <c r="M48"/>
  <c r="K48"/>
  <c r="I48"/>
  <c r="G48"/>
  <c r="G53" l="1"/>
  <c r="AE387"/>
  <c r="AH387" s="1"/>
  <c r="AI387" s="1"/>
  <c r="AB208"/>
  <c r="AE273"/>
  <c r="AH273" s="1"/>
  <c r="AI273" s="1"/>
  <c r="AB282"/>
  <c r="AE384"/>
  <c r="AH384" s="1"/>
  <c r="AI384" s="1"/>
  <c r="AB248"/>
  <c r="AB273"/>
  <c r="G275"/>
  <c r="AE371"/>
  <c r="AH371" s="1"/>
  <c r="AI371" s="1"/>
  <c r="AE408"/>
  <c r="AH408" s="1"/>
  <c r="AI408" s="1"/>
  <c r="AB251"/>
  <c r="AE411"/>
  <c r="AH411" s="1"/>
  <c r="AI411" s="1"/>
  <c r="AB245"/>
  <c r="AE368"/>
  <c r="AH368" s="1"/>
  <c r="AI368" s="1"/>
  <c r="AE390"/>
  <c r="AH390" s="1"/>
  <c r="AI390" s="1"/>
  <c r="AE405"/>
  <c r="AH405" s="1"/>
  <c r="AI405" s="1"/>
  <c r="AB264"/>
  <c r="Z264"/>
  <c r="AE347"/>
  <c r="AH347" s="1"/>
  <c r="AI347" s="1"/>
  <c r="AE230"/>
  <c r="AH230" s="1"/>
  <c r="AI230" s="1"/>
  <c r="AE264"/>
  <c r="AH264" s="1"/>
  <c r="AI264" s="1"/>
  <c r="G266"/>
  <c r="AE282"/>
  <c r="AH282" s="1"/>
  <c r="AI282" s="1"/>
  <c r="G284"/>
  <c r="AB347"/>
  <c r="AB368"/>
  <c r="AB371"/>
  <c r="AB387"/>
  <c r="AB390"/>
  <c r="AE393"/>
  <c r="AH393" s="1"/>
  <c r="AI393" s="1"/>
  <c r="AB405"/>
  <c r="AB408"/>
  <c r="AB411"/>
  <c r="AE208"/>
  <c r="AH208" s="1"/>
  <c r="AI208" s="1"/>
  <c r="AB242"/>
  <c r="AE245"/>
  <c r="AH245" s="1"/>
  <c r="AI245" s="1"/>
  <c r="AE248"/>
  <c r="AH248" s="1"/>
  <c r="AI248" s="1"/>
  <c r="AE251"/>
  <c r="AH251" s="1"/>
  <c r="AI251" s="1"/>
  <c r="AB325"/>
  <c r="AE399"/>
  <c r="AH399" s="1"/>
  <c r="AI399" s="1"/>
  <c r="AB230"/>
  <c r="AE239"/>
  <c r="AH239" s="1"/>
  <c r="AI239" s="1"/>
  <c r="AB322"/>
  <c r="AE325"/>
  <c r="AH325" s="1"/>
  <c r="AI325" s="1"/>
  <c r="AB396"/>
  <c r="AB150"/>
  <c r="AE365"/>
  <c r="AH365" s="1"/>
  <c r="AI365" s="1"/>
  <c r="AB365"/>
  <c r="Z362"/>
  <c r="AE359"/>
  <c r="AH359" s="1"/>
  <c r="AI359" s="1"/>
  <c r="AB356"/>
  <c r="AE353"/>
  <c r="AH353" s="1"/>
  <c r="AI353" s="1"/>
  <c r="AE350"/>
  <c r="AH350" s="1"/>
  <c r="AI350" s="1"/>
  <c r="AB350"/>
  <c r="AE344"/>
  <c r="AH344" s="1"/>
  <c r="AI344" s="1"/>
  <c r="AB344"/>
  <c r="AE331"/>
  <c r="AH331" s="1"/>
  <c r="AI331" s="1"/>
  <c r="AB331"/>
  <c r="AE328"/>
  <c r="AH328" s="1"/>
  <c r="AI328" s="1"/>
  <c r="AB328"/>
  <c r="AE319"/>
  <c r="AH319" s="1"/>
  <c r="AI319" s="1"/>
  <c r="AB316"/>
  <c r="AE313"/>
  <c r="AH313" s="1"/>
  <c r="AI313" s="1"/>
  <c r="AE310"/>
  <c r="AH310" s="1"/>
  <c r="AI310" s="1"/>
  <c r="AB310"/>
  <c r="AE307"/>
  <c r="AH307" s="1"/>
  <c r="AI307" s="1"/>
  <c r="AB307"/>
  <c r="AE304"/>
  <c r="AH304" s="1"/>
  <c r="AI304" s="1"/>
  <c r="AB304"/>
  <c r="AE291"/>
  <c r="AH291" s="1"/>
  <c r="AI291" s="1"/>
  <c r="AE288"/>
  <c r="AH288" s="1"/>
  <c r="AI288" s="1"/>
  <c r="AB288"/>
  <c r="AE285"/>
  <c r="AH285" s="1"/>
  <c r="AI285" s="1"/>
  <c r="AE279"/>
  <c r="AH279" s="1"/>
  <c r="AI279" s="1"/>
  <c r="AE276"/>
  <c r="AH276" s="1"/>
  <c r="AI276" s="1"/>
  <c r="AE270"/>
  <c r="AH270" s="1"/>
  <c r="AI270" s="1"/>
  <c r="AE267"/>
  <c r="AH267" s="1"/>
  <c r="AI267" s="1"/>
  <c r="AB236"/>
  <c r="AE233"/>
  <c r="AH233" s="1"/>
  <c r="AI233" s="1"/>
  <c r="AE227"/>
  <c r="AH227" s="1"/>
  <c r="AI227" s="1"/>
  <c r="AB227"/>
  <c r="AE224"/>
  <c r="AH224" s="1"/>
  <c r="AI224" s="1"/>
  <c r="AB224"/>
  <c r="AE211"/>
  <c r="AH211" s="1"/>
  <c r="AI211" s="1"/>
  <c r="AB211"/>
  <c r="AE205"/>
  <c r="AH205" s="1"/>
  <c r="AI205" s="1"/>
  <c r="AB205"/>
  <c r="AB202"/>
  <c r="AE199"/>
  <c r="AH199" s="1"/>
  <c r="AI199" s="1"/>
  <c r="Z196"/>
  <c r="AE193"/>
  <c r="AH193" s="1"/>
  <c r="AI193" s="1"/>
  <c r="AE190"/>
  <c r="AH190" s="1"/>
  <c r="AI190" s="1"/>
  <c r="AB190"/>
  <c r="AE187"/>
  <c r="AH187" s="1"/>
  <c r="AI187" s="1"/>
  <c r="AB187"/>
  <c r="AE184"/>
  <c r="AH184" s="1"/>
  <c r="AI184" s="1"/>
  <c r="AB184"/>
  <c r="AE171"/>
  <c r="AH171" s="1"/>
  <c r="AI171" s="1"/>
  <c r="AB171"/>
  <c r="AE168"/>
  <c r="AH168" s="1"/>
  <c r="AI168" s="1"/>
  <c r="AB168"/>
  <c r="AE165"/>
  <c r="AH165" s="1"/>
  <c r="AI165" s="1"/>
  <c r="AB165"/>
  <c r="AE162"/>
  <c r="AH162" s="1"/>
  <c r="AI162" s="1"/>
  <c r="AB162"/>
  <c r="AE159"/>
  <c r="AH159" s="1"/>
  <c r="AI159" s="1"/>
  <c r="AB159"/>
  <c r="AE156"/>
  <c r="AH156" s="1"/>
  <c r="AI156" s="1"/>
  <c r="AB156"/>
  <c r="AE153"/>
  <c r="AH153" s="1"/>
  <c r="AI153" s="1"/>
  <c r="AB153"/>
  <c r="AE150"/>
  <c r="AH150" s="1"/>
  <c r="AI150" s="1"/>
  <c r="AB147"/>
  <c r="AE147"/>
  <c r="AH147" s="1"/>
  <c r="AI147" s="1"/>
  <c r="AE144"/>
  <c r="AH144" s="1"/>
  <c r="AI144" s="1"/>
  <c r="AE128"/>
  <c r="AH128" s="1"/>
  <c r="AI128" s="1"/>
  <c r="AB128"/>
  <c r="Z390"/>
  <c r="AE396"/>
  <c r="AH396" s="1"/>
  <c r="AI396" s="1"/>
  <c r="AE402"/>
  <c r="AH402" s="1"/>
  <c r="AI402" s="1"/>
  <c r="AB402"/>
  <c r="Z402"/>
  <c r="Z350"/>
  <c r="AE356"/>
  <c r="AH356" s="1"/>
  <c r="AI356" s="1"/>
  <c r="AE362"/>
  <c r="AH362" s="1"/>
  <c r="AI362" s="1"/>
  <c r="AE316"/>
  <c r="AH316" s="1"/>
  <c r="AI316" s="1"/>
  <c r="AE322"/>
  <c r="AH322" s="1"/>
  <c r="AI322" s="1"/>
  <c r="AE236"/>
  <c r="AH236" s="1"/>
  <c r="AI236" s="1"/>
  <c r="AE242"/>
  <c r="AH242" s="1"/>
  <c r="AI242" s="1"/>
  <c r="AE196"/>
  <c r="AH196" s="1"/>
  <c r="AI196" s="1"/>
  <c r="AE202"/>
  <c r="AH202" s="1"/>
  <c r="AI202" s="1"/>
  <c r="Z208"/>
  <c r="Z368" l="1"/>
  <c r="Z248"/>
  <c r="Z245"/>
  <c r="AB362"/>
  <c r="Z171"/>
  <c r="Z230"/>
  <c r="Z396"/>
  <c r="Z304"/>
  <c r="Z411"/>
  <c r="Z282"/>
  <c r="AB196"/>
  <c r="Z347"/>
  <c r="Z387"/>
  <c r="Z408"/>
  <c r="Z224"/>
  <c r="Z159"/>
  <c r="Z128"/>
  <c r="Z371"/>
  <c r="Z251"/>
  <c r="Z153"/>
  <c r="Z205"/>
  <c r="Z316"/>
  <c r="Z273"/>
  <c r="Z184"/>
  <c r="Z356"/>
  <c r="Z322"/>
  <c r="Z405"/>
  <c r="Z165"/>
  <c r="Z325"/>
  <c r="Z242"/>
  <c r="Z147"/>
  <c r="Z202"/>
  <c r="Z150"/>
  <c r="Z365"/>
  <c r="Z344"/>
  <c r="Z331"/>
  <c r="Z328"/>
  <c r="Z310"/>
  <c r="Z307"/>
  <c r="AB291"/>
  <c r="Z291"/>
  <c r="Z288"/>
  <c r="AB285"/>
  <c r="Z285"/>
  <c r="AB279"/>
  <c r="Z279"/>
  <c r="AB276"/>
  <c r="Z276"/>
  <c r="AB270"/>
  <c r="Z270"/>
  <c r="AB267"/>
  <c r="Z267"/>
  <c r="Z236"/>
  <c r="Z227"/>
  <c r="Z211"/>
  <c r="Z190"/>
  <c r="Z187"/>
  <c r="Z168"/>
  <c r="Z162"/>
  <c r="Z156"/>
  <c r="AB144"/>
  <c r="Z144"/>
  <c r="AB399"/>
  <c r="Z399"/>
  <c r="AB393"/>
  <c r="Z393"/>
  <c r="AB359"/>
  <c r="Z359"/>
  <c r="AB353"/>
  <c r="Z353"/>
  <c r="AB319"/>
  <c r="Z319"/>
  <c r="AB313"/>
  <c r="Z313"/>
  <c r="AB239"/>
  <c r="Z239"/>
  <c r="AB233"/>
  <c r="Z233"/>
  <c r="AB199"/>
  <c r="Z199"/>
  <c r="AB193"/>
  <c r="Z193"/>
  <c r="AE131" l="1"/>
  <c r="AE91"/>
  <c r="AE88"/>
  <c r="AB93" l="1"/>
  <c r="AB92"/>
  <c r="AH91"/>
  <c r="AI91" s="1"/>
  <c r="AB91"/>
  <c r="AB90"/>
  <c r="AB89"/>
  <c r="AH88"/>
  <c r="AI88" s="1"/>
  <c r="AB88"/>
  <c r="AB87"/>
  <c r="T87"/>
  <c r="U87" s="1"/>
  <c r="R87"/>
  <c r="S87" s="1"/>
  <c r="P87"/>
  <c r="Q87" s="1"/>
  <c r="N87"/>
  <c r="O87" s="1"/>
  <c r="L87"/>
  <c r="M87" s="1"/>
  <c r="J87"/>
  <c r="K87" s="1"/>
  <c r="H87"/>
  <c r="I87" s="1"/>
  <c r="F87"/>
  <c r="AB86"/>
  <c r="U86"/>
  <c r="S86"/>
  <c r="Q86"/>
  <c r="O86"/>
  <c r="M86"/>
  <c r="K86"/>
  <c r="I86"/>
  <c r="G86"/>
  <c r="U85"/>
  <c r="S85"/>
  <c r="Q85"/>
  <c r="O85"/>
  <c r="M85"/>
  <c r="K85"/>
  <c r="I85"/>
  <c r="G85"/>
  <c r="AB84"/>
  <c r="T84"/>
  <c r="U84" s="1"/>
  <c r="R84"/>
  <c r="S84" s="1"/>
  <c r="P84"/>
  <c r="Q84" s="1"/>
  <c r="N84"/>
  <c r="O84" s="1"/>
  <c r="L84"/>
  <c r="M84" s="1"/>
  <c r="J84"/>
  <c r="K84" s="1"/>
  <c r="H84"/>
  <c r="I84" s="1"/>
  <c r="F84"/>
  <c r="AB83"/>
  <c r="U83"/>
  <c r="S83"/>
  <c r="Q83"/>
  <c r="O83"/>
  <c r="M83"/>
  <c r="K83"/>
  <c r="I83"/>
  <c r="G83"/>
  <c r="U82"/>
  <c r="S82"/>
  <c r="Q82"/>
  <c r="O82"/>
  <c r="M82"/>
  <c r="K82"/>
  <c r="I82"/>
  <c r="G82"/>
  <c r="AB81"/>
  <c r="T81"/>
  <c r="U81" s="1"/>
  <c r="R81"/>
  <c r="S81" s="1"/>
  <c r="P81"/>
  <c r="Q81" s="1"/>
  <c r="N81"/>
  <c r="O81" s="1"/>
  <c r="L81"/>
  <c r="M81" s="1"/>
  <c r="J81"/>
  <c r="K81" s="1"/>
  <c r="H81"/>
  <c r="I81" s="1"/>
  <c r="F81"/>
  <c r="AB80"/>
  <c r="U80"/>
  <c r="S80"/>
  <c r="Q80"/>
  <c r="O80"/>
  <c r="M80"/>
  <c r="K80"/>
  <c r="I80"/>
  <c r="G80"/>
  <c r="U79"/>
  <c r="S79"/>
  <c r="Q79"/>
  <c r="O79"/>
  <c r="M79"/>
  <c r="K79"/>
  <c r="I79"/>
  <c r="G79"/>
  <c r="AB78"/>
  <c r="T78"/>
  <c r="U78" s="1"/>
  <c r="R78"/>
  <c r="S78" s="1"/>
  <c r="P78"/>
  <c r="Q78" s="1"/>
  <c r="N78"/>
  <c r="O78" s="1"/>
  <c r="L78"/>
  <c r="M78" s="1"/>
  <c r="J78"/>
  <c r="K78" s="1"/>
  <c r="H78"/>
  <c r="I78" s="1"/>
  <c r="F78"/>
  <c r="AB77"/>
  <c r="U77"/>
  <c r="S77"/>
  <c r="Q77"/>
  <c r="O77"/>
  <c r="M77"/>
  <c r="K77"/>
  <c r="I77"/>
  <c r="G77"/>
  <c r="U76"/>
  <c r="S76"/>
  <c r="Q76"/>
  <c r="O76"/>
  <c r="M76"/>
  <c r="K76"/>
  <c r="I76"/>
  <c r="G76"/>
  <c r="AB75"/>
  <c r="T75"/>
  <c r="U75" s="1"/>
  <c r="R75"/>
  <c r="S75" s="1"/>
  <c r="P75"/>
  <c r="Q75" s="1"/>
  <c r="N75"/>
  <c r="O75" s="1"/>
  <c r="L75"/>
  <c r="M75" s="1"/>
  <c r="J75"/>
  <c r="K75" s="1"/>
  <c r="H75"/>
  <c r="I75" s="1"/>
  <c r="F75"/>
  <c r="AB74"/>
  <c r="U74"/>
  <c r="S74"/>
  <c r="Q74"/>
  <c r="O74"/>
  <c r="M74"/>
  <c r="K74"/>
  <c r="I74"/>
  <c r="G74"/>
  <c r="U73"/>
  <c r="S73"/>
  <c r="Q73"/>
  <c r="O73"/>
  <c r="M73"/>
  <c r="K73"/>
  <c r="I73"/>
  <c r="G73"/>
  <c r="AB72"/>
  <c r="T72"/>
  <c r="U72" s="1"/>
  <c r="R72"/>
  <c r="S72" s="1"/>
  <c r="P72"/>
  <c r="Q72" s="1"/>
  <c r="N72"/>
  <c r="O72" s="1"/>
  <c r="L72"/>
  <c r="M72" s="1"/>
  <c r="J72"/>
  <c r="K72" s="1"/>
  <c r="H72"/>
  <c r="I72" s="1"/>
  <c r="F72"/>
  <c r="AB71"/>
  <c r="U71"/>
  <c r="S71"/>
  <c r="Q71"/>
  <c r="O71"/>
  <c r="M71"/>
  <c r="K71"/>
  <c r="I71"/>
  <c r="G71"/>
  <c r="U70"/>
  <c r="S70"/>
  <c r="Q70"/>
  <c r="O70"/>
  <c r="M70"/>
  <c r="K70"/>
  <c r="I70"/>
  <c r="G70"/>
  <c r="AB69"/>
  <c r="T69"/>
  <c r="U69" s="1"/>
  <c r="R69"/>
  <c r="S69" s="1"/>
  <c r="P69"/>
  <c r="Q69" s="1"/>
  <c r="N69"/>
  <c r="O69" s="1"/>
  <c r="L69"/>
  <c r="M69" s="1"/>
  <c r="J69"/>
  <c r="K69" s="1"/>
  <c r="H69"/>
  <c r="I69" s="1"/>
  <c r="F69"/>
  <c r="AB68"/>
  <c r="U68"/>
  <c r="S68"/>
  <c r="Q68"/>
  <c r="O68"/>
  <c r="M68"/>
  <c r="K68"/>
  <c r="I68"/>
  <c r="G68"/>
  <c r="U67"/>
  <c r="S67"/>
  <c r="Q67"/>
  <c r="O67"/>
  <c r="M67"/>
  <c r="K67"/>
  <c r="I67"/>
  <c r="G67"/>
  <c r="AB66"/>
  <c r="T66"/>
  <c r="U66" s="1"/>
  <c r="R66"/>
  <c r="S66" s="1"/>
  <c r="P66"/>
  <c r="Q66" s="1"/>
  <c r="N66"/>
  <c r="O66" s="1"/>
  <c r="L66"/>
  <c r="M66" s="1"/>
  <c r="J66"/>
  <c r="K66" s="1"/>
  <c r="H66"/>
  <c r="I66" s="1"/>
  <c r="F66"/>
  <c r="AB65"/>
  <c r="U65"/>
  <c r="S65"/>
  <c r="Q65"/>
  <c r="O65"/>
  <c r="M65"/>
  <c r="K65"/>
  <c r="I65"/>
  <c r="G65"/>
  <c r="U64"/>
  <c r="S64"/>
  <c r="Q64"/>
  <c r="O64"/>
  <c r="M64"/>
  <c r="K64"/>
  <c r="I64"/>
  <c r="G64"/>
  <c r="T47"/>
  <c r="U47" s="1"/>
  <c r="R47"/>
  <c r="S47" s="1"/>
  <c r="P47"/>
  <c r="Q47" s="1"/>
  <c r="N47"/>
  <c r="O47" s="1"/>
  <c r="L47"/>
  <c r="M47" s="1"/>
  <c r="J47"/>
  <c r="K47" s="1"/>
  <c r="H47"/>
  <c r="I47" s="1"/>
  <c r="F47"/>
  <c r="G47" s="1"/>
  <c r="U46"/>
  <c r="S46"/>
  <c r="Q46"/>
  <c r="O46"/>
  <c r="M46"/>
  <c r="K46"/>
  <c r="I46"/>
  <c r="G46"/>
  <c r="U45"/>
  <c r="S45"/>
  <c r="Q45"/>
  <c r="O45"/>
  <c r="M45"/>
  <c r="K45"/>
  <c r="I45"/>
  <c r="G45"/>
  <c r="T44"/>
  <c r="U44" s="1"/>
  <c r="R44"/>
  <c r="S44" s="1"/>
  <c r="P44"/>
  <c r="Q44" s="1"/>
  <c r="N44"/>
  <c r="O44" s="1"/>
  <c r="L44"/>
  <c r="M44" s="1"/>
  <c r="J44"/>
  <c r="K44" s="1"/>
  <c r="H44"/>
  <c r="I44" s="1"/>
  <c r="F44"/>
  <c r="U43"/>
  <c r="S43"/>
  <c r="Q43"/>
  <c r="O43"/>
  <c r="M43"/>
  <c r="K43"/>
  <c r="I43"/>
  <c r="G43"/>
  <c r="U42"/>
  <c r="S42"/>
  <c r="Q42"/>
  <c r="O42"/>
  <c r="M42"/>
  <c r="K42"/>
  <c r="I42"/>
  <c r="G42"/>
  <c r="T41"/>
  <c r="U41" s="1"/>
  <c r="R41"/>
  <c r="S41" s="1"/>
  <c r="P41"/>
  <c r="Q41" s="1"/>
  <c r="N41"/>
  <c r="O41" s="1"/>
  <c r="L41"/>
  <c r="M41" s="1"/>
  <c r="J41"/>
  <c r="K41" s="1"/>
  <c r="H41"/>
  <c r="I41" s="1"/>
  <c r="F41"/>
  <c r="G41" s="1"/>
  <c r="U40"/>
  <c r="S40"/>
  <c r="Q40"/>
  <c r="O40"/>
  <c r="M40"/>
  <c r="K40"/>
  <c r="I40"/>
  <c r="G40"/>
  <c r="U39"/>
  <c r="S39"/>
  <c r="Q39"/>
  <c r="O39"/>
  <c r="M39"/>
  <c r="K39"/>
  <c r="I39"/>
  <c r="G39"/>
  <c r="T38"/>
  <c r="U38" s="1"/>
  <c r="R38"/>
  <c r="S38" s="1"/>
  <c r="P38"/>
  <c r="Q38" s="1"/>
  <c r="N38"/>
  <c r="O38" s="1"/>
  <c r="L38"/>
  <c r="M38" s="1"/>
  <c r="J38"/>
  <c r="K38" s="1"/>
  <c r="H38"/>
  <c r="I38" s="1"/>
  <c r="F38"/>
  <c r="U37"/>
  <c r="S37"/>
  <c r="Q37"/>
  <c r="O37"/>
  <c r="M37"/>
  <c r="K37"/>
  <c r="I37"/>
  <c r="G37"/>
  <c r="U36"/>
  <c r="S36"/>
  <c r="Q36"/>
  <c r="O36"/>
  <c r="M36"/>
  <c r="K36"/>
  <c r="I36"/>
  <c r="G36"/>
  <c r="T35"/>
  <c r="U35" s="1"/>
  <c r="R35"/>
  <c r="S35" s="1"/>
  <c r="P35"/>
  <c r="Q35" s="1"/>
  <c r="N35"/>
  <c r="O35" s="1"/>
  <c r="L35"/>
  <c r="M35" s="1"/>
  <c r="J35"/>
  <c r="K35" s="1"/>
  <c r="H35"/>
  <c r="I35" s="1"/>
  <c r="F35"/>
  <c r="G35" s="1"/>
  <c r="U34"/>
  <c r="S34"/>
  <c r="Q34"/>
  <c r="O34"/>
  <c r="M34"/>
  <c r="K34"/>
  <c r="I34"/>
  <c r="G34"/>
  <c r="U33"/>
  <c r="S33"/>
  <c r="Q33"/>
  <c r="O33"/>
  <c r="M33"/>
  <c r="K33"/>
  <c r="I33"/>
  <c r="G33"/>
  <c r="T32"/>
  <c r="U32" s="1"/>
  <c r="R32"/>
  <c r="S32" s="1"/>
  <c r="P32"/>
  <c r="Q32" s="1"/>
  <c r="N32"/>
  <c r="O32" s="1"/>
  <c r="L32"/>
  <c r="M32" s="1"/>
  <c r="J32"/>
  <c r="K32" s="1"/>
  <c r="H32"/>
  <c r="I32" s="1"/>
  <c r="F32"/>
  <c r="U31"/>
  <c r="S31"/>
  <c r="Q31"/>
  <c r="O31"/>
  <c r="M31"/>
  <c r="K31"/>
  <c r="I31"/>
  <c r="G31"/>
  <c r="U30"/>
  <c r="S30"/>
  <c r="Q30"/>
  <c r="O30"/>
  <c r="M30"/>
  <c r="K30"/>
  <c r="I30"/>
  <c r="G30"/>
  <c r="U25"/>
  <c r="S25"/>
  <c r="Q25"/>
  <c r="O25"/>
  <c r="M25"/>
  <c r="K25"/>
  <c r="I25"/>
  <c r="G25"/>
  <c r="T23"/>
  <c r="U23" s="1"/>
  <c r="P23"/>
  <c r="Q23" s="1"/>
  <c r="N23"/>
  <c r="O23" s="1"/>
  <c r="L23"/>
  <c r="M23" s="1"/>
  <c r="J23"/>
  <c r="K23" s="1"/>
  <c r="H23"/>
  <c r="I23" s="1"/>
  <c r="U22"/>
  <c r="S22"/>
  <c r="Q22"/>
  <c r="O22"/>
  <c r="M22"/>
  <c r="K22"/>
  <c r="I22"/>
  <c r="G22"/>
  <c r="U21"/>
  <c r="S21"/>
  <c r="Q21"/>
  <c r="O21"/>
  <c r="M21"/>
  <c r="K21"/>
  <c r="I21"/>
  <c r="G21"/>
  <c r="AA21" l="1"/>
  <c r="S23"/>
  <c r="AA64"/>
  <c r="AB64" s="1"/>
  <c r="G38"/>
  <c r="G87"/>
  <c r="AB85"/>
  <c r="AE85"/>
  <c r="AH85" s="1"/>
  <c r="AI85" s="1"/>
  <c r="G84"/>
  <c r="AE82"/>
  <c r="AH82" s="1"/>
  <c r="AI82" s="1"/>
  <c r="AB82"/>
  <c r="G81"/>
  <c r="AE79"/>
  <c r="AH79" s="1"/>
  <c r="AI79" s="1"/>
  <c r="Z79"/>
  <c r="G78"/>
  <c r="AE76"/>
  <c r="Z76"/>
  <c r="G75"/>
  <c r="AE73"/>
  <c r="AH73" s="1"/>
  <c r="AI73" s="1"/>
  <c r="G72"/>
  <c r="AE70"/>
  <c r="AH70" s="1"/>
  <c r="AI70" s="1"/>
  <c r="AB70"/>
  <c r="G69"/>
  <c r="AE67"/>
  <c r="AH67" s="1"/>
  <c r="AI67" s="1"/>
  <c r="G66"/>
  <c r="AE64"/>
  <c r="G44"/>
  <c r="G32"/>
  <c r="G23"/>
  <c r="AH64"/>
  <c r="AI64" s="1"/>
  <c r="AH76"/>
  <c r="AI76" s="1"/>
  <c r="Z88"/>
  <c r="Z91"/>
  <c r="AB133"/>
  <c r="AB132"/>
  <c r="AB131"/>
  <c r="AB127"/>
  <c r="T127"/>
  <c r="U127" s="1"/>
  <c r="R127"/>
  <c r="S127" s="1"/>
  <c r="P127"/>
  <c r="Q127" s="1"/>
  <c r="N127"/>
  <c r="O127" s="1"/>
  <c r="L127"/>
  <c r="M127" s="1"/>
  <c r="J127"/>
  <c r="K127" s="1"/>
  <c r="H127"/>
  <c r="I127" s="1"/>
  <c r="F127"/>
  <c r="AB126"/>
  <c r="U126"/>
  <c r="S126"/>
  <c r="Q126"/>
  <c r="O126"/>
  <c r="M126"/>
  <c r="K126"/>
  <c r="I126"/>
  <c r="G126"/>
  <c r="U125"/>
  <c r="S125"/>
  <c r="Q125"/>
  <c r="O125"/>
  <c r="M125"/>
  <c r="K125"/>
  <c r="I125"/>
  <c r="G125"/>
  <c r="AB124"/>
  <c r="T124"/>
  <c r="U124" s="1"/>
  <c r="R124"/>
  <c r="S124" s="1"/>
  <c r="P124"/>
  <c r="Q124" s="1"/>
  <c r="N124"/>
  <c r="O124" s="1"/>
  <c r="L124"/>
  <c r="M124" s="1"/>
  <c r="J124"/>
  <c r="K124" s="1"/>
  <c r="H124"/>
  <c r="I124" s="1"/>
  <c r="F124"/>
  <c r="AB123"/>
  <c r="U123"/>
  <c r="S123"/>
  <c r="Q123"/>
  <c r="O123"/>
  <c r="M123"/>
  <c r="K123"/>
  <c r="I123"/>
  <c r="G123"/>
  <c r="U122"/>
  <c r="S122"/>
  <c r="Q122"/>
  <c r="O122"/>
  <c r="M122"/>
  <c r="K122"/>
  <c r="I122"/>
  <c r="G122"/>
  <c r="AB121"/>
  <c r="T121"/>
  <c r="U121" s="1"/>
  <c r="R121"/>
  <c r="S121" s="1"/>
  <c r="P121"/>
  <c r="Q121" s="1"/>
  <c r="N121"/>
  <c r="O121" s="1"/>
  <c r="L121"/>
  <c r="M121" s="1"/>
  <c r="J121"/>
  <c r="K121" s="1"/>
  <c r="H121"/>
  <c r="I121" s="1"/>
  <c r="F121"/>
  <c r="AB120"/>
  <c r="U120"/>
  <c r="S120"/>
  <c r="Q120"/>
  <c r="O120"/>
  <c r="M120"/>
  <c r="K120"/>
  <c r="I120"/>
  <c r="G120"/>
  <c r="U119"/>
  <c r="S119"/>
  <c r="Q119"/>
  <c r="O119"/>
  <c r="M119"/>
  <c r="K119"/>
  <c r="I119"/>
  <c r="G119"/>
  <c r="AB118"/>
  <c r="T118"/>
  <c r="U118" s="1"/>
  <c r="R118"/>
  <c r="S118" s="1"/>
  <c r="P118"/>
  <c r="Q118" s="1"/>
  <c r="N118"/>
  <c r="O118" s="1"/>
  <c r="L118"/>
  <c r="M118" s="1"/>
  <c r="J118"/>
  <c r="K118" s="1"/>
  <c r="H118"/>
  <c r="I118" s="1"/>
  <c r="F118"/>
  <c r="AB117"/>
  <c r="U117"/>
  <c r="S117"/>
  <c r="Q117"/>
  <c r="O117"/>
  <c r="M117"/>
  <c r="K117"/>
  <c r="I117"/>
  <c r="G117"/>
  <c r="U116"/>
  <c r="S116"/>
  <c r="Q116"/>
  <c r="O116"/>
  <c r="M116"/>
  <c r="K116"/>
  <c r="I116"/>
  <c r="AB115"/>
  <c r="T115"/>
  <c r="U115" s="1"/>
  <c r="R115"/>
  <c r="S115" s="1"/>
  <c r="P115"/>
  <c r="Q115" s="1"/>
  <c r="N115"/>
  <c r="O115" s="1"/>
  <c r="L115"/>
  <c r="M115" s="1"/>
  <c r="J115"/>
  <c r="K115" s="1"/>
  <c r="H115"/>
  <c r="I115" s="1"/>
  <c r="AB114"/>
  <c r="U114"/>
  <c r="S114"/>
  <c r="Q114"/>
  <c r="O114"/>
  <c r="M114"/>
  <c r="K114"/>
  <c r="I114"/>
  <c r="U113"/>
  <c r="S113"/>
  <c r="Q113"/>
  <c r="O113"/>
  <c r="M113"/>
  <c r="K113"/>
  <c r="I113"/>
  <c r="AB112"/>
  <c r="T112"/>
  <c r="U112" s="1"/>
  <c r="R112"/>
  <c r="S112" s="1"/>
  <c r="P112"/>
  <c r="Q112" s="1"/>
  <c r="N112"/>
  <c r="O112" s="1"/>
  <c r="L112"/>
  <c r="M112" s="1"/>
  <c r="J112"/>
  <c r="K112" s="1"/>
  <c r="H112"/>
  <c r="I112" s="1"/>
  <c r="AB111"/>
  <c r="U111"/>
  <c r="S111"/>
  <c r="Q111"/>
  <c r="O111"/>
  <c r="M111"/>
  <c r="K111"/>
  <c r="I111"/>
  <c r="U110"/>
  <c r="S110"/>
  <c r="Q110"/>
  <c r="O110"/>
  <c r="M110"/>
  <c r="K110"/>
  <c r="I110"/>
  <c r="AB109"/>
  <c r="T109"/>
  <c r="U109" s="1"/>
  <c r="R109"/>
  <c r="S109" s="1"/>
  <c r="P109"/>
  <c r="Q109" s="1"/>
  <c r="N109"/>
  <c r="O109" s="1"/>
  <c r="L109"/>
  <c r="M109" s="1"/>
  <c r="J109"/>
  <c r="K109" s="1"/>
  <c r="H109"/>
  <c r="I109" s="1"/>
  <c r="AB108"/>
  <c r="U108"/>
  <c r="S108"/>
  <c r="Q108"/>
  <c r="O108"/>
  <c r="M108"/>
  <c r="K108"/>
  <c r="I108"/>
  <c r="U107"/>
  <c r="S107"/>
  <c r="Q107"/>
  <c r="O107"/>
  <c r="M107"/>
  <c r="K107"/>
  <c r="I107"/>
  <c r="AB106"/>
  <c r="T106"/>
  <c r="U106" s="1"/>
  <c r="R106"/>
  <c r="S106" s="1"/>
  <c r="P106"/>
  <c r="Q106" s="1"/>
  <c r="N106"/>
  <c r="O106" s="1"/>
  <c r="L106"/>
  <c r="M106" s="1"/>
  <c r="J106"/>
  <c r="K106" s="1"/>
  <c r="H106"/>
  <c r="I106" s="1"/>
  <c r="AB105"/>
  <c r="U105"/>
  <c r="S105"/>
  <c r="Q105"/>
  <c r="O105"/>
  <c r="M105"/>
  <c r="K105"/>
  <c r="I105"/>
  <c r="U104"/>
  <c r="S104"/>
  <c r="Q104"/>
  <c r="O104"/>
  <c r="M104"/>
  <c r="K104"/>
  <c r="I104"/>
  <c r="AH131"/>
  <c r="AI131" s="1"/>
  <c r="AE21" l="1"/>
  <c r="AH21" s="1"/>
  <c r="AI21" s="1"/>
  <c r="AB21"/>
  <c r="Z21"/>
  <c r="Z85"/>
  <c r="AB76"/>
  <c r="Z82"/>
  <c r="Z70"/>
  <c r="Z64"/>
  <c r="AB79"/>
  <c r="G127"/>
  <c r="AE125"/>
  <c r="AH125" s="1"/>
  <c r="AI125" s="1"/>
  <c r="G124"/>
  <c r="AE122"/>
  <c r="AH122" s="1"/>
  <c r="AI122" s="1"/>
  <c r="G121"/>
  <c r="AB119"/>
  <c r="AE119"/>
  <c r="AH119" s="1"/>
  <c r="AI119" s="1"/>
  <c r="G118"/>
  <c r="AE116"/>
  <c r="AH116" s="1"/>
  <c r="AI116" s="1"/>
  <c r="AE113"/>
  <c r="AE110"/>
  <c r="AH110" s="1"/>
  <c r="AI110" s="1"/>
  <c r="AE107"/>
  <c r="AH107" s="1"/>
  <c r="AI107" s="1"/>
  <c r="AE104"/>
  <c r="AH104" s="1"/>
  <c r="AI104" s="1"/>
  <c r="AB73"/>
  <c r="Z73"/>
  <c r="AB67"/>
  <c r="Z67"/>
  <c r="AH113"/>
  <c r="AI113" s="1"/>
  <c r="Z131"/>
  <c r="Z119" l="1"/>
  <c r="AB125"/>
  <c r="Z125"/>
  <c r="AB113"/>
  <c r="Z113"/>
  <c r="Z107"/>
  <c r="AB107"/>
  <c r="AB122"/>
  <c r="Z122"/>
  <c r="AB110"/>
  <c r="Z110"/>
  <c r="AB116"/>
  <c r="Z116"/>
  <c r="AB104"/>
  <c r="Z104"/>
  <c r="T19"/>
  <c r="T182" s="1"/>
  <c r="T142" l="1"/>
  <c r="T102"/>
  <c r="T62"/>
  <c r="T382"/>
  <c r="T342"/>
  <c r="T302"/>
  <c r="T262"/>
  <c r="T222"/>
</calcChain>
</file>

<file path=xl/sharedStrings.xml><?xml version="1.0" encoding="utf-8"?>
<sst xmlns="http://schemas.openxmlformats.org/spreadsheetml/2006/main" count="3023" uniqueCount="94">
  <si>
    <t>التسلسل</t>
  </si>
  <si>
    <t>الوحدات</t>
  </si>
  <si>
    <t>اسم الطالب</t>
  </si>
  <si>
    <t>المواضيع الدراسية</t>
  </si>
  <si>
    <t>الدور</t>
  </si>
  <si>
    <t>الثاني</t>
  </si>
  <si>
    <t>النتيجة</t>
  </si>
  <si>
    <t>المعدل</t>
  </si>
  <si>
    <t>التقدير</t>
  </si>
  <si>
    <t>الترتيب</t>
  </si>
  <si>
    <t>الملاحظات</t>
  </si>
  <si>
    <t>الشعبة:</t>
  </si>
  <si>
    <t>ملاحظات</t>
  </si>
  <si>
    <t>الصف:</t>
  </si>
  <si>
    <t>القسم:</t>
  </si>
  <si>
    <t>الفصل:</t>
  </si>
  <si>
    <t>الرابع</t>
  </si>
  <si>
    <t>الأول</t>
  </si>
  <si>
    <t>أ</t>
  </si>
  <si>
    <t>الثالث</t>
  </si>
  <si>
    <t>عضو                     رئيس اللجنة الأمتحانية                     عميد الكلية</t>
  </si>
  <si>
    <t>المعدل السنوي</t>
  </si>
  <si>
    <t xml:space="preserve">مجموع الفصل الثاني
(الدرجات X الوحدات) </t>
  </si>
  <si>
    <t xml:space="preserve">مجموع الفصل الاول
(الدرجات X الوحدات) </t>
  </si>
  <si>
    <t>مجموع وحدات
الفصل الاول والثاني</t>
  </si>
  <si>
    <t>لغة انكليزية</t>
  </si>
  <si>
    <t>الدرجات النهائية للعام الدراسي (2013 - 2014)</t>
  </si>
  <si>
    <t>الاول</t>
  </si>
  <si>
    <t>رياضيات</t>
  </si>
  <si>
    <t>الفصل</t>
  </si>
  <si>
    <t>الصف</t>
  </si>
  <si>
    <t>* يمثل الحقل الأول إزاء اسم الطالب درجات الدور الأول والحقل الذي يليه درجات الدور الثاني والحقل الثالث درجة الاستحقاق.
* يثبت إزاء اسم الطالب سنة الرسوب ويوضع خط احمر تحت اسمه وتثبيت درجات المواد غير المطالب بها لنجاحه في سنة سابقة بحبر احمر.
* لا يقبل الحك والشطب بتاتا. (م = امتياز، ج ج = جيد جدا ، ج = جيد ، ط = متوسط ، ل = مقبول ، ر = راسب ).</t>
  </si>
  <si>
    <t>* يمثل الحقل الأول إزاء اسم الطالب درجات الدور الأول والحقل الذي يليه درجات الدور الثاني والحقل الثالث درجة الاستحقاق.
* يثبت إزاء اسم الطالب سنة الرسوب ويوضع خط احمر تحت اسمه وتثبيت درجات المواد غير المطالب بها لنجاحه في سنة سابقة بحبر احمر.
* لا يقبل الحك والشطب بتاتا.(م = امتياز، ج ج = جيد جدا ، ج = جيد ، ط = متوسط ، ل = مقبول ، ر = راسب ).</t>
  </si>
  <si>
    <t>التربية والتعليم</t>
  </si>
  <si>
    <t>كلية الفنون</t>
  </si>
  <si>
    <t>جامعة المدينة</t>
  </si>
  <si>
    <t>رياضة</t>
  </si>
  <si>
    <t>فنية</t>
  </si>
  <si>
    <t>رسم</t>
  </si>
  <si>
    <t>نحت</t>
  </si>
  <si>
    <t>نقش</t>
  </si>
  <si>
    <t>فيزياء</t>
  </si>
  <si>
    <t>نحت متقدم</t>
  </si>
  <si>
    <t>رسومات</t>
  </si>
  <si>
    <t>زينة</t>
  </si>
  <si>
    <t>زراعة</t>
  </si>
  <si>
    <t>تربية</t>
  </si>
  <si>
    <t>فنيات</t>
  </si>
  <si>
    <t>تلوين</t>
  </si>
  <si>
    <t>حجريات</t>
  </si>
  <si>
    <t>تفكير</t>
  </si>
  <si>
    <t>توزيع</t>
  </si>
  <si>
    <t>تلوين 1</t>
  </si>
  <si>
    <t>الات</t>
  </si>
  <si>
    <t>طيور</t>
  </si>
  <si>
    <t>بحر</t>
  </si>
  <si>
    <t>نهر</t>
  </si>
  <si>
    <t>حساب</t>
  </si>
  <si>
    <t>حياتية</t>
  </si>
  <si>
    <t>فيزي</t>
  </si>
  <si>
    <t>كيماوي</t>
  </si>
  <si>
    <t>مياه</t>
  </si>
  <si>
    <t>بحريات</t>
  </si>
  <si>
    <t>ابحار</t>
  </si>
  <si>
    <t>بحور</t>
  </si>
  <si>
    <t>تدوير</t>
  </si>
  <si>
    <t>تدوين</t>
  </si>
  <si>
    <t>تربة</t>
  </si>
  <si>
    <t>هواء</t>
  </si>
  <si>
    <t>ماء</t>
  </si>
  <si>
    <t>بخار</t>
  </si>
  <si>
    <t>مياه2</t>
  </si>
  <si>
    <t>حيوانات</t>
  </si>
  <si>
    <t>واحد</t>
  </si>
  <si>
    <t>اثنان</t>
  </si>
  <si>
    <t>ثلاثة</t>
  </si>
  <si>
    <t>اربعة</t>
  </si>
  <si>
    <t>خمسة</t>
  </si>
  <si>
    <t>سداسيات</t>
  </si>
  <si>
    <t>سبعة</t>
  </si>
  <si>
    <t>سباعيات</t>
  </si>
  <si>
    <t>خماسيات</t>
  </si>
  <si>
    <t>الخيمة</t>
  </si>
  <si>
    <t>الشجرة</t>
  </si>
  <si>
    <t>ميادين</t>
  </si>
  <si>
    <t>ميدان</t>
  </si>
  <si>
    <t>تروت</t>
  </si>
  <si>
    <t>نورات</t>
  </si>
  <si>
    <t>تسوي</t>
  </si>
  <si>
    <t>حقوه</t>
  </si>
  <si>
    <t>المحصلة</t>
  </si>
  <si>
    <t>ربيع 1</t>
  </si>
  <si>
    <t>الفصل الاول</t>
  </si>
  <si>
    <t>الفصل الثاني</t>
  </si>
</sst>
</file>

<file path=xl/styles.xml><?xml version="1.0" encoding="utf-8"?>
<styleSheet xmlns="http://schemas.openxmlformats.org/spreadsheetml/2006/main">
  <fonts count="14">
    <font>
      <sz val="10"/>
      <name val="Arial"/>
    </font>
    <font>
      <sz val="8"/>
      <name val="Arial"/>
      <family val="2"/>
    </font>
    <font>
      <sz val="14"/>
      <name val="Arial"/>
      <family val="2"/>
    </font>
    <font>
      <b/>
      <sz val="14"/>
      <name val="Times New Roman"/>
      <family val="1"/>
    </font>
    <font>
      <b/>
      <sz val="16"/>
      <name val="Times New Roman"/>
      <family val="1"/>
    </font>
    <font>
      <b/>
      <sz val="14"/>
      <color indexed="8"/>
      <name val="Times New Roman"/>
      <family val="1"/>
    </font>
    <font>
      <b/>
      <sz val="13"/>
      <name val="Times New Roman"/>
      <family val="1"/>
    </font>
    <font>
      <b/>
      <sz val="12"/>
      <name val="Times New Roman"/>
      <family val="1"/>
    </font>
    <font>
      <b/>
      <sz val="10"/>
      <name val="Times New Roman"/>
      <family val="1"/>
    </font>
    <font>
      <b/>
      <sz val="14"/>
      <color theme="3"/>
      <name val="Times New Roman"/>
      <family val="1"/>
    </font>
    <font>
      <b/>
      <sz val="12"/>
      <color rgb="FF006200"/>
      <name val="Times New Roman"/>
      <family val="1"/>
    </font>
    <font>
      <b/>
      <sz val="10"/>
      <name val="Arial"/>
      <family val="2"/>
    </font>
    <font>
      <b/>
      <sz val="11"/>
      <name val="Arial"/>
      <family val="2"/>
    </font>
    <font>
      <b/>
      <sz val="16"/>
      <name val="Arial"/>
      <family val="2"/>
    </font>
  </fonts>
  <fills count="10">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CC"/>
        <bgColor indexed="64"/>
      </patternFill>
    </fill>
    <fill>
      <patternFill patternType="solid">
        <fgColor rgb="FFFF0000"/>
        <bgColor indexed="64"/>
      </patternFill>
    </fill>
    <fill>
      <patternFill patternType="solid">
        <fgColor rgb="FF92D05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style="medium">
        <color indexed="64"/>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19">
    <xf numFmtId="0" fontId="0" fillId="0" borderId="0" xfId="0"/>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xf>
    <xf numFmtId="0" fontId="3" fillId="0" borderId="0" xfId="0" applyFont="1" applyProtection="1"/>
    <xf numFmtId="0" fontId="2" fillId="0" borderId="0" xfId="0" applyFont="1" applyProtection="1"/>
    <xf numFmtId="0" fontId="3" fillId="0" borderId="3" xfId="0" applyFont="1" applyBorder="1" applyProtection="1"/>
    <xf numFmtId="0" fontId="3" fillId="0" borderId="4" xfId="0" applyFont="1" applyBorder="1" applyAlignment="1" applyProtection="1">
      <alignment horizontal="center"/>
    </xf>
    <xf numFmtId="0" fontId="3" fillId="0" borderId="5" xfId="0" applyFont="1" applyBorder="1" applyProtection="1"/>
    <xf numFmtId="0" fontId="3" fillId="0" borderId="6" xfId="0" applyFont="1" applyBorder="1" applyAlignment="1" applyProtection="1">
      <alignment horizontal="center"/>
    </xf>
    <xf numFmtId="0" fontId="3" fillId="0" borderId="7" xfId="0" applyFont="1" applyBorder="1" applyProtection="1"/>
    <xf numFmtId="0" fontId="3" fillId="0" borderId="8" xfId="0" applyFont="1" applyBorder="1" applyAlignment="1" applyProtection="1">
      <alignment horizontal="center"/>
    </xf>
    <xf numFmtId="0" fontId="3" fillId="0" borderId="0" xfId="0" applyFont="1" applyAlignment="1" applyProtection="1">
      <alignment horizontal="right"/>
      <protection locked="0"/>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4" xfId="0" applyFont="1" applyBorder="1" applyProtection="1">
      <protection locked="0"/>
    </xf>
    <xf numFmtId="0" fontId="3" fillId="0" borderId="9" xfId="0" applyFont="1" applyBorder="1" applyProtection="1">
      <protection locked="0"/>
    </xf>
    <xf numFmtId="0" fontId="3" fillId="0" borderId="6" xfId="0" applyFont="1" applyBorder="1" applyProtection="1">
      <protection locked="0"/>
    </xf>
    <xf numFmtId="0" fontId="3" fillId="0" borderId="2" xfId="0" applyFont="1" applyBorder="1" applyProtection="1">
      <protection locked="0"/>
    </xf>
    <xf numFmtId="0" fontId="3" fillId="0" borderId="11" xfId="0" applyFont="1" applyBorder="1" applyProtection="1">
      <protection locked="0"/>
    </xf>
    <xf numFmtId="0" fontId="3" fillId="0" borderId="0" xfId="0" applyFont="1" applyAlignment="1" applyProtection="1">
      <alignment horizontal="center" vertical="center"/>
    </xf>
    <xf numFmtId="0" fontId="3" fillId="0" borderId="0" xfId="0" applyFont="1" applyFill="1" applyProtection="1"/>
    <xf numFmtId="0" fontId="2" fillId="0" borderId="0" xfId="0" applyFont="1" applyFill="1" applyProtection="1"/>
    <xf numFmtId="0" fontId="3" fillId="0" borderId="0" xfId="0" applyFont="1" applyFill="1" applyAlignment="1" applyProtection="1">
      <alignment horizontal="right"/>
      <protection locked="0"/>
    </xf>
    <xf numFmtId="0" fontId="3" fillId="0" borderId="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5" fillId="0" borderId="2"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4" fillId="0" borderId="0" xfId="0" applyFont="1" applyAlignment="1" applyProtection="1">
      <alignment horizontal="center"/>
    </xf>
    <xf numFmtId="0" fontId="3" fillId="0" borderId="0" xfId="0" applyFont="1" applyAlignment="1" applyProtection="1">
      <alignment horizontal="right"/>
      <protection locked="0"/>
    </xf>
    <xf numFmtId="0" fontId="3" fillId="0" borderId="0" xfId="0" applyFont="1" applyAlignment="1" applyProtection="1">
      <alignment horizontal="center" vertical="center"/>
    </xf>
    <xf numFmtId="0" fontId="9" fillId="0" borderId="9" xfId="0" applyFont="1" applyFill="1" applyBorder="1" applyAlignment="1" applyProtection="1">
      <alignment horizontal="center"/>
      <protection locked="0"/>
    </xf>
    <xf numFmtId="0" fontId="9"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xf>
    <xf numFmtId="0" fontId="11" fillId="0" borderId="0" xfId="0" applyFont="1" applyAlignment="1" applyProtection="1">
      <alignment horizontal="center" vertical="center"/>
    </xf>
    <xf numFmtId="0" fontId="2" fillId="0" borderId="30" xfId="0" applyFont="1" applyBorder="1" applyProtection="1"/>
    <xf numFmtId="0" fontId="2" fillId="0" borderId="31" xfId="0" applyFont="1" applyBorder="1" applyProtection="1"/>
    <xf numFmtId="0" fontId="2" fillId="0" borderId="32" xfId="0" applyFont="1" applyBorder="1" applyProtection="1"/>
    <xf numFmtId="0" fontId="12" fillId="0" borderId="0" xfId="0" applyFont="1" applyAlignment="1" applyProtection="1">
      <alignment horizontal="center" vertical="center"/>
    </xf>
    <xf numFmtId="0" fontId="12" fillId="0" borderId="0" xfId="0" applyFont="1" applyProtection="1"/>
    <xf numFmtId="0" fontId="12" fillId="2" borderId="0" xfId="0" applyFont="1" applyFill="1" applyAlignment="1" applyProtection="1">
      <alignment horizontal="center" vertical="center"/>
    </xf>
    <xf numFmtId="0" fontId="12" fillId="4" borderId="0" xfId="0" applyFont="1" applyFill="1" applyAlignment="1" applyProtection="1">
      <alignment horizontal="center" vertical="center"/>
    </xf>
    <xf numFmtId="0" fontId="12" fillId="2"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12" fillId="2" borderId="33"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12" fillId="7" borderId="34" xfId="0" applyFont="1" applyFill="1" applyBorder="1" applyAlignment="1" applyProtection="1">
      <alignment horizontal="center" vertical="center"/>
    </xf>
    <xf numFmtId="0" fontId="12" fillId="0" borderId="35" xfId="0" applyFont="1" applyBorder="1" applyAlignment="1" applyProtection="1">
      <alignment horizontal="center" vertical="center"/>
    </xf>
    <xf numFmtId="0" fontId="12" fillId="0" borderId="36" xfId="0" applyFont="1" applyBorder="1" applyAlignment="1" applyProtection="1">
      <alignment horizontal="center" vertical="center"/>
    </xf>
    <xf numFmtId="0" fontId="12" fillId="0" borderId="37" xfId="0" applyFont="1" applyBorder="1" applyAlignment="1" applyProtection="1">
      <alignment horizontal="center" vertical="center"/>
    </xf>
    <xf numFmtId="0" fontId="4" fillId="0" borderId="0" xfId="0" applyFont="1" applyAlignment="1" applyProtection="1">
      <alignment horizontal="center"/>
    </xf>
    <xf numFmtId="0" fontId="3" fillId="0" borderId="0" xfId="0" applyFont="1" applyAlignment="1" applyProtection="1">
      <alignment horizontal="right"/>
      <protection locked="0"/>
    </xf>
    <xf numFmtId="0" fontId="3" fillId="0" borderId="0" xfId="0" applyFont="1" applyAlignment="1" applyProtection="1">
      <alignment horizontal="right"/>
      <protection locked="0"/>
    </xf>
    <xf numFmtId="0" fontId="4" fillId="0" borderId="0" xfId="0" applyFont="1" applyAlignment="1" applyProtection="1">
      <alignment horizontal="center"/>
    </xf>
    <xf numFmtId="0" fontId="12" fillId="4" borderId="27"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3" fillId="0" borderId="0" xfId="0" applyFont="1" applyAlignment="1" applyProtection="1">
      <alignment horizontal="center" vertical="center"/>
    </xf>
    <xf numFmtId="0" fontId="4" fillId="0" borderId="0" xfId="0" applyFont="1" applyAlignment="1" applyProtection="1">
      <alignment horizontal="center"/>
    </xf>
    <xf numFmtId="0" fontId="12" fillId="4"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3" fillId="0" borderId="12" xfId="0" applyFont="1" applyBorder="1" applyAlignment="1" applyProtection="1">
      <alignment horizontal="center"/>
    </xf>
    <xf numFmtId="0" fontId="3" fillId="0" borderId="12" xfId="0" applyFont="1" applyBorder="1" applyAlignment="1" applyProtection="1">
      <alignment horizontal="right"/>
    </xf>
    <xf numFmtId="0" fontId="3" fillId="0" borderId="12" xfId="0" applyFont="1" applyBorder="1" applyAlignment="1" applyProtection="1">
      <alignment horizontal="left"/>
    </xf>
    <xf numFmtId="0" fontId="3" fillId="0" borderId="23" xfId="0" applyFont="1" applyBorder="1" applyAlignment="1" applyProtection="1">
      <alignment horizontal="right" vertical="center" wrapText="1"/>
      <protection locked="0"/>
    </xf>
    <xf numFmtId="0" fontId="3" fillId="0" borderId="29" xfId="0" applyFont="1" applyBorder="1" applyAlignment="1" applyProtection="1">
      <alignment horizontal="right" vertical="center" wrapText="1"/>
      <protection locked="0"/>
    </xf>
    <xf numFmtId="0" fontId="3" fillId="0" borderId="25" xfId="0" applyFont="1" applyBorder="1" applyAlignment="1" applyProtection="1">
      <alignment horizontal="right" vertical="center" wrapText="1"/>
      <protection locked="0"/>
    </xf>
    <xf numFmtId="0" fontId="3" fillId="0" borderId="12" xfId="0" applyFont="1" applyBorder="1" applyAlignment="1" applyProtection="1">
      <alignment horizontal="center" vertical="center"/>
    </xf>
    <xf numFmtId="0" fontId="12" fillId="3" borderId="33" xfId="0" applyFont="1" applyFill="1" applyBorder="1" applyAlignment="1" applyProtection="1">
      <alignment horizontal="center" vertical="center"/>
    </xf>
    <xf numFmtId="0" fontId="12" fillId="3" borderId="27" xfId="0" applyFont="1" applyFill="1" applyBorder="1" applyAlignment="1" applyProtection="1">
      <alignment horizontal="center" vertical="center"/>
    </xf>
    <xf numFmtId="0" fontId="12" fillId="5" borderId="33" xfId="0" applyFont="1" applyFill="1" applyBorder="1" applyAlignment="1" applyProtection="1">
      <alignment horizontal="center" vertical="center"/>
    </xf>
    <xf numFmtId="0" fontId="12" fillId="5" borderId="27"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3" fillId="2" borderId="3" xfId="0" applyFont="1" applyFill="1" applyBorder="1" applyProtection="1"/>
    <xf numFmtId="0" fontId="5" fillId="2" borderId="1" xfId="0" applyFont="1" applyFill="1" applyBorder="1" applyAlignment="1" applyProtection="1">
      <alignment horizontal="center" vertical="center"/>
      <protection locked="0"/>
    </xf>
    <xf numFmtId="0" fontId="3" fillId="2" borderId="4" xfId="0" applyFont="1" applyFill="1" applyBorder="1" applyAlignment="1" applyProtection="1">
      <alignment horizontal="center"/>
    </xf>
    <xf numFmtId="0" fontId="3" fillId="2" borderId="4" xfId="0" applyFont="1" applyFill="1" applyBorder="1" applyAlignment="1" applyProtection="1">
      <alignment horizontal="center"/>
      <protection locked="0"/>
    </xf>
    <xf numFmtId="0" fontId="3" fillId="2" borderId="10" xfId="0" applyFont="1" applyFill="1" applyBorder="1" applyAlignment="1" applyProtection="1">
      <alignment horizontal="center"/>
      <protection locked="0"/>
    </xf>
    <xf numFmtId="0" fontId="3" fillId="2" borderId="4" xfId="0" applyFont="1" applyFill="1" applyBorder="1" applyProtection="1">
      <protection locked="0"/>
    </xf>
    <xf numFmtId="0" fontId="3" fillId="2" borderId="5" xfId="0" applyFont="1" applyFill="1" applyBorder="1" applyProtection="1"/>
    <xf numFmtId="0" fontId="3" fillId="2" borderId="9" xfId="0" applyFont="1" applyFill="1" applyBorder="1" applyAlignment="1" applyProtection="1">
      <alignment horizontal="center"/>
      <protection locked="0"/>
    </xf>
    <xf numFmtId="0" fontId="3" fillId="2" borderId="6" xfId="0" applyFont="1" applyFill="1" applyBorder="1" applyAlignment="1" applyProtection="1">
      <alignment horizontal="center"/>
    </xf>
    <xf numFmtId="0" fontId="3" fillId="2" borderId="6" xfId="0" applyFont="1" applyFill="1" applyBorder="1" applyAlignment="1" applyProtection="1">
      <alignment horizontal="center"/>
      <protection locked="0"/>
    </xf>
    <xf numFmtId="0" fontId="3" fillId="2" borderId="9" xfId="0" applyFont="1" applyFill="1" applyBorder="1" applyProtection="1">
      <protection locked="0"/>
    </xf>
    <xf numFmtId="0" fontId="3" fillId="2" borderId="6" xfId="0" applyFont="1" applyFill="1" applyBorder="1" applyProtection="1">
      <protection locked="0"/>
    </xf>
    <xf numFmtId="0" fontId="3" fillId="2" borderId="7" xfId="0" applyFont="1" applyFill="1" applyBorder="1" applyProtection="1"/>
    <xf numFmtId="0" fontId="5" fillId="2" borderId="2" xfId="0" applyFont="1" applyFill="1" applyBorder="1" applyAlignment="1" applyProtection="1">
      <alignment horizontal="center" vertical="center"/>
    </xf>
    <xf numFmtId="0" fontId="3" fillId="2" borderId="8" xfId="0" applyFont="1" applyFill="1" applyBorder="1" applyAlignment="1" applyProtection="1">
      <alignment horizontal="center"/>
    </xf>
    <xf numFmtId="0" fontId="5" fillId="2" borderId="2" xfId="0" applyFont="1" applyFill="1" applyBorder="1" applyAlignment="1" applyProtection="1">
      <alignment horizontal="center" vertical="center"/>
      <protection locked="0"/>
    </xf>
    <xf numFmtId="0" fontId="3" fillId="2" borderId="8" xfId="0" applyFont="1" applyFill="1" applyBorder="1" applyAlignment="1" applyProtection="1">
      <alignment horizontal="center"/>
      <protection locked="0"/>
    </xf>
    <xf numFmtId="0" fontId="3" fillId="2" borderId="11" xfId="0" applyFont="1" applyFill="1" applyBorder="1" applyProtection="1">
      <protection locked="0"/>
    </xf>
    <xf numFmtId="0" fontId="3" fillId="8" borderId="2" xfId="0" applyFont="1" applyFill="1" applyBorder="1" applyProtection="1">
      <protection locked="0"/>
    </xf>
    <xf numFmtId="0" fontId="3" fillId="2" borderId="23" xfId="0" applyFont="1" applyFill="1" applyBorder="1" applyAlignment="1" applyProtection="1">
      <alignment horizontal="right" vertical="center" wrapText="1"/>
      <protection locked="0"/>
    </xf>
    <xf numFmtId="0" fontId="3" fillId="2" borderId="29" xfId="0" applyFont="1" applyFill="1" applyBorder="1" applyAlignment="1" applyProtection="1">
      <alignment horizontal="right" vertical="center" wrapText="1"/>
      <protection locked="0"/>
    </xf>
    <xf numFmtId="0" fontId="3" fillId="2" borderId="25" xfId="0" applyFont="1" applyFill="1" applyBorder="1" applyAlignment="1" applyProtection="1">
      <alignment horizontal="right" vertical="center" wrapText="1"/>
      <protection locked="0"/>
    </xf>
    <xf numFmtId="0" fontId="3" fillId="0" borderId="12" xfId="0" applyFont="1" applyBorder="1" applyAlignment="1" applyProtection="1">
      <alignment horizontal="center" vertical="center"/>
    </xf>
    <xf numFmtId="0" fontId="12" fillId="4"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2" fontId="3" fillId="0" borderId="14" xfId="0" applyNumberFormat="1" applyFont="1" applyBorder="1" applyAlignment="1" applyProtection="1">
      <alignment horizontal="center" vertical="center"/>
    </xf>
    <xf numFmtId="2" fontId="3" fillId="0" borderId="15" xfId="0" applyNumberFormat="1" applyFont="1" applyBorder="1" applyAlignment="1" applyProtection="1">
      <alignment horizontal="center" vertical="center"/>
    </xf>
    <xf numFmtId="2" fontId="3" fillId="0" borderId="16" xfId="0" applyNumberFormat="1" applyFont="1" applyBorder="1" applyAlignment="1" applyProtection="1">
      <alignment horizontal="center" vertical="center"/>
    </xf>
    <xf numFmtId="2" fontId="3" fillId="0" borderId="14" xfId="0" applyNumberFormat="1" applyFont="1" applyBorder="1" applyAlignment="1" applyProtection="1">
      <alignment horizontal="center" vertical="center"/>
      <protection locked="0"/>
    </xf>
    <xf numFmtId="2" fontId="3" fillId="0" borderId="15" xfId="0" applyNumberFormat="1" applyFont="1" applyBorder="1" applyAlignment="1" applyProtection="1">
      <alignment horizontal="center" vertical="center"/>
      <protection locked="0"/>
    </xf>
    <xf numFmtId="2" fontId="3" fillId="0" borderId="16" xfId="0" applyNumberFormat="1" applyFont="1" applyBorder="1" applyAlignment="1" applyProtection="1">
      <alignment horizontal="center" vertical="center"/>
      <protection locked="0"/>
    </xf>
    <xf numFmtId="0" fontId="7"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center" vertical="center"/>
    </xf>
    <xf numFmtId="0" fontId="7" fillId="0" borderId="14" xfId="0" applyFont="1" applyBorder="1" applyAlignment="1" applyProtection="1">
      <alignment horizontal="justify" vertical="center" readingOrder="2"/>
      <protection locked="0"/>
    </xf>
    <xf numFmtId="0" fontId="7" fillId="0" borderId="15" xfId="0" applyFont="1" applyBorder="1" applyAlignment="1" applyProtection="1">
      <alignment horizontal="justify" vertical="center" readingOrder="2"/>
      <protection locked="0"/>
    </xf>
    <xf numFmtId="0" fontId="7" fillId="0" borderId="16" xfId="0" applyFont="1" applyBorder="1" applyAlignment="1" applyProtection="1">
      <alignment horizontal="justify" vertical="center" readingOrder="2"/>
      <protection locked="0"/>
    </xf>
    <xf numFmtId="0" fontId="3" fillId="0" borderId="0" xfId="0" applyFont="1" applyBorder="1" applyAlignment="1" applyProtection="1">
      <alignment horizontal="center"/>
    </xf>
    <xf numFmtId="0" fontId="6" fillId="0" borderId="0" xfId="0" applyFont="1" applyAlignment="1" applyProtection="1">
      <alignment horizontal="right" vertical="center" wrapText="1" readingOrder="2"/>
    </xf>
    <xf numFmtId="0" fontId="3" fillId="0" borderId="0" xfId="0" applyFont="1" applyAlignment="1" applyProtection="1">
      <alignment horizontal="center" vertical="center"/>
    </xf>
    <xf numFmtId="2" fontId="3" fillId="0" borderId="14" xfId="0" applyNumberFormat="1" applyFont="1" applyBorder="1" applyAlignment="1" applyProtection="1">
      <alignment horizontal="right" vertical="center"/>
      <protection locked="0"/>
    </xf>
    <xf numFmtId="2" fontId="3" fillId="0" borderId="15" xfId="0" applyNumberFormat="1" applyFont="1" applyBorder="1" applyAlignment="1" applyProtection="1">
      <alignment horizontal="right" vertical="center"/>
      <protection locked="0"/>
    </xf>
    <xf numFmtId="2" fontId="3" fillId="0" borderId="16" xfId="0" applyNumberFormat="1" applyFont="1" applyBorder="1" applyAlignment="1" applyProtection="1">
      <alignment horizontal="right"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right" vertical="center" wrapText="1"/>
      <protection locked="0"/>
    </xf>
    <xf numFmtId="0" fontId="3" fillId="0" borderId="13" xfId="0" applyFont="1" applyBorder="1" applyAlignment="1" applyProtection="1">
      <alignment horizontal="right" vertical="center" wrapText="1"/>
      <protection locked="0"/>
    </xf>
    <xf numFmtId="0" fontId="7" fillId="0" borderId="14" xfId="0" applyFont="1" applyBorder="1" applyAlignment="1" applyProtection="1">
      <alignment horizontal="justify" vertical="center" wrapText="1" readingOrder="2"/>
      <protection locked="0"/>
    </xf>
    <xf numFmtId="0" fontId="7" fillId="0" borderId="15" xfId="0" applyFont="1" applyBorder="1" applyAlignment="1" applyProtection="1">
      <alignment horizontal="justify" vertical="center" wrapText="1" readingOrder="2"/>
      <protection locked="0"/>
    </xf>
    <xf numFmtId="0" fontId="7" fillId="0" borderId="16" xfId="0" applyFont="1" applyBorder="1" applyAlignment="1" applyProtection="1">
      <alignment horizontal="justify" vertical="center" wrapText="1" readingOrder="2"/>
      <protection locked="0"/>
    </xf>
    <xf numFmtId="0" fontId="10" fillId="0" borderId="14" xfId="0" applyFont="1" applyBorder="1" applyAlignment="1" applyProtection="1">
      <alignment horizontal="justify" vertical="center" readingOrder="2"/>
      <protection locked="0"/>
    </xf>
    <xf numFmtId="0" fontId="10" fillId="0" borderId="15" xfId="0" applyFont="1" applyBorder="1" applyAlignment="1" applyProtection="1">
      <alignment horizontal="justify" vertical="center" readingOrder="2"/>
      <protection locked="0"/>
    </xf>
    <xf numFmtId="0" fontId="10" fillId="0" borderId="16" xfId="0" applyFont="1" applyBorder="1" applyAlignment="1" applyProtection="1">
      <alignment horizontal="justify" vertical="center" readingOrder="2"/>
      <protection locked="0"/>
    </xf>
    <xf numFmtId="0" fontId="3" fillId="0" borderId="13" xfId="0" applyFont="1" applyBorder="1" applyAlignment="1" applyProtection="1">
      <alignment horizontal="center" vertical="center"/>
    </xf>
    <xf numFmtId="0" fontId="3" fillId="0" borderId="12" xfId="0" applyFont="1" applyBorder="1" applyAlignment="1" applyProtection="1">
      <alignment horizontal="center"/>
      <protection locked="0"/>
    </xf>
    <xf numFmtId="0" fontId="3" fillId="0" borderId="12" xfId="0" applyFont="1" applyBorder="1" applyAlignment="1" applyProtection="1">
      <alignment horizontal="center" vertical="center" textRotation="90"/>
    </xf>
    <xf numFmtId="0" fontId="8" fillId="0" borderId="22"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8"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textRotation="90"/>
    </xf>
    <xf numFmtId="0" fontId="4" fillId="0" borderId="0" xfId="0" applyFont="1" applyAlignment="1" applyProtection="1">
      <alignment horizontal="right"/>
      <protection locked="0"/>
    </xf>
    <xf numFmtId="0" fontId="3" fillId="0" borderId="27" xfId="0" applyFont="1" applyBorder="1" applyAlignment="1" applyProtection="1">
      <alignment horizontal="right"/>
      <protection locked="0"/>
    </xf>
    <xf numFmtId="0" fontId="3" fillId="0" borderId="21" xfId="0" applyFont="1" applyBorder="1" applyAlignment="1" applyProtection="1">
      <alignment horizontal="center" vertical="center" textRotation="90"/>
    </xf>
    <xf numFmtId="0" fontId="3" fillId="0" borderId="20" xfId="0" applyFont="1" applyBorder="1" applyAlignment="1" applyProtection="1">
      <alignment horizontal="center"/>
      <protection locked="0"/>
    </xf>
    <xf numFmtId="0" fontId="3" fillId="0" borderId="13" xfId="0" applyFont="1" applyBorder="1" applyAlignment="1" applyProtection="1">
      <alignment horizontal="center"/>
      <protection locked="0"/>
    </xf>
    <xf numFmtId="0" fontId="3" fillId="0" borderId="17" xfId="0" applyFont="1" applyBorder="1" applyAlignment="1" applyProtection="1">
      <alignment horizontal="center" vertical="center" textRotation="90"/>
    </xf>
    <xf numFmtId="0" fontId="3" fillId="0" borderId="18" xfId="0" applyFont="1" applyBorder="1" applyAlignment="1" applyProtection="1">
      <alignment horizontal="center" vertical="center" textRotation="90"/>
    </xf>
    <xf numFmtId="0" fontId="3" fillId="0" borderId="19" xfId="0" applyFont="1" applyBorder="1" applyAlignment="1" applyProtection="1">
      <alignment horizontal="center" vertical="center" textRotation="90"/>
    </xf>
    <xf numFmtId="0" fontId="3" fillId="0" borderId="12" xfId="0" applyFont="1" applyBorder="1" applyAlignment="1" applyProtection="1">
      <alignment horizontal="center"/>
    </xf>
    <xf numFmtId="0" fontId="4" fillId="0" borderId="27" xfId="0" applyFont="1" applyBorder="1" applyAlignment="1" applyProtection="1">
      <alignment horizontal="center"/>
    </xf>
    <xf numFmtId="0" fontId="4" fillId="0" borderId="0" xfId="0" applyFont="1" applyBorder="1" applyAlignment="1" applyProtection="1">
      <alignment horizontal="center"/>
    </xf>
    <xf numFmtId="0" fontId="13" fillId="0" borderId="27" xfId="0" applyFont="1" applyBorder="1" applyAlignment="1" applyProtection="1">
      <alignment horizontal="center" vertical="center"/>
    </xf>
    <xf numFmtId="0" fontId="3" fillId="0" borderId="0" xfId="0" applyFont="1" applyAlignment="1" applyProtection="1">
      <alignment horizontal="center"/>
    </xf>
    <xf numFmtId="0" fontId="4" fillId="0" borderId="0" xfId="0" applyFont="1" applyAlignment="1" applyProtection="1">
      <alignment horizontal="center"/>
    </xf>
    <xf numFmtId="0" fontId="10" fillId="0" borderId="14" xfId="0" applyFont="1" applyBorder="1" applyAlignment="1" applyProtection="1">
      <alignment horizontal="justify" vertical="center" wrapText="1" readingOrder="2"/>
      <protection locked="0"/>
    </xf>
    <xf numFmtId="0" fontId="10" fillId="0" borderId="15" xfId="0" applyFont="1" applyBorder="1" applyAlignment="1" applyProtection="1">
      <alignment horizontal="justify" vertical="center" wrapText="1" readingOrder="2"/>
      <protection locked="0"/>
    </xf>
    <xf numFmtId="0" fontId="10" fillId="0" borderId="16" xfId="0" applyFont="1" applyBorder="1" applyAlignment="1" applyProtection="1">
      <alignment horizontal="justify" vertical="center" wrapText="1" readingOrder="2"/>
      <protection locked="0"/>
    </xf>
    <xf numFmtId="0" fontId="8" fillId="0" borderId="23"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3" fillId="0" borderId="12" xfId="0" applyFont="1" applyBorder="1" applyAlignment="1" applyProtection="1">
      <alignment horizontal="right"/>
    </xf>
    <xf numFmtId="0" fontId="3" fillId="0" borderId="12" xfId="0" applyFont="1" applyBorder="1" applyAlignment="1" applyProtection="1">
      <alignment horizontal="left"/>
    </xf>
    <xf numFmtId="0" fontId="3" fillId="0" borderId="22" xfId="0" applyFont="1" applyBorder="1" applyAlignment="1" applyProtection="1">
      <alignment horizontal="right" vertical="center" wrapText="1"/>
      <protection locked="0"/>
    </xf>
    <xf numFmtId="0" fontId="3" fillId="0" borderId="23" xfId="0" applyFont="1" applyBorder="1" applyAlignment="1" applyProtection="1">
      <alignment horizontal="right" vertical="center" wrapText="1"/>
      <protection locked="0"/>
    </xf>
    <xf numFmtId="0" fontId="3" fillId="0" borderId="28" xfId="0" applyFont="1" applyBorder="1" applyAlignment="1" applyProtection="1">
      <alignment horizontal="right" vertical="center" wrapText="1"/>
      <protection locked="0"/>
    </xf>
    <xf numFmtId="0" fontId="3" fillId="0" borderId="29" xfId="0" applyFont="1" applyBorder="1" applyAlignment="1" applyProtection="1">
      <alignment horizontal="right" vertical="center" wrapText="1"/>
      <protection locked="0"/>
    </xf>
    <xf numFmtId="0" fontId="3" fillId="0" borderId="24" xfId="0" applyFont="1" applyBorder="1" applyAlignment="1" applyProtection="1">
      <alignment horizontal="right" vertical="center" wrapText="1"/>
      <protection locked="0"/>
    </xf>
    <xf numFmtId="0" fontId="3" fillId="0" borderId="25" xfId="0" applyFont="1" applyBorder="1" applyAlignment="1" applyProtection="1">
      <alignment horizontal="right" vertical="center" wrapText="1"/>
      <protection locked="0"/>
    </xf>
    <xf numFmtId="0" fontId="12" fillId="0" borderId="20" xfId="0" applyFont="1" applyBorder="1" applyAlignment="1" applyProtection="1">
      <alignment horizontal="center" vertical="center"/>
    </xf>
    <xf numFmtId="0" fontId="12" fillId="0" borderId="13" xfId="0" applyFont="1" applyBorder="1" applyAlignment="1" applyProtection="1">
      <alignment horizontal="center" vertical="center"/>
    </xf>
    <xf numFmtId="0" fontId="8" fillId="0" borderId="12"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0" fontId="3" fillId="2" borderId="20" xfId="0" applyFont="1" applyFill="1" applyBorder="1" applyAlignment="1" applyProtection="1">
      <alignment horizontal="right" vertical="center" wrapText="1"/>
      <protection locked="0"/>
    </xf>
    <xf numFmtId="0" fontId="3" fillId="2" borderId="13" xfId="0" applyFont="1" applyFill="1" applyBorder="1" applyAlignment="1" applyProtection="1">
      <alignment horizontal="right" vertical="center" wrapText="1"/>
      <protection locked="0"/>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16" xfId="0" applyFont="1" applyFill="1" applyBorder="1" applyAlignment="1" applyProtection="1">
      <alignment horizontal="center" vertical="center"/>
    </xf>
    <xf numFmtId="0" fontId="0" fillId="2" borderId="15" xfId="0" applyFill="1" applyBorder="1"/>
    <xf numFmtId="0" fontId="0" fillId="2" borderId="16" xfId="0" applyFill="1" applyBorder="1"/>
    <xf numFmtId="2" fontId="3" fillId="2" borderId="14" xfId="0" applyNumberFormat="1" applyFont="1" applyFill="1" applyBorder="1" applyAlignment="1" applyProtection="1">
      <alignment horizontal="right" vertical="center"/>
      <protection locked="0"/>
    </xf>
    <xf numFmtId="2" fontId="3" fillId="2" borderId="15" xfId="0" applyNumberFormat="1" applyFont="1" applyFill="1" applyBorder="1" applyAlignment="1" applyProtection="1">
      <alignment horizontal="right" vertical="center"/>
      <protection locked="0"/>
    </xf>
    <xf numFmtId="2" fontId="3" fillId="2" borderId="16" xfId="0" applyNumberFormat="1" applyFont="1" applyFill="1" applyBorder="1" applyAlignment="1" applyProtection="1">
      <alignment horizontal="right" vertical="center"/>
      <protection locked="0"/>
    </xf>
    <xf numFmtId="0" fontId="7" fillId="2" borderId="14" xfId="0" applyFont="1" applyFill="1" applyBorder="1" applyAlignment="1" applyProtection="1">
      <alignment horizontal="justify" vertical="center" wrapText="1" readingOrder="2"/>
      <protection locked="0"/>
    </xf>
    <xf numFmtId="0" fontId="7" fillId="2" borderId="15" xfId="0" applyFont="1" applyFill="1" applyBorder="1" applyAlignment="1" applyProtection="1">
      <alignment horizontal="justify" vertical="center" wrapText="1" readingOrder="2"/>
      <protection locked="0"/>
    </xf>
    <xf numFmtId="0" fontId="7" fillId="2" borderId="16" xfId="0" applyFont="1" applyFill="1" applyBorder="1" applyAlignment="1" applyProtection="1">
      <alignment horizontal="justify" vertical="center" wrapText="1" readingOrder="2"/>
      <protection locked="0"/>
    </xf>
    <xf numFmtId="2" fontId="3" fillId="2" borderId="14" xfId="0" applyNumberFormat="1" applyFont="1" applyFill="1" applyBorder="1" applyAlignment="1" applyProtection="1">
      <alignment horizontal="center" vertical="center"/>
    </xf>
    <xf numFmtId="2" fontId="3" fillId="2" borderId="15" xfId="0" applyNumberFormat="1" applyFont="1" applyFill="1" applyBorder="1" applyAlignment="1" applyProtection="1">
      <alignment horizontal="center" vertical="center"/>
    </xf>
    <xf numFmtId="2" fontId="3" fillId="2" borderId="16" xfId="0" applyNumberFormat="1" applyFont="1" applyFill="1" applyBorder="1" applyAlignment="1" applyProtection="1">
      <alignment horizontal="center" vertical="center"/>
    </xf>
    <xf numFmtId="2" fontId="3" fillId="2" borderId="14" xfId="0" applyNumberFormat="1" applyFont="1" applyFill="1" applyBorder="1" applyAlignment="1" applyProtection="1">
      <alignment horizontal="center" vertical="center"/>
      <protection locked="0"/>
    </xf>
    <xf numFmtId="2" fontId="3" fillId="2" borderId="15" xfId="0" applyNumberFormat="1" applyFont="1" applyFill="1" applyBorder="1" applyAlignment="1" applyProtection="1">
      <alignment horizontal="center" vertical="center"/>
      <protection locked="0"/>
    </xf>
    <xf numFmtId="2" fontId="3" fillId="2" borderId="16" xfId="0" applyNumberFormat="1" applyFont="1" applyFill="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0" fontId="12" fillId="3" borderId="33" xfId="0" applyFont="1" applyFill="1" applyBorder="1" applyAlignment="1" applyProtection="1">
      <alignment horizontal="center" vertical="center"/>
    </xf>
    <xf numFmtId="0" fontId="12" fillId="3" borderId="27" xfId="0" applyFont="1" applyFill="1" applyBorder="1" applyAlignment="1" applyProtection="1">
      <alignment horizontal="center" vertical="center"/>
    </xf>
    <xf numFmtId="0" fontId="12" fillId="5" borderId="33" xfId="0" applyFont="1" applyFill="1" applyBorder="1" applyAlignment="1" applyProtection="1">
      <alignment horizontal="center" vertical="center"/>
    </xf>
    <xf numFmtId="0" fontId="12" fillId="5" borderId="27"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3" fillId="9" borderId="20" xfId="0" applyFont="1" applyFill="1" applyBorder="1" applyAlignment="1" applyProtection="1">
      <alignment horizontal="right" vertical="center" wrapText="1"/>
      <protection locked="0"/>
    </xf>
    <xf numFmtId="0" fontId="3" fillId="9" borderId="13" xfId="0" applyFont="1" applyFill="1" applyBorder="1" applyAlignment="1" applyProtection="1">
      <alignment horizontal="right" vertical="center" wrapText="1"/>
      <protection locked="0"/>
    </xf>
    <xf numFmtId="0" fontId="3" fillId="9" borderId="14" xfId="0" applyFont="1" applyFill="1" applyBorder="1" applyAlignment="1" applyProtection="1">
      <alignment horizontal="center" vertical="center" wrapText="1"/>
      <protection locked="0"/>
    </xf>
    <xf numFmtId="0" fontId="3" fillId="9" borderId="41" xfId="0" applyFont="1" applyFill="1" applyBorder="1" applyProtection="1"/>
    <xf numFmtId="0" fontId="5" fillId="9" borderId="1" xfId="0" applyFont="1" applyFill="1" applyBorder="1" applyAlignment="1" applyProtection="1">
      <alignment horizontal="center" vertical="center"/>
      <protection locked="0"/>
    </xf>
    <xf numFmtId="0" fontId="3" fillId="9" borderId="4" xfId="0" applyFont="1" applyFill="1" applyBorder="1" applyAlignment="1" applyProtection="1">
      <alignment horizontal="center"/>
    </xf>
    <xf numFmtId="0" fontId="3" fillId="9" borderId="4" xfId="0" applyFont="1" applyFill="1" applyBorder="1" applyAlignment="1" applyProtection="1">
      <alignment horizontal="center"/>
      <protection locked="0"/>
    </xf>
    <xf numFmtId="0" fontId="3" fillId="9" borderId="10" xfId="0" applyFont="1" applyFill="1" applyBorder="1" applyAlignment="1" applyProtection="1">
      <alignment horizontal="center"/>
      <protection locked="0"/>
    </xf>
    <xf numFmtId="0" fontId="3" fillId="9" borderId="4" xfId="0" applyFont="1" applyFill="1" applyBorder="1" applyProtection="1">
      <protection locked="0"/>
    </xf>
    <xf numFmtId="0" fontId="3" fillId="9" borderId="12" xfId="0" applyFont="1" applyFill="1" applyBorder="1" applyAlignment="1" applyProtection="1">
      <alignment horizontal="center" vertical="center"/>
    </xf>
    <xf numFmtId="0" fontId="3" fillId="9" borderId="15" xfId="0" applyFont="1" applyFill="1" applyBorder="1" applyAlignment="1" applyProtection="1">
      <alignment horizontal="center" vertical="center" wrapText="1"/>
      <protection locked="0"/>
    </xf>
    <xf numFmtId="0" fontId="3" fillId="9" borderId="42" xfId="0" applyFont="1" applyFill="1" applyBorder="1" applyProtection="1"/>
    <xf numFmtId="0" fontId="3" fillId="9" borderId="9" xfId="0" applyFont="1" applyFill="1" applyBorder="1" applyAlignment="1" applyProtection="1">
      <alignment horizontal="center"/>
      <protection locked="0"/>
    </xf>
    <xf numFmtId="0" fontId="3" fillId="9" borderId="6" xfId="0" applyFont="1" applyFill="1" applyBorder="1" applyAlignment="1" applyProtection="1">
      <alignment horizontal="center"/>
    </xf>
    <xf numFmtId="0" fontId="3" fillId="9" borderId="6" xfId="0" applyFont="1" applyFill="1" applyBorder="1" applyAlignment="1" applyProtection="1">
      <alignment horizontal="center"/>
      <protection locked="0"/>
    </xf>
    <xf numFmtId="0" fontId="3" fillId="9" borderId="9" xfId="0" applyFont="1" applyFill="1" applyBorder="1" applyProtection="1">
      <protection locked="0"/>
    </xf>
    <xf numFmtId="0" fontId="3" fillId="9" borderId="6" xfId="0" applyFont="1" applyFill="1" applyBorder="1" applyProtection="1">
      <protection locked="0"/>
    </xf>
    <xf numFmtId="0" fontId="3" fillId="9" borderId="16" xfId="0" applyFont="1" applyFill="1" applyBorder="1" applyAlignment="1" applyProtection="1">
      <alignment horizontal="center" vertical="center" wrapText="1"/>
      <protection locked="0"/>
    </xf>
    <xf numFmtId="0" fontId="3" fillId="9" borderId="20" xfId="0" applyFont="1" applyFill="1" applyBorder="1" applyAlignment="1" applyProtection="1">
      <alignment vertical="center" wrapText="1"/>
      <protection locked="0"/>
    </xf>
    <xf numFmtId="0" fontId="5" fillId="9" borderId="2" xfId="0" applyFont="1" applyFill="1" applyBorder="1" applyAlignment="1" applyProtection="1">
      <alignment horizontal="center" vertical="center"/>
    </xf>
    <xf numFmtId="0" fontId="3" fillId="9" borderId="8" xfId="0" applyFont="1" applyFill="1" applyBorder="1" applyAlignment="1" applyProtection="1">
      <alignment horizontal="center"/>
    </xf>
    <xf numFmtId="0" fontId="5" fillId="9" borderId="2" xfId="0" applyFont="1" applyFill="1" applyBorder="1" applyAlignment="1" applyProtection="1">
      <alignment horizontal="center" vertical="center"/>
      <protection locked="0"/>
    </xf>
    <xf numFmtId="0" fontId="3" fillId="9" borderId="8" xfId="0" applyFont="1" applyFill="1" applyBorder="1" applyAlignment="1" applyProtection="1">
      <alignment horizontal="center"/>
      <protection locked="0"/>
    </xf>
    <xf numFmtId="0" fontId="3" fillId="9" borderId="2" xfId="0" applyFont="1" applyFill="1" applyBorder="1" applyProtection="1">
      <protection locked="0"/>
    </xf>
    <xf numFmtId="0" fontId="3" fillId="9" borderId="11" xfId="0" applyFont="1" applyFill="1" applyBorder="1" applyProtection="1">
      <protection locked="0"/>
    </xf>
    <xf numFmtId="0" fontId="3" fillId="9" borderId="39" xfId="0" applyFont="1" applyFill="1" applyBorder="1" applyProtection="1">
      <protection locked="0"/>
    </xf>
    <xf numFmtId="0" fontId="3" fillId="9" borderId="40" xfId="0" applyFont="1" applyFill="1" applyBorder="1" applyProtection="1">
      <protection locked="0"/>
    </xf>
  </cellXfs>
  <cellStyles count="1">
    <cellStyle name="Normal" xfId="0" builtinId="0"/>
  </cellStyles>
  <dxfs count="1034">
    <dxf>
      <font>
        <condense val="0"/>
        <extend val="0"/>
        <color indexed="9"/>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s>
  <tableStyles count="0" defaultTableStyle="TableStyleMedium9" defaultPivotStyle="PivotStyleLight16"/>
  <colors>
    <mruColors>
      <color rgb="FFFFFFCC"/>
      <color rgb="FF006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A1:BO431"/>
  <sheetViews>
    <sheetView showZeros="0" rightToLeft="1" tabSelected="1" topLeftCell="A10" zoomScale="80" zoomScaleNormal="80" zoomScaleSheetLayoutView="80" workbookViewId="0">
      <selection activeCell="AA27" sqref="AA27:AA29"/>
    </sheetView>
  </sheetViews>
  <sheetFormatPr defaultColWidth="9.140625" defaultRowHeight="18" zeroHeight="1"/>
  <cols>
    <col min="1" max="1" width="4.7109375" style="4" customWidth="1"/>
    <col min="2" max="2" width="9.140625" style="4" customWidth="1"/>
    <col min="3" max="4" width="15.7109375" style="4" customWidth="1"/>
    <col min="5" max="5" width="9.140625" style="4" bestFit="1" customWidth="1"/>
    <col min="6" max="6" width="6.85546875" style="4" bestFit="1" customWidth="1"/>
    <col min="7" max="7" width="8.42578125" style="4" bestFit="1" customWidth="1"/>
    <col min="8" max="8" width="5" style="4" bestFit="1" customWidth="1"/>
    <col min="9" max="9" width="7.140625" style="4" bestFit="1" customWidth="1"/>
    <col min="10" max="10" width="5" style="4" bestFit="1" customWidth="1"/>
    <col min="11" max="11" width="6.7109375" style="4" bestFit="1" customWidth="1"/>
    <col min="12" max="12" width="5" style="4" bestFit="1" customWidth="1"/>
    <col min="13" max="13" width="6.28515625" style="4" bestFit="1" customWidth="1"/>
    <col min="14" max="14" width="5" style="4" bestFit="1" customWidth="1"/>
    <col min="15" max="15" width="6.85546875" style="4" bestFit="1" customWidth="1"/>
    <col min="16" max="16" width="5" style="4" bestFit="1" customWidth="1"/>
    <col min="17" max="17" width="7.42578125" style="4" bestFit="1" customWidth="1"/>
    <col min="18" max="18" width="5" style="4" bestFit="1" customWidth="1"/>
    <col min="19" max="19" width="9.140625" style="4" bestFit="1" customWidth="1"/>
    <col min="20" max="20" width="5" style="4" bestFit="1" customWidth="1"/>
    <col min="21" max="21" width="5.28515625" style="4" bestFit="1" customWidth="1"/>
    <col min="22" max="22" width="5" style="4" bestFit="1" customWidth="1"/>
    <col min="23" max="25" width="4.7109375" style="4" customWidth="1"/>
    <col min="26" max="26" width="6.7109375" style="4" customWidth="1"/>
    <col min="27" max="27" width="7.7109375" style="4" customWidth="1"/>
    <col min="28" max="28" width="5.7109375" style="4" customWidth="1"/>
    <col min="29" max="29" width="15.7109375" style="4" customWidth="1"/>
    <col min="30" max="30" width="31.7109375" style="4" customWidth="1"/>
    <col min="31" max="32" width="17.42578125" style="4" bestFit="1" customWidth="1"/>
    <col min="33" max="33" width="15.7109375" style="4" bestFit="1" customWidth="1"/>
    <col min="34" max="34" width="12.5703125" style="4" bestFit="1" customWidth="1"/>
    <col min="35" max="35" width="12" style="4" customWidth="1"/>
    <col min="36" max="36" width="13.140625" style="4"/>
    <col min="37" max="37" width="12.5703125" style="4" customWidth="1"/>
    <col min="38" max="38" width="9.5703125" style="4" customWidth="1"/>
    <col min="39" max="39" width="13.140625" style="4"/>
    <col min="40" max="40" width="9.140625" style="4"/>
    <col min="41" max="41" width="13.140625" style="4"/>
    <col min="42" max="42" width="9.140625" style="4"/>
    <col min="43" max="44" width="10.140625" style="4" customWidth="1"/>
    <col min="45" max="45" width="13.140625" style="4"/>
    <col min="46" max="46" width="9.140625" style="4"/>
    <col min="47" max="47" width="13.140625" style="4"/>
    <col min="48" max="48" width="9.85546875" style="4" bestFit="1" customWidth="1"/>
    <col min="49" max="49" width="11.42578125" style="4" customWidth="1"/>
    <col min="50" max="50" width="13.140625" style="4"/>
    <col min="51" max="51" width="9.140625" style="4"/>
    <col min="52" max="52" width="9.85546875" style="4" bestFit="1" customWidth="1"/>
    <col min="53" max="16384" width="9.140625" style="4"/>
  </cols>
  <sheetData>
    <row r="1" spans="1:65">
      <c r="C1" s="37" t="s">
        <v>27</v>
      </c>
      <c r="D1" s="37" t="s">
        <v>27</v>
      </c>
      <c r="E1" s="37" t="s">
        <v>30</v>
      </c>
      <c r="F1" s="4" t="s">
        <v>29</v>
      </c>
      <c r="W1" s="32"/>
    </row>
    <row r="2" spans="1:65">
      <c r="C2" s="37" t="s">
        <v>5</v>
      </c>
      <c r="D2" s="37" t="s">
        <v>5</v>
      </c>
      <c r="E2" s="58" t="s">
        <v>27</v>
      </c>
      <c r="F2" s="41" t="s">
        <v>27</v>
      </c>
      <c r="G2" s="45" t="s">
        <v>36</v>
      </c>
      <c r="H2" s="45">
        <v>3</v>
      </c>
      <c r="I2" s="45" t="s">
        <v>50</v>
      </c>
      <c r="J2" s="45">
        <v>3.5</v>
      </c>
      <c r="K2" s="45" t="s">
        <v>51</v>
      </c>
      <c r="L2" s="45">
        <v>2</v>
      </c>
      <c r="M2" s="45" t="s">
        <v>66</v>
      </c>
      <c r="N2" s="45">
        <v>2</v>
      </c>
      <c r="O2" s="45" t="s">
        <v>67</v>
      </c>
      <c r="P2" s="45">
        <v>3.5</v>
      </c>
      <c r="Q2" s="45" t="s">
        <v>82</v>
      </c>
      <c r="R2" s="45">
        <v>2.5</v>
      </c>
      <c r="S2" s="45" t="s">
        <v>83</v>
      </c>
      <c r="T2" s="45">
        <v>2</v>
      </c>
      <c r="U2" s="45" t="s">
        <v>89</v>
      </c>
      <c r="V2" s="45">
        <v>2</v>
      </c>
      <c r="W2" s="32"/>
    </row>
    <row r="3" spans="1:65" ht="18.75" thickBot="1">
      <c r="C3" s="37" t="s">
        <v>19</v>
      </c>
      <c r="D3" s="37"/>
      <c r="E3" s="59"/>
      <c r="F3" s="59" t="s">
        <v>5</v>
      </c>
      <c r="G3" s="46" t="s">
        <v>37</v>
      </c>
      <c r="H3" s="46">
        <v>3.5</v>
      </c>
      <c r="I3" s="46" t="s">
        <v>49</v>
      </c>
      <c r="J3" s="46">
        <v>2.5</v>
      </c>
      <c r="K3" s="46" t="s">
        <v>52</v>
      </c>
      <c r="L3" s="46">
        <v>3.5</v>
      </c>
      <c r="M3" s="46" t="s">
        <v>65</v>
      </c>
      <c r="N3" s="46">
        <v>2</v>
      </c>
      <c r="O3" s="46" t="s">
        <v>68</v>
      </c>
      <c r="P3" s="46">
        <v>3.5</v>
      </c>
      <c r="Q3" s="46" t="s">
        <v>81</v>
      </c>
      <c r="R3" s="46">
        <v>3.5</v>
      </c>
      <c r="S3" s="46" t="s">
        <v>25</v>
      </c>
      <c r="T3" s="46">
        <f>2</f>
        <v>2</v>
      </c>
      <c r="U3" s="46" t="s">
        <v>88</v>
      </c>
      <c r="V3" s="46">
        <f xml:space="preserve"> 1.5</f>
        <v>1.5</v>
      </c>
      <c r="W3" s="32"/>
    </row>
    <row r="4" spans="1:65" ht="18.75" thickTop="1">
      <c r="C4" s="37" t="s">
        <v>16</v>
      </c>
      <c r="D4" s="37"/>
      <c r="E4" s="67" t="s">
        <v>5</v>
      </c>
      <c r="F4" s="43" t="s">
        <v>27</v>
      </c>
      <c r="G4" s="47" t="s">
        <v>38</v>
      </c>
      <c r="H4" s="47">
        <v>3.5</v>
      </c>
      <c r="I4" s="47" t="s">
        <v>48</v>
      </c>
      <c r="J4" s="47">
        <v>2.5</v>
      </c>
      <c r="K4" s="47" t="s">
        <v>53</v>
      </c>
      <c r="L4" s="47">
        <v>3.5</v>
      </c>
      <c r="M4" s="47" t="s">
        <v>64</v>
      </c>
      <c r="N4" s="47">
        <v>3.5</v>
      </c>
      <c r="O4" s="47" t="s">
        <v>69</v>
      </c>
      <c r="P4" s="47">
        <v>3.5</v>
      </c>
      <c r="Q4" s="47" t="s">
        <v>80</v>
      </c>
      <c r="R4" s="47">
        <v>3.5</v>
      </c>
      <c r="S4" s="47" t="s">
        <v>84</v>
      </c>
      <c r="T4" s="47">
        <v>1.5</v>
      </c>
      <c r="U4" s="37"/>
      <c r="V4" s="37"/>
      <c r="W4" s="32"/>
    </row>
    <row r="5" spans="1:65" ht="18.75" thickBot="1">
      <c r="E5" s="68"/>
      <c r="F5" s="59" t="s">
        <v>5</v>
      </c>
      <c r="G5" s="46" t="s">
        <v>39</v>
      </c>
      <c r="H5" s="46">
        <v>3.5</v>
      </c>
      <c r="I5" s="46" t="s">
        <v>47</v>
      </c>
      <c r="J5" s="46">
        <v>2.5</v>
      </c>
      <c r="K5" s="46" t="s">
        <v>54</v>
      </c>
      <c r="L5" s="46">
        <v>3.5</v>
      </c>
      <c r="M5" s="46" t="s">
        <v>63</v>
      </c>
      <c r="N5" s="46">
        <v>3.5</v>
      </c>
      <c r="O5" s="46" t="s">
        <v>70</v>
      </c>
      <c r="P5" s="46">
        <v>3.5</v>
      </c>
      <c r="Q5" s="46" t="s">
        <v>79</v>
      </c>
      <c r="R5" s="46">
        <v>3.5</v>
      </c>
      <c r="S5" s="46" t="s">
        <v>85</v>
      </c>
      <c r="T5" s="46">
        <v>1.5</v>
      </c>
      <c r="U5" s="37"/>
      <c r="V5" s="37"/>
      <c r="W5" s="37"/>
    </row>
    <row r="6" spans="1:65" ht="18.75" thickTop="1">
      <c r="E6" s="69" t="s">
        <v>19</v>
      </c>
      <c r="F6" s="43" t="s">
        <v>27</v>
      </c>
      <c r="G6" s="47" t="s">
        <v>40</v>
      </c>
      <c r="H6" s="47">
        <v>3.5</v>
      </c>
      <c r="I6" s="47" t="s">
        <v>46</v>
      </c>
      <c r="J6" s="47">
        <v>3.5</v>
      </c>
      <c r="K6" s="47" t="s">
        <v>55</v>
      </c>
      <c r="L6" s="47">
        <v>3.5</v>
      </c>
      <c r="M6" s="47" t="s">
        <v>62</v>
      </c>
      <c r="N6" s="47">
        <v>3.5</v>
      </c>
      <c r="O6" s="47" t="s">
        <v>71</v>
      </c>
      <c r="P6" s="47">
        <v>3.5</v>
      </c>
      <c r="Q6" s="47" t="s">
        <v>78</v>
      </c>
      <c r="R6" s="47">
        <v>3.5</v>
      </c>
      <c r="S6" s="37"/>
      <c r="T6" s="37"/>
      <c r="U6" s="37"/>
      <c r="V6" s="37"/>
      <c r="W6" s="37"/>
    </row>
    <row r="7" spans="1:65" ht="18.75" thickBot="1">
      <c r="E7" s="70"/>
      <c r="F7" s="59" t="s">
        <v>5</v>
      </c>
      <c r="G7" s="48" t="s">
        <v>28</v>
      </c>
      <c r="H7" s="48">
        <v>3.5</v>
      </c>
      <c r="I7" s="48" t="s">
        <v>45</v>
      </c>
      <c r="J7" s="48">
        <v>2</v>
      </c>
      <c r="K7" s="48" t="s">
        <v>56</v>
      </c>
      <c r="L7" s="48">
        <v>3.5</v>
      </c>
      <c r="M7" s="48" t="s">
        <v>61</v>
      </c>
      <c r="N7" s="48">
        <v>3.5</v>
      </c>
      <c r="O7" s="48" t="s">
        <v>72</v>
      </c>
      <c r="P7" s="48">
        <v>3.5</v>
      </c>
      <c r="Q7" s="48" t="s">
        <v>77</v>
      </c>
      <c r="R7" s="48">
        <v>3.5</v>
      </c>
      <c r="S7" s="37"/>
      <c r="T7" s="37"/>
      <c r="U7" s="37"/>
      <c r="V7" s="37"/>
      <c r="W7" s="32"/>
    </row>
    <row r="8" spans="1:65" ht="18.75" thickTop="1">
      <c r="E8" s="71" t="s">
        <v>16</v>
      </c>
      <c r="F8" s="39" t="s">
        <v>27</v>
      </c>
      <c r="G8" s="47" t="s">
        <v>41</v>
      </c>
      <c r="H8" s="47">
        <v>3.5</v>
      </c>
      <c r="I8" s="47" t="s">
        <v>44</v>
      </c>
      <c r="J8" s="47">
        <v>2.5</v>
      </c>
      <c r="K8" s="47" t="s">
        <v>57</v>
      </c>
      <c r="L8" s="47">
        <v>3.5</v>
      </c>
      <c r="M8" s="47" t="s">
        <v>60</v>
      </c>
      <c r="N8" s="47">
        <v>3.5</v>
      </c>
      <c r="O8" s="47" t="s">
        <v>73</v>
      </c>
      <c r="P8" s="47">
        <v>2</v>
      </c>
      <c r="Q8" s="47" t="s">
        <v>76</v>
      </c>
      <c r="R8" s="47">
        <v>2.5</v>
      </c>
      <c r="S8" s="47" t="s">
        <v>86</v>
      </c>
      <c r="T8" s="47">
        <v>2.5</v>
      </c>
      <c r="U8" s="37"/>
      <c r="V8" s="37"/>
      <c r="W8" s="32"/>
    </row>
    <row r="9" spans="1:65" ht="18.75" thickBot="1">
      <c r="E9" s="71"/>
      <c r="F9" s="40" t="s">
        <v>5</v>
      </c>
      <c r="G9" s="46" t="s">
        <v>42</v>
      </c>
      <c r="H9" s="46">
        <v>3.5</v>
      </c>
      <c r="I9" s="46" t="s">
        <v>43</v>
      </c>
      <c r="J9" s="46">
        <v>3.5</v>
      </c>
      <c r="K9" s="46" t="s">
        <v>58</v>
      </c>
      <c r="L9" s="46">
        <v>3.5</v>
      </c>
      <c r="M9" s="46" t="s">
        <v>59</v>
      </c>
      <c r="N9" s="46">
        <v>3.5</v>
      </c>
      <c r="O9" s="46" t="s">
        <v>74</v>
      </c>
      <c r="P9" s="46">
        <v>3.5</v>
      </c>
      <c r="Q9" s="46" t="s">
        <v>75</v>
      </c>
      <c r="R9" s="46">
        <v>2</v>
      </c>
      <c r="S9" s="46" t="s">
        <v>87</v>
      </c>
      <c r="T9" s="46">
        <v>1.5</v>
      </c>
      <c r="U9" s="37"/>
      <c r="V9" s="37"/>
      <c r="W9" s="32"/>
    </row>
    <row r="10" spans="1:65" ht="18.75" thickTop="1"/>
    <row r="11" spans="1:65"/>
    <row r="12" spans="1:65"/>
    <row r="13" spans="1:65"/>
    <row r="14" spans="1:65"/>
    <row r="15" spans="1:65" ht="18.75">
      <c r="A15" s="3"/>
      <c r="B15" s="3"/>
      <c r="C15" s="3"/>
      <c r="D15" s="3"/>
      <c r="E15" s="3"/>
      <c r="F15" s="3"/>
      <c r="G15" s="3"/>
      <c r="H15" s="3"/>
      <c r="I15" s="3"/>
      <c r="J15" s="3"/>
      <c r="K15" s="3"/>
      <c r="L15" s="3"/>
      <c r="M15" s="3"/>
      <c r="N15" s="147"/>
      <c r="O15" s="147"/>
      <c r="P15" s="147"/>
      <c r="Q15" s="3"/>
      <c r="R15" s="3"/>
      <c r="S15" s="3"/>
      <c r="T15" s="3"/>
      <c r="U15" s="3"/>
      <c r="V15" s="3"/>
      <c r="W15" s="3"/>
      <c r="X15" s="3"/>
      <c r="Y15" s="3"/>
      <c r="Z15" s="3"/>
      <c r="AA15" s="3"/>
      <c r="AB15" s="3"/>
      <c r="AC15" s="3"/>
      <c r="AD15" s="3"/>
      <c r="AE15" s="20"/>
      <c r="AF15" s="20"/>
      <c r="AG15" s="20"/>
      <c r="AH15" s="20"/>
      <c r="AI15" s="20"/>
      <c r="AJ15" s="21"/>
      <c r="AK15" s="21"/>
      <c r="AS15" s="37" t="s">
        <v>27</v>
      </c>
      <c r="AT15" s="37" t="s">
        <v>27</v>
      </c>
      <c r="AU15" s="37" t="s">
        <v>30</v>
      </c>
      <c r="AV15" s="4" t="s">
        <v>29</v>
      </c>
      <c r="BM15" s="32"/>
    </row>
    <row r="16" spans="1:65" ht="20.25">
      <c r="A16" s="3"/>
      <c r="B16" s="3"/>
      <c r="C16" s="3"/>
      <c r="D16" s="3"/>
      <c r="E16" s="3"/>
      <c r="F16" s="3"/>
      <c r="G16" s="3"/>
      <c r="H16" s="3"/>
      <c r="I16" s="3"/>
      <c r="J16" s="148" t="s">
        <v>35</v>
      </c>
      <c r="K16" s="148"/>
      <c r="L16" s="148"/>
      <c r="M16" s="148"/>
      <c r="N16" s="147"/>
      <c r="O16" s="147"/>
      <c r="P16" s="147"/>
      <c r="Q16" s="148" t="s">
        <v>34</v>
      </c>
      <c r="R16" s="148"/>
      <c r="S16" s="148"/>
      <c r="T16" s="148"/>
      <c r="U16" s="3"/>
      <c r="V16" s="148" t="s">
        <v>13</v>
      </c>
      <c r="W16" s="148"/>
      <c r="X16" s="135" t="s">
        <v>27</v>
      </c>
      <c r="Y16" s="135"/>
      <c r="Z16" s="135"/>
      <c r="AA16" s="135"/>
      <c r="AB16" s="135"/>
      <c r="AC16" s="27" t="s">
        <v>11</v>
      </c>
      <c r="AD16" s="28" t="s">
        <v>18</v>
      </c>
      <c r="AE16" s="22"/>
      <c r="AF16" s="22"/>
      <c r="AG16" s="22"/>
      <c r="AH16" s="22"/>
      <c r="AI16" s="22"/>
      <c r="AJ16" s="21"/>
      <c r="AK16" s="21"/>
      <c r="AS16" s="37" t="s">
        <v>5</v>
      </c>
      <c r="AT16" s="37" t="s">
        <v>5</v>
      </c>
      <c r="AU16" s="95" t="s">
        <v>27</v>
      </c>
      <c r="AV16" s="41" t="s">
        <v>27</v>
      </c>
      <c r="AW16" s="45" t="s">
        <v>36</v>
      </c>
      <c r="AX16" s="45">
        <v>3</v>
      </c>
      <c r="AY16" s="45" t="s">
        <v>50</v>
      </c>
      <c r="AZ16" s="45">
        <v>3.5</v>
      </c>
      <c r="BA16" s="45" t="s">
        <v>51</v>
      </c>
      <c r="BB16" s="45">
        <v>2</v>
      </c>
      <c r="BC16" s="45" t="s">
        <v>66</v>
      </c>
      <c r="BD16" s="45">
        <v>2</v>
      </c>
      <c r="BE16" s="45" t="s">
        <v>67</v>
      </c>
      <c r="BF16" s="45">
        <v>3.5</v>
      </c>
      <c r="BG16" s="45" t="s">
        <v>82</v>
      </c>
      <c r="BH16" s="45">
        <v>2.5</v>
      </c>
      <c r="BI16" s="45" t="s">
        <v>83</v>
      </c>
      <c r="BJ16" s="45">
        <v>2</v>
      </c>
      <c r="BK16" s="45" t="s">
        <v>89</v>
      </c>
      <c r="BL16" s="45">
        <v>2</v>
      </c>
      <c r="BM16" s="32"/>
    </row>
    <row r="17" spans="1:66" ht="21" thickBot="1">
      <c r="A17" s="3"/>
      <c r="B17" s="3"/>
      <c r="C17" s="144" t="s">
        <v>26</v>
      </c>
      <c r="D17" s="144"/>
      <c r="E17" s="144"/>
      <c r="F17" s="144"/>
      <c r="G17" s="144"/>
      <c r="H17" s="144"/>
      <c r="I17" s="144"/>
      <c r="J17" s="144"/>
      <c r="K17" s="144"/>
      <c r="L17" s="144"/>
      <c r="M17" s="144"/>
      <c r="N17" s="110"/>
      <c r="O17" s="110"/>
      <c r="P17" s="110"/>
      <c r="Q17" s="3"/>
      <c r="R17" s="145" t="s">
        <v>15</v>
      </c>
      <c r="S17" s="145"/>
      <c r="T17" s="146" t="s">
        <v>27</v>
      </c>
      <c r="U17" s="146"/>
      <c r="V17" s="145" t="s">
        <v>14</v>
      </c>
      <c r="W17" s="145"/>
      <c r="X17" s="136" t="s">
        <v>33</v>
      </c>
      <c r="Y17" s="136"/>
      <c r="Z17" s="136"/>
      <c r="AA17" s="136"/>
      <c r="AB17" s="136"/>
      <c r="AC17" s="3"/>
      <c r="AD17" s="3"/>
      <c r="AE17" s="20"/>
      <c r="AF17" s="20"/>
      <c r="AG17" s="20"/>
      <c r="AH17" s="20"/>
      <c r="AI17" s="20"/>
      <c r="AJ17" s="21"/>
      <c r="AK17" s="21"/>
      <c r="AS17" s="37" t="s">
        <v>19</v>
      </c>
      <c r="AT17" s="37"/>
      <c r="AU17" s="96"/>
      <c r="AV17" s="42" t="s">
        <v>5</v>
      </c>
      <c r="AW17" s="46" t="s">
        <v>37</v>
      </c>
      <c r="AX17" s="46">
        <v>3.5</v>
      </c>
      <c r="AY17" s="46" t="s">
        <v>49</v>
      </c>
      <c r="AZ17" s="46">
        <v>2.5</v>
      </c>
      <c r="BA17" s="46" t="s">
        <v>52</v>
      </c>
      <c r="BB17" s="46">
        <v>3.5</v>
      </c>
      <c r="BC17" s="46" t="s">
        <v>65</v>
      </c>
      <c r="BD17" s="46">
        <v>2</v>
      </c>
      <c r="BE17" s="46" t="s">
        <v>68</v>
      </c>
      <c r="BF17" s="46">
        <v>3.5</v>
      </c>
      <c r="BG17" s="46" t="s">
        <v>81</v>
      </c>
      <c r="BH17" s="46">
        <v>3.5</v>
      </c>
      <c r="BI17" s="46" t="s">
        <v>25</v>
      </c>
      <c r="BJ17" s="46">
        <f>2</f>
        <v>2</v>
      </c>
      <c r="BK17" s="46" t="s">
        <v>88</v>
      </c>
      <c r="BL17" s="46">
        <f xml:space="preserve"> 1.5</f>
        <v>1.5</v>
      </c>
      <c r="BM17" s="32"/>
    </row>
    <row r="18" spans="1:66" ht="20.100000000000001" customHeight="1" thickTop="1" thickBot="1">
      <c r="A18" s="140" t="s">
        <v>0</v>
      </c>
      <c r="B18" s="143" t="s">
        <v>1</v>
      </c>
      <c r="C18" s="143"/>
      <c r="D18" s="143"/>
      <c r="E18" s="143"/>
      <c r="F18" s="163">
        <f>IF(AND($X$16="الاول",$T$17="الاول"),AX$16,IF(AND($X$16="الاول",$T$17="الثاني"),AX$17,IF(AND($X$16="الثاني",$T$17="الاول"),AX$18,IF(AND($X$16="الثاني",$T$17="الثاني"),AX$19,IF(AND($X$16="الثالث",$T$17="الاول"),AX$20,IF(AND($X$16="الثالث",$T$17="الثاني"),AX$21,IF(AND($X$16="الرابع",$T$17="الاول"),AX$22,IF(AND($X$16="الرابع",$T$17="الثاني"),AX$23))))))))</f>
        <v>3</v>
      </c>
      <c r="G18" s="164"/>
      <c r="H18" s="163">
        <f t="shared" ref="H18" si="0">IF(AND($X$16="الاول",$T$17="الاول"),AZ$16,IF(AND($X$16="الاول",$T$17="الثاني"),AZ$17,IF(AND($X$16="الثاني",$T$17="الاول"),AZ$18,IF(AND($X$16="الثاني",$T$17="الثاني"),AZ$19,IF(AND($X$16="الثالث",$T$17="الاول"),AZ$20,IF(AND($X$16="الثالث",$T$17="الثاني"),AZ$21,IF(AND($X$16="الرابع",$T$17="الاول"),AZ$22,IF(AND($X$16="الرابع",$T$17="الثاني"),AZ$23))))))))</f>
        <v>3.5</v>
      </c>
      <c r="I18" s="164"/>
      <c r="J18" s="163">
        <f t="shared" ref="J18" si="1">IF(AND($X$16="الاول",$T$17="الاول"),BB$16,IF(AND($X$16="الاول",$T$17="الثاني"),BB$17,IF(AND($X$16="الثاني",$T$17="الاول"),BB$18,IF(AND($X$16="الثاني",$T$17="الثاني"),BB$19,IF(AND($X$16="الثالث",$T$17="الاول"),BB$20,IF(AND($X$16="الثالث",$T$17="الثاني"),BB$21,IF(AND($X$16="الرابع",$T$17="الاول"),BB$22,IF(AND($X$16="الرابع",$T$17="الثاني"),BB$23))))))))</f>
        <v>2</v>
      </c>
      <c r="K18" s="164"/>
      <c r="L18" s="163">
        <f t="shared" ref="L18" si="2">IF(AND($X$16="الاول",$T$17="الاول"),BD$16,IF(AND($X$16="الاول",$T$17="الثاني"),BD$17,IF(AND($X$16="الثاني",$T$17="الاول"),BD$18,IF(AND($X$16="الثاني",$T$17="الثاني"),BD$19,IF(AND($X$16="الثالث",$T$17="الاول"),BD$20,IF(AND($X$16="الثالث",$T$17="الثاني"),BD$21,IF(AND($X$16="الرابع",$T$17="الاول"),BD$22,IF(AND($X$16="الرابع",$T$17="الثاني"),BD$23))))))))</f>
        <v>2</v>
      </c>
      <c r="M18" s="164"/>
      <c r="N18" s="163">
        <f t="shared" ref="N18" si="3">IF(AND($X$16="الاول",$T$17="الاول"),BF$16,IF(AND($X$16="الاول",$T$17="الثاني"),BF$17,IF(AND($X$16="الثاني",$T$17="الاول"),BF$18,IF(AND($X$16="الثاني",$T$17="الثاني"),BF$19,IF(AND($X$16="الثالث",$T$17="الاول"),BF$20,IF(AND($X$16="الثالث",$T$17="الثاني"),BF$21,IF(AND($X$16="الرابع",$T$17="الاول"),BF$22,IF(AND($X$16="الرابع",$T$17="الثاني"),BF$23))))))))</f>
        <v>3.5</v>
      </c>
      <c r="O18" s="164"/>
      <c r="P18" s="163">
        <f t="shared" ref="P18" si="4">IF(AND($X$16="الاول",$T$17="الاول"),BH$16,IF(AND($X$16="الاول",$T$17="الثاني"),BH$17,IF(AND($X$16="الثاني",$T$17="الاول"),BH$18,IF(AND($X$16="الثاني",$T$17="الثاني"),BH$19,IF(AND($X$16="الثالث",$T$17="الاول"),BH$20,IF(AND($X$16="الثالث",$T$17="الثاني"),BH$21,IF(AND($X$16="الرابع",$T$17="الاول"),BH$22,IF(AND($X$16="الرابع",$T$17="الثاني"),BH$23))))))))</f>
        <v>2.5</v>
      </c>
      <c r="Q18" s="164"/>
      <c r="R18" s="163">
        <f t="shared" ref="R18" si="5">IF(AND($X$16="الاول",$T$17="الاول"),BJ$16,IF(AND($X$16="الاول",$T$17="الثاني"),BJ$17,IF(AND($X$16="الثاني",$T$17="الاول"),BJ$18,IF(AND($X$16="الثاني",$T$17="الثاني"),BJ$19,IF(AND($X$16="الثالث",$T$17="الاول"),BJ$20,IF(AND($X$16="الثالث",$T$17="الثاني"),BJ$21,IF(AND($X$16="الرابع",$T$17="الاول"),BJ$22,IF(AND($X$16="الرابع",$T$17="الثاني"),BJ$23))))))))</f>
        <v>2</v>
      </c>
      <c r="S18" s="164"/>
      <c r="T18" s="163">
        <f t="shared" ref="T18" si="6">IF(AND($X$16="الاول",$T$17="الاول"),BL$16,IF(AND($X$16="الاول",$T$17="الثاني"),BL$17,IF(AND($X$16="الثاني",$T$17="الاول"),BL$18,IF(AND($X$16="الثاني",$T$17="الثاني"),BL$19,IF(AND($X$16="الثالث",$T$17="الاول"),BL$20,IF(AND($X$16="الثالث",$T$17="الثاني"),BL$21,IF(AND($X$16="الرابع",$T$17="الاول"),BL$22,IF(AND($X$16="الرابع",$T$17="الثاني"),BL$23))))))))</f>
        <v>2</v>
      </c>
      <c r="U18" s="164"/>
      <c r="V18" s="128"/>
      <c r="W18" s="128"/>
      <c r="X18" s="128"/>
      <c r="Y18" s="128"/>
      <c r="Z18" s="129" t="s">
        <v>6</v>
      </c>
      <c r="AA18" s="129" t="s">
        <v>7</v>
      </c>
      <c r="AB18" s="134" t="s">
        <v>8</v>
      </c>
      <c r="AC18" s="137" t="s">
        <v>9</v>
      </c>
      <c r="AD18" s="127" t="s">
        <v>10</v>
      </c>
      <c r="AE18" s="103" t="s">
        <v>23</v>
      </c>
      <c r="AF18" s="103" t="s">
        <v>22</v>
      </c>
      <c r="AG18" s="103" t="s">
        <v>24</v>
      </c>
      <c r="AH18" s="103" t="s">
        <v>21</v>
      </c>
      <c r="AI18" s="103" t="s">
        <v>8</v>
      </c>
      <c r="AS18" s="37" t="s">
        <v>16</v>
      </c>
      <c r="AT18" s="37"/>
      <c r="AU18" s="187" t="s">
        <v>5</v>
      </c>
      <c r="AV18" s="43" t="s">
        <v>27</v>
      </c>
      <c r="AW18" s="47" t="s">
        <v>38</v>
      </c>
      <c r="AX18" s="47">
        <v>3.5</v>
      </c>
      <c r="AY18" s="47" t="s">
        <v>48</v>
      </c>
      <c r="AZ18" s="47">
        <v>2.5</v>
      </c>
      <c r="BA18" s="47" t="s">
        <v>53</v>
      </c>
      <c r="BB18" s="47">
        <v>3.5</v>
      </c>
      <c r="BC18" s="47" t="s">
        <v>64</v>
      </c>
      <c r="BD18" s="47">
        <v>3.5</v>
      </c>
      <c r="BE18" s="47" t="s">
        <v>69</v>
      </c>
      <c r="BF18" s="47">
        <v>3.5</v>
      </c>
      <c r="BG18" s="47" t="s">
        <v>80</v>
      </c>
      <c r="BH18" s="47">
        <v>3.5</v>
      </c>
      <c r="BI18" s="47" t="s">
        <v>84</v>
      </c>
      <c r="BJ18" s="47">
        <v>1.5</v>
      </c>
      <c r="BK18" s="37"/>
      <c r="BL18" s="37"/>
      <c r="BM18" s="32"/>
    </row>
    <row r="19" spans="1:66" ht="20.100000000000001" customHeight="1" thickBot="1">
      <c r="A19" s="141"/>
      <c r="B19" s="156" t="s">
        <v>3</v>
      </c>
      <c r="C19" s="156"/>
      <c r="D19" s="62"/>
      <c r="E19" s="129" t="s">
        <v>4</v>
      </c>
      <c r="F19" s="165" t="str">
        <f>IF(AND($X$16="الاول",$T$17="الاول"),AW$16,IF(AND($X$16="الاول",$T$17="الثاني"),AW$17,IF(AND($X$16="الثاني",$T$17="الاول"),AW$18,IF(AND($X$16="الثاني",$T$17="الثاني"),AW$19,IF(AND($X$16="الثالث",$T$17="الاول"),AW$20,IF(AND($X$16="الثالث",$T$17="الثاني"),AW$21,IF(AND($X$16="الرابع",$T$17="الاول"),AW$22,IF(AND($X$16="الرابع",$T$17="الثاني"),AW$23))))))))</f>
        <v>رياضة</v>
      </c>
      <c r="G19" s="166"/>
      <c r="H19" s="165" t="str">
        <f t="shared" ref="H19" si="7">IF(AND($X$16="الاول",$T$17="الاول"),AY$16,IF(AND($X$16="الاول",$T$17="الثاني"),AY$17,IF(AND($X$16="الثاني",$T$17="الاول"),AY$18,IF(AND($X$16="الثاني",$T$17="الثاني"),AY$19,IF(AND($X$16="الثالث",$T$17="الاول"),AY$20,IF(AND($X$16="الثالث",$T$17="الثاني"),AY$21,IF(AND($X$16="الرابع",$T$17="الاول"),AY$22,IF(AND($X$16="الرابع",$T$17="الثاني"),AY$23))))))))</f>
        <v>تفكير</v>
      </c>
      <c r="I19" s="166"/>
      <c r="J19" s="165" t="str">
        <f t="shared" ref="J19" si="8">IF(AND($X$16="الاول",$T$17="الاول"),BA$16,IF(AND($X$16="الاول",$T$17="الثاني"),BA$17,IF(AND($X$16="الثاني",$T$17="الاول"),BA$18,IF(AND($X$16="الثاني",$T$17="الثاني"),BA$19,IF(AND($X$16="الثالث",$T$17="الاول"),BA$20,IF(AND($X$16="الثالث",$T$17="الثاني"),BA$21,IF(AND($X$16="الرابع",$T$17="الاول"),BA$22,IF(AND($X$16="الرابع",$T$17="الثاني"),BA$23))))))))</f>
        <v>توزيع</v>
      </c>
      <c r="K19" s="166"/>
      <c r="L19" s="165" t="str">
        <f t="shared" ref="L19" si="9">IF(AND($X$16="الاول",$T$17="الاول"),BC$16,IF(AND($X$16="الاول",$T$17="الثاني"),BC$17,IF(AND($X$16="الثاني",$T$17="الاول"),BC$18,IF(AND($X$16="الثاني",$T$17="الثاني"),BC$19,IF(AND($X$16="الثالث",$T$17="الاول"),BC$20,IF(AND($X$16="الثالث",$T$17="الثاني"),BC$21,IF(AND($X$16="الرابع",$T$17="الاول"),BC$22,IF(AND($X$16="الرابع",$T$17="الثاني"),BC$23))))))))</f>
        <v>تدوين</v>
      </c>
      <c r="M19" s="166"/>
      <c r="N19" s="165" t="str">
        <f t="shared" ref="N19" si="10">IF(AND($X$16="الاول",$T$17="الاول"),BE$16,IF(AND($X$16="الاول",$T$17="الثاني"),BE$17,IF(AND($X$16="الثاني",$T$17="الاول"),BE$18,IF(AND($X$16="الثاني",$T$17="الثاني"),BE$19,IF(AND($X$16="الثالث",$T$17="الاول"),BE$20,IF(AND($X$16="الثالث",$T$17="الثاني"),BE$21,IF(AND($X$16="الرابع",$T$17="الاول"),BE$22,IF(AND($X$16="الرابع",$T$17="الثاني"),BE$23))))))))</f>
        <v>تربة</v>
      </c>
      <c r="O19" s="166"/>
      <c r="P19" s="165" t="str">
        <f t="shared" ref="P19" si="11">IF(AND($X$16="الاول",$T$17="الاول"),BG$16,IF(AND($X$16="الاول",$T$17="الثاني"),BG$17,IF(AND($X$16="الثاني",$T$17="الاول"),BG$18,IF(AND($X$16="الثاني",$T$17="الثاني"),BG$19,IF(AND($X$16="الثالث",$T$17="الاول"),BG$20,IF(AND($X$16="الثالث",$T$17="الثاني"),BG$21,IF(AND($X$16="الرابع",$T$17="الاول"),BG$22,IF(AND($X$16="الرابع",$T$17="الثاني"),BG$23))))))))</f>
        <v>الخيمة</v>
      </c>
      <c r="Q19" s="166"/>
      <c r="R19" s="165" t="str">
        <f t="shared" ref="R19" si="12">IF(AND($X$16="الاول",$T$17="الاول"),BI$16,IF(AND($X$16="الاول",$T$17="الثاني"),BI$17,IF(AND($X$16="الثاني",$T$17="الاول"),BI$18,IF(AND($X$16="الثاني",$T$17="الثاني"),BI$19,IF(AND($X$16="الثالث",$T$17="الاول"),BI$20,IF(AND($X$16="الثالث",$T$17="الثاني"),BI$21,IF(AND($X$16="الرابع",$T$17="الاول"),BI$22,IF(AND($X$16="الرابع",$T$17="الثاني"),BI$23))))))))</f>
        <v>الشجرة</v>
      </c>
      <c r="S19" s="166"/>
      <c r="T19" s="165" t="str">
        <f>IF(AND($X$16="الاول",$T$17="الاول"),BK$16,IF(AND($X$16="الاول",$T$17="الثاني"),BK$17,IF(AND($X$16="الثاني",$T$17="الاول"),BK$18,IF(AND($X$16="الثاني",$T$17="الثاني"),BK$19,IF(AND($X$16="الثالث",$T$17="الاول"),BK$20,IF(AND($X$16="الثالث",$T$17="الثاني"),BK$21,IF(AND($X$16="الرابع",$T$17="الاول"),BK$22,IF(AND($X$16="الرابع",$T$17="الثاني"),BK$23))))))))</f>
        <v>حقوه</v>
      </c>
      <c r="U19" s="166"/>
      <c r="V19" s="128"/>
      <c r="W19" s="128"/>
      <c r="X19" s="128"/>
      <c r="Y19" s="128"/>
      <c r="Z19" s="129"/>
      <c r="AA19" s="129"/>
      <c r="AB19" s="134"/>
      <c r="AC19" s="137"/>
      <c r="AD19" s="127"/>
      <c r="AE19" s="103"/>
      <c r="AF19" s="103"/>
      <c r="AG19" s="103"/>
      <c r="AH19" s="103"/>
      <c r="AI19" s="103"/>
      <c r="AU19" s="188"/>
      <c r="AV19" s="42" t="s">
        <v>5</v>
      </c>
      <c r="AW19" s="46" t="s">
        <v>39</v>
      </c>
      <c r="AX19" s="46">
        <v>3.5</v>
      </c>
      <c r="AY19" s="46" t="s">
        <v>47</v>
      </c>
      <c r="AZ19" s="46">
        <v>2.5</v>
      </c>
      <c r="BA19" s="46" t="s">
        <v>54</v>
      </c>
      <c r="BB19" s="46">
        <v>3.5</v>
      </c>
      <c r="BC19" s="46" t="s">
        <v>63</v>
      </c>
      <c r="BD19" s="46">
        <v>3.5</v>
      </c>
      <c r="BE19" s="46" t="s">
        <v>70</v>
      </c>
      <c r="BF19" s="46">
        <v>3.5</v>
      </c>
      <c r="BG19" s="46" t="s">
        <v>79</v>
      </c>
      <c r="BH19" s="46">
        <v>3.5</v>
      </c>
      <c r="BI19" s="46" t="s">
        <v>85</v>
      </c>
      <c r="BJ19" s="46">
        <v>1.5</v>
      </c>
      <c r="BK19" s="37"/>
      <c r="BL19" s="37"/>
      <c r="BM19" s="37"/>
      <c r="BN19" s="37"/>
    </row>
    <row r="20" spans="1:66" ht="20.100000000000001" customHeight="1" thickTop="1" thickBot="1">
      <c r="A20" s="142"/>
      <c r="B20" s="94" t="s">
        <v>2</v>
      </c>
      <c r="C20" s="94"/>
      <c r="D20" s="66"/>
      <c r="E20" s="129"/>
      <c r="F20" s="166"/>
      <c r="G20" s="166"/>
      <c r="H20" s="166"/>
      <c r="I20" s="166"/>
      <c r="J20" s="166"/>
      <c r="K20" s="166"/>
      <c r="L20" s="166"/>
      <c r="M20" s="166"/>
      <c r="N20" s="166"/>
      <c r="O20" s="166"/>
      <c r="P20" s="166"/>
      <c r="Q20" s="166"/>
      <c r="R20" s="166"/>
      <c r="S20" s="166"/>
      <c r="T20" s="166"/>
      <c r="U20" s="166"/>
      <c r="V20" s="128"/>
      <c r="W20" s="128"/>
      <c r="X20" s="128"/>
      <c r="Y20" s="128"/>
      <c r="Z20" s="129"/>
      <c r="AA20" s="129"/>
      <c r="AB20" s="134"/>
      <c r="AC20" s="137"/>
      <c r="AD20" s="127"/>
      <c r="AE20" s="103"/>
      <c r="AF20" s="103"/>
      <c r="AG20" s="103"/>
      <c r="AH20" s="103"/>
      <c r="AI20" s="103"/>
      <c r="AU20" s="189" t="s">
        <v>19</v>
      </c>
      <c r="AV20" s="43" t="s">
        <v>27</v>
      </c>
      <c r="AW20" s="47" t="s">
        <v>40</v>
      </c>
      <c r="AX20" s="47">
        <v>3.5</v>
      </c>
      <c r="AY20" s="47" t="s">
        <v>46</v>
      </c>
      <c r="AZ20" s="47">
        <v>3.5</v>
      </c>
      <c r="BA20" s="47" t="s">
        <v>55</v>
      </c>
      <c r="BB20" s="47">
        <v>3.5</v>
      </c>
      <c r="BC20" s="47" t="s">
        <v>62</v>
      </c>
      <c r="BD20" s="47">
        <v>3.5</v>
      </c>
      <c r="BE20" s="47" t="s">
        <v>71</v>
      </c>
      <c r="BF20" s="47">
        <v>3.5</v>
      </c>
      <c r="BG20" s="47" t="s">
        <v>78</v>
      </c>
      <c r="BH20" s="47">
        <v>3.5</v>
      </c>
      <c r="BI20" s="37"/>
      <c r="BJ20" s="37"/>
      <c r="BK20" s="37"/>
      <c r="BL20" s="37"/>
      <c r="BM20" s="37"/>
      <c r="BN20" s="37"/>
    </row>
    <row r="21" spans="1:66" ht="19.5" customHeight="1" thickBot="1">
      <c r="A21" s="116"/>
      <c r="B21" s="167"/>
      <c r="C21" s="168"/>
      <c r="D21" s="91"/>
      <c r="E21" s="72" t="s">
        <v>17</v>
      </c>
      <c r="F21" s="73">
        <v>51</v>
      </c>
      <c r="G21" s="74" t="str">
        <f>IF(F21&gt;=90,"م",IF(F21&gt;=80,"ج ج",IF(F21&gt;=70,"ج",IF(F21&gt;=60,"ط",IF(F21&gt;=50,"ل",IF(F21&lt;&gt;"","ر",""))))))</f>
        <v>ل</v>
      </c>
      <c r="H21" s="73">
        <v>51</v>
      </c>
      <c r="I21" s="74" t="str">
        <f>IF(H21&gt;=90,"م",IF(H21&gt;=80,"ج ج",IF(H21&gt;=70,"ج",IF(H21&gt;=60,"ط",IF(H21&gt;=50,"ل",IF(H21&lt;&gt;"","ر",""))))))</f>
        <v>ل</v>
      </c>
      <c r="J21" s="73">
        <v>51</v>
      </c>
      <c r="K21" s="74" t="str">
        <f>IF(J21&gt;=90,"م",IF(J21&gt;=80,"ج ج",IF(J21&gt;=70,"ج",IF(J21&gt;=60,"ط",IF(J21&gt;=50,"ل",IF(J21&lt;&gt;"","ر",""))))))</f>
        <v>ل</v>
      </c>
      <c r="L21" s="73">
        <v>66</v>
      </c>
      <c r="M21" s="74" t="str">
        <f>IF(L21&gt;=90,"م",IF(L21&gt;=80,"ج ج",IF(L21&gt;=70,"ج",IF(L21&gt;=60,"ط",IF(L21&gt;=50,"ل",IF(L21&lt;&gt;"","ر",""))))))</f>
        <v>ط</v>
      </c>
      <c r="N21" s="73">
        <v>51</v>
      </c>
      <c r="O21" s="74" t="str">
        <f>IF(N21&gt;=90,"م",IF(N21&gt;=80,"ج ج",IF(N21&gt;=70,"ج",IF(N21&gt;=60,"ط",IF(N21&gt;=50,"ل",IF(N21&lt;&gt;"","ر",""))))))</f>
        <v>ل</v>
      </c>
      <c r="P21" s="73">
        <v>51</v>
      </c>
      <c r="Q21" s="74" t="str">
        <f>IF(P21&gt;=90,"م",IF(P21&gt;=80,"ج ج",IF(P21&gt;=70,"ج",IF(P21&gt;=60,"ط",IF(P21&gt;=50,"ل",IF(P21&lt;&gt;"","ر",""))))))</f>
        <v>ل</v>
      </c>
      <c r="R21" s="73">
        <v>51</v>
      </c>
      <c r="S21" s="74" t="str">
        <f>IF(R21&gt;=90,"م",IF(R21&gt;=80,"ج ج",IF(R21&gt;=70,"ج",IF(R21&gt;=60,"ط",IF(R21&gt;=50,"ل",IF(R21&lt;&gt;"","ر",""))))))</f>
        <v>ل</v>
      </c>
      <c r="T21" s="73">
        <v>51</v>
      </c>
      <c r="U21" s="75" t="str">
        <f>IF(T21&gt;=90,"م",IF(T21&gt;=80,"ج ج",IF(T21&gt;=70,"ج",IF(T21&gt;=60,"ط",IF(T21&gt;=50,"ل",IF(T21&lt;&gt;"","ر",""))))))</f>
        <v>ل</v>
      </c>
      <c r="V21" s="76">
        <v>90</v>
      </c>
      <c r="W21" s="77"/>
      <c r="X21" s="76">
        <v>90</v>
      </c>
      <c r="Y21" s="77"/>
      <c r="Z21" s="169" t="str">
        <f>IF(AA21&lt;&gt;"","ناجح","راسب")</f>
        <v>ناجح</v>
      </c>
      <c r="AA21" s="169">
        <f>IF(OR(F23&lt;51,H23&lt;51,J23&lt;51,L23&lt;51,N23&lt;51,P23&lt;51,R23&lt;51,T23&lt;51),"",((F23*$F$18)+(H23*$H$18)+(J23*$J$18)+(L23*$L$18)+(N23*$N$18)+(P23*$P$18)+(R23*$R$18)+(T23*$T$18))/(SUM($F$18:$T$18)))</f>
        <v>52.463414634146339</v>
      </c>
      <c r="AB21" s="169" t="str">
        <f>IF(AA21="","",IF(AA21&gt;89,"م",IF(AA21&gt;79,"ج ج",IF(AA21&gt;69,"ج",IF(AA21&gt;59,"ط",IF(AA21&gt;49,"ل"))))))</f>
        <v>ل</v>
      </c>
      <c r="AC21" s="174"/>
      <c r="AD21" s="177"/>
      <c r="AE21" s="180">
        <f>IF(AA21&lt;&gt;"",((F21*$H$2)+(H21*$J$2)+(J21*$L$2)+(L21*$N$2)+(N21*$P$2)+(P21*$R$2)+(R21*$T$2)+(T21*$V$2)),"")</f>
        <v>1075.5</v>
      </c>
      <c r="AF21" s="183"/>
      <c r="AG21" s="183"/>
      <c r="AH21" s="180" t="str">
        <f>IF(AND(AE21&lt;&gt;"",AF21&lt;&gt;"",AG21&lt;&gt;""),(AE21+AF21)/AG21,"")</f>
        <v/>
      </c>
      <c r="AI21" s="169" t="str">
        <f>IF(AND(AH21&lt;&gt;"",AH21&gt;=90),"م",IF(AND(AH21&lt;&gt;"",AH21&gt;=80),"ج ج",IF(AND(AH21&lt;&gt;"",AH21&gt;=70),"ج",IF(AND(AH21&lt;&gt;"",AH21&gt;=60),"ط",IF(AND(AH21&lt;&gt;"",AH21&gt;=50),"ل",IF(AND(AH21&lt;&gt;"",AH21&lt;=50),"ر",""))))))</f>
        <v/>
      </c>
      <c r="AU21" s="190"/>
      <c r="AV21" s="42" t="s">
        <v>5</v>
      </c>
      <c r="AW21" s="48" t="s">
        <v>28</v>
      </c>
      <c r="AX21" s="48">
        <v>3.5</v>
      </c>
      <c r="AY21" s="48" t="s">
        <v>45</v>
      </c>
      <c r="AZ21" s="48">
        <v>2</v>
      </c>
      <c r="BA21" s="48" t="s">
        <v>56</v>
      </c>
      <c r="BB21" s="48">
        <v>3.5</v>
      </c>
      <c r="BC21" s="48" t="s">
        <v>61</v>
      </c>
      <c r="BD21" s="48">
        <v>3.5</v>
      </c>
      <c r="BE21" s="48" t="s">
        <v>72</v>
      </c>
      <c r="BF21" s="48">
        <v>3.5</v>
      </c>
      <c r="BG21" s="48" t="s">
        <v>77</v>
      </c>
      <c r="BH21" s="48">
        <v>3.5</v>
      </c>
      <c r="BI21" s="37"/>
      <c r="BJ21" s="37"/>
      <c r="BK21" s="37"/>
      <c r="BL21" s="37"/>
      <c r="BM21" s="32"/>
    </row>
    <row r="22" spans="1:66" ht="19.5" customHeight="1" thickTop="1" thickBot="1">
      <c r="A22" s="117"/>
      <c r="B22" s="167"/>
      <c r="C22" s="168"/>
      <c r="D22" s="92"/>
      <c r="E22" s="78" t="s">
        <v>5</v>
      </c>
      <c r="F22" s="79"/>
      <c r="G22" s="80" t="str">
        <f>IF(F22&gt;=90,"م",IF(F22&gt;=80,"ج ج",IF(F22&gt;=70,"ج",IF(F22&gt;=60,"ط",IF(F22&gt;=50,"ل",IF(F22&lt;&gt;"","ر",""))))))</f>
        <v/>
      </c>
      <c r="H22" s="79"/>
      <c r="I22" s="80" t="str">
        <f>IF(H22&gt;=90,"م",IF(H22&gt;=80,"ج ج",IF(H22&gt;=70,"ج",IF(H22&gt;=60,"ط",IF(H22&gt;=50,"ل",IF(H22&lt;&gt;"","ر",""))))))</f>
        <v/>
      </c>
      <c r="J22" s="79"/>
      <c r="K22" s="80" t="str">
        <f>IF(J22&gt;=90,"م",IF(J22&gt;=80,"ج ج",IF(J22&gt;=70,"ج",IF(J22&gt;=60,"ط",IF(J22&gt;=50,"ل",IF(J22&lt;&gt;"","ر",""))))))</f>
        <v/>
      </c>
      <c r="L22" s="79"/>
      <c r="M22" s="80" t="str">
        <f>IF(L22&gt;=90,"م",IF(L22&gt;=80,"ج ج",IF(L22&gt;=70,"ج",IF(L22&gt;=60,"ط",IF(L22&gt;=50,"ل",IF(L22&lt;&gt;"","ر",""))))))</f>
        <v/>
      </c>
      <c r="N22" s="79"/>
      <c r="O22" s="80" t="str">
        <f>IF(N22&gt;=90,"م",IF(N22&gt;=80,"ج ج",IF(N22&gt;=70,"ج",IF(N22&gt;=60,"ط",IF(N22&gt;=50,"ل",IF(N22&lt;&gt;"","ر",""))))))</f>
        <v/>
      </c>
      <c r="P22" s="79"/>
      <c r="Q22" s="80" t="str">
        <f>IF(P22&gt;=90,"م",IF(P22&gt;=80,"ج ج",IF(P22&gt;=70,"ج",IF(P22&gt;=60,"ط",IF(P22&gt;=50,"ل",IF(P22&lt;&gt;"","ر",""))))))</f>
        <v/>
      </c>
      <c r="R22" s="79"/>
      <c r="S22" s="80" t="str">
        <f>IF(R22&gt;=90,"م",IF(R22&gt;=80,"ج ج",IF(R22&gt;=70,"ج",IF(R22&gt;=60,"ط",IF(R22&gt;=50,"ل",IF(R22&lt;&gt;"","ر",""))))))</f>
        <v/>
      </c>
      <c r="T22" s="79"/>
      <c r="U22" s="81" t="str">
        <f>IF(T22&gt;=90,"م",IF(T22&gt;=80,"ج ج",IF(T22&gt;=70,"ج",IF(T22&gt;=60,"ط",IF(T22&gt;=50,"ل",IF(T22&lt;&gt;"","ر",""))))))</f>
        <v/>
      </c>
      <c r="V22" s="82"/>
      <c r="W22" s="83"/>
      <c r="X22" s="82"/>
      <c r="Y22" s="83"/>
      <c r="Z22" s="170"/>
      <c r="AA22" s="172"/>
      <c r="AB22" s="170" t="str">
        <f t="shared" ref="AB22:AB23" si="13">IF(AA22&gt;=90,"م",IF(AA22&gt;=80,"ج ج",IF(AA22&gt;=70,"ج",IF(AA22&gt;=60,"ط",IF(AA22&gt;=50,"ل",IF(AA22=0,"","ر"))))))</f>
        <v/>
      </c>
      <c r="AC22" s="175"/>
      <c r="AD22" s="178"/>
      <c r="AE22" s="181"/>
      <c r="AF22" s="184"/>
      <c r="AG22" s="184"/>
      <c r="AH22" s="181"/>
      <c r="AI22" s="170"/>
      <c r="AU22" s="191" t="s">
        <v>16</v>
      </c>
      <c r="AV22" s="39" t="s">
        <v>27</v>
      </c>
      <c r="AW22" s="47" t="s">
        <v>41</v>
      </c>
      <c r="AX22" s="47">
        <v>3.5</v>
      </c>
      <c r="AY22" s="47" t="s">
        <v>44</v>
      </c>
      <c r="AZ22" s="47">
        <v>2.5</v>
      </c>
      <c r="BA22" s="47" t="s">
        <v>57</v>
      </c>
      <c r="BB22" s="47">
        <v>3.5</v>
      </c>
      <c r="BC22" s="47" t="s">
        <v>60</v>
      </c>
      <c r="BD22" s="47">
        <v>3.5</v>
      </c>
      <c r="BE22" s="47" t="s">
        <v>73</v>
      </c>
      <c r="BF22" s="47">
        <v>2</v>
      </c>
      <c r="BG22" s="47" t="s">
        <v>76</v>
      </c>
      <c r="BH22" s="47">
        <v>2.5</v>
      </c>
      <c r="BI22" s="47" t="s">
        <v>86</v>
      </c>
      <c r="BJ22" s="47">
        <v>2.5</v>
      </c>
      <c r="BK22" s="44"/>
      <c r="BL22" s="37"/>
      <c r="BM22" s="32"/>
    </row>
    <row r="23" spans="1:66" ht="19.5" thickBot="1">
      <c r="A23" s="118"/>
      <c r="B23" s="167"/>
      <c r="C23" s="168"/>
      <c r="D23" s="93"/>
      <c r="E23" s="84"/>
      <c r="F23" s="85">
        <f>IF(F21&gt;=50,F21,IF(F22&gt;=60,F22-10,IF(F22&gt;=50,50,IF(AND(F21&lt;50,F22&lt;50,F22&lt;&gt;""),F22,IF(F21&lt;&gt;"",F21,"")))))</f>
        <v>51</v>
      </c>
      <c r="G23" s="86" t="str">
        <f>IF(LEN(F23)&gt;0,IF(F23&gt;=90,"م",IF(F23&gt;=80,"ج ج",IF(F23&gt;=70,"ج",IF(F23&gt;=60,"ط",IF(F23&gt;=50,"ل",IF(AND(F23&lt;&gt;"",F23&lt;50),"ر","")))))),"")</f>
        <v>ل</v>
      </c>
      <c r="H23" s="85">
        <f>IF(H21&gt;=50,H21,IF(H22&gt;=60,H22-10,IF(H22&gt;=50,50,IF(AND(H21&lt;50,H22&lt;50,H22&lt;&gt;""),H22,IF(H21&lt;&gt;"",H21,"")))))</f>
        <v>51</v>
      </c>
      <c r="I23" s="86" t="str">
        <f>IF(LEN(H23)&gt;0,IF(H23&gt;=90,"م",IF(H23&gt;=80,"ج ج",IF(H23&gt;=70,"ج",IF(H23&gt;=60,"ط",IF(H23&gt;=50,"ل",IF(AND(H23&lt;&gt;"",H23&lt;50),"ر","")))))),"")</f>
        <v>ل</v>
      </c>
      <c r="J23" s="85">
        <f>IF(J21&gt;=50,J21,IF(J22&gt;=60,J22-10,IF(J22&gt;=50,50,IF(AND(J21&lt;50,J22&lt;50,J22&lt;&gt;""),J22,IF(J21&lt;&gt;"",J21,"")))))</f>
        <v>51</v>
      </c>
      <c r="K23" s="86" t="str">
        <f>IF(LEN(J23)&gt;0,IF(J23&gt;=90,"م",IF(J23&gt;=80,"ج ج",IF(J23&gt;=70,"ج",IF(J23&gt;=60,"ط",IF(J23&gt;=50,"ل",IF(AND(J23&lt;&gt;"",J23&lt;50),"ر","")))))),"")</f>
        <v>ل</v>
      </c>
      <c r="L23" s="85">
        <f>IF(L21&gt;=50,L21,IF(L22&gt;=60,L22-10,IF(L22&gt;=50,50,IF(AND(L21&lt;50,L22&lt;50,L22&lt;&gt;""),L22,IF(L21&lt;&gt;"",L21,"")))))</f>
        <v>66</v>
      </c>
      <c r="M23" s="86" t="str">
        <f>IF(LEN(L23)&gt;0,IF(L23&gt;=90,"م",IF(L23&gt;=80,"ج ج",IF(L23&gt;=70,"ج",IF(L23&gt;=60,"ط",IF(L23&gt;=50,"ل",IF(AND(L23&lt;&gt;"",L23&lt;50),"ر","")))))),"")</f>
        <v>ط</v>
      </c>
      <c r="N23" s="85">
        <f>IF(N21&gt;=50,N21,IF(N22&gt;=60,N22-10,IF(N22&gt;=50,50,IF(AND(N21&lt;50,N22&lt;50,N22&lt;&gt;""),N22,IF(N21&lt;&gt;"",N21,"")))))</f>
        <v>51</v>
      </c>
      <c r="O23" s="86" t="str">
        <f>IF(LEN(N23)&gt;0,IF(N23&gt;=90,"م",IF(N23&gt;=80,"ج ج",IF(N23&gt;=70,"ج",IF(N23&gt;=60,"ط",IF(N23&gt;=50,"ل",IF(AND(N23&lt;&gt;"",N23&lt;50),"ر","")))))),"")</f>
        <v>ل</v>
      </c>
      <c r="P23" s="85">
        <f>IF(P21&gt;=50,P21,IF(P22&gt;=60,P22-10,IF(P22&gt;=50,50,IF(AND(P21&lt;50,P22&lt;50,P22&lt;&gt;""),P22,IF(P21&lt;&gt;"",P21,"")))))</f>
        <v>51</v>
      </c>
      <c r="Q23" s="86" t="str">
        <f>IF(LEN(P23)&gt;0,IF(P23&gt;=90,"م",IF(P23&gt;=80,"ج ج",IF(P23&gt;=70,"ج",IF(P23&gt;=60,"ط",IF(P23&gt;=50,"ل",IF(AND(P23&lt;&gt;"",P23&lt;50),"ر","")))))),"")</f>
        <v>ل</v>
      </c>
      <c r="R23" s="85">
        <f>IF(R21&gt;=50,R21,IF(R22&gt;=60,R22-10,IF(R22&gt;=50,50,IF(AND(R21&lt;50,R22&lt;50,R22&lt;&gt;""),R22,IF(R21&lt;&gt;"",R21,"")))))</f>
        <v>51</v>
      </c>
      <c r="S23" s="86" t="str">
        <f>IF(LEN(R23)&gt;0,IF(R23&gt;=90,"م",IF(R23&gt;=80,"ج ج",IF(R23&gt;=70,"ج",IF(R23&gt;=60,"ط",IF(R23&gt;=50,"ل",IF(AND(R23&lt;&gt;"",R23&lt;50),"ر","")))))),"")</f>
        <v>ل</v>
      </c>
      <c r="T23" s="87">
        <f>IF(T21&gt;=50,T21,IF(T22&gt;=60,T22-10,IF(T22&gt;=50,50,IF(AND(T21&lt;50,T22&lt;50,T22&lt;&gt;""),T22,IF(T21&lt;&gt;"",T21,"")))))</f>
        <v>51</v>
      </c>
      <c r="U23" s="88" t="str">
        <f>IF(LEN(T23)&gt;0,IF(T23&gt;=90,"م",IF(T23&gt;=80,"ج ج",IF(T23&gt;=70,"ج",IF(T23&gt;=60,"ط",IF(T23&gt;=50,"ل",IF(AND(T23&lt;&gt;"",T23&lt;50),"ر","")))))),"")</f>
        <v>ل</v>
      </c>
      <c r="V23" s="90">
        <f t="shared" ref="V23" si="14">IF(V21&gt;=50,V21,IF(V22&gt;=60,V22-10,IF(V22&gt;=50,50,IF(AND(V21&lt;50,V22&lt;50,V22&lt;&gt;""),V22,IF(V21&lt;&gt;"",V21,"")))))</f>
        <v>90</v>
      </c>
      <c r="W23" s="89" t="str">
        <f t="shared" ref="W23" si="15">IF(LEN(V23)&gt;0,IF(V23&gt;=90,"م",IF(V23&gt;=80,"ج ج",IF(V23&gt;=70,"ج",IF(V23&gt;=60,"ط",IF(V23&gt;=50,"ل",IF(AND(V23&lt;&gt;"",V23&lt;50),"ر","")))))),"")</f>
        <v>م</v>
      </c>
      <c r="X23" s="90">
        <f t="shared" ref="X23" si="16">IF(X21&gt;=50,X21,IF(X22&gt;=60,X22-10,IF(X22&gt;=50,50,IF(AND(X21&lt;50,X22&lt;50,X22&lt;&gt;""),X22,IF(X21&lt;&gt;"",X21,"")))))</f>
        <v>90</v>
      </c>
      <c r="Y23" s="89" t="str">
        <f t="shared" ref="Y23" si="17">IF(LEN(X23)&gt;0,IF(X23&gt;=90,"م",IF(X23&gt;=80,"ج ج",IF(X23&gt;=70,"ج",IF(X23&gt;=60,"ط",IF(X23&gt;=50,"ل",IF(AND(X23&lt;&gt;"",X23&lt;50),"ر","")))))),"")</f>
        <v>م</v>
      </c>
      <c r="Z23" s="171"/>
      <c r="AA23" s="173"/>
      <c r="AB23" s="171" t="str">
        <f t="shared" si="13"/>
        <v/>
      </c>
      <c r="AC23" s="176"/>
      <c r="AD23" s="179"/>
      <c r="AE23" s="182"/>
      <c r="AF23" s="185"/>
      <c r="AG23" s="185"/>
      <c r="AH23" s="182"/>
      <c r="AI23" s="171"/>
      <c r="AU23" s="191"/>
      <c r="AV23" s="40" t="s">
        <v>5</v>
      </c>
      <c r="AW23" s="46" t="s">
        <v>42</v>
      </c>
      <c r="AX23" s="46">
        <v>3.5</v>
      </c>
      <c r="AY23" s="46" t="s">
        <v>43</v>
      </c>
      <c r="AZ23" s="46">
        <v>3.5</v>
      </c>
      <c r="BA23" s="46" t="s">
        <v>58</v>
      </c>
      <c r="BB23" s="46">
        <v>3.5</v>
      </c>
      <c r="BC23" s="46" t="s">
        <v>59</v>
      </c>
      <c r="BD23" s="46">
        <v>3.5</v>
      </c>
      <c r="BE23" s="46" t="s">
        <v>74</v>
      </c>
      <c r="BF23" s="46">
        <v>3.5</v>
      </c>
      <c r="BG23" s="46" t="s">
        <v>75</v>
      </c>
      <c r="BH23" s="46">
        <v>2</v>
      </c>
      <c r="BI23" s="46" t="s">
        <v>87</v>
      </c>
      <c r="BJ23" s="46">
        <v>1.5</v>
      </c>
      <c r="BK23" s="37"/>
      <c r="BL23" s="37"/>
      <c r="BM23" s="32"/>
    </row>
    <row r="24" spans="1:66" ht="19.5" customHeight="1" thickBot="1">
      <c r="A24" s="116"/>
      <c r="B24" s="192" t="s">
        <v>91</v>
      </c>
      <c r="C24" s="193"/>
      <c r="D24" s="194" t="s">
        <v>92</v>
      </c>
      <c r="E24" s="195" t="s">
        <v>17</v>
      </c>
      <c r="F24" s="196">
        <v>60</v>
      </c>
      <c r="G24" s="197" t="str">
        <f>IF(F24&gt;=90,"م",IF(F24&gt;=80,"ج ج",IF(F24&gt;=70,"ج",IF(F24&gt;=60,"ط",IF(F24&gt;=50,"ل",IF(F24&lt;&gt;"","ر",""))))))</f>
        <v>ط</v>
      </c>
      <c r="H24" s="196">
        <v>60</v>
      </c>
      <c r="I24" s="197" t="str">
        <f>IF(H24&gt;=90,"م",IF(H24&gt;=80,"ج ج",IF(H24&gt;=70,"ج",IF(H24&gt;=60,"ط",IF(H24&gt;=50,"ل",IF(H24&lt;&gt;"","ر",""))))))</f>
        <v>ط</v>
      </c>
      <c r="J24" s="196">
        <v>60</v>
      </c>
      <c r="K24" s="197" t="str">
        <f>IF(J24&gt;=90,"م",IF(J24&gt;=80,"ج ج",IF(J24&gt;=70,"ج",IF(J24&gt;=60,"ط",IF(J24&gt;=50,"ل",IF(J24&lt;&gt;"","ر",""))))))</f>
        <v>ط</v>
      </c>
      <c r="L24" s="196">
        <v>60</v>
      </c>
      <c r="M24" s="197" t="str">
        <f>IF(L24&gt;=90,"م",IF(L24&gt;=80,"ج ج",IF(L24&gt;=70,"ج",IF(L24&gt;=60,"ط",IF(L24&gt;=50,"ل",IF(L24&lt;&gt;"","ر",""))))))</f>
        <v>ط</v>
      </c>
      <c r="N24" s="196">
        <v>60</v>
      </c>
      <c r="O24" s="197" t="str">
        <f>IF(N24&gt;=90,"م",IF(N24&gt;=80,"ج ج",IF(N24&gt;=70,"ج",IF(N24&gt;=60,"ط",IF(N24&gt;=50,"ل",IF(N24&lt;&gt;"","ر",""))))))</f>
        <v>ط</v>
      </c>
      <c r="P24" s="196">
        <v>60</v>
      </c>
      <c r="Q24" s="197" t="str">
        <f>IF(P24&gt;=90,"م",IF(P24&gt;=80,"ج ج",IF(P24&gt;=70,"ج",IF(P24&gt;=60,"ط",IF(P24&gt;=50,"ل",IF(P24&lt;&gt;"","ر",""))))))</f>
        <v>ط</v>
      </c>
      <c r="R24" s="196">
        <v>60</v>
      </c>
      <c r="S24" s="197" t="str">
        <f>IF(R24&gt;=90,"م",IF(R24&gt;=80,"ج ج",IF(R24&gt;=70,"ج",IF(R24&gt;=60,"ط",IF(R24&gt;=50,"ل",IF(R24&lt;&gt;"","ر",""))))))</f>
        <v>ط</v>
      </c>
      <c r="T24" s="196">
        <v>90</v>
      </c>
      <c r="U24" s="198" t="str">
        <f>IF(T24&gt;=90,"م",IF(T24&gt;=80,"ج ج",IF(T24&gt;=70,"ج",IF(T24&gt;=60,"ط",IF(T24&gt;=50,"ل",IF(T24&lt;&gt;"","ر",""))))))</f>
        <v>م</v>
      </c>
      <c r="V24" s="199"/>
      <c r="W24" s="200"/>
      <c r="X24" s="199"/>
      <c r="Y24" s="200"/>
      <c r="Z24" s="201" t="str">
        <f t="shared" ref="Z24" si="18">IF(AA24&lt;&gt;"","ناجح","راسب")</f>
        <v>ناجح</v>
      </c>
      <c r="AA24" s="201">
        <f>IF(OR(F26&lt;51,H26&lt;51,J26&lt;51,L26&lt;51,N26&lt;51,P26&lt;51,R26&lt;51,T26&lt;51),"",((F26*$H$2)+(H26*$J$2)+(J26*$L$2)+(L26*$N$2)+(N26*$P$2)+(P26*$R$2)+(R26*$T$2)+(T26*$V$2))/(SUM($H$2:$V$2)))</f>
        <v>62.926829268292686</v>
      </c>
      <c r="AB24" s="201" t="str">
        <f t="shared" ref="AB24" si="19">IF(AA24="","",IF(AA24&gt;89,"م",IF(AA24&gt;79,"ج ج",IF(AA24&gt;69,"ج",IF(AA24&gt;59,"ط",IF(AA24&gt;49,"ل"))))))</f>
        <v>ط</v>
      </c>
      <c r="AC24" s="201"/>
      <c r="AD24" s="201"/>
      <c r="AE24" s="201">
        <f>IF(AA24&lt;&gt;"",((F26*$H$2)+(H26*$J$2)+(J26*$L$2)+(L26*$N$2)+(N26*$P$2)+(P26*$R$2)+(R26*$T$2)+(T26*$V$2)),"")</f>
        <v>1290</v>
      </c>
      <c r="AF24" s="201"/>
      <c r="AG24" s="201"/>
      <c r="AH24" s="201" t="str">
        <f>IF(AND(AE24&lt;&gt;"",AF24&lt;&gt;"",AG24&lt;&gt;""),(AE24+AF24)/AG24,"")</f>
        <v/>
      </c>
      <c r="AI24" s="201" t="str">
        <f>IF(AND(AH24&lt;&gt;"",AH24&gt;=90),"م",IF(AND(AH24&lt;&gt;"",AH24&gt;=80),"ج ج",IF(AND(AH24&lt;&gt;"",AH24&gt;=70),"ج",IF(AND(AH24&lt;&gt;"",AH24&gt;=60),"ط",IF(AND(AH24&lt;&gt;"",AH24&gt;=50),"ل",IF(AND(AH24&lt;&gt;"",AH24&lt;=50),"ر",""))))))</f>
        <v/>
      </c>
      <c r="AT24" s="37"/>
      <c r="AU24" s="37"/>
      <c r="AV24" s="37"/>
      <c r="AW24" s="37"/>
      <c r="AY24" s="37"/>
      <c r="BA24" s="37"/>
      <c r="BC24" s="37"/>
      <c r="BE24" s="37"/>
      <c r="BG24" s="37"/>
      <c r="BI24" s="37"/>
      <c r="BK24" s="37"/>
      <c r="BL24" s="37"/>
      <c r="BM24" s="32"/>
    </row>
    <row r="25" spans="1:66" ht="19.5" thickBot="1">
      <c r="A25" s="117"/>
      <c r="B25" s="192"/>
      <c r="C25" s="193"/>
      <c r="D25" s="202"/>
      <c r="E25" s="203" t="s">
        <v>5</v>
      </c>
      <c r="F25" s="204"/>
      <c r="G25" s="205" t="str">
        <f>IF(F25&gt;=90,"م",IF(F25&gt;=80,"ج ج",IF(F25&gt;=70,"ج",IF(F25&gt;=60,"ط",IF(F25&gt;=50,"ل",IF(F25&lt;&gt;"","ر",""))))))</f>
        <v/>
      </c>
      <c r="H25" s="204"/>
      <c r="I25" s="205" t="str">
        <f>IF(H25&gt;=90,"م",IF(H25&gt;=80,"ج ج",IF(H25&gt;=70,"ج",IF(H25&gt;=60,"ط",IF(H25&gt;=50,"ل",IF(H25&lt;&gt;"","ر",""))))))</f>
        <v/>
      </c>
      <c r="J25" s="204"/>
      <c r="K25" s="205" t="str">
        <f>IF(J25&gt;=90,"م",IF(J25&gt;=80,"ج ج",IF(J25&gt;=70,"ج",IF(J25&gt;=60,"ط",IF(J25&gt;=50,"ل",IF(J25&lt;&gt;"","ر",""))))))</f>
        <v/>
      </c>
      <c r="L25" s="204"/>
      <c r="M25" s="205" t="str">
        <f>IF(L25&gt;=90,"م",IF(L25&gt;=80,"ج ج",IF(L25&gt;=70,"ج",IF(L25&gt;=60,"ط",IF(L25&gt;=50,"ل",IF(L25&lt;&gt;"","ر",""))))))</f>
        <v/>
      </c>
      <c r="N25" s="204"/>
      <c r="O25" s="205" t="str">
        <f>IF(N25&gt;=90,"م",IF(N25&gt;=80,"ج ج",IF(N25&gt;=70,"ج",IF(N25&gt;=60,"ط",IF(N25&gt;=50,"ل",IF(N25&lt;&gt;"","ر",""))))))</f>
        <v/>
      </c>
      <c r="P25" s="204"/>
      <c r="Q25" s="205" t="str">
        <f>IF(P25&gt;=90,"م",IF(P25&gt;=80,"ج ج",IF(P25&gt;=70,"ج",IF(P25&gt;=60,"ط",IF(P25&gt;=50,"ل",IF(P25&lt;&gt;"","ر",""))))))</f>
        <v/>
      </c>
      <c r="R25" s="204"/>
      <c r="S25" s="205" t="str">
        <f>IF(R25&gt;=90,"م",IF(R25&gt;=80,"ج ج",IF(R25&gt;=70,"ج",IF(R25&gt;=60,"ط",IF(R25&gt;=50,"ل",IF(R25&lt;&gt;"","ر",""))))))</f>
        <v/>
      </c>
      <c r="T25" s="204"/>
      <c r="U25" s="206" t="str">
        <f>IF(T25&gt;=90,"م",IF(T25&gt;=80,"ج ج",IF(T25&gt;=70,"ج",IF(T25&gt;=60,"ط",IF(T25&gt;=50,"ل",IF(T25&lt;&gt;"","ر",""))))))</f>
        <v/>
      </c>
      <c r="V25" s="207"/>
      <c r="W25" s="208"/>
      <c r="X25" s="207"/>
      <c r="Y25" s="208"/>
      <c r="Z25" s="201"/>
      <c r="AA25" s="201"/>
      <c r="AB25" s="201" t="str">
        <f t="shared" ref="AB25:AB26" si="20">IF(AA25&gt;=90,"م",IF(AA25&gt;=80,"ج ج",IF(AA25&gt;=70,"ج",IF(AA25&gt;=60,"ط",IF(AA25&gt;=50,"ل",IF(AA25=0,"","ر"))))))</f>
        <v/>
      </c>
      <c r="AC25" s="201"/>
      <c r="AD25" s="201"/>
      <c r="AE25" s="201"/>
      <c r="AF25" s="201"/>
      <c r="AG25" s="201"/>
      <c r="AH25" s="201"/>
      <c r="AI25" s="201"/>
      <c r="AT25" s="37"/>
      <c r="AX25" s="37"/>
      <c r="AY25" s="37"/>
      <c r="AZ25" s="37"/>
      <c r="BA25" s="37"/>
      <c r="BB25" s="37"/>
      <c r="BC25" s="37"/>
      <c r="BD25" s="37"/>
      <c r="BE25" s="37"/>
      <c r="BF25" s="37"/>
      <c r="BG25" s="37"/>
      <c r="BH25" s="37"/>
      <c r="BI25" s="37"/>
      <c r="BJ25" s="37"/>
      <c r="BK25" s="37"/>
      <c r="BL25" s="37"/>
      <c r="BM25" s="32"/>
    </row>
    <row r="26" spans="1:66" ht="19.5" customHeight="1" thickBot="1">
      <c r="A26" s="186"/>
      <c r="B26" s="192"/>
      <c r="C26" s="193"/>
      <c r="D26" s="209"/>
      <c r="E26" s="210" t="s">
        <v>90</v>
      </c>
      <c r="F26" s="211">
        <f>IF(F24&gt;=50,F24,IF(F25&gt;=60,F25-10,IF(F25&gt;=50,50,IF(AND(F24&lt;50,F25&lt;50,F25&lt;&gt;""),F25,IF(F24&lt;&gt;"",F24,"")))))</f>
        <v>60</v>
      </c>
      <c r="G26" s="212" t="str">
        <f>IF(LEN(F26)&gt;0,IF(F26&gt;=90,"م",IF(F26&gt;=80,"ج ج",IF(F26&gt;=70,"ج",IF(F26&gt;=60,"ط",IF(F26&gt;=50,"ل",IF(AND(F26&lt;&gt;"",F26&lt;50),"ر","")))))),"")</f>
        <v>ط</v>
      </c>
      <c r="H26" s="211">
        <f>IF(H24&gt;=50,H24,IF(H25&gt;=60,H25-10,IF(H25&gt;=50,50,IF(AND(H24&lt;50,H25&lt;50,H25&lt;&gt;""),H25,IF(H24&lt;&gt;"",H24,"")))))</f>
        <v>60</v>
      </c>
      <c r="I26" s="212" t="str">
        <f>IF(LEN(H26)&gt;0,IF(H26&gt;=90,"م",IF(H26&gt;=80,"ج ج",IF(H26&gt;=70,"ج",IF(H26&gt;=60,"ط",IF(H26&gt;=50,"ل",IF(AND(H26&lt;&gt;"",H26&lt;50),"ر","")))))),"")</f>
        <v>ط</v>
      </c>
      <c r="J26" s="211">
        <f>IF(J24&gt;=50,J24,IF(J25&gt;=60,J25-10,IF(J25&gt;=50,50,IF(AND(J24&lt;50,J25&lt;50,J25&lt;&gt;""),J25,IF(J24&lt;&gt;"",J24,"")))))</f>
        <v>60</v>
      </c>
      <c r="K26" s="212" t="str">
        <f>IF(LEN(J26)&gt;0,IF(J26&gt;=90,"م",IF(J26&gt;=80,"ج ج",IF(J26&gt;=70,"ج",IF(J26&gt;=60,"ط",IF(J26&gt;=50,"ل",IF(AND(J26&lt;&gt;"",J26&lt;50),"ر","")))))),"")</f>
        <v>ط</v>
      </c>
      <c r="L26" s="211">
        <f>IF(L24&gt;=50,L24,IF(L25&gt;=60,L25-10,IF(L25&gt;=50,50,IF(AND(L24&lt;50,L25&lt;50,L25&lt;&gt;""),L25,IF(L24&lt;&gt;"",L24,"")))))</f>
        <v>60</v>
      </c>
      <c r="M26" s="212" t="str">
        <f>IF(LEN(L26)&gt;0,IF(L26&gt;=90,"م",IF(L26&gt;=80,"ج ج",IF(L26&gt;=70,"ج",IF(L26&gt;=60,"ط",IF(L26&gt;=50,"ل",IF(AND(L26&lt;&gt;"",L26&lt;50),"ر","")))))),"")</f>
        <v>ط</v>
      </c>
      <c r="N26" s="211">
        <f>IF(N24&gt;=50,N24,IF(N25&gt;=60,N25-10,IF(N25&gt;=50,50,IF(AND(N24&lt;50,N25&lt;50,N25&lt;&gt;""),N25,IF(N24&lt;&gt;"",N24,"")))))</f>
        <v>60</v>
      </c>
      <c r="O26" s="212" t="str">
        <f>IF(LEN(N26)&gt;0,IF(N26&gt;=90,"م",IF(N26&gt;=80,"ج ج",IF(N26&gt;=70,"ج",IF(N26&gt;=60,"ط",IF(N26&gt;=50,"ل",IF(AND(N26&lt;&gt;"",N26&lt;50),"ر","")))))),"")</f>
        <v>ط</v>
      </c>
      <c r="P26" s="211">
        <f>IF(P24&gt;=50,P24,IF(P25&gt;=60,P25-10,IF(P25&gt;=50,50,IF(AND(P24&lt;50,P25&lt;50,P25&lt;&gt;""),P25,IF(P24&lt;&gt;"",P24,"")))))</f>
        <v>60</v>
      </c>
      <c r="Q26" s="212" t="str">
        <f>IF(LEN(P26)&gt;0,IF(P26&gt;=90,"م",IF(P26&gt;=80,"ج ج",IF(P26&gt;=70,"ج",IF(P26&gt;=60,"ط",IF(P26&gt;=50,"ل",IF(AND(P26&lt;&gt;"",P26&lt;50),"ر","")))))),"")</f>
        <v>ط</v>
      </c>
      <c r="R26" s="211">
        <f>IF(R24&gt;=50,R24,IF(R25&gt;=60,R25-10,IF(R25&gt;=50,50,IF(AND(R24&lt;50,R25&lt;50,R25&lt;&gt;""),R25,IF(R24&lt;&gt;"",R24,"")))))</f>
        <v>60</v>
      </c>
      <c r="S26" s="212" t="str">
        <f>IF(LEN(R26)&gt;0,IF(R26&gt;=90,"م",IF(R26&gt;=80,"ج ج",IF(R26&gt;=70,"ج",IF(R26&gt;=60,"ط",IF(R26&gt;=50,"ل",IF(AND(R26&lt;&gt;"",R26&lt;50),"ر","")))))),"")</f>
        <v>ط</v>
      </c>
      <c r="T26" s="213">
        <f>IF(T24&gt;=50,T24,IF(T25&gt;=60,T25-10,IF(T25&gt;=50,50,IF(AND(T24&lt;50,T25&lt;50,T25&lt;&gt;""),T25,IF(T24&lt;&gt;"",T24,"")))))</f>
        <v>90</v>
      </c>
      <c r="U26" s="214" t="str">
        <f>IF(LEN(T26)&gt;0,IF(T26&gt;=90,"م",IF(T26&gt;=80,"ج ج",IF(T26&gt;=70,"ج",IF(T26&gt;=60,"ط",IF(T26&gt;=50,"ل",IF(AND(T26&lt;&gt;"",T26&lt;50),"ر","")))))),"")</f>
        <v>م</v>
      </c>
      <c r="V26" s="215" t="str">
        <f t="shared" ref="V26" si="21">IF(V24&gt;=50,V24,IF(V25&gt;=60,V25-10,IF(V25&gt;=50,50,IF(AND(V24&lt;50,V25&lt;50,V25&lt;&gt;""),V25,IF(V24&lt;&gt;"",V24,"")))))</f>
        <v/>
      </c>
      <c r="W26" s="216" t="str">
        <f t="shared" ref="W26" si="22">IF(LEN(V26)&gt;0,IF(V26&gt;=90,"م",IF(V26&gt;=80,"ج ج",IF(V26&gt;=70,"ج",IF(V26&gt;=60,"ط",IF(V26&gt;=50,"ل",IF(AND(V26&lt;&gt;"",V26&lt;50),"ر","")))))),"")</f>
        <v/>
      </c>
      <c r="X26" s="215" t="str">
        <f t="shared" ref="X26" si="23">IF(X24&gt;=50,X24,IF(X25&gt;=60,X25-10,IF(X25&gt;=50,50,IF(AND(X24&lt;50,X25&lt;50,X25&lt;&gt;""),X25,IF(X24&lt;&gt;"",X24,"")))))</f>
        <v/>
      </c>
      <c r="Y26" s="216" t="str">
        <f t="shared" ref="Y26" si="24">IF(LEN(X26)&gt;0,IF(X26&gt;=90,"م",IF(X26&gt;=80,"ج ج",IF(X26&gt;=70,"ج",IF(X26&gt;=60,"ط",IF(X26&gt;=50,"ل",IF(AND(X26&lt;&gt;"",X26&lt;50),"ر","")))))),"")</f>
        <v/>
      </c>
      <c r="Z26" s="201"/>
      <c r="AA26" s="201"/>
      <c r="AB26" s="201" t="str">
        <f t="shared" si="20"/>
        <v/>
      </c>
      <c r="AC26" s="201"/>
      <c r="AD26" s="201"/>
      <c r="AE26" s="201"/>
      <c r="AF26" s="201"/>
      <c r="AG26" s="201"/>
      <c r="AH26" s="201"/>
      <c r="AI26" s="201"/>
      <c r="AT26" s="37"/>
      <c r="AU26" s="37"/>
      <c r="BA26" s="32"/>
      <c r="BK26" s="37"/>
      <c r="BL26" s="37"/>
      <c r="BM26" s="32"/>
    </row>
    <row r="27" spans="1:66" ht="19.5" thickBot="1">
      <c r="A27" s="186"/>
      <c r="B27" s="192"/>
      <c r="C27" s="193"/>
      <c r="D27" s="194" t="s">
        <v>93</v>
      </c>
      <c r="E27" s="195" t="s">
        <v>17</v>
      </c>
      <c r="F27" s="196">
        <v>60</v>
      </c>
      <c r="G27" s="197" t="str">
        <f>IF(F27&gt;=90,"م",IF(F27&gt;=80,"ج ج",IF(F27&gt;=70,"ج",IF(F27&gt;=60,"ط",IF(F27&gt;=50,"ل",IF(F27&lt;&gt;"","ر",""))))))</f>
        <v>ط</v>
      </c>
      <c r="H27" s="196">
        <v>60</v>
      </c>
      <c r="I27" s="197" t="str">
        <f>IF(H27&gt;=90,"م",IF(H27&gt;=80,"ج ج",IF(H27&gt;=70,"ج",IF(H27&gt;=60,"ط",IF(H27&gt;=50,"ل",IF(H27&lt;&gt;"","ر",""))))))</f>
        <v>ط</v>
      </c>
      <c r="J27" s="196">
        <v>60</v>
      </c>
      <c r="K27" s="197" t="str">
        <f>IF(J27&gt;=90,"م",IF(J27&gt;=80,"ج ج",IF(J27&gt;=70,"ج",IF(J27&gt;=60,"ط",IF(J27&gt;=50,"ل",IF(J27&lt;&gt;"","ر",""))))))</f>
        <v>ط</v>
      </c>
      <c r="L27" s="196">
        <v>60</v>
      </c>
      <c r="M27" s="197" t="str">
        <f>IF(L27&gt;=90,"م",IF(L27&gt;=80,"ج ج",IF(L27&gt;=70,"ج",IF(L27&gt;=60,"ط",IF(L27&gt;=50,"ل",IF(L27&lt;&gt;"","ر",""))))))</f>
        <v>ط</v>
      </c>
      <c r="N27" s="196">
        <v>60</v>
      </c>
      <c r="O27" s="197" t="str">
        <f>IF(N27&gt;=90,"م",IF(N27&gt;=80,"ج ج",IF(N27&gt;=70,"ج",IF(N27&gt;=60,"ط",IF(N27&gt;=50,"ل",IF(N27&lt;&gt;"","ر",""))))))</f>
        <v>ط</v>
      </c>
      <c r="P27" s="196">
        <v>60</v>
      </c>
      <c r="Q27" s="197" t="str">
        <f>IF(P27&gt;=90,"م",IF(P27&gt;=80,"ج ج",IF(P27&gt;=70,"ج",IF(P27&gt;=60,"ط",IF(P27&gt;=50,"ل",IF(P27&lt;&gt;"","ر",""))))))</f>
        <v>ط</v>
      </c>
      <c r="R27" s="196">
        <v>60</v>
      </c>
      <c r="S27" s="197" t="str">
        <f>IF(R27&gt;=90,"م",IF(R27&gt;=80,"ج ج",IF(R27&gt;=70,"ج",IF(R27&gt;=60,"ط",IF(R27&gt;=50,"ل",IF(R27&lt;&gt;"","ر",""))))))</f>
        <v>ط</v>
      </c>
      <c r="T27" s="196">
        <v>90</v>
      </c>
      <c r="U27" s="198" t="str">
        <f>IF(T27&gt;=90,"م",IF(T27&gt;=80,"ج ج",IF(T27&gt;=70,"ج",IF(T27&gt;=60,"ط",IF(T27&gt;=50,"ل",IF(T27&lt;&gt;"","ر",""))))))</f>
        <v>م</v>
      </c>
      <c r="V27" s="217"/>
      <c r="W27" s="218"/>
      <c r="X27" s="217"/>
      <c r="Y27" s="218"/>
      <c r="Z27" s="201" t="str">
        <f t="shared" ref="Z27" si="25">IF(AA27&lt;&gt;"","ناجح","راسب")</f>
        <v>ناجح</v>
      </c>
      <c r="AA27" s="201">
        <f>IF(OR(F29&lt;51,H29&lt;51,J29&lt;51,L29&lt;51,N29&lt;51,P29&lt;51,R29&lt;51,T29&lt;51),"",((F29*$H$3)+(H29*$J$3)+(J29*$L$3)+(L29*$N$3)+(N29*$P$3)+(P29*$R$3)+(R29*$T$3)+(T29*$V$3))/(SUM($H$3:$V$3)))</f>
        <v>62.045454545454547</v>
      </c>
      <c r="AB27" s="201" t="str">
        <f t="shared" ref="AB27" si="26">IF(AA27="","",IF(AA27&gt;89,"م",IF(AA27&gt;79,"ج ج",IF(AA27&gt;69,"ج",IF(AA27&gt;59,"ط",IF(AA27&gt;49,"ل"))))))</f>
        <v>ط</v>
      </c>
      <c r="AC27" s="201"/>
      <c r="AD27" s="201"/>
      <c r="AE27" s="201">
        <f>IF(AA27&lt;&gt;"",((F29*$H$2)+(H29*$J$2)+(J29*$L$2)+(L29*$N$2)+(N29*$P$2)+(P29*$R$2)+(R29*$T$2)+(T29*$V$2)),"")</f>
        <v>1290</v>
      </c>
      <c r="AF27" s="201"/>
      <c r="AG27" s="201"/>
      <c r="AH27" s="201"/>
      <c r="AI27" s="201"/>
      <c r="AT27" s="37"/>
      <c r="AX27" s="37"/>
      <c r="AY27" s="37"/>
      <c r="AZ27" s="37"/>
      <c r="BA27" s="37"/>
      <c r="BB27" s="37"/>
      <c r="BC27" s="37"/>
      <c r="BD27" s="37"/>
      <c r="BE27" s="37"/>
      <c r="BF27" s="37"/>
      <c r="BG27" s="37"/>
      <c r="BH27" s="37"/>
      <c r="BI27" s="37"/>
      <c r="BJ27" s="37"/>
      <c r="BK27" s="37"/>
      <c r="BL27" s="37"/>
      <c r="BM27" s="32"/>
    </row>
    <row r="28" spans="1:66" ht="19.5" thickBot="1">
      <c r="A28" s="186"/>
      <c r="B28" s="192"/>
      <c r="C28" s="193"/>
      <c r="D28" s="202"/>
      <c r="E28" s="203" t="s">
        <v>5</v>
      </c>
      <c r="F28" s="204"/>
      <c r="G28" s="205" t="str">
        <f>IF(F28&gt;=90,"م",IF(F28&gt;=80,"ج ج",IF(F28&gt;=70,"ج",IF(F28&gt;=60,"ط",IF(F28&gt;=50,"ل",IF(F28&lt;&gt;"","ر",""))))))</f>
        <v/>
      </c>
      <c r="H28" s="204"/>
      <c r="I28" s="205" t="str">
        <f>IF(H28&gt;=90,"م",IF(H28&gt;=80,"ج ج",IF(H28&gt;=70,"ج",IF(H28&gt;=60,"ط",IF(H28&gt;=50,"ل",IF(H28&lt;&gt;"","ر",""))))))</f>
        <v/>
      </c>
      <c r="J28" s="204"/>
      <c r="K28" s="205" t="str">
        <f>IF(J28&gt;=90,"م",IF(J28&gt;=80,"ج ج",IF(J28&gt;=70,"ج",IF(J28&gt;=60,"ط",IF(J28&gt;=50,"ل",IF(J28&lt;&gt;"","ر",""))))))</f>
        <v/>
      </c>
      <c r="L28" s="204"/>
      <c r="M28" s="205" t="str">
        <f>IF(L28&gt;=90,"م",IF(L28&gt;=80,"ج ج",IF(L28&gt;=70,"ج",IF(L28&gt;=60,"ط",IF(L28&gt;=50,"ل",IF(L28&lt;&gt;"","ر",""))))))</f>
        <v/>
      </c>
      <c r="N28" s="204"/>
      <c r="O28" s="205" t="str">
        <f>IF(N28&gt;=90,"م",IF(N28&gt;=80,"ج ج",IF(N28&gt;=70,"ج",IF(N28&gt;=60,"ط",IF(N28&gt;=50,"ل",IF(N28&lt;&gt;"","ر",""))))))</f>
        <v/>
      </c>
      <c r="P28" s="204"/>
      <c r="Q28" s="205" t="str">
        <f>IF(P28&gt;=90,"م",IF(P28&gt;=80,"ج ج",IF(P28&gt;=70,"ج",IF(P28&gt;=60,"ط",IF(P28&gt;=50,"ل",IF(P28&lt;&gt;"","ر",""))))))</f>
        <v/>
      </c>
      <c r="R28" s="204"/>
      <c r="S28" s="205" t="str">
        <f>IF(R28&gt;=90,"م",IF(R28&gt;=80,"ج ج",IF(R28&gt;=70,"ج",IF(R28&gt;=60,"ط",IF(R28&gt;=50,"ل",IF(R28&lt;&gt;"","ر",""))))))</f>
        <v/>
      </c>
      <c r="T28" s="204"/>
      <c r="U28" s="206" t="str">
        <f>IF(T28&gt;=90,"م",IF(T28&gt;=80,"ج ج",IF(T28&gt;=70,"ج",IF(T28&gt;=60,"ط",IF(T28&gt;=50,"ل",IF(T28&lt;&gt;"","ر",""))))))</f>
        <v/>
      </c>
      <c r="V28" s="217"/>
      <c r="W28" s="218"/>
      <c r="X28" s="217"/>
      <c r="Y28" s="218"/>
      <c r="Z28" s="201"/>
      <c r="AA28" s="201"/>
      <c r="AB28" s="201" t="str">
        <f t="shared" ref="AB28:AB29" si="27">IF(AA28&gt;=90,"م",IF(AA28&gt;=80,"ج ج",IF(AA28&gt;=70,"ج",IF(AA28&gt;=60,"ط",IF(AA28&gt;=50,"ل",IF(AA28=0,"","ر"))))))</f>
        <v/>
      </c>
      <c r="AC28" s="201"/>
      <c r="AD28" s="201"/>
      <c r="AE28" s="201"/>
      <c r="AF28" s="201"/>
      <c r="AG28" s="201"/>
      <c r="AH28" s="201"/>
      <c r="AI28" s="201"/>
      <c r="AT28" s="37"/>
      <c r="AX28" s="37"/>
      <c r="AY28" s="37"/>
      <c r="AZ28" s="37"/>
      <c r="BA28" s="37"/>
      <c r="BB28" s="37"/>
      <c r="BC28" s="37"/>
      <c r="BD28" s="37"/>
      <c r="BE28" s="37"/>
      <c r="BF28" s="37"/>
      <c r="BG28" s="37"/>
      <c r="BH28" s="37"/>
      <c r="BI28" s="37"/>
      <c r="BJ28" s="37"/>
      <c r="BK28" s="37"/>
      <c r="BL28" s="37"/>
      <c r="BM28" s="32"/>
    </row>
    <row r="29" spans="1:66" ht="19.5" customHeight="1" thickBot="1">
      <c r="A29" s="118"/>
      <c r="B29" s="192"/>
      <c r="C29" s="193"/>
      <c r="D29" s="209"/>
      <c r="E29" s="210" t="s">
        <v>90</v>
      </c>
      <c r="F29" s="211">
        <f>IF(F27&gt;=50,F27,IF(F28&gt;=60,F28-10,IF(F28&gt;=50,50,IF(AND(F27&lt;50,F28&lt;50,F28&lt;&gt;""),F28,IF(F27&lt;&gt;"",F27,"")))))</f>
        <v>60</v>
      </c>
      <c r="G29" s="212" t="str">
        <f>IF(LEN(F29)&gt;0,IF(F29&gt;=90,"م",IF(F29&gt;=80,"ج ج",IF(F29&gt;=70,"ج",IF(F29&gt;=60,"ط",IF(F29&gt;=50,"ل",IF(AND(F29&lt;&gt;"",F29&lt;50),"ر","")))))),"")</f>
        <v>ط</v>
      </c>
      <c r="H29" s="211">
        <f>IF(H27&gt;=50,H27,IF(H28&gt;=60,H28-10,IF(H28&gt;=50,50,IF(AND(H27&lt;50,H28&lt;50,H28&lt;&gt;""),H28,IF(H27&lt;&gt;"",H27,"")))))</f>
        <v>60</v>
      </c>
      <c r="I29" s="212" t="str">
        <f>IF(LEN(H29)&gt;0,IF(H29&gt;=90,"م",IF(H29&gt;=80,"ج ج",IF(H29&gt;=70,"ج",IF(H29&gt;=60,"ط",IF(H29&gt;=50,"ل",IF(AND(H29&lt;&gt;"",H29&lt;50),"ر","")))))),"")</f>
        <v>ط</v>
      </c>
      <c r="J29" s="211">
        <f>IF(J27&gt;=50,J27,IF(J28&gt;=60,J28-10,IF(J28&gt;=50,50,IF(AND(J27&lt;50,J28&lt;50,J28&lt;&gt;""),J28,IF(J27&lt;&gt;"",J27,"")))))</f>
        <v>60</v>
      </c>
      <c r="K29" s="212" t="str">
        <f>IF(LEN(J29)&gt;0,IF(J29&gt;=90,"م",IF(J29&gt;=80,"ج ج",IF(J29&gt;=70,"ج",IF(J29&gt;=60,"ط",IF(J29&gt;=50,"ل",IF(AND(J29&lt;&gt;"",J29&lt;50),"ر","")))))),"")</f>
        <v>ط</v>
      </c>
      <c r="L29" s="211">
        <f>IF(L27&gt;=50,L27,IF(L28&gt;=60,L28-10,IF(L28&gt;=50,50,IF(AND(L27&lt;50,L28&lt;50,L28&lt;&gt;""),L28,IF(L27&lt;&gt;"",L27,"")))))</f>
        <v>60</v>
      </c>
      <c r="M29" s="212" t="str">
        <f>IF(LEN(L29)&gt;0,IF(L29&gt;=90,"م",IF(L29&gt;=80,"ج ج",IF(L29&gt;=70,"ج",IF(L29&gt;=60,"ط",IF(L29&gt;=50,"ل",IF(AND(L29&lt;&gt;"",L29&lt;50),"ر","")))))),"")</f>
        <v>ط</v>
      </c>
      <c r="N29" s="211">
        <f>IF(N27&gt;=50,N27,IF(N28&gt;=60,N28-10,IF(N28&gt;=50,50,IF(AND(N27&lt;50,N28&lt;50,N28&lt;&gt;""),N28,IF(N27&lt;&gt;"",N27,"")))))</f>
        <v>60</v>
      </c>
      <c r="O29" s="212" t="str">
        <f>IF(LEN(N29)&gt;0,IF(N29&gt;=90,"م",IF(N29&gt;=80,"ج ج",IF(N29&gt;=70,"ج",IF(N29&gt;=60,"ط",IF(N29&gt;=50,"ل",IF(AND(N29&lt;&gt;"",N29&lt;50),"ر","")))))),"")</f>
        <v>ط</v>
      </c>
      <c r="P29" s="211">
        <f>IF(P27&gt;=50,P27,IF(P28&gt;=60,P28-10,IF(P28&gt;=50,50,IF(AND(P27&lt;50,P28&lt;50,P28&lt;&gt;""),P28,IF(P27&lt;&gt;"",P27,"")))))</f>
        <v>60</v>
      </c>
      <c r="Q29" s="212" t="str">
        <f>IF(LEN(P29)&gt;0,IF(P29&gt;=90,"م",IF(P29&gt;=80,"ج ج",IF(P29&gt;=70,"ج",IF(P29&gt;=60,"ط",IF(P29&gt;=50,"ل",IF(AND(P29&lt;&gt;"",P29&lt;50),"ر","")))))),"")</f>
        <v>ط</v>
      </c>
      <c r="R29" s="211">
        <f>IF(R27&gt;=50,R27,IF(R28&gt;=60,R28-10,IF(R28&gt;=50,50,IF(AND(R27&lt;50,R28&lt;50,R28&lt;&gt;""),R28,IF(R27&lt;&gt;"",R27,"")))))</f>
        <v>60</v>
      </c>
      <c r="S29" s="212" t="str">
        <f>IF(LEN(R29)&gt;0,IF(R29&gt;=90,"م",IF(R29&gt;=80,"ج ج",IF(R29&gt;=70,"ج",IF(R29&gt;=60,"ط",IF(R29&gt;=50,"ل",IF(AND(R29&lt;&gt;"",R29&lt;50),"ر","")))))),"")</f>
        <v>ط</v>
      </c>
      <c r="T29" s="213">
        <f>IF(T27&gt;=50,T27,IF(T28&gt;=60,T28-10,IF(T28&gt;=50,50,IF(AND(T27&lt;50,T28&lt;50,T28&lt;&gt;""),T28,IF(T27&lt;&gt;"",T27,"")))))</f>
        <v>90</v>
      </c>
      <c r="U29" s="214" t="str">
        <f>IF(LEN(T29)&gt;0,IF(T29&gt;=90,"م",IF(T29&gt;=80,"ج ج",IF(T29&gt;=70,"ج",IF(T29&gt;=60,"ط",IF(T29&gt;=50,"ل",IF(AND(T29&lt;&gt;"",T29&lt;50),"ر","")))))),"")</f>
        <v>م</v>
      </c>
      <c r="V29" s="215" t="str">
        <f t="shared" ref="V29" si="28">IF(V27&gt;=50,V27,IF(V28&gt;=60,V28-10,IF(V28&gt;=50,50,IF(AND(V27&lt;50,V28&lt;50,V28&lt;&gt;""),V28,IF(V27&lt;&gt;"",V27,"")))))</f>
        <v/>
      </c>
      <c r="W29" s="216" t="str">
        <f t="shared" ref="W29" si="29">IF(LEN(V29)&gt;0,IF(V29&gt;=90,"م",IF(V29&gt;=80,"ج ج",IF(V29&gt;=70,"ج",IF(V29&gt;=60,"ط",IF(V29&gt;=50,"ل",IF(AND(V29&lt;&gt;"",V29&lt;50),"ر","")))))),"")</f>
        <v/>
      </c>
      <c r="X29" s="215" t="str">
        <f t="shared" ref="X29" si="30">IF(X27&gt;=50,X27,IF(X28&gt;=60,X28-10,IF(X28&gt;=50,50,IF(AND(X27&lt;50,X28&lt;50,X28&lt;&gt;""),X28,IF(X27&lt;&gt;"",X27,"")))))</f>
        <v/>
      </c>
      <c r="Y29" s="216" t="str">
        <f t="shared" ref="Y29" si="31">IF(LEN(X29)&gt;0,IF(X29&gt;=90,"م",IF(X29&gt;=80,"ج ج",IF(X29&gt;=70,"ج",IF(X29&gt;=60,"ط",IF(X29&gt;=50,"ل",IF(AND(X29&lt;&gt;"",X29&lt;50),"ر","")))))),"")</f>
        <v/>
      </c>
      <c r="Z29" s="201"/>
      <c r="AA29" s="201"/>
      <c r="AB29" s="201" t="str">
        <f t="shared" si="27"/>
        <v/>
      </c>
      <c r="AC29" s="201"/>
      <c r="AD29" s="201"/>
      <c r="AE29" s="201"/>
      <c r="AF29" s="201"/>
      <c r="AG29" s="201"/>
      <c r="AH29" s="201"/>
      <c r="AI29" s="201"/>
      <c r="AT29" s="37"/>
      <c r="AU29" s="37"/>
      <c r="BA29" s="32"/>
      <c r="BK29" s="37"/>
      <c r="BL29" s="37"/>
      <c r="BM29" s="32"/>
    </row>
    <row r="30" spans="1:66" ht="19.5" customHeight="1" thickBot="1">
      <c r="A30" s="116"/>
      <c r="B30" s="119"/>
      <c r="C30" s="120"/>
      <c r="D30" s="63"/>
      <c r="E30" s="5" t="s">
        <v>17</v>
      </c>
      <c r="F30" s="1"/>
      <c r="G30" s="6" t="str">
        <f>IF(F30&gt;=90,"م",IF(F30&gt;=80,"ج ج",IF(F30&gt;=70,"ج",IF(F30&gt;=60,"ط",IF(F30&gt;=50,"ل",IF(F30&lt;&gt;"","ر",""))))))</f>
        <v/>
      </c>
      <c r="H30" s="1"/>
      <c r="I30" s="6" t="str">
        <f>IF(H30&gt;=90,"م",IF(H30&gt;=80,"ج ج",IF(H30&gt;=70,"ج",IF(H30&gt;=60,"ط",IF(H30&gt;=50,"ل",IF(H30&lt;&gt;"","ر",""))))))</f>
        <v/>
      </c>
      <c r="J30" s="1"/>
      <c r="K30" s="6" t="str">
        <f>IF(J30&gt;=90,"م",IF(J30&gt;=80,"ج ج",IF(J30&gt;=70,"ج",IF(J30&gt;=60,"ط",IF(J30&gt;=50,"ل",IF(J30&lt;&gt;"","ر",""))))))</f>
        <v/>
      </c>
      <c r="L30" s="1"/>
      <c r="M30" s="6" t="str">
        <f>IF(L30&gt;=90,"م",IF(L30&gt;=80,"ج ج",IF(L30&gt;=70,"ج",IF(L30&gt;=60,"ط",IF(L30&gt;=50,"ل",IF(L30&lt;&gt;"","ر",""))))))</f>
        <v/>
      </c>
      <c r="N30" s="1"/>
      <c r="O30" s="6" t="str">
        <f>IF(N30&gt;=90,"م",IF(N30&gt;=80,"ج ج",IF(N30&gt;=70,"ج",IF(N30&gt;=60,"ط",IF(N30&gt;=50,"ل",IF(N30&lt;&gt;"","ر",""))))))</f>
        <v/>
      </c>
      <c r="P30" s="1"/>
      <c r="Q30" s="6" t="str">
        <f>IF(P30&gt;=90,"م",IF(P30&gt;=80,"ج ج",IF(P30&gt;=70,"ج",IF(P30&gt;=60,"ط",IF(P30&gt;=50,"ل",IF(P30&lt;&gt;"","ر",""))))))</f>
        <v/>
      </c>
      <c r="R30" s="1"/>
      <c r="S30" s="6" t="str">
        <f>IF(R30&gt;=90,"م",IF(R30&gt;=80,"ج ج",IF(R30&gt;=70,"ج",IF(R30&gt;=60,"ط",IF(R30&gt;=50,"ل",IF(R30&lt;&gt;"","ر",""))))))</f>
        <v/>
      </c>
      <c r="T30" s="1"/>
      <c r="U30" s="23" t="str">
        <f>IF(T30&gt;=90,"م",IF(T30&gt;=80,"ج ج",IF(T30&gt;=70,"ج",IF(T30&gt;=60,"ط",IF(T30&gt;=50,"ل",IF(T30&lt;&gt;"","ر",""))))))</f>
        <v/>
      </c>
      <c r="V30" s="13"/>
      <c r="W30" s="14"/>
      <c r="X30" s="13"/>
      <c r="Y30" s="14"/>
      <c r="Z30" s="104" t="str">
        <f t="shared" ref="Z30" si="32">IF(AND(AA30&lt;&gt;"",AA30&gt;=50),"ناجح",IF(OR(F32&lt;&gt;"",H32&lt;&gt;"",J32&lt;&gt;"",L32&lt;&gt;"",N32&lt;&gt;"",P32&lt;&gt;"",R32&lt;&gt;""),"راسب",""))</f>
        <v/>
      </c>
      <c r="AA30" s="104" t="str">
        <f t="shared" ref="AA30" si="33">IF(AND(F32&lt;&gt;"",F32&gt;=50,H32&lt;&gt;"",H32&gt;=50,J32&lt;&gt;"",J32&gt;=50,L32&lt;&gt;"",L32&gt;=50,N32&lt;&gt;"",N32&gt;=50,P32&lt;&gt;"",P32&gt;=50,R32&lt;&gt;"",R32&gt;=50,T32&lt;&gt;"",T32&gt;=50),((F32*$F$18)+(H32*$H$18)+(J32*$J$18)+(L32*$L$18)+(N32*$N$18)+(P32*$P$18)+(R32*$R$18)+(T32*$T$18)+(V32*$V$18)+(X32*$X$18))/(SUM($F$18:$Y$18)),"")</f>
        <v/>
      </c>
      <c r="AB30" s="104" t="str">
        <f t="shared" ref="AB30" si="34">IF(AND(AA30&lt;&gt;"",AA30&gt;=90),"م",IF(AND(AA30&lt;&gt;"",AA30&gt;=80),"ج ج",IF(AND(AA30&lt;&gt;"",AA30&gt;=70),"ج",IF(AND(AA30&lt;&gt;"",AA30&gt;=60),"ط",IF(AND(AA30&lt;&gt;"",AA30&gt;=50),"ل",IF(AND(AA30&lt;&gt;"",AA30&lt;=50),"ر",""))))))</f>
        <v/>
      </c>
      <c r="AC30" s="113"/>
      <c r="AD30" s="121"/>
      <c r="AE30" s="97" t="str">
        <f t="shared" ref="AE30" si="35">IF(AND(F32&lt;&gt;"",F32&gt;=50,H32&lt;&gt;"",H32&gt;=50,J32&lt;&gt;"",J32&gt;=50,L32&lt;&gt;"",L32&gt;=50,N32&lt;&gt;"",N32&gt;=50,P32&lt;&gt;"",P32&gt;=50,R32&lt;&gt;"",R32&gt;=50,T32&lt;&gt;"",T32&gt;=50),((F32*3.5)+(H32*2.5)+(J32*3.5)+(L32*2)+(N32*3.5)+(P32*3.5)+(R32*2)+(T32*1.5)),"")</f>
        <v/>
      </c>
      <c r="AF30" s="100"/>
      <c r="AG30" s="100"/>
      <c r="AH30" s="97" t="str">
        <f>IF(AND(AE30&lt;&gt;"",AF30&lt;&gt;"",AG30&lt;&gt;""),(AE30+AF30)/AG30,"")</f>
        <v/>
      </c>
      <c r="AI30" s="104" t="str">
        <f>IF(AND(AH30&lt;&gt;"",AH30&gt;=90),"م",IF(AND(AH30&lt;&gt;"",AH30&gt;=80),"ج ج",IF(AND(AH30&lt;&gt;"",AH30&gt;=70),"ج",IF(AND(AH30&lt;&gt;"",AH30&gt;=60),"ط",IF(AND(AH30&lt;&gt;"",AH30&gt;=50),"ل",IF(AND(AH30&lt;&gt;"",AH30&lt;=50),"ر",""))))))</f>
        <v/>
      </c>
      <c r="AT30" s="37"/>
      <c r="AU30" s="37"/>
      <c r="AV30" s="37"/>
      <c r="AW30" s="37"/>
      <c r="AX30" s="37"/>
      <c r="AY30" s="37"/>
      <c r="AZ30" s="37"/>
      <c r="BA30" s="37"/>
      <c r="BB30" s="37"/>
      <c r="BC30" s="37"/>
      <c r="BD30" s="37"/>
      <c r="BE30" s="37"/>
      <c r="BF30" s="37"/>
      <c r="BG30" s="37"/>
      <c r="BH30" s="37"/>
      <c r="BI30" s="37"/>
      <c r="BJ30" s="37"/>
      <c r="BK30" s="37"/>
      <c r="BL30" s="37"/>
      <c r="BM30" s="32"/>
    </row>
    <row r="31" spans="1:66" ht="19.5" customHeight="1" thickBot="1">
      <c r="A31" s="117"/>
      <c r="B31" s="119"/>
      <c r="C31" s="120"/>
      <c r="D31" s="64"/>
      <c r="E31" s="7" t="s">
        <v>5</v>
      </c>
      <c r="F31" s="12"/>
      <c r="G31" s="8" t="str">
        <f>IF(F31&gt;=90,"م",IF(F31&gt;=80,"ج ج",IF(F31&gt;=70,"ج",IF(F31&gt;=60,"ط",IF(F31&gt;=50,"ل",IF(F31&lt;&gt;"","ر",""))))))</f>
        <v/>
      </c>
      <c r="H31" s="12"/>
      <c r="I31" s="8" t="str">
        <f>IF(H31&gt;=90,"م",IF(H31&gt;=80,"ج ج",IF(H31&gt;=70,"ج",IF(H31&gt;=60,"ط",IF(H31&gt;=50,"ل",IF(H31&lt;&gt;"","ر",""))))))</f>
        <v/>
      </c>
      <c r="J31" s="12"/>
      <c r="K31" s="8" t="str">
        <f>IF(J31&gt;=90,"م",IF(J31&gt;=80,"ج ج",IF(J31&gt;=70,"ج",IF(J31&gt;=60,"ط",IF(J31&gt;=50,"ل",IF(J31&lt;&gt;"","ر",""))))))</f>
        <v/>
      </c>
      <c r="L31" s="12"/>
      <c r="M31" s="8" t="str">
        <f>IF(L31&gt;=90,"م",IF(L31&gt;=80,"ج ج",IF(L31&gt;=70,"ج",IF(L31&gt;=60,"ط",IF(L31&gt;=50,"ل",IF(L31&lt;&gt;"","ر",""))))))</f>
        <v/>
      </c>
      <c r="N31" s="12"/>
      <c r="O31" s="8" t="str">
        <f>IF(N31&gt;=90,"م",IF(N31&gt;=80,"ج ج",IF(N31&gt;=70,"ج",IF(N31&gt;=60,"ط",IF(N31&gt;=50,"ل",IF(N31&lt;&gt;"","ر",""))))))</f>
        <v/>
      </c>
      <c r="P31" s="12"/>
      <c r="Q31" s="8" t="str">
        <f>IF(P31&gt;=90,"م",IF(P31&gt;=80,"ج ج",IF(P31&gt;=70,"ج",IF(P31&gt;=60,"ط",IF(P31&gt;=50,"ل",IF(P31&lt;&gt;"","ر",""))))))</f>
        <v/>
      </c>
      <c r="R31" s="12"/>
      <c r="S31" s="8" t="str">
        <f>IF(R31&gt;=90,"م",IF(R31&gt;=80,"ج ج",IF(R31&gt;=70,"ج",IF(R31&gt;=60,"ط",IF(R31&gt;=50,"ل",IF(R31&lt;&gt;"","ر",""))))))</f>
        <v/>
      </c>
      <c r="T31" s="12"/>
      <c r="U31" s="24" t="str">
        <f>IF(T31&gt;=90,"م",IF(T31&gt;=80,"ج ج",IF(T31&gt;=70,"ج",IF(T31&gt;=60,"ط",IF(T31&gt;=50,"ل",IF(T31&lt;&gt;"","ر",""))))))</f>
        <v/>
      </c>
      <c r="V31" s="15"/>
      <c r="W31" s="16"/>
      <c r="X31" s="15"/>
      <c r="Y31" s="16"/>
      <c r="Z31" s="105"/>
      <c r="AA31" s="105"/>
      <c r="AB31" s="105" t="str">
        <f t="shared" ref="AB31:AB32" si="36">IF(AA31&gt;=90,"م",IF(AA31&gt;=80,"ج ج",IF(AA31&gt;=70,"ج",IF(AA31&gt;=60,"ط",IF(AA31&gt;=50,"ل",IF(AA31=0,"","ر"))))))</f>
        <v/>
      </c>
      <c r="AC31" s="114"/>
      <c r="AD31" s="122"/>
      <c r="AE31" s="98"/>
      <c r="AF31" s="101"/>
      <c r="AG31" s="101"/>
      <c r="AH31" s="98"/>
      <c r="AI31" s="105"/>
      <c r="AU31" s="37"/>
      <c r="AV31" s="37"/>
      <c r="AW31" s="37"/>
      <c r="AX31" s="37"/>
      <c r="AY31" s="37"/>
      <c r="AZ31" s="37"/>
      <c r="BA31" s="37"/>
      <c r="BB31" s="37"/>
      <c r="BC31" s="37"/>
      <c r="BD31" s="37"/>
      <c r="BE31" s="37"/>
      <c r="BF31" s="37"/>
      <c r="BG31" s="37"/>
      <c r="BH31" s="37"/>
      <c r="BI31" s="37"/>
      <c r="BJ31" s="37"/>
      <c r="BK31" s="37"/>
      <c r="BL31" s="37"/>
      <c r="BM31" s="32"/>
    </row>
    <row r="32" spans="1:66" ht="19.5" thickBot="1">
      <c r="A32" s="118"/>
      <c r="B32" s="119"/>
      <c r="C32" s="120"/>
      <c r="D32" s="65"/>
      <c r="E32" s="9"/>
      <c r="F32" s="2" t="str">
        <f>IF(F30&gt;=50,F30,IF(F31&gt;=60,F31-10,IF(F31&gt;=50,50,IF(AND(F30&lt;50,F31&lt;50,F31&lt;&gt;""),F31,IF(F30&lt;&gt;"",F30,"")))))</f>
        <v/>
      </c>
      <c r="G32" s="10" t="str">
        <f>IF(LEN(F32)&gt;0,IF(F32&gt;=90,"م",IF(F32&gt;=80,"ج ج",IF(F32&gt;=70,"ج",IF(F32&gt;=60,"ط",IF(F32&gt;=50,"ل",IF(AND(F32&lt;&gt;"",F32&lt;50),"ر","")))))),"")</f>
        <v/>
      </c>
      <c r="H32" s="2" t="str">
        <f>IF(H30&gt;=50,H30,IF(H31&gt;=60,H31-10,IF(H31&gt;=50,50,IF(AND(H30&lt;50,H31&lt;50,H31&lt;&gt;""),H31,IF(H30&lt;&gt;"",H30,"")))))</f>
        <v/>
      </c>
      <c r="I32" s="10" t="str">
        <f>IF(LEN(H32)&gt;0,IF(H32&gt;=90,"م",IF(H32&gt;=80,"ج ج",IF(H32&gt;=70,"ج",IF(H32&gt;=60,"ط",IF(H32&gt;=50,"ل",IF(AND(H32&lt;&gt;"",H32&lt;50),"ر","")))))),"")</f>
        <v/>
      </c>
      <c r="J32" s="2" t="str">
        <f>IF(J30&gt;=50,J30,IF(J31&gt;=60,J31-10,IF(J31&gt;=50,50,IF(AND(J30&lt;50,J31&lt;50,J31&lt;&gt;""),J31,IF(J30&lt;&gt;"",J30,"")))))</f>
        <v/>
      </c>
      <c r="K32" s="10" t="str">
        <f>IF(LEN(J32)&gt;0,IF(J32&gt;=90,"م",IF(J32&gt;=80,"ج ج",IF(J32&gt;=70,"ج",IF(J32&gt;=60,"ط",IF(J32&gt;=50,"ل",IF(AND(J32&lt;&gt;"",J32&lt;50),"ر","")))))),"")</f>
        <v/>
      </c>
      <c r="L32" s="2" t="str">
        <f>IF(L30&gt;=50,L30,IF(L31&gt;=60,L31-10,IF(L31&gt;=50,50,IF(AND(L30&lt;50,L31&lt;50,L31&lt;&gt;""),L31,IF(L30&lt;&gt;"",L30,"")))))</f>
        <v/>
      </c>
      <c r="M32" s="10" t="str">
        <f>IF(LEN(L32)&gt;0,IF(L32&gt;=90,"م",IF(L32&gt;=80,"ج ج",IF(L32&gt;=70,"ج",IF(L32&gt;=60,"ط",IF(L32&gt;=50,"ل",IF(AND(L32&lt;&gt;"",L32&lt;50),"ر","")))))),"")</f>
        <v/>
      </c>
      <c r="N32" s="2" t="str">
        <f>IF(N30&gt;=50,N30,IF(N31&gt;=60,N31-10,IF(N31&gt;=50,50,IF(AND(N30&lt;50,N31&lt;50,N31&lt;&gt;""),N31,IF(N30&lt;&gt;"",N30,"")))))</f>
        <v/>
      </c>
      <c r="O32" s="10" t="str">
        <f>IF(LEN(N32)&gt;0,IF(N32&gt;=90,"م",IF(N32&gt;=80,"ج ج",IF(N32&gt;=70,"ج",IF(N32&gt;=60,"ط",IF(N32&gt;=50,"ل",IF(AND(N32&lt;&gt;"",N32&lt;50),"ر","")))))),"")</f>
        <v/>
      </c>
      <c r="P32" s="2" t="str">
        <f>IF(P30&gt;=50,P30,IF(P31&gt;=60,P31-10,IF(P31&gt;=50,50,IF(AND(P30&lt;50,P31&lt;50,P31&lt;&gt;""),P31,IF(P30&lt;&gt;"",P30,"")))))</f>
        <v/>
      </c>
      <c r="Q32" s="10" t="str">
        <f>IF(LEN(P32)&gt;0,IF(P32&gt;=90,"م",IF(P32&gt;=80,"ج ج",IF(P32&gt;=70,"ج",IF(P32&gt;=60,"ط",IF(P32&gt;=50,"ل",IF(AND(P32&lt;&gt;"",P32&lt;50),"ر","")))))),"")</f>
        <v/>
      </c>
      <c r="R32" s="2" t="str">
        <f>IF(R30&gt;=50,R30,IF(R31&gt;=60,R31-10,IF(R31&gt;=50,50,IF(AND(R30&lt;50,R31&lt;50,R31&lt;&gt;""),R31,IF(R30&lt;&gt;"",R30,"")))))</f>
        <v/>
      </c>
      <c r="S32" s="10" t="str">
        <f>IF(LEN(R32)&gt;0,IF(R32&gt;=90,"م",IF(R32&gt;=80,"ج ج",IF(R32&gt;=70,"ج",IF(R32&gt;=60,"ط",IF(R32&gt;=50,"ل",IF(AND(R32&lt;&gt;"",R32&lt;50),"ر","")))))),"")</f>
        <v/>
      </c>
      <c r="T32" s="25" t="str">
        <f>IF(T30&gt;=50,T30,IF(T31&gt;=60,T31-10,IF(T31&gt;=50,50,IF(AND(T30&lt;50,T31&lt;50,T31&lt;&gt;""),T31,IF(T30&lt;&gt;"",T30,"")))))</f>
        <v/>
      </c>
      <c r="U32" s="26" t="str">
        <f>IF(LEN(T32)&gt;0,IF(T32&gt;=90,"م",IF(T32&gt;=80,"ج ج",IF(T32&gt;=70,"ج",IF(T32&gt;=60,"ط",IF(T32&gt;=50,"ل",IF(AND(T32&lt;&gt;"",T32&lt;50),"ر","")))))),"")</f>
        <v/>
      </c>
      <c r="V32" s="17"/>
      <c r="W32" s="18"/>
      <c r="X32" s="17"/>
      <c r="Y32" s="18"/>
      <c r="Z32" s="106"/>
      <c r="AA32" s="106"/>
      <c r="AB32" s="106" t="str">
        <f t="shared" si="36"/>
        <v/>
      </c>
      <c r="AC32" s="115"/>
      <c r="AD32" s="123"/>
      <c r="AE32" s="99"/>
      <c r="AF32" s="102"/>
      <c r="AG32" s="102"/>
      <c r="AH32" s="99"/>
      <c r="AI32" s="106"/>
      <c r="AU32" s="37"/>
      <c r="AV32" s="37"/>
      <c r="AW32" s="37"/>
      <c r="AX32" s="37"/>
      <c r="AY32" s="37"/>
      <c r="AZ32" s="37"/>
      <c r="BA32" s="37"/>
      <c r="BB32" s="37"/>
      <c r="BC32" s="37"/>
      <c r="BD32" s="37"/>
      <c r="BE32" s="37"/>
      <c r="BF32" s="37"/>
      <c r="BG32" s="37"/>
      <c r="BH32" s="37"/>
      <c r="BI32" s="37"/>
      <c r="BJ32" s="37"/>
      <c r="BK32" s="37"/>
      <c r="BL32" s="37"/>
      <c r="BM32" s="32"/>
    </row>
    <row r="33" spans="1:67" ht="19.5" customHeight="1" thickBot="1">
      <c r="A33" s="116"/>
      <c r="B33" s="119"/>
      <c r="C33" s="120"/>
      <c r="D33" s="63"/>
      <c r="E33" s="5" t="s">
        <v>17</v>
      </c>
      <c r="F33" s="1"/>
      <c r="G33" s="6" t="str">
        <f>IF(F33&gt;=90,"م",IF(F33&gt;=80,"ج ج",IF(F33&gt;=70,"ج",IF(F33&gt;=60,"ط",IF(F33&gt;=50,"ل",IF(F33&lt;&gt;"","ر",""))))))</f>
        <v/>
      </c>
      <c r="H33" s="1"/>
      <c r="I33" s="6" t="str">
        <f>IF(H33&gt;=90,"م",IF(H33&gt;=80,"ج ج",IF(H33&gt;=70,"ج",IF(H33&gt;=60,"ط",IF(H33&gt;=50,"ل",IF(H33&lt;&gt;"","ر",""))))))</f>
        <v/>
      </c>
      <c r="J33" s="1"/>
      <c r="K33" s="6" t="str">
        <f>IF(J33&gt;=90,"م",IF(J33&gt;=80,"ج ج",IF(J33&gt;=70,"ج",IF(J33&gt;=60,"ط",IF(J33&gt;=50,"ل",IF(J33&lt;&gt;"","ر",""))))))</f>
        <v/>
      </c>
      <c r="L33" s="1"/>
      <c r="M33" s="6" t="str">
        <f>IF(L33&gt;=90,"م",IF(L33&gt;=80,"ج ج",IF(L33&gt;=70,"ج",IF(L33&gt;=60,"ط",IF(L33&gt;=50,"ل",IF(L33&lt;&gt;"","ر",""))))))</f>
        <v/>
      </c>
      <c r="N33" s="1"/>
      <c r="O33" s="6" t="str">
        <f>IF(N33&gt;=90,"م",IF(N33&gt;=80,"ج ج",IF(N33&gt;=70,"ج",IF(N33&gt;=60,"ط",IF(N33&gt;=50,"ل",IF(N33&lt;&gt;"","ر",""))))))</f>
        <v/>
      </c>
      <c r="P33" s="1"/>
      <c r="Q33" s="6" t="str">
        <f>IF(P33&gt;=90,"م",IF(P33&gt;=80,"ج ج",IF(P33&gt;=70,"ج",IF(P33&gt;=60,"ط",IF(P33&gt;=50,"ل",IF(P33&lt;&gt;"","ر",""))))))</f>
        <v/>
      </c>
      <c r="R33" s="1"/>
      <c r="S33" s="6" t="str">
        <f>IF(R33&gt;=90,"م",IF(R33&gt;=80,"ج ج",IF(R33&gt;=70,"ج",IF(R33&gt;=60,"ط",IF(R33&gt;=50,"ل",IF(R33&lt;&gt;"","ر",""))))))</f>
        <v/>
      </c>
      <c r="T33" s="1"/>
      <c r="U33" s="23" t="str">
        <f>IF(T33&gt;=90,"م",IF(T33&gt;=80,"ج ج",IF(T33&gt;=70,"ج",IF(T33&gt;=60,"ط",IF(T33&gt;=50,"ل",IF(T33&lt;&gt;"","ر",""))))))</f>
        <v/>
      </c>
      <c r="V33" s="13"/>
      <c r="W33" s="14"/>
      <c r="X33" s="13"/>
      <c r="Y33" s="14"/>
      <c r="Z33" s="104" t="str">
        <f>IF(AND(AA33&lt;&gt;"",AA33&gt;=50),"ناجح",IF(OR(F35&lt;&gt;"",H35&lt;&gt;"",J35&lt;&gt;"",L35&lt;&gt;"",N35&lt;&gt;"",P35&lt;&gt;"",R35&lt;&gt;""),"راسب",""))</f>
        <v/>
      </c>
      <c r="AA33" s="104" t="str">
        <f t="shared" ref="AA33" si="37">IF(AND(F35&lt;&gt;"",F35&gt;=50,H35&lt;&gt;"",H35&gt;=50,J35&lt;&gt;"",J35&gt;=50,L35&lt;&gt;"",L35&gt;=50,N35&lt;&gt;"",N35&gt;=50,P35&lt;&gt;"",P35&gt;=50,R35&lt;&gt;"",R35&gt;=50,T35&lt;&gt;"",T35&gt;=50),((F35*$F$18)+(H35*$H$18)+(J35*$J$18)+(L35*$L$18)+(N35*$N$18)+(P35*$P$18)+(R35*$R$18)+(T35*$T$18)+(V35*$V$18)+(X35*$X$18))/(SUM($F$18:$Y$18)),"")</f>
        <v/>
      </c>
      <c r="AB33" s="104" t="str">
        <f>IF(AND(AA33&lt;&gt;"",AA33&gt;=90),"م",IF(AND(AA33&lt;&gt;"",AA33&gt;=80),"ج ج",IF(AND(AA33&lt;&gt;"",AA33&gt;=70),"ج",IF(AND(AA33&lt;&gt;"",AA33&gt;=60),"ط",IF(AND(AA33&lt;&gt;"",AA33&gt;=50),"ل",IF(AND(AA33&lt;&gt;"",AA33&lt;=50),"ر",""))))))</f>
        <v/>
      </c>
      <c r="AC33" s="113"/>
      <c r="AD33" s="121"/>
      <c r="AE33" s="97" t="str">
        <f t="shared" ref="AE33" si="38">IF(AND(F35&lt;&gt;"",F35&gt;=50,H35&lt;&gt;"",H35&gt;=50,J35&lt;&gt;"",J35&gt;=50,L35&lt;&gt;"",L35&gt;=50,N35&lt;&gt;"",N35&gt;=50,P35&lt;&gt;"",P35&gt;=50,R35&lt;&gt;"",R35&gt;=50,T35&lt;&gt;"",T35&gt;=50),((F35*3.5)+(H35*2.5)+(J35*3.5)+(L35*2)+(N35*3.5)+(P35*3.5)+(R35*2)+(T35*1.5)),"")</f>
        <v/>
      </c>
      <c r="AF33" s="100"/>
      <c r="AG33" s="100"/>
      <c r="AH33" s="97" t="str">
        <f>IF(AND(AE33&lt;&gt;"",AF33&lt;&gt;"",AG33&lt;&gt;""),(AE33+AF33)/AG33,"")</f>
        <v/>
      </c>
      <c r="AI33" s="104" t="str">
        <f>IF(AND(AH33&lt;&gt;"",AH33&gt;=90),"م",IF(AND(AH33&lt;&gt;"",AH33&gt;=80),"ج ج",IF(AND(AH33&lt;&gt;"",AH33&gt;=70),"ج",IF(AND(AH33&lt;&gt;"",AH33&gt;=60),"ط",IF(AND(AH33&lt;&gt;"",AH33&gt;=50),"ل",IF(AND(AH33&lt;&gt;"",AH33&lt;=50),"ر",""))))))</f>
        <v/>
      </c>
      <c r="AU33" s="38"/>
      <c r="AV33" s="38"/>
      <c r="AW33" s="38"/>
      <c r="AX33" s="38"/>
      <c r="AY33" s="38"/>
      <c r="AZ33" s="38"/>
      <c r="BA33" s="38"/>
      <c r="BB33" s="38"/>
      <c r="BC33" s="38"/>
      <c r="BD33" s="38"/>
      <c r="BE33" s="38"/>
      <c r="BF33" s="38"/>
      <c r="BG33" s="38"/>
      <c r="BH33" s="38"/>
      <c r="BI33" s="38"/>
      <c r="BJ33" s="38"/>
      <c r="BK33" s="38"/>
      <c r="BL33" s="38"/>
    </row>
    <row r="34" spans="1:67" ht="19.5" thickBot="1">
      <c r="A34" s="117"/>
      <c r="B34" s="119"/>
      <c r="C34" s="120"/>
      <c r="D34" s="64"/>
      <c r="E34" s="7" t="s">
        <v>5</v>
      </c>
      <c r="F34" s="12"/>
      <c r="G34" s="8" t="str">
        <f>IF(F34&gt;=90,"م",IF(F34&gt;=80,"ج ج",IF(F34&gt;=70,"ج",IF(F34&gt;=60,"ط",IF(F34&gt;=50,"ل",IF(F34&lt;&gt;"","ر",""))))))</f>
        <v/>
      </c>
      <c r="H34" s="12"/>
      <c r="I34" s="8" t="str">
        <f>IF(H34&gt;=90,"م",IF(H34&gt;=80,"ج ج",IF(H34&gt;=70,"ج",IF(H34&gt;=60,"ط",IF(H34&gt;=50,"ل",IF(H34&lt;&gt;"","ر",""))))))</f>
        <v/>
      </c>
      <c r="J34" s="12"/>
      <c r="K34" s="8" t="str">
        <f>IF(J34&gt;=90,"م",IF(J34&gt;=80,"ج ج",IF(J34&gt;=70,"ج",IF(J34&gt;=60,"ط",IF(J34&gt;=50,"ل",IF(J34&lt;&gt;"","ر",""))))))</f>
        <v/>
      </c>
      <c r="L34" s="12"/>
      <c r="M34" s="8" t="str">
        <f>IF(L34&gt;=90,"م",IF(L34&gt;=80,"ج ج",IF(L34&gt;=70,"ج",IF(L34&gt;=60,"ط",IF(L34&gt;=50,"ل",IF(L34&lt;&gt;"","ر",""))))))</f>
        <v/>
      </c>
      <c r="N34" s="12"/>
      <c r="O34" s="8" t="str">
        <f>IF(N34&gt;=90,"م",IF(N34&gt;=80,"ج ج",IF(N34&gt;=70,"ج",IF(N34&gt;=60,"ط",IF(N34&gt;=50,"ل",IF(N34&lt;&gt;"","ر",""))))))</f>
        <v/>
      </c>
      <c r="P34" s="12"/>
      <c r="Q34" s="8" t="str">
        <f>IF(P34&gt;=90,"م",IF(P34&gt;=80,"ج ج",IF(P34&gt;=70,"ج",IF(P34&gt;=60,"ط",IF(P34&gt;=50,"ل",IF(P34&lt;&gt;"","ر",""))))))</f>
        <v/>
      </c>
      <c r="R34" s="12"/>
      <c r="S34" s="8" t="str">
        <f>IF(R34&gt;=90,"م",IF(R34&gt;=80,"ج ج",IF(R34&gt;=70,"ج",IF(R34&gt;=60,"ط",IF(R34&gt;=50,"ل",IF(R34&lt;&gt;"","ر",""))))))</f>
        <v/>
      </c>
      <c r="T34" s="12"/>
      <c r="U34" s="24" t="str">
        <f>IF(T34&gt;=90,"م",IF(T34&gt;=80,"ج ج",IF(T34&gt;=70,"ج",IF(T34&gt;=60,"ط",IF(T34&gt;=50,"ل",IF(T34&lt;&gt;"","ر",""))))))</f>
        <v/>
      </c>
      <c r="V34" s="15"/>
      <c r="W34" s="16"/>
      <c r="X34" s="15"/>
      <c r="Y34" s="16"/>
      <c r="Z34" s="105"/>
      <c r="AA34" s="105"/>
      <c r="AB34" s="105" t="str">
        <f>IF(AA34&gt;=90,"م",IF(AA34&gt;=80,"ج ج",IF(AA34&gt;=70,"ج",IF(AA34&gt;=60,"ط",IF(AA34&gt;=50,"ل",IF(AA34=0,"","ر"))))))</f>
        <v/>
      </c>
      <c r="AC34" s="114"/>
      <c r="AD34" s="122"/>
      <c r="AE34" s="98"/>
      <c r="AF34" s="101"/>
      <c r="AG34" s="101"/>
      <c r="AH34" s="98"/>
      <c r="AI34" s="105"/>
    </row>
    <row r="35" spans="1:67" ht="19.5" customHeight="1" thickBot="1">
      <c r="A35" s="118"/>
      <c r="B35" s="119"/>
      <c r="C35" s="120"/>
      <c r="D35" s="65"/>
      <c r="E35" s="9"/>
      <c r="F35" s="2" t="str">
        <f>IF(F33&gt;=50,F33,IF(F34&gt;=60,F34-10,IF(F34&gt;=50,50,IF(AND(F33&lt;50,F34&lt;50,F34&lt;&gt;""),F34,IF(F33&lt;&gt;"",F33,"")))))</f>
        <v/>
      </c>
      <c r="G35" s="10" t="str">
        <f>IF(LEN(F35)&gt;0,IF(F35&gt;=90,"م",IF(F35&gt;=80,"ج ج",IF(F35&gt;=70,"ج",IF(F35&gt;=60,"ط",IF(F35&gt;=50,"ل",IF(AND(F35&lt;&gt;"",F35&lt;50),"ر","")))))),"")</f>
        <v/>
      </c>
      <c r="H35" s="2" t="str">
        <f>IF(H33&gt;=50,H33,IF(H34&gt;=60,H34-10,IF(H34&gt;=50,50,IF(AND(H33&lt;50,H34&lt;50,H34&lt;&gt;""),H34,IF(H33&lt;&gt;"",H33,"")))))</f>
        <v/>
      </c>
      <c r="I35" s="10" t="str">
        <f>IF(LEN(H35)&gt;0,IF(H35&gt;=90,"م",IF(H35&gt;=80,"ج ج",IF(H35&gt;=70,"ج",IF(H35&gt;=60,"ط",IF(H35&gt;=50,"ل",IF(AND(H35&lt;&gt;"",H35&lt;50),"ر","")))))),"")</f>
        <v/>
      </c>
      <c r="J35" s="2" t="str">
        <f>IF(J33&gt;=50,J33,IF(J34&gt;=60,J34-10,IF(J34&gt;=50,50,IF(AND(J33&lt;50,J34&lt;50,J34&lt;&gt;""),J34,IF(J33&lt;&gt;"",J33,"")))))</f>
        <v/>
      </c>
      <c r="K35" s="10" t="str">
        <f>IF(LEN(J35)&gt;0,IF(J35&gt;=90,"م",IF(J35&gt;=80,"ج ج",IF(J35&gt;=70,"ج",IF(J35&gt;=60,"ط",IF(J35&gt;=50,"ل",IF(AND(J35&lt;&gt;"",J35&lt;50),"ر","")))))),"")</f>
        <v/>
      </c>
      <c r="L35" s="2" t="str">
        <f>IF(L33&gt;=50,L33,IF(L34&gt;=60,L34-10,IF(L34&gt;=50,50,IF(AND(L33&lt;50,L34&lt;50,L34&lt;&gt;""),L34,IF(L33&lt;&gt;"",L33,"")))))</f>
        <v/>
      </c>
      <c r="M35" s="10" t="str">
        <f>IF(LEN(L35)&gt;0,IF(L35&gt;=90,"م",IF(L35&gt;=80,"ج ج",IF(L35&gt;=70,"ج",IF(L35&gt;=60,"ط",IF(L35&gt;=50,"ل",IF(AND(L35&lt;&gt;"",L35&lt;50),"ر","")))))),"")</f>
        <v/>
      </c>
      <c r="N35" s="2" t="str">
        <f>IF(N33&gt;=50,N33,IF(N34&gt;=60,N34-10,IF(N34&gt;=50,50,IF(AND(N33&lt;50,N34&lt;50,N34&lt;&gt;""),N34,IF(N33&lt;&gt;"",N33,"")))))</f>
        <v/>
      </c>
      <c r="O35" s="10" t="str">
        <f>IF(LEN(N35)&gt;0,IF(N35&gt;=90,"م",IF(N35&gt;=80,"ج ج",IF(N35&gt;=70,"ج",IF(N35&gt;=60,"ط",IF(N35&gt;=50,"ل",IF(AND(N35&lt;&gt;"",N35&lt;50),"ر","")))))),"")</f>
        <v/>
      </c>
      <c r="P35" s="2" t="str">
        <f>IF(P33&gt;=50,P33,IF(P34&gt;=60,P34-10,IF(P34&gt;=50,50,IF(AND(P33&lt;50,P34&lt;50,P34&lt;&gt;""),P34,IF(P33&lt;&gt;"",P33,"")))))</f>
        <v/>
      </c>
      <c r="Q35" s="10" t="str">
        <f>IF(LEN(P35)&gt;0,IF(P35&gt;=90,"م",IF(P35&gt;=80,"ج ج",IF(P35&gt;=70,"ج",IF(P35&gt;=60,"ط",IF(P35&gt;=50,"ل",IF(AND(P35&lt;&gt;"",P35&lt;50),"ر","")))))),"")</f>
        <v/>
      </c>
      <c r="R35" s="2" t="str">
        <f>IF(R33&gt;=50,R33,IF(R34&gt;=60,R34-10,IF(R34&gt;=50,50,IF(AND(R33&lt;50,R34&lt;50,R34&lt;&gt;""),R34,IF(R33&lt;&gt;"",R33,"")))))</f>
        <v/>
      </c>
      <c r="S35" s="10" t="str">
        <f>IF(LEN(R35)&gt;0,IF(R35&gt;=90,"م",IF(R35&gt;=80,"ج ج",IF(R35&gt;=70,"ج",IF(R35&gt;=60,"ط",IF(R35&gt;=50,"ل",IF(AND(R35&lt;&gt;"",R35&lt;50),"ر","")))))),"")</f>
        <v/>
      </c>
      <c r="T35" s="25" t="str">
        <f>IF(T33&gt;=50,T33,IF(T34&gt;=60,T34-10,IF(T34&gt;=50,50,IF(AND(T33&lt;50,T34&lt;50,T34&lt;&gt;""),T34,IF(T33&lt;&gt;"",T33,"")))))</f>
        <v/>
      </c>
      <c r="U35" s="26" t="str">
        <f>IF(LEN(T35)&gt;0,IF(T35&gt;=90,"م",IF(T35&gt;=80,"ج ج",IF(T35&gt;=70,"ج",IF(T35&gt;=60,"ط",IF(T35&gt;=50,"ل",IF(AND(T35&lt;&gt;"",T35&lt;50),"ر","")))))),"")</f>
        <v/>
      </c>
      <c r="V35" s="17"/>
      <c r="W35" s="18"/>
      <c r="X35" s="17"/>
      <c r="Y35" s="18"/>
      <c r="Z35" s="106"/>
      <c r="AA35" s="106"/>
      <c r="AB35" s="106" t="str">
        <f>IF(AA35&gt;=90,"م",IF(AA35&gt;=80,"ج ج",IF(AA35&gt;=70,"ج",IF(AA35&gt;=60,"ط",IF(AA35&gt;=50,"ل",IF(AA35=0,"","ر"))))))</f>
        <v/>
      </c>
      <c r="AC35" s="115"/>
      <c r="AD35" s="123"/>
      <c r="AE35" s="99"/>
      <c r="AF35" s="102"/>
      <c r="AG35" s="102"/>
      <c r="AH35" s="99"/>
      <c r="AI35" s="106"/>
    </row>
    <row r="36" spans="1:67" ht="19.5" customHeight="1" thickBot="1">
      <c r="A36" s="116"/>
      <c r="B36" s="119"/>
      <c r="C36" s="120"/>
      <c r="D36" s="63"/>
      <c r="E36" s="5" t="s">
        <v>17</v>
      </c>
      <c r="F36" s="1"/>
      <c r="G36" s="6" t="str">
        <f>IF(F36&gt;=90,"م",IF(F36&gt;=80,"ج ج",IF(F36&gt;=70,"ج",IF(F36&gt;=60,"ط",IF(F36&gt;=50,"ل",IF(F36&lt;&gt;"","ر",""))))))</f>
        <v/>
      </c>
      <c r="H36" s="1"/>
      <c r="I36" s="6" t="str">
        <f>IF(H36&gt;=90,"م",IF(H36&gt;=80,"ج ج",IF(H36&gt;=70,"ج",IF(H36&gt;=60,"ط",IF(H36&gt;=50,"ل",IF(H36&lt;&gt;"","ر",""))))))</f>
        <v/>
      </c>
      <c r="J36" s="1"/>
      <c r="K36" s="6" t="str">
        <f>IF(J36&gt;=90,"م",IF(J36&gt;=80,"ج ج",IF(J36&gt;=70,"ج",IF(J36&gt;=60,"ط",IF(J36&gt;=50,"ل",IF(J36&lt;&gt;"","ر",""))))))</f>
        <v/>
      </c>
      <c r="L36" s="1"/>
      <c r="M36" s="6" t="str">
        <f>IF(L36&gt;=90,"م",IF(L36&gt;=80,"ج ج",IF(L36&gt;=70,"ج",IF(L36&gt;=60,"ط",IF(L36&gt;=50,"ل",IF(L36&lt;&gt;"","ر",""))))))</f>
        <v/>
      </c>
      <c r="N36" s="1"/>
      <c r="O36" s="6" t="str">
        <f>IF(N36&gt;=90,"م",IF(N36&gt;=80,"ج ج",IF(N36&gt;=70,"ج",IF(N36&gt;=60,"ط",IF(N36&gt;=50,"ل",IF(N36&lt;&gt;"","ر",""))))))</f>
        <v/>
      </c>
      <c r="P36" s="1"/>
      <c r="Q36" s="6" t="str">
        <f>IF(P36&gt;=90,"م",IF(P36&gt;=80,"ج ج",IF(P36&gt;=70,"ج",IF(P36&gt;=60,"ط",IF(P36&gt;=50,"ل",IF(P36&lt;&gt;"","ر",""))))))</f>
        <v/>
      </c>
      <c r="R36" s="1"/>
      <c r="S36" s="6" t="str">
        <f>IF(R36&gt;=90,"م",IF(R36&gt;=80,"ج ج",IF(R36&gt;=70,"ج",IF(R36&gt;=60,"ط",IF(R36&gt;=50,"ل",IF(R36&lt;&gt;"","ر",""))))))</f>
        <v/>
      </c>
      <c r="T36" s="1"/>
      <c r="U36" s="23" t="str">
        <f>IF(T36&gt;=90,"م",IF(T36&gt;=80,"ج ج",IF(T36&gt;=70,"ج",IF(T36&gt;=60,"ط",IF(T36&gt;=50,"ل",IF(T36&lt;&gt;"","ر",""))))))</f>
        <v/>
      </c>
      <c r="V36" s="13"/>
      <c r="W36" s="14"/>
      <c r="X36" s="13"/>
      <c r="Y36" s="14"/>
      <c r="Z36" s="104" t="str">
        <f>IF(AND(AA36&lt;&gt;"",AA36&gt;=50),"ناجح",IF(OR(F38&lt;&gt;"",H38&lt;&gt;"",J38&lt;&gt;"",L38&lt;&gt;"",N38&lt;&gt;"",P38&lt;&gt;"",R38&lt;&gt;""),"راسب",""))</f>
        <v/>
      </c>
      <c r="AA36" s="104" t="str">
        <f t="shared" ref="AA36" si="39">IF(AND(F38&lt;&gt;"",F38&gt;=50,H38&lt;&gt;"",H38&gt;=50,J38&lt;&gt;"",J38&gt;=50,L38&lt;&gt;"",L38&gt;=50,N38&lt;&gt;"",N38&gt;=50,P38&lt;&gt;"",P38&gt;=50,R38&lt;&gt;"",R38&gt;=50,T38&lt;&gt;"",T38&gt;=50),((F38*$F$18)+(H38*$H$18)+(J38*$J$18)+(L38*$L$18)+(N38*$N$18)+(P38*$P$18)+(R38*$R$18)+(T38*$T$18)+(V38*$V$18)+(X38*$X$18))/(SUM($F$18:$Y$18)),"")</f>
        <v/>
      </c>
      <c r="AB36" s="104" t="str">
        <f>IF(AND(AA36&lt;&gt;"",AA36&gt;=90),"م",IF(AND(AA36&lt;&gt;"",AA36&gt;=80),"ج ج",IF(AND(AA36&lt;&gt;"",AA36&gt;=70),"ج",IF(AND(AA36&lt;&gt;"",AA36&gt;=60),"ط",IF(AND(AA36&lt;&gt;"",AA36&gt;=50),"ل",IF(AND(AA36&lt;&gt;"",AA36&lt;=50),"ر",""))))))</f>
        <v/>
      </c>
      <c r="AC36" s="113"/>
      <c r="AD36" s="121"/>
      <c r="AE36" s="97" t="str">
        <f t="shared" ref="AE36" si="40">IF(AND(F38&lt;&gt;"",F38&gt;=50,H38&lt;&gt;"",H38&gt;=50,J38&lt;&gt;"",J38&gt;=50,L38&lt;&gt;"",L38&gt;=50,N38&lt;&gt;"",N38&gt;=50,P38&lt;&gt;"",P38&gt;=50,R38&lt;&gt;"",R38&gt;=50,T38&lt;&gt;"",T38&gt;=50),((F38*3.5)+(H38*2.5)+(J38*3.5)+(L38*2)+(N38*3.5)+(P38*3.5)+(R38*2)+(T38*1.5)),"")</f>
        <v/>
      </c>
      <c r="AF36" s="100"/>
      <c r="AG36" s="100"/>
      <c r="AH36" s="97" t="str">
        <f>IF(AND(AE36&lt;&gt;"",AF36&lt;&gt;"",AG36&lt;&gt;""),(AE36+AF36)/AG36,"")</f>
        <v/>
      </c>
      <c r="AI36" s="104" t="str">
        <f>IF(AND(AH36&lt;&gt;"",AH36&gt;=90),"م",IF(AND(AH36&lt;&gt;"",AH36&gt;=80),"ج ج",IF(AND(AH36&lt;&gt;"",AH36&gt;=70),"ج",IF(AND(AH36&lt;&gt;"",AH36&gt;=60),"ط",IF(AND(AH36&lt;&gt;"",AH36&gt;=50),"ل",IF(AND(AH36&lt;&gt;"",AH36&lt;=50),"ر",""))))))</f>
        <v/>
      </c>
    </row>
    <row r="37" spans="1:67" ht="19.5" customHeight="1" thickBot="1">
      <c r="A37" s="117"/>
      <c r="B37" s="119"/>
      <c r="C37" s="120"/>
      <c r="D37" s="64"/>
      <c r="E37" s="7" t="s">
        <v>5</v>
      </c>
      <c r="F37" s="12"/>
      <c r="G37" s="8" t="str">
        <f>IF(F37&gt;=90,"م",IF(F37&gt;=80,"ج ج",IF(F37&gt;=70,"ج",IF(F37&gt;=60,"ط",IF(F37&gt;=50,"ل",IF(F37&lt;&gt;"","ر",""))))))</f>
        <v/>
      </c>
      <c r="H37" s="12"/>
      <c r="I37" s="8" t="str">
        <f>IF(H37&gt;=90,"م",IF(H37&gt;=80,"ج ج",IF(H37&gt;=70,"ج",IF(H37&gt;=60,"ط",IF(H37&gt;=50,"ل",IF(H37&lt;&gt;"","ر",""))))))</f>
        <v/>
      </c>
      <c r="J37" s="12"/>
      <c r="K37" s="8" t="str">
        <f>IF(J37&gt;=90,"م",IF(J37&gt;=80,"ج ج",IF(J37&gt;=70,"ج",IF(J37&gt;=60,"ط",IF(J37&gt;=50,"ل",IF(J37&lt;&gt;"","ر",""))))))</f>
        <v/>
      </c>
      <c r="L37" s="12"/>
      <c r="M37" s="8" t="str">
        <f>IF(L37&gt;=90,"م",IF(L37&gt;=80,"ج ج",IF(L37&gt;=70,"ج",IF(L37&gt;=60,"ط",IF(L37&gt;=50,"ل",IF(L37&lt;&gt;"","ر",""))))))</f>
        <v/>
      </c>
      <c r="N37" s="12"/>
      <c r="O37" s="8" t="str">
        <f>IF(N37&gt;=90,"م",IF(N37&gt;=80,"ج ج",IF(N37&gt;=70,"ج",IF(N37&gt;=60,"ط",IF(N37&gt;=50,"ل",IF(N37&lt;&gt;"","ر",""))))))</f>
        <v/>
      </c>
      <c r="P37" s="12"/>
      <c r="Q37" s="8" t="str">
        <f>IF(P37&gt;=90,"م",IF(P37&gt;=80,"ج ج",IF(P37&gt;=70,"ج",IF(P37&gt;=60,"ط",IF(P37&gt;=50,"ل",IF(P37&lt;&gt;"","ر",""))))))</f>
        <v/>
      </c>
      <c r="R37" s="12"/>
      <c r="S37" s="8" t="str">
        <f>IF(R37&gt;=90,"م",IF(R37&gt;=80,"ج ج",IF(R37&gt;=70,"ج",IF(R37&gt;=60,"ط",IF(R37&gt;=50,"ل",IF(R37&lt;&gt;"","ر",""))))))</f>
        <v/>
      </c>
      <c r="T37" s="12"/>
      <c r="U37" s="24" t="str">
        <f>IF(T37&gt;=90,"م",IF(T37&gt;=80,"ج ج",IF(T37&gt;=70,"ج",IF(T37&gt;=60,"ط",IF(T37&gt;=50,"ل",IF(T37&lt;&gt;"","ر",""))))))</f>
        <v/>
      </c>
      <c r="V37" s="15"/>
      <c r="W37" s="16"/>
      <c r="X37" s="15"/>
      <c r="Y37" s="16"/>
      <c r="Z37" s="105"/>
      <c r="AA37" s="105"/>
      <c r="AB37" s="105" t="str">
        <f>IF(AA37&gt;=90,"م",IF(AA37&gt;=80,"ج ج",IF(AA37&gt;=70,"ج",IF(AA37&gt;=60,"ط",IF(AA37&gt;=50,"ل",IF(AA37=0,"","ر"))))))</f>
        <v/>
      </c>
      <c r="AC37" s="114"/>
      <c r="AD37" s="122"/>
      <c r="AE37" s="98"/>
      <c r="AF37" s="101"/>
      <c r="AG37" s="101"/>
      <c r="AH37" s="98"/>
      <c r="AI37" s="105"/>
    </row>
    <row r="38" spans="1:67" ht="19.5" thickBot="1">
      <c r="A38" s="118"/>
      <c r="B38" s="119"/>
      <c r="C38" s="120"/>
      <c r="D38" s="65"/>
      <c r="E38" s="9"/>
      <c r="F38" s="2" t="str">
        <f>IF(F36&gt;=50,F36,IF(F37&gt;=60,F37-10,IF(F37&gt;=50,50,IF(AND(F36&lt;50,F37&lt;50,F37&lt;&gt;""),F37,IF(F36&lt;&gt;"",F36,"")))))</f>
        <v/>
      </c>
      <c r="G38" s="10" t="str">
        <f>IF(LEN(F38)&gt;0,IF(F38&gt;=90,"م",IF(F38&gt;=80,"ج ج",IF(F38&gt;=70,"ج",IF(F38&gt;=60,"ط",IF(F38&gt;=50,"ل",IF(AND(F38&lt;&gt;"",F38&lt;50),"ر","")))))),"")</f>
        <v/>
      </c>
      <c r="H38" s="2" t="str">
        <f>IF(H36&gt;=50,H36,IF(H37&gt;=60,H37-10,IF(H37&gt;=50,50,IF(AND(H36&lt;50,H37&lt;50,H37&lt;&gt;""),H37,IF(H36&lt;&gt;"",H36,"")))))</f>
        <v/>
      </c>
      <c r="I38" s="10" t="str">
        <f>IF(LEN(H38)&gt;0,IF(H38&gt;=90,"م",IF(H38&gt;=80,"ج ج",IF(H38&gt;=70,"ج",IF(H38&gt;=60,"ط",IF(H38&gt;=50,"ل",IF(AND(H38&lt;&gt;"",H38&lt;50),"ر","")))))),"")</f>
        <v/>
      </c>
      <c r="J38" s="2" t="str">
        <f>IF(J36&gt;=50,J36,IF(J37&gt;=60,J37-10,IF(J37&gt;=50,50,IF(AND(J36&lt;50,J37&lt;50,J37&lt;&gt;""),J37,IF(J36&lt;&gt;"",J36,"")))))</f>
        <v/>
      </c>
      <c r="K38" s="10" t="str">
        <f>IF(LEN(J38)&gt;0,IF(J38&gt;=90,"م",IF(J38&gt;=80,"ج ج",IF(J38&gt;=70,"ج",IF(J38&gt;=60,"ط",IF(J38&gt;=50,"ل",IF(AND(J38&lt;&gt;"",J38&lt;50),"ر","")))))),"")</f>
        <v/>
      </c>
      <c r="L38" s="2" t="str">
        <f>IF(L36&gt;=50,L36,IF(L37&gt;=60,L37-10,IF(L37&gt;=50,50,IF(AND(L36&lt;50,L37&lt;50,L37&lt;&gt;""),L37,IF(L36&lt;&gt;"",L36,"")))))</f>
        <v/>
      </c>
      <c r="M38" s="10" t="str">
        <f>IF(LEN(L38)&gt;0,IF(L38&gt;=90,"م",IF(L38&gt;=80,"ج ج",IF(L38&gt;=70,"ج",IF(L38&gt;=60,"ط",IF(L38&gt;=50,"ل",IF(AND(L38&lt;&gt;"",L38&lt;50),"ر","")))))),"")</f>
        <v/>
      </c>
      <c r="N38" s="2" t="str">
        <f>IF(N36&gt;=50,N36,IF(N37&gt;=60,N37-10,IF(N37&gt;=50,50,IF(AND(N36&lt;50,N37&lt;50,N37&lt;&gt;""),N37,IF(N36&lt;&gt;"",N36,"")))))</f>
        <v/>
      </c>
      <c r="O38" s="10" t="str">
        <f>IF(LEN(N38)&gt;0,IF(N38&gt;=90,"م",IF(N38&gt;=80,"ج ج",IF(N38&gt;=70,"ج",IF(N38&gt;=60,"ط",IF(N38&gt;=50,"ل",IF(AND(N38&lt;&gt;"",N38&lt;50),"ر","")))))),"")</f>
        <v/>
      </c>
      <c r="P38" s="2" t="str">
        <f>IF(P36&gt;=50,P36,IF(P37&gt;=60,P37-10,IF(P37&gt;=50,50,IF(AND(P36&lt;50,P37&lt;50,P37&lt;&gt;""),P37,IF(P36&lt;&gt;"",P36,"")))))</f>
        <v/>
      </c>
      <c r="Q38" s="10" t="str">
        <f>IF(LEN(P38)&gt;0,IF(P38&gt;=90,"م",IF(P38&gt;=80,"ج ج",IF(P38&gt;=70,"ج",IF(P38&gt;=60,"ط",IF(P38&gt;=50,"ل",IF(AND(P38&lt;&gt;"",P38&lt;50),"ر","")))))),"")</f>
        <v/>
      </c>
      <c r="R38" s="2" t="str">
        <f>IF(R36&gt;=50,R36,IF(R37&gt;=60,R37-10,IF(R37&gt;=50,50,IF(AND(R36&lt;50,R37&lt;50,R37&lt;&gt;""),R37,IF(R36&lt;&gt;"",R36,"")))))</f>
        <v/>
      </c>
      <c r="S38" s="10" t="str">
        <f>IF(LEN(R38)&gt;0,IF(R38&gt;=90,"م",IF(R38&gt;=80,"ج ج",IF(R38&gt;=70,"ج",IF(R38&gt;=60,"ط",IF(R38&gt;=50,"ل",IF(AND(R38&lt;&gt;"",R38&lt;50),"ر","")))))),"")</f>
        <v/>
      </c>
      <c r="T38" s="25" t="str">
        <f>IF(T36&gt;=50,T36,IF(T37&gt;=60,T37-10,IF(T37&gt;=50,50,IF(AND(T36&lt;50,T37&lt;50,T37&lt;&gt;""),T37,IF(T36&lt;&gt;"",T36,"")))))</f>
        <v/>
      </c>
      <c r="U38" s="26" t="str">
        <f>IF(LEN(T38)&gt;0,IF(T38&gt;=90,"م",IF(T38&gt;=80,"ج ج",IF(T38&gt;=70,"ج",IF(T38&gt;=60,"ط",IF(T38&gt;=50,"ل",IF(AND(T38&lt;&gt;"",T38&lt;50),"ر","")))))),"")</f>
        <v/>
      </c>
      <c r="V38" s="17"/>
      <c r="W38" s="18"/>
      <c r="X38" s="17"/>
      <c r="Y38" s="18"/>
      <c r="Z38" s="106"/>
      <c r="AA38" s="106"/>
      <c r="AB38" s="106" t="str">
        <f>IF(AA38&gt;=90,"م",IF(AA38&gt;=80,"ج ج",IF(AA38&gt;=70,"ج",IF(AA38&gt;=60,"ط",IF(AA38&gt;=50,"ل",IF(AA38=0,"","ر"))))))</f>
        <v/>
      </c>
      <c r="AC38" s="115"/>
      <c r="AD38" s="123"/>
      <c r="AE38" s="99"/>
      <c r="AF38" s="102"/>
      <c r="AG38" s="102"/>
      <c r="AH38" s="99"/>
      <c r="AI38" s="106"/>
    </row>
    <row r="39" spans="1:67" ht="19.5" customHeight="1" thickBot="1">
      <c r="A39" s="116"/>
      <c r="B39" s="119"/>
      <c r="C39" s="120"/>
      <c r="D39" s="63"/>
      <c r="E39" s="5" t="s">
        <v>17</v>
      </c>
      <c r="F39" s="1"/>
      <c r="G39" s="6" t="str">
        <f>IF(F39&gt;=90,"م",IF(F39&gt;=80,"ج ج",IF(F39&gt;=70,"ج",IF(F39&gt;=60,"ط",IF(F39&gt;=50,"ل",IF(F39&lt;&gt;"","ر",""))))))</f>
        <v/>
      </c>
      <c r="H39" s="1"/>
      <c r="I39" s="6" t="str">
        <f>IF(H39&gt;=90,"م",IF(H39&gt;=80,"ج ج",IF(H39&gt;=70,"ج",IF(H39&gt;=60,"ط",IF(H39&gt;=50,"ل",IF(H39&lt;&gt;"","ر",""))))))</f>
        <v/>
      </c>
      <c r="J39" s="1"/>
      <c r="K39" s="6" t="str">
        <f>IF(J39&gt;=90,"م",IF(J39&gt;=80,"ج ج",IF(J39&gt;=70,"ج",IF(J39&gt;=60,"ط",IF(J39&gt;=50,"ل",IF(J39&lt;&gt;"","ر",""))))))</f>
        <v/>
      </c>
      <c r="L39" s="1"/>
      <c r="M39" s="6" t="str">
        <f>IF(L39&gt;=90,"م",IF(L39&gt;=80,"ج ج",IF(L39&gt;=70,"ج",IF(L39&gt;=60,"ط",IF(L39&gt;=50,"ل",IF(L39&lt;&gt;"","ر",""))))))</f>
        <v/>
      </c>
      <c r="N39" s="1"/>
      <c r="O39" s="6" t="str">
        <f>IF(N39&gt;=90,"م",IF(N39&gt;=80,"ج ج",IF(N39&gt;=70,"ج",IF(N39&gt;=60,"ط",IF(N39&gt;=50,"ل",IF(N39&lt;&gt;"","ر",""))))))</f>
        <v/>
      </c>
      <c r="P39" s="1"/>
      <c r="Q39" s="6" t="str">
        <f>IF(P39&gt;=90,"م",IF(P39&gt;=80,"ج ج",IF(P39&gt;=70,"ج",IF(P39&gt;=60,"ط",IF(P39&gt;=50,"ل",IF(P39&lt;&gt;"","ر",""))))))</f>
        <v/>
      </c>
      <c r="R39" s="1"/>
      <c r="S39" s="6" t="str">
        <f>IF(R39&gt;=90,"م",IF(R39&gt;=80,"ج ج",IF(R39&gt;=70,"ج",IF(R39&gt;=60,"ط",IF(R39&gt;=50,"ل",IF(R39&lt;&gt;"","ر",""))))))</f>
        <v/>
      </c>
      <c r="T39" s="1"/>
      <c r="U39" s="23" t="str">
        <f>IF(T39&gt;=90,"م",IF(T39&gt;=80,"ج ج",IF(T39&gt;=70,"ج",IF(T39&gt;=60,"ط",IF(T39&gt;=50,"ل",IF(T39&lt;&gt;"","ر",""))))))</f>
        <v/>
      </c>
      <c r="V39" s="13"/>
      <c r="W39" s="14"/>
      <c r="X39" s="13"/>
      <c r="Y39" s="14"/>
      <c r="Z39" s="104" t="str">
        <f>IF(AND(AA39&lt;&gt;"",AA39&gt;=50),"ناجح",IF(OR(F41&lt;&gt;"",H41&lt;&gt;"",J41&lt;&gt;"",L41&lt;&gt;"",N41&lt;&gt;"",P41&lt;&gt;"",R41&lt;&gt;""),"راسب",""))</f>
        <v/>
      </c>
      <c r="AA39" s="104" t="str">
        <f t="shared" ref="AA39" si="41">IF(AND(F41&lt;&gt;"",F41&gt;=50,H41&lt;&gt;"",H41&gt;=50,J41&lt;&gt;"",J41&gt;=50,L41&lt;&gt;"",L41&gt;=50,N41&lt;&gt;"",N41&gt;=50,P41&lt;&gt;"",P41&gt;=50,R41&lt;&gt;"",R41&gt;=50,T41&lt;&gt;"",T41&gt;=50),((F41*$F$18)+(H41*$H$18)+(J41*$J$18)+(L41*$L$18)+(N41*$N$18)+(P41*$P$18)+(R41*$R$18)+(T41*$T$18)+(V41*$V$18)+(X41*$X$18))/(SUM($F$18:$Y$18)),"")</f>
        <v/>
      </c>
      <c r="AB39" s="104" t="str">
        <f>IF(AND(AA39&lt;&gt;"",AA39&gt;=90),"م",IF(AND(AA39&lt;&gt;"",AA39&gt;=80),"ج ج",IF(AND(AA39&lt;&gt;"",AA39&gt;=70),"ج",IF(AND(AA39&lt;&gt;"",AA39&gt;=60),"ط",IF(AND(AA39&lt;&gt;"",AA39&gt;=50),"ل",IF(AND(AA39&lt;&gt;"",AA39&lt;=50),"ر",""))))))</f>
        <v/>
      </c>
      <c r="AC39" s="113"/>
      <c r="AD39" s="121"/>
      <c r="AE39" s="97" t="str">
        <f t="shared" ref="AE39" si="42">IF(AND(F41&lt;&gt;"",F41&gt;=50,H41&lt;&gt;"",H41&gt;=50,J41&lt;&gt;"",J41&gt;=50,L41&lt;&gt;"",L41&gt;=50,N41&lt;&gt;"",N41&gt;=50,P41&lt;&gt;"",P41&gt;=50,R41&lt;&gt;"",R41&gt;=50,T41&lt;&gt;"",T41&gt;=50),((F41*3.5)+(H41*2.5)+(J41*3.5)+(L41*2)+(N41*3.5)+(P41*3.5)+(R41*2)+(T41*1.5)),"")</f>
        <v/>
      </c>
      <c r="AF39" s="100"/>
      <c r="AG39" s="100"/>
      <c r="AH39" s="97" t="str">
        <f>IF(AND(AE39&lt;&gt;"",AF39&lt;&gt;"",AG39&lt;&gt;""),(AE39+AF39)/AG39,"")</f>
        <v/>
      </c>
      <c r="AI39" s="104" t="str">
        <f>IF(AND(AH39&lt;&gt;"",AH39&gt;=90),"م",IF(AND(AH39&lt;&gt;"",AH39&gt;=80),"ج ج",IF(AND(AH39&lt;&gt;"",AH39&gt;=70),"ج",IF(AND(AH39&lt;&gt;"",AH39&gt;=60),"ط",IF(AND(AH39&lt;&gt;"",AH39&gt;=50),"ل",IF(AND(AH39&lt;&gt;"",AH39&lt;=50),"ر",""))))))</f>
        <v/>
      </c>
    </row>
    <row r="40" spans="1:67" ht="19.5" thickBot="1">
      <c r="A40" s="117"/>
      <c r="B40" s="119"/>
      <c r="C40" s="120"/>
      <c r="D40" s="64"/>
      <c r="E40" s="7" t="s">
        <v>5</v>
      </c>
      <c r="F40" s="12"/>
      <c r="G40" s="8" t="str">
        <f>IF(F40&gt;=90,"م",IF(F40&gt;=80,"ج ج",IF(F40&gt;=70,"ج",IF(F40&gt;=60,"ط",IF(F40&gt;=50,"ل",IF(F40&lt;&gt;"","ر",""))))))</f>
        <v/>
      </c>
      <c r="H40" s="12"/>
      <c r="I40" s="8" t="str">
        <f>IF(H40&gt;=90,"م",IF(H40&gt;=80,"ج ج",IF(H40&gt;=70,"ج",IF(H40&gt;=60,"ط",IF(H40&gt;=50,"ل",IF(H40&lt;&gt;"","ر",""))))))</f>
        <v/>
      </c>
      <c r="J40" s="12"/>
      <c r="K40" s="8" t="str">
        <f>IF(J40&gt;=90,"م",IF(J40&gt;=80,"ج ج",IF(J40&gt;=70,"ج",IF(J40&gt;=60,"ط",IF(J40&gt;=50,"ل",IF(J40&lt;&gt;"","ر",""))))))</f>
        <v/>
      </c>
      <c r="L40" s="12"/>
      <c r="M40" s="8" t="str">
        <f>IF(L40&gt;=90,"م",IF(L40&gt;=80,"ج ج",IF(L40&gt;=70,"ج",IF(L40&gt;=60,"ط",IF(L40&gt;=50,"ل",IF(L40&lt;&gt;"","ر",""))))))</f>
        <v/>
      </c>
      <c r="N40" s="12"/>
      <c r="O40" s="8" t="str">
        <f>IF(N40&gt;=90,"م",IF(N40&gt;=80,"ج ج",IF(N40&gt;=70,"ج",IF(N40&gt;=60,"ط",IF(N40&gt;=50,"ل",IF(N40&lt;&gt;"","ر",""))))))</f>
        <v/>
      </c>
      <c r="P40" s="12"/>
      <c r="Q40" s="8" t="str">
        <f>IF(P40&gt;=90,"م",IF(P40&gt;=80,"ج ج",IF(P40&gt;=70,"ج",IF(P40&gt;=60,"ط",IF(P40&gt;=50,"ل",IF(P40&lt;&gt;"","ر",""))))))</f>
        <v/>
      </c>
      <c r="R40" s="12"/>
      <c r="S40" s="8" t="str">
        <f>IF(R40&gt;=90,"م",IF(R40&gt;=80,"ج ج",IF(R40&gt;=70,"ج",IF(R40&gt;=60,"ط",IF(R40&gt;=50,"ل",IF(R40&lt;&gt;"","ر",""))))))</f>
        <v/>
      </c>
      <c r="T40" s="12"/>
      <c r="U40" s="24" t="str">
        <f>IF(T40&gt;=90,"م",IF(T40&gt;=80,"ج ج",IF(T40&gt;=70,"ج",IF(T40&gt;=60,"ط",IF(T40&gt;=50,"ل",IF(T40&lt;&gt;"","ر",""))))))</f>
        <v/>
      </c>
      <c r="V40" s="15"/>
      <c r="W40" s="16"/>
      <c r="X40" s="15"/>
      <c r="Y40" s="16"/>
      <c r="Z40" s="105"/>
      <c r="AA40" s="105"/>
      <c r="AB40" s="105" t="str">
        <f>IF(AA40&gt;=90,"م",IF(AA40&gt;=80,"ج ج",IF(AA40&gt;=70,"ج",IF(AA40&gt;=60,"ط",IF(AA40&gt;=50,"ل",IF(AA40=0,"","ر"))))))</f>
        <v/>
      </c>
      <c r="AC40" s="114"/>
      <c r="AD40" s="122"/>
      <c r="AE40" s="98"/>
      <c r="AF40" s="101"/>
      <c r="AG40" s="101"/>
      <c r="AH40" s="98"/>
      <c r="AI40" s="105"/>
      <c r="AK40" s="33"/>
      <c r="AL40" s="33"/>
      <c r="AM40" s="33"/>
      <c r="AN40" s="33"/>
    </row>
    <row r="41" spans="1:67" ht="19.5" customHeight="1" thickBot="1">
      <c r="A41" s="118"/>
      <c r="B41" s="119"/>
      <c r="C41" s="120"/>
      <c r="D41" s="65"/>
      <c r="E41" s="9"/>
      <c r="F41" s="2" t="str">
        <f>IF(F39&gt;=50,F39,IF(F40&gt;=60,F40-10,IF(F40&gt;=50,50,IF(AND(F39&lt;50,F40&lt;50,F40&lt;&gt;""),F40,IF(F39&lt;&gt;"",F39,"")))))</f>
        <v/>
      </c>
      <c r="G41" s="10" t="str">
        <f>IF(LEN(F41)&gt;0,IF(F41&gt;=90,"م",IF(F41&gt;=80,"ج ج",IF(F41&gt;=70,"ج",IF(F41&gt;=60,"ط",IF(F41&gt;=50,"ل",IF(AND(F41&lt;&gt;"",F41&lt;50),"ر","")))))),"")</f>
        <v/>
      </c>
      <c r="H41" s="2" t="str">
        <f>IF(H39&gt;=50,H39,IF(H40&gt;=60,H40-10,IF(H40&gt;=50,50,IF(AND(H39&lt;50,H40&lt;50,H40&lt;&gt;""),H40,IF(H39&lt;&gt;"",H39,"")))))</f>
        <v/>
      </c>
      <c r="I41" s="10" t="str">
        <f>IF(LEN(H41)&gt;0,IF(H41&gt;=90,"م",IF(H41&gt;=80,"ج ج",IF(H41&gt;=70,"ج",IF(H41&gt;=60,"ط",IF(H41&gt;=50,"ل",IF(AND(H41&lt;&gt;"",H41&lt;50),"ر","")))))),"")</f>
        <v/>
      </c>
      <c r="J41" s="2" t="str">
        <f>IF(J39&gt;=50,J39,IF(J40&gt;=60,J40-10,IF(J40&gt;=50,50,IF(AND(J39&lt;50,J40&lt;50,J40&lt;&gt;""),J40,IF(J39&lt;&gt;"",J39,"")))))</f>
        <v/>
      </c>
      <c r="K41" s="10" t="str">
        <f>IF(LEN(J41)&gt;0,IF(J41&gt;=90,"م",IF(J41&gt;=80,"ج ج",IF(J41&gt;=70,"ج",IF(J41&gt;=60,"ط",IF(J41&gt;=50,"ل",IF(AND(J41&lt;&gt;"",J41&lt;50),"ر","")))))),"")</f>
        <v/>
      </c>
      <c r="L41" s="2" t="str">
        <f>IF(L39&gt;=50,L39,IF(L40&gt;=60,L40-10,IF(L40&gt;=50,50,IF(AND(L39&lt;50,L40&lt;50,L40&lt;&gt;""),L40,IF(L39&lt;&gt;"",L39,"")))))</f>
        <v/>
      </c>
      <c r="M41" s="10" t="str">
        <f>IF(LEN(L41)&gt;0,IF(L41&gt;=90,"م",IF(L41&gt;=80,"ج ج",IF(L41&gt;=70,"ج",IF(L41&gt;=60,"ط",IF(L41&gt;=50,"ل",IF(AND(L41&lt;&gt;"",L41&lt;50),"ر","")))))),"")</f>
        <v/>
      </c>
      <c r="N41" s="2" t="str">
        <f>IF(N39&gt;=50,N39,IF(N40&gt;=60,N40-10,IF(N40&gt;=50,50,IF(AND(N39&lt;50,N40&lt;50,N40&lt;&gt;""),N40,IF(N39&lt;&gt;"",N39,"")))))</f>
        <v/>
      </c>
      <c r="O41" s="10" t="str">
        <f>IF(LEN(N41)&gt;0,IF(N41&gt;=90,"م",IF(N41&gt;=80,"ج ج",IF(N41&gt;=70,"ج",IF(N41&gt;=60,"ط",IF(N41&gt;=50,"ل",IF(AND(N41&lt;&gt;"",N41&lt;50),"ر","")))))),"")</f>
        <v/>
      </c>
      <c r="P41" s="2" t="str">
        <f>IF(P39&gt;=50,P39,IF(P40&gt;=60,P40-10,IF(P40&gt;=50,50,IF(AND(P39&lt;50,P40&lt;50,P40&lt;&gt;""),P40,IF(P39&lt;&gt;"",P39,"")))))</f>
        <v/>
      </c>
      <c r="Q41" s="10" t="str">
        <f>IF(LEN(P41)&gt;0,IF(P41&gt;=90,"م",IF(P41&gt;=80,"ج ج",IF(P41&gt;=70,"ج",IF(P41&gt;=60,"ط",IF(P41&gt;=50,"ل",IF(AND(P41&lt;&gt;"",P41&lt;50),"ر","")))))),"")</f>
        <v/>
      </c>
      <c r="R41" s="2" t="str">
        <f>IF(R39&gt;=50,R39,IF(R40&gt;=60,R40-10,IF(R40&gt;=50,50,IF(AND(R39&lt;50,R40&lt;50,R40&lt;&gt;""),R40,IF(R39&lt;&gt;"",R39,"")))))</f>
        <v/>
      </c>
      <c r="S41" s="10" t="str">
        <f>IF(LEN(R41)&gt;0,IF(R41&gt;=90,"م",IF(R41&gt;=80,"ج ج",IF(R41&gt;=70,"ج",IF(R41&gt;=60,"ط",IF(R41&gt;=50,"ل",IF(AND(R41&lt;&gt;"",R41&lt;50),"ر","")))))),"")</f>
        <v/>
      </c>
      <c r="T41" s="25" t="str">
        <f>IF(T39&gt;=50,T39,IF(T40&gt;=60,T40-10,IF(T40&gt;=50,50,IF(AND(T39&lt;50,T40&lt;50,T40&lt;&gt;""),T40,IF(T39&lt;&gt;"",T39,"")))))</f>
        <v/>
      </c>
      <c r="U41" s="26" t="str">
        <f>IF(LEN(T41)&gt;0,IF(T41&gt;=90,"م",IF(T41&gt;=80,"ج ج",IF(T41&gt;=70,"ج",IF(T41&gt;=60,"ط",IF(T41&gt;=50,"ل",IF(AND(T41&lt;&gt;"",T41&lt;50),"ر","")))))),"")</f>
        <v/>
      </c>
      <c r="V41" s="17"/>
      <c r="W41" s="18"/>
      <c r="X41" s="17"/>
      <c r="Y41" s="18"/>
      <c r="Z41" s="106"/>
      <c r="AA41" s="106"/>
      <c r="AB41" s="106" t="str">
        <f>IF(AA41&gt;=90,"م",IF(AA41&gt;=80,"ج ج",IF(AA41&gt;=70,"ج",IF(AA41&gt;=60,"ط",IF(AA41&gt;=50,"ل",IF(AA41=0,"","ر"))))))</f>
        <v/>
      </c>
      <c r="AC41" s="115"/>
      <c r="AD41" s="123"/>
      <c r="AE41" s="99"/>
      <c r="AF41" s="102"/>
      <c r="AG41" s="102"/>
      <c r="AH41" s="99"/>
      <c r="AI41" s="106"/>
      <c r="BO41" s="34"/>
    </row>
    <row r="42" spans="1:67" ht="19.5" customHeight="1" thickBot="1">
      <c r="A42" s="116"/>
      <c r="B42" s="119"/>
      <c r="C42" s="120"/>
      <c r="D42" s="63"/>
      <c r="E42" s="5" t="s">
        <v>17</v>
      </c>
      <c r="F42" s="1"/>
      <c r="G42" s="6" t="str">
        <f>IF(F42&gt;=90,"م",IF(F42&gt;=80,"ج ج",IF(F42&gt;=70,"ج",IF(F42&gt;=60,"ط",IF(F42&gt;=50,"ل",IF(F42&lt;&gt;"","ر",""))))))</f>
        <v/>
      </c>
      <c r="H42" s="1"/>
      <c r="I42" s="6" t="str">
        <f>IF(H42&gt;=90,"م",IF(H42&gt;=80,"ج ج",IF(H42&gt;=70,"ج",IF(H42&gt;=60,"ط",IF(H42&gt;=50,"ل",IF(H42&lt;&gt;"","ر",""))))))</f>
        <v/>
      </c>
      <c r="J42" s="1"/>
      <c r="K42" s="6" t="str">
        <f>IF(J42&gt;=90,"م",IF(J42&gt;=80,"ج ج",IF(J42&gt;=70,"ج",IF(J42&gt;=60,"ط",IF(J42&gt;=50,"ل",IF(J42&lt;&gt;"","ر",""))))))</f>
        <v/>
      </c>
      <c r="L42" s="1"/>
      <c r="M42" s="6" t="str">
        <f>IF(L42&gt;=90,"م",IF(L42&gt;=80,"ج ج",IF(L42&gt;=70,"ج",IF(L42&gt;=60,"ط",IF(L42&gt;=50,"ل",IF(L42&lt;&gt;"","ر",""))))))</f>
        <v/>
      </c>
      <c r="N42" s="1"/>
      <c r="O42" s="6" t="str">
        <f>IF(N42&gt;=90,"م",IF(N42&gt;=80,"ج ج",IF(N42&gt;=70,"ج",IF(N42&gt;=60,"ط",IF(N42&gt;=50,"ل",IF(N42&lt;&gt;"","ر",""))))))</f>
        <v/>
      </c>
      <c r="P42" s="1"/>
      <c r="Q42" s="6" t="str">
        <f>IF(P42&gt;=90,"م",IF(P42&gt;=80,"ج ج",IF(P42&gt;=70,"ج",IF(P42&gt;=60,"ط",IF(P42&gt;=50,"ل",IF(P42&lt;&gt;"","ر",""))))))</f>
        <v/>
      </c>
      <c r="R42" s="1"/>
      <c r="S42" s="6" t="str">
        <f>IF(R42&gt;=90,"م",IF(R42&gt;=80,"ج ج",IF(R42&gt;=70,"ج",IF(R42&gt;=60,"ط",IF(R42&gt;=50,"ل",IF(R42&lt;&gt;"","ر",""))))))</f>
        <v/>
      </c>
      <c r="T42" s="1"/>
      <c r="U42" s="23" t="str">
        <f>IF(T42&gt;=90,"م",IF(T42&gt;=80,"ج ج",IF(T42&gt;=70,"ج",IF(T42&gt;=60,"ط",IF(T42&gt;=50,"ل",IF(T42&lt;&gt;"","ر",""))))))</f>
        <v/>
      </c>
      <c r="V42" s="13"/>
      <c r="W42" s="14"/>
      <c r="X42" s="13"/>
      <c r="Y42" s="14"/>
      <c r="Z42" s="104" t="str">
        <f>IF(AND(AA42&lt;&gt;"",AA42&gt;=50),"ناجح",IF(OR(F44&lt;&gt;"",H44&lt;&gt;"",J44&lt;&gt;"",L44&lt;&gt;"",N44&lt;&gt;"",P44&lt;&gt;"",R44&lt;&gt;""),"راسب",""))</f>
        <v/>
      </c>
      <c r="AA42" s="104" t="str">
        <f t="shared" ref="AA42" si="43">IF(AND(F44&lt;&gt;"",F44&gt;=50,H44&lt;&gt;"",H44&gt;=50,J44&lt;&gt;"",J44&gt;=50,L44&lt;&gt;"",L44&gt;=50,N44&lt;&gt;"",N44&gt;=50,P44&lt;&gt;"",P44&gt;=50,R44&lt;&gt;"",R44&gt;=50,T44&lt;&gt;"",T44&gt;=50),((F44*$F$18)+(H44*$H$18)+(J44*$J$18)+(L44*$L$18)+(N44*$N$18)+(P44*$P$18)+(R44*$R$18)+(T44*$T$18)+(V44*$V$18)+(X44*$X$18))/(SUM($F$18:$Y$18)),"")</f>
        <v/>
      </c>
      <c r="AB42" s="104" t="str">
        <f>IF(AND(AA42&lt;&gt;"",AA42&gt;=90),"م",IF(AND(AA42&lt;&gt;"",AA42&gt;=80),"ج ج",IF(AND(AA42&lt;&gt;"",AA42&gt;=70),"ج",IF(AND(AA42&lt;&gt;"",AA42&gt;=60),"ط",IF(AND(AA42&lt;&gt;"",AA42&gt;=50),"ل",IF(AND(AA42&lt;&gt;"",AA42&lt;=50),"ر",""))))))</f>
        <v/>
      </c>
      <c r="AC42" s="113"/>
      <c r="AD42" s="121"/>
      <c r="AE42" s="97" t="str">
        <f t="shared" ref="AE42" si="44">IF(AND(F44&lt;&gt;"",F44&gt;=50,H44&lt;&gt;"",H44&gt;=50,J44&lt;&gt;"",J44&gt;=50,L44&lt;&gt;"",L44&gt;=50,N44&lt;&gt;"",N44&gt;=50,P44&lt;&gt;"",P44&gt;=50,R44&lt;&gt;"",R44&gt;=50,T44&lt;&gt;"",T44&gt;=50),((F44*3.5)+(H44*2.5)+(J44*3.5)+(L44*2)+(N44*3.5)+(P44*3.5)+(R44*2)+(T44*1.5)),"")</f>
        <v/>
      </c>
      <c r="AF42" s="100"/>
      <c r="AG42" s="100"/>
      <c r="AH42" s="97" t="str">
        <f>IF(AND(AE42&lt;&gt;"",AF42&lt;&gt;"",AG42&lt;&gt;""),(AE42+AF42)/AG42,"")</f>
        <v/>
      </c>
      <c r="AI42" s="104" t="str">
        <f>IF(AND(AH42&lt;&gt;"",AH42&gt;=90),"م",IF(AND(AH42&lt;&gt;"",AH42&gt;=80),"ج ج",IF(AND(AH42&lt;&gt;"",AH42&gt;=70),"ج",IF(AND(AH42&lt;&gt;"",AH42&gt;=60),"ط",IF(AND(AH42&lt;&gt;"",AH42&gt;=50),"ل",IF(AND(AH42&lt;&gt;"",AH42&lt;=50),"ر",""))))))</f>
        <v/>
      </c>
      <c r="AK42" s="33"/>
      <c r="AL42" s="33"/>
      <c r="AM42" s="33"/>
      <c r="AN42" s="33"/>
      <c r="BO42" s="35"/>
    </row>
    <row r="43" spans="1:67" ht="19.5" customHeight="1" thickBot="1">
      <c r="A43" s="117"/>
      <c r="B43" s="119"/>
      <c r="C43" s="120"/>
      <c r="D43" s="64"/>
      <c r="E43" s="7" t="s">
        <v>5</v>
      </c>
      <c r="F43" s="12"/>
      <c r="G43" s="8" t="str">
        <f>IF(F43&gt;=90,"م",IF(F43&gt;=80,"ج ج",IF(F43&gt;=70,"ج",IF(F43&gt;=60,"ط",IF(F43&gt;=50,"ل",IF(F43&lt;&gt;"","ر",""))))))</f>
        <v/>
      </c>
      <c r="H43" s="12"/>
      <c r="I43" s="8" t="str">
        <f>IF(H43&gt;=90,"م",IF(H43&gt;=80,"ج ج",IF(H43&gt;=70,"ج",IF(H43&gt;=60,"ط",IF(H43&gt;=50,"ل",IF(H43&lt;&gt;"","ر",""))))))</f>
        <v/>
      </c>
      <c r="J43" s="12"/>
      <c r="K43" s="8" t="str">
        <f>IF(J43&gt;=90,"م",IF(J43&gt;=80,"ج ج",IF(J43&gt;=70,"ج",IF(J43&gt;=60,"ط",IF(J43&gt;=50,"ل",IF(J43&lt;&gt;"","ر",""))))))</f>
        <v/>
      </c>
      <c r="L43" s="12"/>
      <c r="M43" s="8" t="str">
        <f>IF(L43&gt;=90,"م",IF(L43&gt;=80,"ج ج",IF(L43&gt;=70,"ج",IF(L43&gt;=60,"ط",IF(L43&gt;=50,"ل",IF(L43&lt;&gt;"","ر",""))))))</f>
        <v/>
      </c>
      <c r="N43" s="12"/>
      <c r="O43" s="8" t="str">
        <f>IF(N43&gt;=90,"م",IF(N43&gt;=80,"ج ج",IF(N43&gt;=70,"ج",IF(N43&gt;=60,"ط",IF(N43&gt;=50,"ل",IF(N43&lt;&gt;"","ر",""))))))</f>
        <v/>
      </c>
      <c r="P43" s="12"/>
      <c r="Q43" s="8" t="str">
        <f>IF(P43&gt;=90,"م",IF(P43&gt;=80,"ج ج",IF(P43&gt;=70,"ج",IF(P43&gt;=60,"ط",IF(P43&gt;=50,"ل",IF(P43&lt;&gt;"","ر",""))))))</f>
        <v/>
      </c>
      <c r="R43" s="12"/>
      <c r="S43" s="8" t="str">
        <f>IF(R43&gt;=90,"م",IF(R43&gt;=80,"ج ج",IF(R43&gt;=70,"ج",IF(R43&gt;=60,"ط",IF(R43&gt;=50,"ل",IF(R43&lt;&gt;"","ر",""))))))</f>
        <v/>
      </c>
      <c r="T43" s="12"/>
      <c r="U43" s="24" t="str">
        <f>IF(T43&gt;=90,"م",IF(T43&gt;=80,"ج ج",IF(T43&gt;=70,"ج",IF(T43&gt;=60,"ط",IF(T43&gt;=50,"ل",IF(T43&lt;&gt;"","ر",""))))))</f>
        <v/>
      </c>
      <c r="V43" s="15"/>
      <c r="W43" s="16"/>
      <c r="X43" s="15"/>
      <c r="Y43" s="16"/>
      <c r="Z43" s="105"/>
      <c r="AA43" s="105"/>
      <c r="AB43" s="105" t="str">
        <f>IF(AA43&gt;=90,"م",IF(AA43&gt;=80,"ج ج",IF(AA43&gt;=70,"ج",IF(AA43&gt;=60,"ط",IF(AA43&gt;=50,"ل",IF(AA43=0,"","ر"))))))</f>
        <v/>
      </c>
      <c r="AC43" s="114"/>
      <c r="AD43" s="122"/>
      <c r="AE43" s="98"/>
      <c r="AF43" s="101"/>
      <c r="AG43" s="101"/>
      <c r="AH43" s="98"/>
      <c r="AI43" s="105"/>
      <c r="BO43" s="35"/>
    </row>
    <row r="44" spans="1:67" ht="19.5" thickBot="1">
      <c r="A44" s="118"/>
      <c r="B44" s="119"/>
      <c r="C44" s="120"/>
      <c r="D44" s="65"/>
      <c r="E44" s="9"/>
      <c r="F44" s="2" t="str">
        <f>IF(F42&gt;=50,F42,IF(F43&gt;=60,F43-10,IF(F43&gt;=50,50,IF(AND(F42&lt;50,F43&lt;50,F43&lt;&gt;""),F43,IF(F42&lt;&gt;"",F42,"")))))</f>
        <v/>
      </c>
      <c r="G44" s="10" t="str">
        <f>IF(LEN(F44)&gt;0,IF(F44&gt;=90,"م",IF(F44&gt;=80,"ج ج",IF(F44&gt;=70,"ج",IF(F44&gt;=60,"ط",IF(F44&gt;=50,"ل",IF(AND(F44&lt;&gt;"",F44&lt;50),"ر","")))))),"")</f>
        <v/>
      </c>
      <c r="H44" s="2" t="str">
        <f>IF(H42&gt;=50,H42,IF(H43&gt;=60,H43-10,IF(H43&gt;=50,50,IF(AND(H42&lt;50,H43&lt;50,H43&lt;&gt;""),H43,IF(H42&lt;&gt;"",H42,"")))))</f>
        <v/>
      </c>
      <c r="I44" s="10" t="str">
        <f>IF(LEN(H44)&gt;0,IF(H44&gt;=90,"م",IF(H44&gt;=80,"ج ج",IF(H44&gt;=70,"ج",IF(H44&gt;=60,"ط",IF(H44&gt;=50,"ل",IF(AND(H44&lt;&gt;"",H44&lt;50),"ر","")))))),"")</f>
        <v/>
      </c>
      <c r="J44" s="2" t="str">
        <f>IF(J42&gt;=50,J42,IF(J43&gt;=60,J43-10,IF(J43&gt;=50,50,IF(AND(J42&lt;50,J43&lt;50,J43&lt;&gt;""),J43,IF(J42&lt;&gt;"",J42,"")))))</f>
        <v/>
      </c>
      <c r="K44" s="10" t="str">
        <f>IF(LEN(J44)&gt;0,IF(J44&gt;=90,"م",IF(J44&gt;=80,"ج ج",IF(J44&gt;=70,"ج",IF(J44&gt;=60,"ط",IF(J44&gt;=50,"ل",IF(AND(J44&lt;&gt;"",J44&lt;50),"ر","")))))),"")</f>
        <v/>
      </c>
      <c r="L44" s="2" t="str">
        <f>IF(L42&gt;=50,L42,IF(L43&gt;=60,L43-10,IF(L43&gt;=50,50,IF(AND(L42&lt;50,L43&lt;50,L43&lt;&gt;""),L43,IF(L42&lt;&gt;"",L42,"")))))</f>
        <v/>
      </c>
      <c r="M44" s="10" t="str">
        <f>IF(LEN(L44)&gt;0,IF(L44&gt;=90,"م",IF(L44&gt;=80,"ج ج",IF(L44&gt;=70,"ج",IF(L44&gt;=60,"ط",IF(L44&gt;=50,"ل",IF(AND(L44&lt;&gt;"",L44&lt;50),"ر","")))))),"")</f>
        <v/>
      </c>
      <c r="N44" s="2" t="str">
        <f>IF(N42&gt;=50,N42,IF(N43&gt;=60,N43-10,IF(N43&gt;=50,50,IF(AND(N42&lt;50,N43&lt;50,N43&lt;&gt;""),N43,IF(N42&lt;&gt;"",N42,"")))))</f>
        <v/>
      </c>
      <c r="O44" s="10" t="str">
        <f>IF(LEN(N44)&gt;0,IF(N44&gt;=90,"م",IF(N44&gt;=80,"ج ج",IF(N44&gt;=70,"ج",IF(N44&gt;=60,"ط",IF(N44&gt;=50,"ل",IF(AND(N44&lt;&gt;"",N44&lt;50),"ر","")))))),"")</f>
        <v/>
      </c>
      <c r="P44" s="2" t="str">
        <f>IF(P42&gt;=50,P42,IF(P43&gt;=60,P43-10,IF(P43&gt;=50,50,IF(AND(P42&lt;50,P43&lt;50,P43&lt;&gt;""),P43,IF(P42&lt;&gt;"",P42,"")))))</f>
        <v/>
      </c>
      <c r="Q44" s="10" t="str">
        <f>IF(LEN(P44)&gt;0,IF(P44&gt;=90,"م",IF(P44&gt;=80,"ج ج",IF(P44&gt;=70,"ج",IF(P44&gt;=60,"ط",IF(P44&gt;=50,"ل",IF(AND(P44&lt;&gt;"",P44&lt;50),"ر","")))))),"")</f>
        <v/>
      </c>
      <c r="R44" s="2" t="str">
        <f>IF(R42&gt;=50,R42,IF(R43&gt;=60,R43-10,IF(R43&gt;=50,50,IF(AND(R42&lt;50,R43&lt;50,R43&lt;&gt;""),R43,IF(R42&lt;&gt;"",R42,"")))))</f>
        <v/>
      </c>
      <c r="S44" s="10" t="str">
        <f>IF(LEN(R44)&gt;0,IF(R44&gt;=90,"م",IF(R44&gt;=80,"ج ج",IF(R44&gt;=70,"ج",IF(R44&gt;=60,"ط",IF(R44&gt;=50,"ل",IF(AND(R44&lt;&gt;"",R44&lt;50),"ر","")))))),"")</f>
        <v/>
      </c>
      <c r="T44" s="25" t="str">
        <f>IF(T42&gt;=50,T42,IF(T43&gt;=60,T43-10,IF(T43&gt;=50,50,IF(AND(T42&lt;50,T43&lt;50,T43&lt;&gt;""),T43,IF(T42&lt;&gt;"",T42,"")))))</f>
        <v/>
      </c>
      <c r="U44" s="26" t="str">
        <f>IF(LEN(T44)&gt;0,IF(T44&gt;=90,"م",IF(T44&gt;=80,"ج ج",IF(T44&gt;=70,"ج",IF(T44&gt;=60,"ط",IF(T44&gt;=50,"ل",IF(AND(T44&lt;&gt;"",T44&lt;50),"ر","")))))),"")</f>
        <v/>
      </c>
      <c r="V44" s="17"/>
      <c r="W44" s="18"/>
      <c r="X44" s="17"/>
      <c r="Y44" s="18"/>
      <c r="Z44" s="106"/>
      <c r="AA44" s="106"/>
      <c r="AB44" s="106" t="str">
        <f>IF(AA44&gt;=90,"م",IF(AA44&gt;=80,"ج ج",IF(AA44&gt;=70,"ج",IF(AA44&gt;=60,"ط",IF(AA44&gt;=50,"ل",IF(AA44=0,"","ر"))))))</f>
        <v/>
      </c>
      <c r="AC44" s="115"/>
      <c r="AD44" s="123"/>
      <c r="AE44" s="99"/>
      <c r="AF44" s="102"/>
      <c r="AG44" s="102"/>
      <c r="AH44" s="99"/>
      <c r="AI44" s="106"/>
      <c r="BO44" s="35"/>
    </row>
    <row r="45" spans="1:67" ht="19.5" customHeight="1" thickBot="1">
      <c r="A45" s="116"/>
      <c r="B45" s="119"/>
      <c r="C45" s="120"/>
      <c r="D45" s="63"/>
      <c r="E45" s="5" t="s">
        <v>17</v>
      </c>
      <c r="F45" s="1"/>
      <c r="G45" s="6" t="str">
        <f>IF(F45&gt;=90,"م",IF(F45&gt;=80,"ج ج",IF(F45&gt;=70,"ج",IF(F45&gt;=60,"ط",IF(F45&gt;=50,"ل",IF(F45&lt;&gt;"","ر",""))))))</f>
        <v/>
      </c>
      <c r="H45" s="1"/>
      <c r="I45" s="6" t="str">
        <f>IF(H45&gt;=90,"م",IF(H45&gt;=80,"ج ج",IF(H45&gt;=70,"ج",IF(H45&gt;=60,"ط",IF(H45&gt;=50,"ل",IF(H45&lt;&gt;"","ر",""))))))</f>
        <v/>
      </c>
      <c r="J45" s="1"/>
      <c r="K45" s="6" t="str">
        <f>IF(J45&gt;=90,"م",IF(J45&gt;=80,"ج ج",IF(J45&gt;=70,"ج",IF(J45&gt;=60,"ط",IF(J45&gt;=50,"ل",IF(J45&lt;&gt;"","ر",""))))))</f>
        <v/>
      </c>
      <c r="L45" s="1"/>
      <c r="M45" s="6" t="str">
        <f>IF(L45&gt;=90,"م",IF(L45&gt;=80,"ج ج",IF(L45&gt;=70,"ج",IF(L45&gt;=60,"ط",IF(L45&gt;=50,"ل",IF(L45&lt;&gt;"","ر",""))))))</f>
        <v/>
      </c>
      <c r="N45" s="1"/>
      <c r="O45" s="6" t="str">
        <f>IF(N45&gt;=90,"م",IF(N45&gt;=80,"ج ج",IF(N45&gt;=70,"ج",IF(N45&gt;=60,"ط",IF(N45&gt;=50,"ل",IF(N45&lt;&gt;"","ر",""))))))</f>
        <v/>
      </c>
      <c r="P45" s="1"/>
      <c r="Q45" s="6" t="str">
        <f>IF(P45&gt;=90,"م",IF(P45&gt;=80,"ج ج",IF(P45&gt;=70,"ج",IF(P45&gt;=60,"ط",IF(P45&gt;=50,"ل",IF(P45&lt;&gt;"","ر",""))))))</f>
        <v/>
      </c>
      <c r="R45" s="1"/>
      <c r="S45" s="6" t="str">
        <f>IF(R45&gt;=90,"م",IF(R45&gt;=80,"ج ج",IF(R45&gt;=70,"ج",IF(R45&gt;=60,"ط",IF(R45&gt;=50,"ل",IF(R45&lt;&gt;"","ر",""))))))</f>
        <v/>
      </c>
      <c r="T45" s="1"/>
      <c r="U45" s="23" t="str">
        <f>IF(T45&gt;=90,"م",IF(T45&gt;=80,"ج ج",IF(T45&gt;=70,"ج",IF(T45&gt;=60,"ط",IF(T45&gt;=50,"ل",IF(T45&lt;&gt;"","ر",""))))))</f>
        <v/>
      </c>
      <c r="V45" s="13"/>
      <c r="W45" s="14"/>
      <c r="X45" s="13"/>
      <c r="Y45" s="14"/>
      <c r="Z45" s="104" t="str">
        <f>IF(AND(AA45&lt;&gt;"",AA45&gt;=50),"ناجح",IF(OR(F47&lt;&gt;"",H47&lt;&gt;"",J47&lt;&gt;"",L47&lt;&gt;"",N47&lt;&gt;"",P47&lt;&gt;"",R47&lt;&gt;""),"راسب",""))</f>
        <v/>
      </c>
      <c r="AA45" s="104" t="str">
        <f t="shared" ref="AA45" si="45">IF(AND(F47&lt;&gt;"",F47&gt;=50,H47&lt;&gt;"",H47&gt;=50,J47&lt;&gt;"",J47&gt;=50,L47&lt;&gt;"",L47&gt;=50,N47&lt;&gt;"",N47&gt;=50,P47&lt;&gt;"",P47&gt;=50,R47&lt;&gt;"",R47&gt;=50,T47&lt;&gt;"",T47&gt;=50),((F47*$F$18)+(H47*$H$18)+(J47*$J$18)+(L47*$L$18)+(N47*$N$18)+(P47*$P$18)+(R47*$R$18)+(T47*$T$18)+(V47*$V$18)+(X47*$X$18))/(SUM($F$18:$Y$18)),"")</f>
        <v/>
      </c>
      <c r="AB45" s="104" t="str">
        <f>IF(AND(AA45&lt;&gt;"",AA45&gt;=90),"م",IF(AND(AA45&lt;&gt;"",AA45&gt;=80),"ج ج",IF(AND(AA45&lt;&gt;"",AA45&gt;=70),"ج",IF(AND(AA45&lt;&gt;"",AA45&gt;=60),"ط",IF(AND(AA45&lt;&gt;"",AA45&gt;=50),"ل",IF(AND(AA45&lt;&gt;"",AA45&lt;=50),"ر",""))))))</f>
        <v/>
      </c>
      <c r="AC45" s="113"/>
      <c r="AD45" s="121"/>
      <c r="AE45" s="97" t="str">
        <f t="shared" ref="AE45" si="46">IF(AND(F47&lt;&gt;"",F47&gt;=50,H47&lt;&gt;"",H47&gt;=50,J47&lt;&gt;"",J47&gt;=50,L47&lt;&gt;"",L47&gt;=50,N47&lt;&gt;"",N47&gt;=50,P47&lt;&gt;"",P47&gt;=50,R47&lt;&gt;"",R47&gt;=50,T47&lt;&gt;"",T47&gt;=50),((F47*3.5)+(H47*2.5)+(J47*3.5)+(L47*2)+(N47*3.5)+(P47*3.5)+(R47*2)+(T47*1.5)),"")</f>
        <v/>
      </c>
      <c r="AF45" s="100"/>
      <c r="AG45" s="100"/>
      <c r="AH45" s="97" t="str">
        <f>IF(AND(AE45&lt;&gt;"",AF45&lt;&gt;"",AG45&lt;&gt;""),(AE45+AF45)/AG45,"")</f>
        <v/>
      </c>
      <c r="AI45" s="104" t="str">
        <f>IF(AND(AH45&lt;&gt;"",AH45&gt;=90),"م",IF(AND(AH45&lt;&gt;"",AH45&gt;=80),"ج ج",IF(AND(AH45&lt;&gt;"",AH45&gt;=70),"ج",IF(AND(AH45&lt;&gt;"",AH45&gt;=60),"ط",IF(AND(AH45&lt;&gt;"",AH45&gt;=50),"ل",IF(AND(AH45&lt;&gt;"",AH45&lt;=50),"ر",""))))))</f>
        <v/>
      </c>
      <c r="BO45" s="35"/>
    </row>
    <row r="46" spans="1:67" ht="19.5" thickBot="1">
      <c r="A46" s="117"/>
      <c r="B46" s="119"/>
      <c r="C46" s="120"/>
      <c r="D46" s="64"/>
      <c r="E46" s="7" t="s">
        <v>5</v>
      </c>
      <c r="F46" s="12"/>
      <c r="G46" s="8" t="str">
        <f>IF(F46&gt;=90,"م",IF(F46&gt;=80,"ج ج",IF(F46&gt;=70,"ج",IF(F46&gt;=60,"ط",IF(F46&gt;=50,"ل",IF(F46&lt;&gt;"","ر",""))))))</f>
        <v/>
      </c>
      <c r="H46" s="12"/>
      <c r="I46" s="8" t="str">
        <f>IF(H46&gt;=90,"م",IF(H46&gt;=80,"ج ج",IF(H46&gt;=70,"ج",IF(H46&gt;=60,"ط",IF(H46&gt;=50,"ل",IF(H46&lt;&gt;"","ر",""))))))</f>
        <v/>
      </c>
      <c r="J46" s="12"/>
      <c r="K46" s="8" t="str">
        <f>IF(J46&gt;=90,"م",IF(J46&gt;=80,"ج ج",IF(J46&gt;=70,"ج",IF(J46&gt;=60,"ط",IF(J46&gt;=50,"ل",IF(J46&lt;&gt;"","ر",""))))))</f>
        <v/>
      </c>
      <c r="L46" s="12"/>
      <c r="M46" s="8" t="str">
        <f>IF(L46&gt;=90,"م",IF(L46&gt;=80,"ج ج",IF(L46&gt;=70,"ج",IF(L46&gt;=60,"ط",IF(L46&gt;=50,"ل",IF(L46&lt;&gt;"","ر",""))))))</f>
        <v/>
      </c>
      <c r="N46" s="30"/>
      <c r="O46" s="8" t="str">
        <f>IF(N46&gt;=90,"م",IF(N46&gt;=80,"ج ج",IF(N46&gt;=70,"ج",IF(N46&gt;=60,"ط",IF(N46&gt;=50,"ل",IF(N46&lt;&gt;"","ر",""))))))</f>
        <v/>
      </c>
      <c r="P46" s="12"/>
      <c r="Q46" s="8" t="str">
        <f>IF(P46&gt;=90,"م",IF(P46&gt;=80,"ج ج",IF(P46&gt;=70,"ج",IF(P46&gt;=60,"ط",IF(P46&gt;=50,"ل",IF(P46&lt;&gt;"","ر",""))))))</f>
        <v/>
      </c>
      <c r="R46" s="12"/>
      <c r="S46" s="8" t="str">
        <f>IF(R46&gt;=90,"م",IF(R46&gt;=80,"ج ج",IF(R46&gt;=70,"ج",IF(R46&gt;=60,"ط",IF(R46&gt;=50,"ل",IF(R46&lt;&gt;"","ر",""))))))</f>
        <v/>
      </c>
      <c r="T46" s="12"/>
      <c r="U46" s="24" t="str">
        <f>IF(T46&gt;=90,"م",IF(T46&gt;=80,"ج ج",IF(T46&gt;=70,"ج",IF(T46&gt;=60,"ط",IF(T46&gt;=50,"ل",IF(T46&lt;&gt;"","ر",""))))))</f>
        <v/>
      </c>
      <c r="V46" s="15"/>
      <c r="W46" s="16"/>
      <c r="X46" s="15"/>
      <c r="Y46" s="16"/>
      <c r="Z46" s="105"/>
      <c r="AA46" s="105"/>
      <c r="AB46" s="105" t="str">
        <f>IF(AA46&gt;=90,"م",IF(AA46&gt;=80,"ج ج",IF(AA46&gt;=70,"ج",IF(AA46&gt;=60,"ط",IF(AA46&gt;=50,"ل",IF(AA46=0,"","ر"))))))</f>
        <v/>
      </c>
      <c r="AC46" s="114"/>
      <c r="AD46" s="122"/>
      <c r="AE46" s="98"/>
      <c r="AF46" s="101"/>
      <c r="AG46" s="101"/>
      <c r="AH46" s="98"/>
      <c r="AI46" s="105"/>
      <c r="BO46" s="35"/>
    </row>
    <row r="47" spans="1:67" ht="19.5" thickBot="1">
      <c r="A47" s="118"/>
      <c r="B47" s="119"/>
      <c r="C47" s="120"/>
      <c r="D47" s="65"/>
      <c r="E47" s="9"/>
      <c r="F47" s="2" t="str">
        <f>IF(F45&gt;=50,F45,IF(F46&gt;=60,F46-10,IF(F46&gt;=50,50,IF(AND(F45&lt;50,F46&lt;50,F46&lt;&gt;""),F46,IF(F45&lt;&gt;"",F45,"")))))</f>
        <v/>
      </c>
      <c r="G47" s="10" t="str">
        <f>IF(LEN(F47)&gt;0,IF(F47&gt;=90,"م",IF(F47&gt;=80,"ج ج",IF(F47&gt;=70,"ج",IF(F47&gt;=60,"ط",IF(F47&gt;=50,"ل",IF(AND(F47&lt;&gt;"",F47&lt;50),"ر","")))))),"")</f>
        <v/>
      </c>
      <c r="H47" s="2" t="str">
        <f>IF(H45&gt;=50,H45,IF(H46&gt;=60,H46-10,IF(H46&gt;=50,50,IF(AND(H45&lt;50,H46&lt;50,H46&lt;&gt;""),H46,IF(H45&lt;&gt;"",H45,"")))))</f>
        <v/>
      </c>
      <c r="I47" s="10" t="str">
        <f>IF(LEN(H47)&gt;0,IF(H47&gt;=90,"م",IF(H47&gt;=80,"ج ج",IF(H47&gt;=70,"ج",IF(H47&gt;=60,"ط",IF(H47&gt;=50,"ل",IF(AND(H47&lt;&gt;"",H47&lt;50),"ر","")))))),"")</f>
        <v/>
      </c>
      <c r="J47" s="2" t="str">
        <f>IF(J45&gt;=50,J45,IF(J46&gt;=60,J46-10,IF(J46&gt;=50,50,IF(AND(J45&lt;50,J46&lt;50,J46&lt;&gt;""),J46,IF(J45&lt;&gt;"",J45,"")))))</f>
        <v/>
      </c>
      <c r="K47" s="10" t="str">
        <f>IF(LEN(J47)&gt;0,IF(J47&gt;=90,"م",IF(J47&gt;=80,"ج ج",IF(J47&gt;=70,"ج",IF(J47&gt;=60,"ط",IF(J47&gt;=50,"ل",IF(AND(J47&lt;&gt;"",J47&lt;50),"ر","")))))),"")</f>
        <v/>
      </c>
      <c r="L47" s="2" t="str">
        <f>IF(L45&gt;=50,L45,IF(L46&gt;=60,L46-10,IF(L46&gt;=50,50,IF(AND(L45&lt;50,L46&lt;50,L46&lt;&gt;""),L46,IF(L45&lt;&gt;"",L45,"")))))</f>
        <v/>
      </c>
      <c r="M47" s="10" t="str">
        <f>IF(LEN(L47)&gt;0,IF(L47&gt;=90,"م",IF(L47&gt;=80,"ج ج",IF(L47&gt;=70,"ج",IF(L47&gt;=60,"ط",IF(L47&gt;=50,"ل",IF(AND(L47&lt;&gt;"",L47&lt;50),"ر","")))))),"")</f>
        <v/>
      </c>
      <c r="N47" s="2" t="str">
        <f>IF(N45&gt;=50,N45,IF(N46&gt;=60,N46-10,IF(N46&gt;=50,50,IF(AND(N45&lt;50,N46&lt;50,N46&lt;&gt;""),N46,IF(N45&lt;&gt;"",N45,"")))))</f>
        <v/>
      </c>
      <c r="O47" s="10" t="str">
        <f>IF(LEN(N47)&gt;0,IF(N47&gt;=90,"م",IF(N47&gt;=80,"ج ج",IF(N47&gt;=70,"ج",IF(N47&gt;=60,"ط",IF(N47&gt;=50,"ل",IF(AND(N47&lt;&gt;"",N47&lt;50),"ر","")))))),"")</f>
        <v/>
      </c>
      <c r="P47" s="2" t="str">
        <f>IF(P45&gt;=50,P45,IF(P46&gt;=60,P46-10,IF(P46&gt;=50,50,IF(AND(P45&lt;50,P46&lt;50,P46&lt;&gt;""),P46,IF(P45&lt;&gt;"",P45,"")))))</f>
        <v/>
      </c>
      <c r="Q47" s="10" t="str">
        <f>IF(LEN(P47)&gt;0,IF(P47&gt;=90,"م",IF(P47&gt;=80,"ج ج",IF(P47&gt;=70,"ج",IF(P47&gt;=60,"ط",IF(P47&gt;=50,"ل",IF(AND(P47&lt;&gt;"",P47&lt;50),"ر","")))))),"")</f>
        <v/>
      </c>
      <c r="R47" s="2" t="str">
        <f>IF(R45&gt;=50,R45,IF(R46&gt;=60,R46-10,IF(R46&gt;=50,50,IF(AND(R45&lt;50,R46&lt;50,R46&lt;&gt;""),R46,IF(R45&lt;&gt;"",R45,"")))))</f>
        <v/>
      </c>
      <c r="S47" s="10" t="str">
        <f>IF(LEN(R47)&gt;0,IF(R47&gt;=90,"م",IF(R47&gt;=80,"ج ج",IF(R47&gt;=70,"ج",IF(R47&gt;=60,"ط",IF(R47&gt;=50,"ل",IF(AND(R47&lt;&gt;"",R47&lt;50),"ر","")))))),"")</f>
        <v/>
      </c>
      <c r="T47" s="25" t="str">
        <f>IF(T45&gt;=50,T45,IF(T46&gt;=60,T46-10,IF(T46&gt;=50,50,IF(AND(T45&lt;50,T46&lt;50,T46&lt;&gt;""),T46,IF(T45&lt;&gt;"",T45,"")))))</f>
        <v/>
      </c>
      <c r="U47" s="26" t="str">
        <f>IF(LEN(T47)&gt;0,IF(T47&gt;=90,"م",IF(T47&gt;=80,"ج ج",IF(T47&gt;=70,"ج",IF(T47&gt;=60,"ط",IF(T47&gt;=50,"ل",IF(AND(T47&lt;&gt;"",T47&lt;50),"ر","")))))),"")</f>
        <v/>
      </c>
      <c r="V47" s="17"/>
      <c r="W47" s="18"/>
      <c r="X47" s="17"/>
      <c r="Y47" s="18"/>
      <c r="Z47" s="106"/>
      <c r="AA47" s="106"/>
      <c r="AB47" s="106" t="str">
        <f>IF(AA47&gt;=90,"م",IF(AA47&gt;=80,"ج ج",IF(AA47&gt;=70,"ج",IF(AA47&gt;=60,"ط",IF(AA47&gt;=50,"ل",IF(AA47=0,"","ر"))))))</f>
        <v/>
      </c>
      <c r="AC47" s="115"/>
      <c r="AD47" s="123"/>
      <c r="AE47" s="99"/>
      <c r="AF47" s="102"/>
      <c r="AG47" s="102"/>
      <c r="AH47" s="99"/>
      <c r="AI47" s="106"/>
      <c r="BO47" s="35"/>
    </row>
    <row r="48" spans="1:67" ht="19.5" customHeight="1" thickBot="1">
      <c r="A48" s="116"/>
      <c r="B48" s="119"/>
      <c r="C48" s="120"/>
      <c r="D48" s="63"/>
      <c r="E48" s="5" t="s">
        <v>17</v>
      </c>
      <c r="F48" s="1"/>
      <c r="G48" s="6" t="str">
        <f>IF(F48&gt;=90,"م",IF(F48&gt;=80,"ج ج",IF(F48&gt;=70,"ج",IF(F48&gt;=60,"ط",IF(F48&gt;=50,"ل",IF(F48&lt;&gt;"","ر",""))))))</f>
        <v/>
      </c>
      <c r="H48" s="1"/>
      <c r="I48" s="6" t="str">
        <f>IF(H48&gt;=90,"م",IF(H48&gt;=80,"ج ج",IF(H48&gt;=70,"ج",IF(H48&gt;=60,"ط",IF(H48&gt;=50,"ل",IF(H48&lt;&gt;"","ر",""))))))</f>
        <v/>
      </c>
      <c r="J48" s="1"/>
      <c r="K48" s="6" t="str">
        <f>IF(J48&gt;=90,"م",IF(J48&gt;=80,"ج ج",IF(J48&gt;=70,"ج",IF(J48&gt;=60,"ط",IF(J48&gt;=50,"ل",IF(J48&lt;&gt;"","ر",""))))))</f>
        <v/>
      </c>
      <c r="L48" s="1"/>
      <c r="M48" s="6" t="str">
        <f>IF(L48&gt;=90,"م",IF(L48&gt;=80,"ج ج",IF(L48&gt;=70,"ج",IF(L48&gt;=60,"ط",IF(L48&gt;=50,"ل",IF(L48&lt;&gt;"","ر",""))))))</f>
        <v/>
      </c>
      <c r="N48" s="1"/>
      <c r="O48" s="6" t="str">
        <f>IF(N48&gt;=90,"م",IF(N48&gt;=80,"ج ج",IF(N48&gt;=70,"ج",IF(N48&gt;=60,"ط",IF(N48&gt;=50,"ل",IF(N48&lt;&gt;"","ر",""))))))</f>
        <v/>
      </c>
      <c r="P48" s="1"/>
      <c r="Q48" s="6" t="str">
        <f>IF(P48&gt;=90,"م",IF(P48&gt;=80,"ج ج",IF(P48&gt;=70,"ج",IF(P48&gt;=60,"ط",IF(P48&gt;=50,"ل",IF(P48&lt;&gt;"","ر",""))))))</f>
        <v/>
      </c>
      <c r="R48" s="1"/>
      <c r="S48" s="6" t="str">
        <f>IF(R48&gt;=90,"م",IF(R48&gt;=80,"ج ج",IF(R48&gt;=70,"ج",IF(R48&gt;=60,"ط",IF(R48&gt;=50,"ل",IF(R48&lt;&gt;"","ر",""))))))</f>
        <v/>
      </c>
      <c r="T48" s="1"/>
      <c r="U48" s="23" t="str">
        <f>IF(T48&gt;=90,"م",IF(T48&gt;=80,"ج ج",IF(T48&gt;=70,"ج",IF(T48&gt;=60,"ط",IF(T48&gt;=50,"ل",IF(T48&lt;&gt;"","ر",""))))))</f>
        <v/>
      </c>
      <c r="V48" s="13"/>
      <c r="W48" s="14"/>
      <c r="X48" s="13"/>
      <c r="Y48" s="14"/>
      <c r="Z48" s="104" t="str">
        <f>IF(AND(AA48&lt;&gt;"",AA48&gt;=50),"ناجح",IF(OR(F50&lt;&gt;"",H50&lt;&gt;"",J50&lt;&gt;"",L50&lt;&gt;"",N50&lt;&gt;"",P50&lt;&gt;"",R50&lt;&gt;""),"راسب",""))</f>
        <v/>
      </c>
      <c r="AA48" s="104" t="str">
        <f t="shared" ref="AA48" si="47">IF(AND(F50&lt;&gt;"",F50&gt;=50,H50&lt;&gt;"",H50&gt;=50,J50&lt;&gt;"",J50&gt;=50,L50&lt;&gt;"",L50&gt;=50,N50&lt;&gt;"",N50&gt;=50,P50&lt;&gt;"",P50&gt;=50,R50&lt;&gt;"",R50&gt;=50,T50&lt;&gt;"",T50&gt;=50),((F50*$F$18)+(H50*$H$18)+(J50*$J$18)+(L50*$L$18)+(N50*$N$18)+(P50*$P$18)+(R50*$R$18)+(T50*$T$18)+(V50*$V$18)+(X50*$X$18))/(SUM($F$18:$Y$18)),"")</f>
        <v/>
      </c>
      <c r="AB48" s="104" t="str">
        <f>IF(AND(AA48&lt;&gt;"",AA48&gt;=90),"م",IF(AND(AA48&lt;&gt;"",AA48&gt;=80),"ج ج",IF(AND(AA48&lt;&gt;"",AA48&gt;=70),"ج",IF(AND(AA48&lt;&gt;"",AA48&gt;=60),"ط",IF(AND(AA48&lt;&gt;"",AA48&gt;=50),"ل",IF(AND(AA48&lt;&gt;"",AA48&lt;=50),"ر",""))))))</f>
        <v/>
      </c>
      <c r="AC48" s="113"/>
      <c r="AD48" s="149"/>
      <c r="AE48" s="97" t="str">
        <f t="shared" ref="AE48" si="48">IF(AND(F50&lt;&gt;"",F50&gt;=50,H50&lt;&gt;"",H50&gt;=50,J50&lt;&gt;"",J50&gt;=50,L50&lt;&gt;"",L50&gt;=50,N50&lt;&gt;"",N50&gt;=50,P50&lt;&gt;"",P50&gt;=50,R50&lt;&gt;"",R50&gt;=50,T50&lt;&gt;"",T50&gt;=50),((F50*3.5)+(H50*2.5)+(J50*3.5)+(L50*2)+(N50*3.5)+(P50*3.5)+(R50*2)+(T50*1.5)),"")</f>
        <v/>
      </c>
      <c r="AF48" s="100"/>
      <c r="AG48" s="100"/>
      <c r="AH48" s="97" t="str">
        <f>IF(AND(AE48&lt;&gt;"",AF48&lt;&gt;"",AG48&lt;&gt;""),(AE48+AF48)/AG48,"")</f>
        <v/>
      </c>
      <c r="AI48" s="104" t="str">
        <f>IF(AND(AH48&lt;&gt;"",AH48&gt;=90),"م",IF(AND(AH48&lt;&gt;"",AH48&gt;=80),"ج ج",IF(AND(AH48&lt;&gt;"",AH48&gt;=70),"ج",IF(AND(AH48&lt;&gt;"",AH48&gt;=60),"ط",IF(AND(AH48&lt;&gt;"",AH48&gt;=50),"ل",IF(AND(AH48&lt;&gt;"",AH48&lt;=50),"ر",""))))))</f>
        <v/>
      </c>
      <c r="BO48" s="35"/>
    </row>
    <row r="49" spans="1:67" ht="19.5" thickBot="1">
      <c r="A49" s="117"/>
      <c r="B49" s="119"/>
      <c r="C49" s="120"/>
      <c r="D49" s="64"/>
      <c r="E49" s="7" t="s">
        <v>5</v>
      </c>
      <c r="F49" s="12"/>
      <c r="G49" s="8" t="str">
        <f>IF(F49&gt;=90,"م",IF(F49&gt;=80,"ج ج",IF(F49&gt;=70,"ج",IF(F49&gt;=60,"ط",IF(F49&gt;=50,"ل",IF(F49&lt;&gt;"","ر",""))))))</f>
        <v/>
      </c>
      <c r="H49" s="12"/>
      <c r="I49" s="8" t="str">
        <f>IF(H49&gt;=90,"م",IF(H49&gt;=80,"ج ج",IF(H49&gt;=70,"ج",IF(H49&gt;=60,"ط",IF(H49&gt;=50,"ل",IF(H49&lt;&gt;"","ر",""))))))</f>
        <v/>
      </c>
      <c r="J49" s="12"/>
      <c r="K49" s="8" t="str">
        <f>IF(J49&gt;=90,"م",IF(J49&gt;=80,"ج ج",IF(J49&gt;=70,"ج",IF(J49&gt;=60,"ط",IF(J49&gt;=50,"ل",IF(J49&lt;&gt;"","ر",""))))))</f>
        <v/>
      </c>
      <c r="L49" s="12"/>
      <c r="M49" s="8" t="str">
        <f>IF(L49&gt;=90,"م",IF(L49&gt;=80,"ج ج",IF(L49&gt;=70,"ج",IF(L49&gt;=60,"ط",IF(L49&gt;=50,"ل",IF(L49&lt;&gt;"","ر",""))))))</f>
        <v/>
      </c>
      <c r="N49" s="12"/>
      <c r="O49" s="8" t="str">
        <f>IF(N49&gt;=90,"م",IF(N49&gt;=80,"ج ج",IF(N49&gt;=70,"ج",IF(N49&gt;=60,"ط",IF(N49&gt;=50,"ل",IF(N49&lt;&gt;"","ر",""))))))</f>
        <v/>
      </c>
      <c r="P49" s="12"/>
      <c r="Q49" s="8" t="str">
        <f>IF(P49&gt;=90,"م",IF(P49&gt;=80,"ج ج",IF(P49&gt;=70,"ج",IF(P49&gt;=60,"ط",IF(P49&gt;=50,"ل",IF(P49&lt;&gt;"","ر",""))))))</f>
        <v/>
      </c>
      <c r="R49" s="12"/>
      <c r="S49" s="8" t="str">
        <f>IF(R49&gt;=90,"م",IF(R49&gt;=80,"ج ج",IF(R49&gt;=70,"ج",IF(R49&gt;=60,"ط",IF(R49&gt;=50,"ل",IF(R49&lt;&gt;"","ر",""))))))</f>
        <v/>
      </c>
      <c r="T49" s="12"/>
      <c r="U49" s="24" t="str">
        <f>IF(T49&gt;=90,"م",IF(T49&gt;=80,"ج ج",IF(T49&gt;=70,"ج",IF(T49&gt;=60,"ط",IF(T49&gt;=50,"ل",IF(T49&lt;&gt;"","ر",""))))))</f>
        <v/>
      </c>
      <c r="V49" s="15"/>
      <c r="W49" s="16"/>
      <c r="X49" s="15"/>
      <c r="Y49" s="16"/>
      <c r="Z49" s="105"/>
      <c r="AA49" s="105"/>
      <c r="AB49" s="105" t="str">
        <f>IF(AA49&gt;=90,"م",IF(AA49&gt;=80,"ج ج",IF(AA49&gt;=70,"ج",IF(AA49&gt;=60,"ط",IF(AA49&gt;=50,"ل",IF(AA49=0,"","ر"))))))</f>
        <v/>
      </c>
      <c r="AC49" s="114"/>
      <c r="AD49" s="150"/>
      <c r="AE49" s="98"/>
      <c r="AF49" s="101"/>
      <c r="AG49" s="101"/>
      <c r="AH49" s="98"/>
      <c r="AI49" s="105"/>
      <c r="BO49" s="35"/>
    </row>
    <row r="50" spans="1:67" ht="19.5" thickBot="1">
      <c r="A50" s="118"/>
      <c r="B50" s="119"/>
      <c r="C50" s="120"/>
      <c r="D50" s="65"/>
      <c r="E50" s="9"/>
      <c r="F50" s="2" t="str">
        <f>IF(F48&gt;=50,F48,IF(F49&gt;=60,F49-10,IF(F49&gt;=50,50,IF(AND(F48&lt;50,F49&lt;50,F49&lt;&gt;""),F49,IF(F48&lt;&gt;"",F48,"")))))</f>
        <v/>
      </c>
      <c r="G50" s="10" t="str">
        <f>IF(LEN(F50)&gt;0,IF(F50&gt;=90,"م",IF(F50&gt;=80,"ج ج",IF(F50&gt;=70,"ج",IF(F50&gt;=60,"ط",IF(F50&gt;=50,"ل",IF(AND(F50&lt;&gt;"",F50&lt;50),"ر","")))))),"")</f>
        <v/>
      </c>
      <c r="H50" s="2" t="str">
        <f>IF(H48&gt;=50,H48,IF(H49&gt;=60,H49-10,IF(H49&gt;=50,50,IF(AND(H48&lt;50,H49&lt;50,H49&lt;&gt;""),H49,IF(H48&lt;&gt;"",H48,"")))))</f>
        <v/>
      </c>
      <c r="I50" s="10" t="str">
        <f>IF(LEN(H50)&gt;0,IF(H50&gt;=90,"م",IF(H50&gt;=80,"ج ج",IF(H50&gt;=70,"ج",IF(H50&gt;=60,"ط",IF(H50&gt;=50,"ل",IF(AND(H50&lt;&gt;"",H50&lt;50),"ر","")))))),"")</f>
        <v/>
      </c>
      <c r="J50" s="2" t="str">
        <f>IF(J48&gt;=50,J48,IF(J49&gt;=60,J49-10,IF(J49&gt;=50,50,IF(AND(J48&lt;50,J49&lt;50,J49&lt;&gt;""),J49,IF(J48&lt;&gt;"",J48,"")))))</f>
        <v/>
      </c>
      <c r="K50" s="10" t="str">
        <f>IF(LEN(J50)&gt;0,IF(J50&gt;=90,"م",IF(J50&gt;=80,"ج ج",IF(J50&gt;=70,"ج",IF(J50&gt;=60,"ط",IF(J50&gt;=50,"ل",IF(AND(J50&lt;&gt;"",J50&lt;50),"ر","")))))),"")</f>
        <v/>
      </c>
      <c r="L50" s="2" t="str">
        <f>IF(L48&gt;=50,L48,IF(L49&gt;=60,L49-10,IF(L49&gt;=50,50,IF(AND(L48&lt;50,L49&lt;50,L49&lt;&gt;""),L49,IF(L48&lt;&gt;"",L48,"")))))</f>
        <v/>
      </c>
      <c r="M50" s="10" t="str">
        <f>IF(LEN(L50)&gt;0,IF(L50&gt;=90,"م",IF(L50&gt;=80,"ج ج",IF(L50&gt;=70,"ج",IF(L50&gt;=60,"ط",IF(L50&gt;=50,"ل",IF(AND(L50&lt;&gt;"",L50&lt;50),"ر","")))))),"")</f>
        <v/>
      </c>
      <c r="N50" s="2" t="str">
        <f>IF(N48&gt;=50,N48,IF(N49&gt;=60,N49-10,IF(N49&gt;=50,50,IF(AND(N48&lt;50,N49&lt;50,N49&lt;&gt;""),N49,IF(N48&lt;&gt;"",N48,"")))))</f>
        <v/>
      </c>
      <c r="O50" s="10" t="str">
        <f>IF(LEN(N50)&gt;0,IF(N50&gt;=90,"م",IF(N50&gt;=80,"ج ج",IF(N50&gt;=70,"ج",IF(N50&gt;=60,"ط",IF(N50&gt;=50,"ل",IF(AND(N50&lt;&gt;"",N50&lt;50),"ر","")))))),"")</f>
        <v/>
      </c>
      <c r="P50" s="2" t="str">
        <f>IF(P48&gt;=50,P48,IF(P49&gt;=60,P49-10,IF(P49&gt;=50,50,IF(AND(P48&lt;50,P49&lt;50,P49&lt;&gt;""),P49,IF(P48&lt;&gt;"",P48,"")))))</f>
        <v/>
      </c>
      <c r="Q50" s="10" t="str">
        <f>IF(LEN(P50)&gt;0,IF(P50&gt;=90,"م",IF(P50&gt;=80,"ج ج",IF(P50&gt;=70,"ج",IF(P50&gt;=60,"ط",IF(P50&gt;=50,"ل",IF(AND(P50&lt;&gt;"",P50&lt;50),"ر","")))))),"")</f>
        <v/>
      </c>
      <c r="R50" s="2" t="str">
        <f>IF(R48&gt;=50,R48,IF(R49&gt;=60,R49-10,IF(R49&gt;=50,50,IF(AND(R48&lt;50,R49&lt;50,R49&lt;&gt;""),R49,IF(R48&lt;&gt;"",R48,"")))))</f>
        <v/>
      </c>
      <c r="S50" s="10" t="str">
        <f>IF(LEN(R50)&gt;0,IF(R50&gt;=90,"م",IF(R50&gt;=80,"ج ج",IF(R50&gt;=70,"ج",IF(R50&gt;=60,"ط",IF(R50&gt;=50,"ل",IF(AND(R50&lt;&gt;"",R50&lt;50),"ر","")))))),"")</f>
        <v/>
      </c>
      <c r="T50" s="25" t="str">
        <f>IF(T48&gt;=50,T48,IF(T49&gt;=60,T49-10,IF(T49&gt;=50,50,IF(AND(T48&lt;50,T49&lt;50,T49&lt;&gt;""),T49,IF(T48&lt;&gt;"",T48,"")))))</f>
        <v/>
      </c>
      <c r="U50" s="26" t="str">
        <f>IF(LEN(T50)&gt;0,IF(T50&gt;=90,"م",IF(T50&gt;=80,"ج ج",IF(T50&gt;=70,"ج",IF(T50&gt;=60,"ط",IF(T50&gt;=50,"ل",IF(AND(T50&lt;&gt;"",T50&lt;50),"ر","")))))),"")</f>
        <v/>
      </c>
      <c r="V50" s="17"/>
      <c r="W50" s="18"/>
      <c r="X50" s="17"/>
      <c r="Y50" s="18"/>
      <c r="Z50" s="106"/>
      <c r="AA50" s="106"/>
      <c r="AB50" s="106" t="str">
        <f>IF(AA50&gt;=90,"م",IF(AA50&gt;=80,"ج ج",IF(AA50&gt;=70,"ج",IF(AA50&gt;=60,"ط",IF(AA50&gt;=50,"ل",IF(AA50=0,"","ر"))))))</f>
        <v/>
      </c>
      <c r="AC50" s="115"/>
      <c r="AD50" s="151"/>
      <c r="AE50" s="99"/>
      <c r="AF50" s="102"/>
      <c r="AG50" s="102"/>
      <c r="AH50" s="99"/>
      <c r="AI50" s="106"/>
      <c r="BO50" s="35"/>
    </row>
    <row r="51" spans="1:67" ht="19.5" customHeight="1" thickBot="1">
      <c r="A51" s="116"/>
      <c r="B51" s="119"/>
      <c r="C51" s="120"/>
      <c r="D51" s="63"/>
      <c r="E51" s="5" t="s">
        <v>17</v>
      </c>
      <c r="F51" s="1"/>
      <c r="G51" s="6" t="str">
        <f>IF(F51&gt;=90,"م",IF(F51&gt;=80,"ج ج",IF(F51&gt;=70,"ج",IF(F51&gt;=60,"ط",IF(F51&gt;=50,"ل",IF(F51&lt;&gt;"","ر",""))))))</f>
        <v/>
      </c>
      <c r="H51" s="1"/>
      <c r="I51" s="6" t="str">
        <f>IF(H51&gt;=90,"م",IF(H51&gt;=80,"ج ج",IF(H51&gt;=70,"ج",IF(H51&gt;=60,"ط",IF(H51&gt;=50,"ل",IF(H51&lt;&gt;"","ر",""))))))</f>
        <v/>
      </c>
      <c r="J51" s="1"/>
      <c r="K51" s="6" t="str">
        <f>IF(J51&gt;=90,"م",IF(J51&gt;=80,"ج ج",IF(J51&gt;=70,"ج",IF(J51&gt;=60,"ط",IF(J51&gt;=50,"ل",IF(J51&lt;&gt;"","ر",""))))))</f>
        <v/>
      </c>
      <c r="L51" s="1"/>
      <c r="M51" s="6" t="str">
        <f>IF(L51&gt;=90,"م",IF(L51&gt;=80,"ج ج",IF(L51&gt;=70,"ج",IF(L51&gt;=60,"ط",IF(L51&gt;=50,"ل",IF(L51&lt;&gt;"","ر",""))))))</f>
        <v/>
      </c>
      <c r="N51" s="1"/>
      <c r="O51" s="6" t="str">
        <f>IF(N51&gt;=90,"م",IF(N51&gt;=80,"ج ج",IF(N51&gt;=70,"ج",IF(N51&gt;=60,"ط",IF(N51&gt;=50,"ل",IF(N51&lt;&gt;"","ر",""))))))</f>
        <v/>
      </c>
      <c r="P51" s="1"/>
      <c r="Q51" s="6" t="str">
        <f>IF(P51&gt;=90,"م",IF(P51&gt;=80,"ج ج",IF(P51&gt;=70,"ج",IF(P51&gt;=60,"ط",IF(P51&gt;=50,"ل",IF(P51&lt;&gt;"","ر",""))))))</f>
        <v/>
      </c>
      <c r="R51" s="1"/>
      <c r="S51" s="6" t="str">
        <f>IF(R51&gt;=90,"م",IF(R51&gt;=80,"ج ج",IF(R51&gt;=70,"ج",IF(R51&gt;=60,"ط",IF(R51&gt;=50,"ل",IF(R51&lt;&gt;"","ر",""))))))</f>
        <v/>
      </c>
      <c r="T51" s="1"/>
      <c r="U51" s="23" t="str">
        <f>IF(T51&gt;=90,"م",IF(T51&gt;=80,"ج ج",IF(T51&gt;=70,"ج",IF(T51&gt;=60,"ط",IF(T51&gt;=50,"ل",IF(T51&lt;&gt;"","ر",""))))))</f>
        <v/>
      </c>
      <c r="V51" s="13"/>
      <c r="W51" s="14"/>
      <c r="X51" s="13"/>
      <c r="Y51" s="14"/>
      <c r="Z51" s="104" t="str">
        <f>IF(AND(AA51&lt;&gt;"",AA51&gt;=50),"ناجح",IF(OR(F53&lt;&gt;"",H53&lt;&gt;"",J53&lt;&gt;"",L53&lt;&gt;"",N53&lt;&gt;"",P53&lt;&gt;"",R53&lt;&gt;""),"راسب",""))</f>
        <v/>
      </c>
      <c r="AA51" s="104" t="str">
        <f t="shared" ref="AA51" si="49">IF(AND(F53&lt;&gt;"",F53&gt;=50,H53&lt;&gt;"",H53&gt;=50,J53&lt;&gt;"",J53&gt;=50,L53&lt;&gt;"",L53&gt;=50,N53&lt;&gt;"",N53&gt;=50,P53&lt;&gt;"",P53&gt;=50,R53&lt;&gt;"",R53&gt;=50,T53&lt;&gt;"",T53&gt;=50),((F53*$F$18)+(H53*$H$18)+(J53*$J$18)+(L53*$L$18)+(N53*$N$18)+(P53*$P$18)+(R53*$R$18)+(T53*$T$18)+(V53*$V$18)+(X53*$X$18))/(SUM($F$18:$Y$18)),"")</f>
        <v/>
      </c>
      <c r="AB51" s="104" t="str">
        <f>IF(AND(AA51&lt;&gt;"",AA51&gt;=90),"م",IF(AND(AA51&lt;&gt;"",AA51&gt;=80),"ج ج",IF(AND(AA51&lt;&gt;"",AA51&gt;=70),"ج",IF(AND(AA51&lt;&gt;"",AA51&gt;=60),"ط",IF(AND(AA51&lt;&gt;"",AA51&gt;=50),"ل",IF(AND(AA51&lt;&gt;"",AA51&lt;=50),"ر",""))))))</f>
        <v/>
      </c>
      <c r="AC51" s="113"/>
      <c r="AD51" s="121"/>
      <c r="AE51" s="97" t="str">
        <f t="shared" ref="AE51" si="50">IF(AND(F53&lt;&gt;"",F53&gt;=50,H53&lt;&gt;"",H53&gt;=50,J53&lt;&gt;"",J53&gt;=50,L53&lt;&gt;"",L53&gt;=50,N53&lt;&gt;"",N53&gt;=50,P53&lt;&gt;"",P53&gt;=50,R53&lt;&gt;"",R53&gt;=50,T53&lt;&gt;"",T53&gt;=50),((F53*3.5)+(H53*2.5)+(J53*3.5)+(L53*2)+(N53*3.5)+(P53*3.5)+(R53*2)+(T53*1.5)),"")</f>
        <v/>
      </c>
      <c r="AF51" s="100"/>
      <c r="AG51" s="100"/>
      <c r="AH51" s="97" t="str">
        <f>IF(AND(AE51&lt;&gt;"",AF51&lt;&gt;"",AG51&lt;&gt;""),(AE51+AF51)/AG51,"")</f>
        <v/>
      </c>
      <c r="AI51" s="104" t="str">
        <f>IF(AND(AH51&lt;&gt;"",AH51&gt;=90),"م",IF(AND(AH51&lt;&gt;"",AH51&gt;=80),"ج ج",IF(AND(AH51&lt;&gt;"",AH51&gt;=70),"ج",IF(AND(AH51&lt;&gt;"",AH51&gt;=60),"ط",IF(AND(AH51&lt;&gt;"",AH51&gt;=50),"ل",IF(AND(AH51&lt;&gt;"",AH51&lt;=50),"ر",""))))))</f>
        <v/>
      </c>
      <c r="BO51" s="35"/>
    </row>
    <row r="52" spans="1:67" ht="19.5" thickBot="1">
      <c r="A52" s="117"/>
      <c r="B52" s="119"/>
      <c r="C52" s="120"/>
      <c r="D52" s="64"/>
      <c r="E52" s="7" t="s">
        <v>5</v>
      </c>
      <c r="F52" s="12"/>
      <c r="G52" s="8" t="str">
        <f>IF(F52&gt;=90,"م",IF(F52&gt;=80,"ج ج",IF(F52&gt;=70,"ج",IF(F52&gt;=60,"ط",IF(F52&gt;=50,"ل",IF(F52&lt;&gt;"","ر",""))))))</f>
        <v/>
      </c>
      <c r="H52" s="12"/>
      <c r="I52" s="8" t="str">
        <f>IF(H52&gt;=90,"م",IF(H52&gt;=80,"ج ج",IF(H52&gt;=70,"ج",IF(H52&gt;=60,"ط",IF(H52&gt;=50,"ل",IF(H52&lt;&gt;"","ر",""))))))</f>
        <v/>
      </c>
      <c r="J52" s="12"/>
      <c r="K52" s="8" t="str">
        <f>IF(J52&gt;=90,"م",IF(J52&gt;=80,"ج ج",IF(J52&gt;=70,"ج",IF(J52&gt;=60,"ط",IF(J52&gt;=50,"ل",IF(J52&lt;&gt;"","ر",""))))))</f>
        <v/>
      </c>
      <c r="L52" s="12"/>
      <c r="M52" s="8" t="str">
        <f>IF(L52&gt;=90,"م",IF(L52&gt;=80,"ج ج",IF(L52&gt;=70,"ج",IF(L52&gt;=60,"ط",IF(L52&gt;=50,"ل",IF(L52&lt;&gt;"","ر",""))))))</f>
        <v/>
      </c>
      <c r="N52" s="12"/>
      <c r="O52" s="8" t="str">
        <f>IF(N52&gt;=90,"م",IF(N52&gt;=80,"ج ج",IF(N52&gt;=70,"ج",IF(N52&gt;=60,"ط",IF(N52&gt;=50,"ل",IF(N52&lt;&gt;"","ر",""))))))</f>
        <v/>
      </c>
      <c r="P52" s="12"/>
      <c r="Q52" s="8" t="str">
        <f>IF(P52&gt;=90,"م",IF(P52&gt;=80,"ج ج",IF(P52&gt;=70,"ج",IF(P52&gt;=60,"ط",IF(P52&gt;=50,"ل",IF(P52&lt;&gt;"","ر",""))))))</f>
        <v/>
      </c>
      <c r="R52" s="12"/>
      <c r="S52" s="8" t="str">
        <f>IF(R52&gt;=90,"م",IF(R52&gt;=80,"ج ج",IF(R52&gt;=70,"ج",IF(R52&gt;=60,"ط",IF(R52&gt;=50,"ل",IF(R52&lt;&gt;"","ر",""))))))</f>
        <v/>
      </c>
      <c r="T52" s="30"/>
      <c r="U52" s="24" t="str">
        <f>IF(T52&gt;=90,"م",IF(T52&gt;=80,"ج ج",IF(T52&gt;=70,"ج",IF(T52&gt;=60,"ط",IF(T52&gt;=50,"ل",IF(T52&lt;&gt;"","ر",""))))))</f>
        <v/>
      </c>
      <c r="V52" s="15"/>
      <c r="W52" s="16"/>
      <c r="X52" s="15"/>
      <c r="Y52" s="16"/>
      <c r="Z52" s="105"/>
      <c r="AA52" s="105"/>
      <c r="AB52" s="105" t="str">
        <f>IF(AA52&gt;=90,"م",IF(AA52&gt;=80,"ج ج",IF(AA52&gt;=70,"ج",IF(AA52&gt;=60,"ط",IF(AA52&gt;=50,"ل",IF(AA52=0,"","ر"))))))</f>
        <v/>
      </c>
      <c r="AC52" s="114"/>
      <c r="AD52" s="122"/>
      <c r="AE52" s="98"/>
      <c r="AF52" s="101"/>
      <c r="AG52" s="101"/>
      <c r="AH52" s="98"/>
      <c r="AI52" s="105"/>
      <c r="BO52" s="35"/>
    </row>
    <row r="53" spans="1:67" ht="19.5" thickBot="1">
      <c r="A53" s="118"/>
      <c r="B53" s="119"/>
      <c r="C53" s="120"/>
      <c r="D53" s="65"/>
      <c r="E53" s="9"/>
      <c r="F53" s="2" t="str">
        <f>IF(F51&gt;=50,F51,IF(F52&gt;=60,F52-10,IF(F52&gt;=50,50,IF(AND(F51&lt;50,F52&lt;50,F52&lt;&gt;""),F52,IF(F51&lt;&gt;"",F51,"")))))</f>
        <v/>
      </c>
      <c r="G53" s="10" t="str">
        <f>IF(LEN(F53)&gt;0,IF(F53&gt;=90,"م",IF(F53&gt;=80,"ج ج",IF(F53&gt;=70,"ج",IF(F53&gt;=60,"ط",IF(F53&gt;=50,"ل",IF(AND(F53&lt;&gt;"",F53&lt;50),"ر","")))))),"")</f>
        <v/>
      </c>
      <c r="H53" s="2" t="str">
        <f>IF(H51&gt;=50,H51,IF(H52&gt;=60,H52-10,IF(H52&gt;=50,50,IF(AND(H51&lt;50,H52&lt;50,H52&lt;&gt;""),H52,IF(H51&lt;&gt;"",H51,"")))))</f>
        <v/>
      </c>
      <c r="I53" s="10" t="str">
        <f>IF(LEN(H53)&gt;0,IF(H53&gt;=90,"م",IF(H53&gt;=80,"ج ج",IF(H53&gt;=70,"ج",IF(H53&gt;=60,"ط",IF(H53&gt;=50,"ل",IF(AND(H53&lt;&gt;"",H53&lt;50),"ر","")))))),"")</f>
        <v/>
      </c>
      <c r="J53" s="2" t="str">
        <f>IF(J51&gt;=50,J51,IF(J52&gt;=60,J52-10,IF(J52&gt;=50,50,IF(AND(J51&lt;50,J52&lt;50,J52&lt;&gt;""),J52,IF(J51&lt;&gt;"",J51,"")))))</f>
        <v/>
      </c>
      <c r="K53" s="10" t="str">
        <f>IF(LEN(J53)&gt;0,IF(J53&gt;=90,"م",IF(J53&gt;=80,"ج ج",IF(J53&gt;=70,"ج",IF(J53&gt;=60,"ط",IF(J53&gt;=50,"ل",IF(AND(J53&lt;&gt;"",J53&lt;50),"ر","")))))),"")</f>
        <v/>
      </c>
      <c r="L53" s="2" t="str">
        <f>IF(L51&gt;=50,L51,IF(L52&gt;=60,L52-10,IF(L52&gt;=50,50,IF(AND(L51&lt;50,L52&lt;50,L52&lt;&gt;""),L52,IF(L51&lt;&gt;"",L51,"")))))</f>
        <v/>
      </c>
      <c r="M53" s="10" t="str">
        <f>IF(LEN(L53)&gt;0,IF(L53&gt;=90,"م",IF(L53&gt;=80,"ج ج",IF(L53&gt;=70,"ج",IF(L53&gt;=60,"ط",IF(L53&gt;=50,"ل",IF(AND(L53&lt;&gt;"",L53&lt;50),"ر","")))))),"")</f>
        <v/>
      </c>
      <c r="N53" s="2" t="str">
        <f>IF(N51&gt;=50,N51,IF(N52&gt;=60,N52-10,IF(N52&gt;=50,50,IF(AND(N51&lt;50,N52&lt;50,N52&lt;&gt;""),N52,IF(N51&lt;&gt;"",N51,"")))))</f>
        <v/>
      </c>
      <c r="O53" s="10" t="str">
        <f>IF(LEN(N53)&gt;0,IF(N53&gt;=90,"م",IF(N53&gt;=80,"ج ج",IF(N53&gt;=70,"ج",IF(N53&gt;=60,"ط",IF(N53&gt;=50,"ل",IF(AND(N53&lt;&gt;"",N53&lt;50),"ر","")))))),"")</f>
        <v/>
      </c>
      <c r="P53" s="2" t="str">
        <f>IF(P51&gt;=50,P51,IF(P52&gt;=60,P52-10,IF(P52&gt;=50,50,IF(AND(P51&lt;50,P52&lt;50,P52&lt;&gt;""),P52,IF(P51&lt;&gt;"",P51,"")))))</f>
        <v/>
      </c>
      <c r="Q53" s="10" t="str">
        <f>IF(LEN(P53)&gt;0,IF(P53&gt;=90,"م",IF(P53&gt;=80,"ج ج",IF(P53&gt;=70,"ج",IF(P53&gt;=60,"ط",IF(P53&gt;=50,"ل",IF(AND(P53&lt;&gt;"",P53&lt;50),"ر","")))))),"")</f>
        <v/>
      </c>
      <c r="R53" s="2" t="str">
        <f>IF(R51&gt;=50,R51,IF(R52&gt;=60,R52-10,IF(R52&gt;=50,50,IF(AND(R51&lt;50,R52&lt;50,R52&lt;&gt;""),R52,IF(R51&lt;&gt;"",R51,"")))))</f>
        <v/>
      </c>
      <c r="S53" s="10" t="str">
        <f>IF(LEN(R53)&gt;0,IF(R53&gt;=90,"م",IF(R53&gt;=80,"ج ج",IF(R53&gt;=70,"ج",IF(R53&gt;=60,"ط",IF(R53&gt;=50,"ل",IF(AND(R53&lt;&gt;"",R53&lt;50),"ر","")))))),"")</f>
        <v/>
      </c>
      <c r="T53" s="25" t="str">
        <f>IF(T51&gt;=50,T51,IF(T52&gt;=60,T52-10,IF(T52&gt;=50,50,IF(AND(T51&lt;50,T52&lt;50,T52&lt;&gt;""),T52,IF(T51&lt;&gt;"",T51,"")))))</f>
        <v/>
      </c>
      <c r="U53" s="26" t="str">
        <f>IF(LEN(T53)&gt;0,IF(T53&gt;=90,"م",IF(T53&gt;=80,"ج ج",IF(T53&gt;=70,"ج",IF(T53&gt;=60,"ط",IF(T53&gt;=50,"ل",IF(AND(T53&lt;&gt;"",T53&lt;50),"ر","")))))),"")</f>
        <v/>
      </c>
      <c r="V53" s="17"/>
      <c r="W53" s="18"/>
      <c r="X53" s="17"/>
      <c r="Y53" s="18"/>
      <c r="Z53" s="106"/>
      <c r="AA53" s="106"/>
      <c r="AB53" s="106" t="str">
        <f>IF(AA53&gt;=90,"م",IF(AA53&gt;=80,"ج ج",IF(AA53&gt;=70,"ج",IF(AA53&gt;=60,"ط",IF(AA53&gt;=50,"ل",IF(AA53=0,"","ر"))))))</f>
        <v/>
      </c>
      <c r="AC53" s="115"/>
      <c r="AD53" s="123"/>
      <c r="AE53" s="99"/>
      <c r="AF53" s="102"/>
      <c r="AG53" s="102"/>
      <c r="AH53" s="99"/>
      <c r="AI53" s="106"/>
      <c r="BO53" s="35"/>
    </row>
    <row r="54" spans="1:67" ht="19.5" customHeight="1" thickBot="1">
      <c r="A54" s="110" t="s">
        <v>12</v>
      </c>
      <c r="B54" s="110"/>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BO54" s="35"/>
    </row>
    <row r="55" spans="1:67" ht="18.75" customHeight="1" thickTop="1" thickBot="1">
      <c r="A55" s="111" t="s">
        <v>31</v>
      </c>
      <c r="B55" s="111"/>
      <c r="C55" s="111"/>
      <c r="D55" s="111"/>
      <c r="E55" s="111"/>
      <c r="F55" s="111"/>
      <c r="G55" s="111"/>
      <c r="H55" s="111"/>
      <c r="I55" s="111"/>
      <c r="J55" s="111"/>
      <c r="K55" s="111"/>
      <c r="L55" s="111"/>
      <c r="M55" s="111"/>
      <c r="N55" s="111"/>
      <c r="O55" s="111"/>
      <c r="P55" s="111"/>
      <c r="Q55" s="111"/>
      <c r="R55" s="111"/>
      <c r="S55" s="111"/>
      <c r="T55" s="111"/>
      <c r="U55" s="111"/>
      <c r="V55" s="111"/>
      <c r="W55" s="112" t="s">
        <v>20</v>
      </c>
      <c r="X55" s="112"/>
      <c r="Y55" s="112"/>
      <c r="Z55" s="112"/>
      <c r="AA55" s="112"/>
      <c r="AB55" s="112"/>
      <c r="AC55" s="112"/>
      <c r="AD55" s="112"/>
      <c r="AE55" s="29"/>
      <c r="AF55" s="29"/>
      <c r="AG55" s="29"/>
      <c r="AH55" s="29"/>
      <c r="AI55" s="29"/>
      <c r="BO55" s="35"/>
    </row>
    <row r="56" spans="1:67" ht="18.75" customHeight="1" thickTop="1" thickBot="1">
      <c r="A56" s="111"/>
      <c r="B56" s="111"/>
      <c r="C56" s="111"/>
      <c r="D56" s="111"/>
      <c r="E56" s="111"/>
      <c r="F56" s="111"/>
      <c r="G56" s="111"/>
      <c r="H56" s="111"/>
      <c r="I56" s="111"/>
      <c r="J56" s="111"/>
      <c r="K56" s="111"/>
      <c r="L56" s="111"/>
      <c r="M56" s="111"/>
      <c r="N56" s="111"/>
      <c r="O56" s="111"/>
      <c r="P56" s="111"/>
      <c r="Q56" s="111"/>
      <c r="R56" s="111"/>
      <c r="S56" s="111"/>
      <c r="T56" s="111"/>
      <c r="U56" s="111"/>
      <c r="V56" s="111"/>
      <c r="W56" s="112"/>
      <c r="X56" s="112"/>
      <c r="Y56" s="112"/>
      <c r="Z56" s="112"/>
      <c r="AA56" s="112"/>
      <c r="AB56" s="112"/>
      <c r="AC56" s="112"/>
      <c r="AD56" s="112"/>
      <c r="AE56" s="29"/>
      <c r="AF56" s="29"/>
      <c r="AG56" s="29"/>
      <c r="AH56" s="29"/>
      <c r="AI56" s="29"/>
      <c r="BO56" s="36"/>
    </row>
    <row r="57" spans="1:67" ht="18.75" customHeight="1" thickTop="1">
      <c r="A57" s="111"/>
      <c r="B57" s="111"/>
      <c r="C57" s="111"/>
      <c r="D57" s="111"/>
      <c r="E57" s="111"/>
      <c r="F57" s="111"/>
      <c r="G57" s="111"/>
      <c r="H57" s="111"/>
      <c r="I57" s="111"/>
      <c r="J57" s="111"/>
      <c r="K57" s="111"/>
      <c r="L57" s="111"/>
      <c r="M57" s="111"/>
      <c r="N57" s="111"/>
      <c r="O57" s="111"/>
      <c r="P57" s="111"/>
      <c r="Q57" s="111"/>
      <c r="R57" s="111"/>
      <c r="S57" s="111"/>
      <c r="T57" s="111"/>
      <c r="U57" s="111"/>
      <c r="V57" s="111"/>
      <c r="W57" s="112"/>
      <c r="X57" s="112"/>
      <c r="Y57" s="112"/>
      <c r="Z57" s="112"/>
      <c r="AA57" s="112"/>
      <c r="AB57" s="112"/>
      <c r="AC57" s="112"/>
      <c r="AD57" s="112"/>
      <c r="AE57" s="29"/>
      <c r="AF57" s="29"/>
      <c r="AG57" s="29"/>
      <c r="AH57" s="29"/>
      <c r="AI57" s="29"/>
    </row>
    <row r="58" spans="1:67" ht="18.75" customHeight="1">
      <c r="A58" s="3"/>
      <c r="B58" s="3"/>
      <c r="C58" s="3"/>
      <c r="D58" s="3"/>
      <c r="E58" s="3"/>
      <c r="F58" s="3"/>
      <c r="G58" s="3"/>
      <c r="H58" s="3"/>
      <c r="I58" s="3"/>
      <c r="J58" s="3"/>
      <c r="K58" s="3"/>
      <c r="L58" s="3"/>
      <c r="M58" s="3"/>
      <c r="N58" s="147"/>
      <c r="O58" s="147"/>
      <c r="P58" s="147"/>
      <c r="Q58" s="3"/>
      <c r="R58" s="3"/>
      <c r="S58" s="3"/>
      <c r="T58" s="3"/>
      <c r="U58" s="3"/>
      <c r="V58" s="3"/>
      <c r="W58" s="3"/>
      <c r="X58" s="3"/>
      <c r="Y58" s="3"/>
      <c r="Z58" s="3"/>
      <c r="AA58" s="3"/>
      <c r="AB58" s="3"/>
      <c r="AC58" s="3"/>
      <c r="AD58" s="3"/>
      <c r="AE58" s="20"/>
      <c r="AF58" s="20"/>
      <c r="AG58" s="20"/>
      <c r="AH58" s="20"/>
      <c r="AI58" s="20"/>
      <c r="AJ58" s="21"/>
      <c r="AK58" s="21"/>
    </row>
    <row r="59" spans="1:67" ht="20.25" customHeight="1">
      <c r="A59" s="3"/>
      <c r="B59" s="3"/>
      <c r="C59" s="3"/>
      <c r="D59" s="3"/>
      <c r="E59" s="3"/>
      <c r="F59" s="3"/>
      <c r="G59" s="3"/>
      <c r="H59" s="3"/>
      <c r="I59" s="3"/>
      <c r="J59" s="148" t="s">
        <v>35</v>
      </c>
      <c r="K59" s="148"/>
      <c r="L59" s="148"/>
      <c r="M59" s="148"/>
      <c r="N59" s="147"/>
      <c r="O59" s="147"/>
      <c r="P59" s="147"/>
      <c r="Q59" s="148" t="s">
        <v>34</v>
      </c>
      <c r="R59" s="148"/>
      <c r="S59" s="148"/>
      <c r="T59" s="148"/>
      <c r="U59" s="3"/>
      <c r="V59" s="148" t="s">
        <v>13</v>
      </c>
      <c r="W59" s="148"/>
      <c r="X59" s="135" t="s">
        <v>27</v>
      </c>
      <c r="Y59" s="135"/>
      <c r="Z59" s="135"/>
      <c r="AA59" s="135"/>
      <c r="AB59" s="135"/>
      <c r="AC59" s="49" t="s">
        <v>11</v>
      </c>
      <c r="AD59" s="50" t="s">
        <v>18</v>
      </c>
      <c r="AE59" s="22"/>
      <c r="AF59" s="22"/>
      <c r="AG59" s="22"/>
      <c r="AH59" s="22"/>
      <c r="AI59" s="22"/>
      <c r="AJ59" s="21"/>
      <c r="AK59" s="21"/>
    </row>
    <row r="60" spans="1:67" ht="21" customHeight="1" thickBot="1">
      <c r="A60" s="3"/>
      <c r="B60" s="3"/>
      <c r="C60" s="144" t="s">
        <v>26</v>
      </c>
      <c r="D60" s="144"/>
      <c r="E60" s="144"/>
      <c r="F60" s="144"/>
      <c r="G60" s="144"/>
      <c r="H60" s="144"/>
      <c r="I60" s="144"/>
      <c r="J60" s="144"/>
      <c r="K60" s="144"/>
      <c r="L60" s="144"/>
      <c r="M60" s="144"/>
      <c r="N60" s="110"/>
      <c r="O60" s="110"/>
      <c r="P60" s="110"/>
      <c r="Q60" s="3"/>
      <c r="R60" s="145" t="s">
        <v>15</v>
      </c>
      <c r="S60" s="145"/>
      <c r="T60" s="146" t="s">
        <v>27</v>
      </c>
      <c r="U60" s="146"/>
      <c r="V60" s="145" t="s">
        <v>14</v>
      </c>
      <c r="W60" s="145"/>
      <c r="X60" s="136" t="s">
        <v>33</v>
      </c>
      <c r="Y60" s="136"/>
      <c r="Z60" s="136"/>
      <c r="AA60" s="136"/>
      <c r="AB60" s="136"/>
      <c r="AC60" s="3"/>
      <c r="AD60" s="3"/>
      <c r="AE60" s="20"/>
      <c r="AF60" s="20"/>
      <c r="AG60" s="20"/>
      <c r="AH60" s="20"/>
      <c r="AI60" s="20"/>
      <c r="AJ60" s="21"/>
      <c r="AK60" s="21"/>
    </row>
    <row r="61" spans="1:67" ht="19.5" customHeight="1" thickBot="1">
      <c r="A61" s="140" t="s">
        <v>0</v>
      </c>
      <c r="B61" s="143" t="s">
        <v>1</v>
      </c>
      <c r="C61" s="143"/>
      <c r="D61" s="143"/>
      <c r="E61" s="143"/>
      <c r="F61" s="128">
        <f t="shared" ref="F61:H62" si="51">F18</f>
        <v>3</v>
      </c>
      <c r="G61" s="128"/>
      <c r="H61" s="128">
        <f t="shared" si="51"/>
        <v>3.5</v>
      </c>
      <c r="I61" s="128"/>
      <c r="J61" s="128">
        <f t="shared" ref="J61:J62" si="52">J18</f>
        <v>2</v>
      </c>
      <c r="K61" s="128"/>
      <c r="L61" s="128">
        <f t="shared" ref="L61:L62" si="53">L18</f>
        <v>2</v>
      </c>
      <c r="M61" s="128"/>
      <c r="N61" s="128">
        <f t="shared" ref="N61:N62" si="54">N18</f>
        <v>3.5</v>
      </c>
      <c r="O61" s="128"/>
      <c r="P61" s="128">
        <f t="shared" ref="P61:P62" si="55">P18</f>
        <v>2.5</v>
      </c>
      <c r="Q61" s="128"/>
      <c r="R61" s="128">
        <f>R18</f>
        <v>2</v>
      </c>
      <c r="S61" s="128"/>
      <c r="T61" s="128">
        <f xml:space="preserve"> T18</f>
        <v>2</v>
      </c>
      <c r="U61" s="128"/>
      <c r="V61" s="128"/>
      <c r="W61" s="128"/>
      <c r="X61" s="128"/>
      <c r="Y61" s="128"/>
      <c r="Z61" s="129" t="s">
        <v>6</v>
      </c>
      <c r="AA61" s="129" t="s">
        <v>7</v>
      </c>
      <c r="AB61" s="134" t="s">
        <v>8</v>
      </c>
      <c r="AC61" s="137" t="s">
        <v>9</v>
      </c>
      <c r="AD61" s="127" t="s">
        <v>10</v>
      </c>
      <c r="AE61" s="103" t="s">
        <v>23</v>
      </c>
      <c r="AF61" s="103" t="s">
        <v>23</v>
      </c>
      <c r="AG61" s="103" t="s">
        <v>24</v>
      </c>
      <c r="AH61" s="103" t="s">
        <v>21</v>
      </c>
      <c r="AI61" s="103" t="s">
        <v>8</v>
      </c>
    </row>
    <row r="62" spans="1:67" ht="19.5" customHeight="1" thickBot="1">
      <c r="A62" s="141"/>
      <c r="B62" s="156" t="s">
        <v>3</v>
      </c>
      <c r="C62" s="156"/>
      <c r="D62" s="62"/>
      <c r="E62" s="129" t="s">
        <v>4</v>
      </c>
      <c r="F62" s="130" t="str">
        <f t="shared" si="51"/>
        <v>رياضة</v>
      </c>
      <c r="G62" s="131"/>
      <c r="H62" s="130" t="str">
        <f t="shared" si="51"/>
        <v>تفكير</v>
      </c>
      <c r="I62" s="131"/>
      <c r="J62" s="130" t="str">
        <f t="shared" si="52"/>
        <v>توزيع</v>
      </c>
      <c r="K62" s="131"/>
      <c r="L62" s="130" t="str">
        <f t="shared" si="53"/>
        <v>تدوين</v>
      </c>
      <c r="M62" s="131"/>
      <c r="N62" s="130" t="str">
        <f t="shared" si="54"/>
        <v>تربة</v>
      </c>
      <c r="O62" s="131"/>
      <c r="P62" s="130" t="str">
        <f t="shared" si="55"/>
        <v>الخيمة</v>
      </c>
      <c r="Q62" s="131"/>
      <c r="R62" s="130" t="str">
        <f t="shared" ref="R62" si="56">R19</f>
        <v>الشجرة</v>
      </c>
      <c r="S62" s="131"/>
      <c r="T62" s="130" t="str">
        <f t="shared" ref="T62" si="57">T19</f>
        <v>حقوه</v>
      </c>
      <c r="U62" s="131"/>
      <c r="V62" s="128"/>
      <c r="W62" s="128"/>
      <c r="X62" s="128"/>
      <c r="Y62" s="128"/>
      <c r="Z62" s="129"/>
      <c r="AA62" s="129"/>
      <c r="AB62" s="134"/>
      <c r="AC62" s="137"/>
      <c r="AD62" s="127"/>
      <c r="AE62" s="103"/>
      <c r="AF62" s="103"/>
      <c r="AG62" s="103"/>
      <c r="AH62" s="103"/>
      <c r="AI62" s="103"/>
    </row>
    <row r="63" spans="1:67" ht="19.5" customHeight="1" thickBot="1">
      <c r="A63" s="142"/>
      <c r="B63" s="155" t="s">
        <v>2</v>
      </c>
      <c r="C63" s="155"/>
      <c r="D63" s="61"/>
      <c r="E63" s="129"/>
      <c r="F63" s="132"/>
      <c r="G63" s="133"/>
      <c r="H63" s="132"/>
      <c r="I63" s="133"/>
      <c r="J63" s="132"/>
      <c r="K63" s="133"/>
      <c r="L63" s="132"/>
      <c r="M63" s="133"/>
      <c r="N63" s="132"/>
      <c r="O63" s="133"/>
      <c r="P63" s="132"/>
      <c r="Q63" s="133"/>
      <c r="R63" s="132"/>
      <c r="S63" s="133"/>
      <c r="T63" s="132"/>
      <c r="U63" s="133"/>
      <c r="V63" s="128"/>
      <c r="W63" s="128"/>
      <c r="X63" s="128"/>
      <c r="Y63" s="128"/>
      <c r="Z63" s="129"/>
      <c r="AA63" s="129"/>
      <c r="AB63" s="134"/>
      <c r="AC63" s="137"/>
      <c r="AD63" s="127"/>
      <c r="AE63" s="103"/>
      <c r="AF63" s="103"/>
      <c r="AG63" s="103"/>
      <c r="AH63" s="103"/>
      <c r="AI63" s="103"/>
    </row>
    <row r="64" spans="1:67" ht="19.5" thickBot="1">
      <c r="A64" s="116"/>
      <c r="B64" s="119"/>
      <c r="C64" s="120"/>
      <c r="D64" s="63"/>
      <c r="E64" s="5" t="s">
        <v>17</v>
      </c>
      <c r="F64" s="1"/>
      <c r="G64" s="6" t="str">
        <f>IF(F64&gt;=90,"م",IF(F64&gt;=80,"ج ج",IF(F64&gt;=70,"ج",IF(F64&gt;=60,"ط",IF(F64&gt;=50,"ل",IF(F64&lt;&gt;"","ر",""))))))</f>
        <v/>
      </c>
      <c r="H64" s="1"/>
      <c r="I64" s="6" t="str">
        <f>IF(H64&gt;=90,"م",IF(H64&gt;=80,"ج ج",IF(H64&gt;=70,"ج",IF(H64&gt;=60,"ط",IF(H64&gt;=50,"ل",IF(H64&lt;&gt;"","ر",""))))))</f>
        <v/>
      </c>
      <c r="J64" s="1"/>
      <c r="K64" s="6" t="str">
        <f>IF(J64&gt;=90,"م",IF(J64&gt;=80,"ج ج",IF(J64&gt;=70,"ج",IF(J64&gt;=60,"ط",IF(J64&gt;=50,"ل",IF(J64&lt;&gt;"","ر",""))))))</f>
        <v/>
      </c>
      <c r="L64" s="1"/>
      <c r="M64" s="6" t="str">
        <f>IF(L64&gt;=90,"م",IF(L64&gt;=80,"ج ج",IF(L64&gt;=70,"ج",IF(L64&gt;=60,"ط",IF(L64&gt;=50,"ل",IF(L64&lt;&gt;"","ر",""))))))</f>
        <v/>
      </c>
      <c r="N64" s="1"/>
      <c r="O64" s="6" t="str">
        <f>IF(N64&gt;=90,"م",IF(N64&gt;=80,"ج ج",IF(N64&gt;=70,"ج",IF(N64&gt;=60,"ط",IF(N64&gt;=50,"ل",IF(N64&lt;&gt;"","ر",""))))))</f>
        <v/>
      </c>
      <c r="P64" s="1"/>
      <c r="Q64" s="6" t="str">
        <f>IF(P64&gt;=90,"م",IF(P64&gt;=80,"ج ج",IF(P64&gt;=70,"ج",IF(P64&gt;=60,"ط",IF(P64&gt;=50,"ل",IF(P64&lt;&gt;"","ر",""))))))</f>
        <v/>
      </c>
      <c r="R64" s="1"/>
      <c r="S64" s="6" t="str">
        <f>IF(R64&gt;=90,"م",IF(R64&gt;=80,"ج ج",IF(R64&gt;=70,"ج",IF(R64&gt;=60,"ط",IF(R64&gt;=50,"ل",IF(R64&lt;&gt;"","ر",""))))))</f>
        <v/>
      </c>
      <c r="T64" s="1"/>
      <c r="U64" s="23" t="str">
        <f>IF(T64&gt;=90,"م",IF(T64&gt;=80,"ج ج",IF(T64&gt;=70,"ج",IF(T64&gt;=60,"ط",IF(T64&gt;=50,"ل",IF(T64&lt;&gt;"","ر",""))))))</f>
        <v/>
      </c>
      <c r="V64" s="13"/>
      <c r="W64" s="14"/>
      <c r="X64" s="13"/>
      <c r="Y64" s="14"/>
      <c r="Z64" s="104" t="str">
        <f>IF(AND(AA64&lt;&gt;"",AA64&gt;=50),"ناجح",IF(OR(F66&lt;&gt;"",H66&lt;&gt;"",J66&lt;&gt;"",L66&lt;&gt;"",N66&lt;&gt;"",P66&lt;&gt;"",R66&lt;&gt;""),"راسب",""))</f>
        <v/>
      </c>
      <c r="AA64" s="104" t="str">
        <f t="shared" ref="AA64" si="58">IF(AND(F66&lt;&gt;"",F66&gt;=50,H66&lt;&gt;"",H66&gt;=50,J66&lt;&gt;"",J66&gt;=50,L66&lt;&gt;"",L66&gt;=50,N66&lt;&gt;"",N66&gt;=50,P66&lt;&gt;"",P66&gt;=50,R66&lt;&gt;"",R66&gt;=50,T66&lt;&gt;"",T66&gt;=50),((F66*$F$18)+(H66*$H$18)+(J66*$J$18)+(L66*$L$18)+(N66*$N$18)+(P66*$P$18)+(R66*$R$18)+(T66*$T$18)+(V66*$V$18)+(X66*$X$18))/(SUM($F$18:$Y$18)),"")</f>
        <v/>
      </c>
      <c r="AB64" s="104" t="str">
        <f>IF(AND(AA64&lt;&gt;"",AA64&gt;=90),"م",IF(AND(AA64&lt;&gt;"",AA64&gt;=80),"ج ج",IF(AND(AA64&lt;&gt;"",AA64&gt;=70),"ج",IF(AND(AA64&lt;&gt;"",AA64&gt;=60),"ط",IF(AND(AA64&lt;&gt;"",AA64&gt;=50),"ل",IF(AND(AA64&lt;&gt;"",AA64&lt;=50),"ر",""))))))</f>
        <v/>
      </c>
      <c r="AC64" s="113"/>
      <c r="AD64" s="121"/>
      <c r="AE64" s="97" t="str">
        <f>IF(AND(F66&lt;&gt;"",F66&gt;=50,H66&lt;&gt;"",H66&gt;=50,J66&lt;&gt;"",J66&gt;=50,L66&lt;&gt;"",L66&gt;=50,N66&lt;&gt;"",N66&gt;=50,P66&lt;&gt;"",P66&gt;=50,R66&lt;&gt;"",R66&gt;=50,T66&lt;&gt;"",T66&gt;=50),((F66*3.5)+(H66*2.5)+(J66*3.5)+(L66*2)+(N66*3.5)+(P66*3.5)+(R66*2)+(T66*1.5)),"")</f>
        <v/>
      </c>
      <c r="AF64" s="100"/>
      <c r="AG64" s="100"/>
      <c r="AH64" s="97" t="str">
        <f>IF(AND(AE64&lt;&gt;"",AF64&lt;&gt;"",AG64&lt;&gt;""),(AE64+AF64)/AG64,"")</f>
        <v/>
      </c>
      <c r="AI64" s="104" t="str">
        <f>IF(AND(AH64&lt;&gt;"",AH64&gt;=90),"م",IF(AND(AH64&lt;&gt;"",AH64&gt;=80),"ج ج",IF(AND(AH64&lt;&gt;"",AH64&gt;=70),"ج",IF(AND(AH64&lt;&gt;"",AH64&gt;=60),"ط",IF(AND(AH64&lt;&gt;"",AH64&gt;=50),"ل",IF(AND(AH64&lt;&gt;"",AH64&lt;=50),"ر",""))))))</f>
        <v/>
      </c>
    </row>
    <row r="65" spans="1:35" ht="19.5" thickBot="1">
      <c r="A65" s="117"/>
      <c r="B65" s="119"/>
      <c r="C65" s="120"/>
      <c r="D65" s="64"/>
      <c r="E65" s="7" t="s">
        <v>5</v>
      </c>
      <c r="F65" s="12"/>
      <c r="G65" s="8" t="str">
        <f>IF(F65&gt;=90,"م",IF(F65&gt;=80,"ج ج",IF(F65&gt;=70,"ج",IF(F65&gt;=60,"ط",IF(F65&gt;=50,"ل",IF(F65&lt;&gt;"","ر",""))))))</f>
        <v/>
      </c>
      <c r="H65" s="12"/>
      <c r="I65" s="8" t="str">
        <f>IF(H65&gt;=90,"م",IF(H65&gt;=80,"ج ج",IF(H65&gt;=70,"ج",IF(H65&gt;=60,"ط",IF(H65&gt;=50,"ل",IF(H65&lt;&gt;"","ر",""))))))</f>
        <v/>
      </c>
      <c r="J65" s="12"/>
      <c r="K65" s="8" t="str">
        <f>IF(J65&gt;=90,"م",IF(J65&gt;=80,"ج ج",IF(J65&gt;=70,"ج",IF(J65&gt;=60,"ط",IF(J65&gt;=50,"ل",IF(J65&lt;&gt;"","ر",""))))))</f>
        <v/>
      </c>
      <c r="L65" s="12"/>
      <c r="M65" s="8" t="str">
        <f>IF(L65&gt;=90,"م",IF(L65&gt;=80,"ج ج",IF(L65&gt;=70,"ج",IF(L65&gt;=60,"ط",IF(L65&gt;=50,"ل",IF(L65&lt;&gt;"","ر",""))))))</f>
        <v/>
      </c>
      <c r="N65" s="12"/>
      <c r="O65" s="8" t="str">
        <f>IF(N65&gt;=90,"م",IF(N65&gt;=80,"ج ج",IF(N65&gt;=70,"ج",IF(N65&gt;=60,"ط",IF(N65&gt;=50,"ل",IF(N65&lt;&gt;"","ر",""))))))</f>
        <v/>
      </c>
      <c r="P65" s="12"/>
      <c r="Q65" s="8" t="str">
        <f>IF(P65&gt;=90,"م",IF(P65&gt;=80,"ج ج",IF(P65&gt;=70,"ج",IF(P65&gt;=60,"ط",IF(P65&gt;=50,"ل",IF(P65&lt;&gt;"","ر",""))))))</f>
        <v/>
      </c>
      <c r="R65" s="12"/>
      <c r="S65" s="8" t="str">
        <f>IF(R65&gt;=90,"م",IF(R65&gt;=80,"ج ج",IF(R65&gt;=70,"ج",IF(R65&gt;=60,"ط",IF(R65&gt;=50,"ل",IF(R65&lt;&gt;"","ر",""))))))</f>
        <v/>
      </c>
      <c r="T65" s="12"/>
      <c r="U65" s="24" t="str">
        <f>IF(T65&gt;=90,"م",IF(T65&gt;=80,"ج ج",IF(T65&gt;=70,"ج",IF(T65&gt;=60,"ط",IF(T65&gt;=50,"ل",IF(T65&lt;&gt;"","ر",""))))))</f>
        <v/>
      </c>
      <c r="V65" s="15"/>
      <c r="W65" s="16"/>
      <c r="X65" s="15"/>
      <c r="Y65" s="16"/>
      <c r="Z65" s="105"/>
      <c r="AA65" s="105"/>
      <c r="AB65" s="105" t="str">
        <f>IF(AA65&gt;=90,"م",IF(AA65&gt;=80,"ج ج",IF(AA65&gt;=70,"ج",IF(AA65&gt;=60,"ط",IF(AA65&gt;=50,"ل",IF(AA65=0,"","ر"))))))</f>
        <v/>
      </c>
      <c r="AC65" s="114"/>
      <c r="AD65" s="122"/>
      <c r="AE65" s="98"/>
      <c r="AF65" s="101"/>
      <c r="AG65" s="101"/>
      <c r="AH65" s="98"/>
      <c r="AI65" s="105"/>
    </row>
    <row r="66" spans="1:35" ht="19.5" thickBot="1">
      <c r="A66" s="118"/>
      <c r="B66" s="119"/>
      <c r="C66" s="120"/>
      <c r="D66" s="65"/>
      <c r="E66" s="9"/>
      <c r="F66" s="2" t="str">
        <f>IF(F64&gt;=50,F64,IF(F65&gt;=60,F65-10,IF(F65&gt;=50,50,IF(AND(F64&lt;50,F65&lt;50,F65&lt;&gt;""),F65,IF(F64&lt;&gt;"",F64,"")))))</f>
        <v/>
      </c>
      <c r="G66" s="10" t="str">
        <f>IF(LEN(F66)&gt;0,IF(F66&gt;=90,"م",IF(F66&gt;=80,"ج ج",IF(F66&gt;=70,"ج",IF(F66&gt;=60,"ط",IF(F66&gt;=50,"ل",IF(AND(F66&lt;&gt;"",F66&lt;50),"ر","")))))),"")</f>
        <v/>
      </c>
      <c r="H66" s="2" t="str">
        <f>IF(H64&gt;=50,H64,IF(H65&gt;=60,H65-10,IF(H65&gt;=50,50,IF(AND(H64&lt;50,H65&lt;50,H65&lt;&gt;""),H65,IF(H64&lt;&gt;"",H64,"")))))</f>
        <v/>
      </c>
      <c r="I66" s="10" t="str">
        <f>IF(LEN(H66)&gt;0,IF(H66&gt;=90,"م",IF(H66&gt;=80,"ج ج",IF(H66&gt;=70,"ج",IF(H66&gt;=60,"ط",IF(H66&gt;=50,"ل",IF(AND(H66&lt;&gt;"",H66&lt;50),"ر","")))))),"")</f>
        <v/>
      </c>
      <c r="J66" s="2" t="str">
        <f>IF(J64&gt;=50,J64,IF(J65&gt;=60,J65-10,IF(J65&gt;=50,50,IF(AND(J64&lt;50,J65&lt;50,J65&lt;&gt;""),J65,IF(J64&lt;&gt;"",J64,"")))))</f>
        <v/>
      </c>
      <c r="K66" s="10" t="str">
        <f>IF(LEN(J66)&gt;0,IF(J66&gt;=90,"م",IF(J66&gt;=80,"ج ج",IF(J66&gt;=70,"ج",IF(J66&gt;=60,"ط",IF(J66&gt;=50,"ل",IF(AND(J66&lt;&gt;"",J66&lt;50),"ر","")))))),"")</f>
        <v/>
      </c>
      <c r="L66" s="2" t="str">
        <f>IF(L64&gt;=50,L64,IF(L65&gt;=60,L65-10,IF(L65&gt;=50,50,IF(AND(L64&lt;50,L65&lt;50,L65&lt;&gt;""),L65,IF(L64&lt;&gt;"",L64,"")))))</f>
        <v/>
      </c>
      <c r="M66" s="10" t="str">
        <f>IF(LEN(L66)&gt;0,IF(L66&gt;=90,"م",IF(L66&gt;=80,"ج ج",IF(L66&gt;=70,"ج",IF(L66&gt;=60,"ط",IF(L66&gt;=50,"ل",IF(AND(L66&lt;&gt;"",L66&lt;50),"ر","")))))),"")</f>
        <v/>
      </c>
      <c r="N66" s="2" t="str">
        <f>IF(N64&gt;=50,N64,IF(N65&gt;=60,N65-10,IF(N65&gt;=50,50,IF(AND(N64&lt;50,N65&lt;50,N65&lt;&gt;""),N65,IF(N64&lt;&gt;"",N64,"")))))</f>
        <v/>
      </c>
      <c r="O66" s="10" t="str">
        <f>IF(LEN(N66)&gt;0,IF(N66&gt;=90,"م",IF(N66&gt;=80,"ج ج",IF(N66&gt;=70,"ج",IF(N66&gt;=60,"ط",IF(N66&gt;=50,"ل",IF(AND(N66&lt;&gt;"",N66&lt;50),"ر","")))))),"")</f>
        <v/>
      </c>
      <c r="P66" s="2" t="str">
        <f>IF(P64&gt;=50,P64,IF(P65&gt;=60,P65-10,IF(P65&gt;=50,50,IF(AND(P64&lt;50,P65&lt;50,P65&lt;&gt;""),P65,IF(P64&lt;&gt;"",P64,"")))))</f>
        <v/>
      </c>
      <c r="Q66" s="10" t="str">
        <f>IF(LEN(P66)&gt;0,IF(P66&gt;=90,"م",IF(P66&gt;=80,"ج ج",IF(P66&gt;=70,"ج",IF(P66&gt;=60,"ط",IF(P66&gt;=50,"ل",IF(AND(P66&lt;&gt;"",P66&lt;50),"ر","")))))),"")</f>
        <v/>
      </c>
      <c r="R66" s="2" t="str">
        <f>IF(R64&gt;=50,R64,IF(R65&gt;=60,R65-10,IF(R65&gt;=50,50,IF(AND(R64&lt;50,R65&lt;50,R65&lt;&gt;""),R65,IF(R64&lt;&gt;"",R64,"")))))</f>
        <v/>
      </c>
      <c r="S66" s="10" t="str">
        <f>IF(LEN(R66)&gt;0,IF(R66&gt;=90,"م",IF(R66&gt;=80,"ج ج",IF(R66&gt;=70,"ج",IF(R66&gt;=60,"ط",IF(R66&gt;=50,"ل",IF(AND(R66&lt;&gt;"",R66&lt;50),"ر","")))))),"")</f>
        <v/>
      </c>
      <c r="T66" s="25" t="str">
        <f>IF(T64&gt;=50,T64,IF(T65&gt;=60,T65-10,IF(T65&gt;=50,50,IF(AND(T64&lt;50,T65&lt;50,T65&lt;&gt;""),T65,IF(T64&lt;&gt;"",T64,"")))))</f>
        <v/>
      </c>
      <c r="U66" s="26" t="str">
        <f>IF(LEN(T66)&gt;0,IF(T66&gt;=90,"م",IF(T66&gt;=80,"ج ج",IF(T66&gt;=70,"ج",IF(T66&gt;=60,"ط",IF(T66&gt;=50,"ل",IF(AND(T66&lt;&gt;"",T66&lt;50),"ر","")))))),"")</f>
        <v/>
      </c>
      <c r="V66" s="17"/>
      <c r="W66" s="18"/>
      <c r="X66" s="17"/>
      <c r="Y66" s="18"/>
      <c r="Z66" s="106"/>
      <c r="AA66" s="106"/>
      <c r="AB66" s="106" t="str">
        <f>IF(AA66&gt;=90,"م",IF(AA66&gt;=80,"ج ج",IF(AA66&gt;=70,"ج",IF(AA66&gt;=60,"ط",IF(AA66&gt;=50,"ل",IF(AA66=0,"","ر"))))))</f>
        <v/>
      </c>
      <c r="AC66" s="115"/>
      <c r="AD66" s="123"/>
      <c r="AE66" s="99"/>
      <c r="AF66" s="102"/>
      <c r="AG66" s="102"/>
      <c r="AH66" s="99"/>
      <c r="AI66" s="106"/>
    </row>
    <row r="67" spans="1:35" ht="19.5" thickBot="1">
      <c r="A67" s="116"/>
      <c r="B67" s="119"/>
      <c r="C67" s="120"/>
      <c r="D67" s="63"/>
      <c r="E67" s="5" t="s">
        <v>17</v>
      </c>
      <c r="F67" s="1"/>
      <c r="G67" s="6" t="str">
        <f>IF(F67&gt;=90,"م",IF(F67&gt;=80,"ج ج",IF(F67&gt;=70,"ج",IF(F67&gt;=60,"ط",IF(F67&gt;=50,"ل",IF(F67&lt;&gt;"","ر",""))))))</f>
        <v/>
      </c>
      <c r="H67" s="1"/>
      <c r="I67" s="6" t="str">
        <f>IF(H67&gt;=90,"م",IF(H67&gt;=80,"ج ج",IF(H67&gt;=70,"ج",IF(H67&gt;=60,"ط",IF(H67&gt;=50,"ل",IF(H67&lt;&gt;"","ر",""))))))</f>
        <v/>
      </c>
      <c r="J67" s="1"/>
      <c r="K67" s="6" t="str">
        <f>IF(J67&gt;=90,"م",IF(J67&gt;=80,"ج ج",IF(J67&gt;=70,"ج",IF(J67&gt;=60,"ط",IF(J67&gt;=50,"ل",IF(J67&lt;&gt;"","ر",""))))))</f>
        <v/>
      </c>
      <c r="L67" s="1"/>
      <c r="M67" s="6" t="str">
        <f>IF(L67&gt;=90,"م",IF(L67&gt;=80,"ج ج",IF(L67&gt;=70,"ج",IF(L67&gt;=60,"ط",IF(L67&gt;=50,"ل",IF(L67&lt;&gt;"","ر",""))))))</f>
        <v/>
      </c>
      <c r="N67" s="1"/>
      <c r="O67" s="6" t="str">
        <f>IF(N67&gt;=90,"م",IF(N67&gt;=80,"ج ج",IF(N67&gt;=70,"ج",IF(N67&gt;=60,"ط",IF(N67&gt;=50,"ل",IF(N67&lt;&gt;"","ر",""))))))</f>
        <v/>
      </c>
      <c r="P67" s="1"/>
      <c r="Q67" s="6" t="str">
        <f>IF(P67&gt;=90,"م",IF(P67&gt;=80,"ج ج",IF(P67&gt;=70,"ج",IF(P67&gt;=60,"ط",IF(P67&gt;=50,"ل",IF(P67&lt;&gt;"","ر",""))))))</f>
        <v/>
      </c>
      <c r="R67" s="1"/>
      <c r="S67" s="6" t="str">
        <f>IF(R67&gt;=90,"م",IF(R67&gt;=80,"ج ج",IF(R67&gt;=70,"ج",IF(R67&gt;=60,"ط",IF(R67&gt;=50,"ل",IF(R67&lt;&gt;"","ر",""))))))</f>
        <v/>
      </c>
      <c r="T67" s="1"/>
      <c r="U67" s="23" t="str">
        <f>IF(T67&gt;=90,"م",IF(T67&gt;=80,"ج ج",IF(T67&gt;=70,"ج",IF(T67&gt;=60,"ط",IF(T67&gt;=50,"ل",IF(T67&lt;&gt;"","ر",""))))))</f>
        <v/>
      </c>
      <c r="V67" s="13"/>
      <c r="W67" s="14"/>
      <c r="X67" s="13"/>
      <c r="Y67" s="14"/>
      <c r="Z67" s="104" t="str">
        <f>IF(AND(AA67&lt;&gt;"",AA67&gt;=50),"ناجح",IF(OR(F69&lt;&gt;"",H69&lt;&gt;"",J69&lt;&gt;"",L69&lt;&gt;"",N69&lt;&gt;"",P69&lt;&gt;"",R69&lt;&gt;""),"راسب",""))</f>
        <v/>
      </c>
      <c r="AA67" s="104" t="str">
        <f t="shared" ref="AA67:AA91" si="59">IF(AND(F69&lt;&gt;"",F69&gt;=50,H69&lt;&gt;"",H69&gt;=50,J69&lt;&gt;"",J69&gt;=50,L69&lt;&gt;"",L69&gt;=50,N69&lt;&gt;"",N69&gt;=50,P69&lt;&gt;"",P69&gt;=50,R69&lt;&gt;"",R69&gt;=50,T69&lt;&gt;"",T69&gt;=50),((F69*$F$18)+(H69*$H$18)+(J69*$J$18)+(L69*$L$18)+(N69*$N$18)+(P69*$P$18)+(R69*$R$18)+(T69*$T$18)+(V69*$V$18)+(X69*$X$18))/(SUM($F$18:$Y$18)),"")</f>
        <v/>
      </c>
      <c r="AB67" s="104" t="str">
        <f>IF(AND(AA67&lt;&gt;"",AA67&gt;=90),"م",IF(AND(AA67&lt;&gt;"",AA67&gt;=80),"ج ج",IF(AND(AA67&lt;&gt;"",AA67&gt;=70),"ج",IF(AND(AA67&lt;&gt;"",AA67&gt;=60),"ط",IF(AND(AA67&lt;&gt;"",AA67&gt;=50),"ل",IF(AND(AA67&lt;&gt;"",AA67&lt;=50),"ر",""))))))</f>
        <v/>
      </c>
      <c r="AC67" s="113"/>
      <c r="AD67" s="121"/>
      <c r="AE67" s="97" t="str">
        <f t="shared" ref="AE67" si="60">IF(AND(F69&lt;&gt;"",F69&gt;=50,H69&lt;&gt;"",H69&gt;=50,J69&lt;&gt;"",J69&gt;=50,L69&lt;&gt;"",L69&gt;=50,N69&lt;&gt;"",N69&gt;=50,P69&lt;&gt;"",P69&gt;=50,R69&lt;&gt;"",R69&gt;=50,T69&lt;&gt;"",T69&gt;=50),((F69*3.5)+(H69*2.5)+(J69*3.5)+(L69*2)+(N69*3.5)+(P69*3.5)+(R69*2)+(T69*1.5)),"")</f>
        <v/>
      </c>
      <c r="AF67" s="100"/>
      <c r="AG67" s="100"/>
      <c r="AH67" s="97" t="str">
        <f>IF(AND(AE67&lt;&gt;"",AF67&lt;&gt;"",AG67&lt;&gt;""),(AE67+AF67)/AG67,"")</f>
        <v/>
      </c>
      <c r="AI67" s="104" t="str">
        <f>IF(AND(AH67&lt;&gt;"",AH67&gt;=90),"م",IF(AND(AH67&lt;&gt;"",AH67&gt;=80),"ج ج",IF(AND(AH67&lt;&gt;"",AH67&gt;=70),"ج",IF(AND(AH67&lt;&gt;"",AH67&gt;=60),"ط",IF(AND(AH67&lt;&gt;"",AH67&gt;=50),"ل",IF(AND(AH67&lt;&gt;"",AH67&lt;=50),"ر",""))))))</f>
        <v/>
      </c>
    </row>
    <row r="68" spans="1:35" ht="19.5" thickBot="1">
      <c r="A68" s="117"/>
      <c r="B68" s="119"/>
      <c r="C68" s="120"/>
      <c r="D68" s="64"/>
      <c r="E68" s="7" t="s">
        <v>5</v>
      </c>
      <c r="F68" s="12"/>
      <c r="G68" s="8" t="str">
        <f>IF(F68&gt;=90,"م",IF(F68&gt;=80,"ج ج",IF(F68&gt;=70,"ج",IF(F68&gt;=60,"ط",IF(F68&gt;=50,"ل",IF(F68&lt;&gt;"","ر",""))))))</f>
        <v/>
      </c>
      <c r="H68" s="12"/>
      <c r="I68" s="8" t="str">
        <f>IF(H68&gt;=90,"م",IF(H68&gt;=80,"ج ج",IF(H68&gt;=70,"ج",IF(H68&gt;=60,"ط",IF(H68&gt;=50,"ل",IF(H68&lt;&gt;"","ر",""))))))</f>
        <v/>
      </c>
      <c r="J68" s="12"/>
      <c r="K68" s="8" t="str">
        <f>IF(J68&gt;=90,"م",IF(J68&gt;=80,"ج ج",IF(J68&gt;=70,"ج",IF(J68&gt;=60,"ط",IF(J68&gt;=50,"ل",IF(J68&lt;&gt;"","ر",""))))))</f>
        <v/>
      </c>
      <c r="L68" s="12"/>
      <c r="M68" s="8" t="str">
        <f>IF(L68&gt;=90,"م",IF(L68&gt;=80,"ج ج",IF(L68&gt;=70,"ج",IF(L68&gt;=60,"ط",IF(L68&gt;=50,"ل",IF(L68&lt;&gt;"","ر",""))))))</f>
        <v/>
      </c>
      <c r="N68" s="12"/>
      <c r="O68" s="8" t="str">
        <f>IF(N68&gt;=90,"م",IF(N68&gt;=80,"ج ج",IF(N68&gt;=70,"ج",IF(N68&gt;=60,"ط",IF(N68&gt;=50,"ل",IF(N68&lt;&gt;"","ر",""))))))</f>
        <v/>
      </c>
      <c r="P68" s="12"/>
      <c r="Q68" s="8" t="str">
        <f>IF(P68&gt;=90,"م",IF(P68&gt;=80,"ج ج",IF(P68&gt;=70,"ج",IF(P68&gt;=60,"ط",IF(P68&gt;=50,"ل",IF(P68&lt;&gt;"","ر",""))))))</f>
        <v/>
      </c>
      <c r="R68" s="12"/>
      <c r="S68" s="8" t="str">
        <f>IF(R68&gt;=90,"م",IF(R68&gt;=80,"ج ج",IF(R68&gt;=70,"ج",IF(R68&gt;=60,"ط",IF(R68&gt;=50,"ل",IF(R68&lt;&gt;"","ر",""))))))</f>
        <v/>
      </c>
      <c r="T68" s="12"/>
      <c r="U68" s="24" t="str">
        <f>IF(T68&gt;=90,"م",IF(T68&gt;=80,"ج ج",IF(T68&gt;=70,"ج",IF(T68&gt;=60,"ط",IF(T68&gt;=50,"ل",IF(T68&lt;&gt;"","ر",""))))))</f>
        <v/>
      </c>
      <c r="V68" s="15"/>
      <c r="W68" s="16"/>
      <c r="X68" s="15"/>
      <c r="Y68" s="16"/>
      <c r="Z68" s="105"/>
      <c r="AA68" s="105"/>
      <c r="AB68" s="105" t="str">
        <f>IF(AA68&gt;=90,"م",IF(AA68&gt;=80,"ج ج",IF(AA68&gt;=70,"ج",IF(AA68&gt;=60,"ط",IF(AA68&gt;=50,"ل",IF(AA68=0,"","ر"))))))</f>
        <v/>
      </c>
      <c r="AC68" s="114"/>
      <c r="AD68" s="122"/>
      <c r="AE68" s="98"/>
      <c r="AF68" s="101"/>
      <c r="AG68" s="101"/>
      <c r="AH68" s="98"/>
      <c r="AI68" s="105"/>
    </row>
    <row r="69" spans="1:35" ht="19.5" thickBot="1">
      <c r="A69" s="118"/>
      <c r="B69" s="119"/>
      <c r="C69" s="120"/>
      <c r="D69" s="65"/>
      <c r="E69" s="9"/>
      <c r="F69" s="2" t="str">
        <f>IF(F67&gt;=50,F67,IF(F68&gt;=60,F68-10,IF(F68&gt;=50,50,IF(AND(F67&lt;50,F68&lt;50,F68&lt;&gt;""),F68,IF(F67&lt;&gt;"",F67,"")))))</f>
        <v/>
      </c>
      <c r="G69" s="10" t="str">
        <f>IF(LEN(F69)&gt;0,IF(F69&gt;=90,"م",IF(F69&gt;=80,"ج ج",IF(F69&gt;=70,"ج",IF(F69&gt;=60,"ط",IF(F69&gt;=50,"ل",IF(AND(F69&lt;&gt;"",F69&lt;50),"ر","")))))),"")</f>
        <v/>
      </c>
      <c r="H69" s="2" t="str">
        <f>IF(H67&gt;=50,H67,IF(H68&gt;=60,H68-10,IF(H68&gt;=50,50,IF(AND(H67&lt;50,H68&lt;50,H68&lt;&gt;""),H68,IF(H67&lt;&gt;"",H67,"")))))</f>
        <v/>
      </c>
      <c r="I69" s="10" t="str">
        <f>IF(LEN(H69)&gt;0,IF(H69&gt;=90,"م",IF(H69&gt;=80,"ج ج",IF(H69&gt;=70,"ج",IF(H69&gt;=60,"ط",IF(H69&gt;=50,"ل",IF(AND(H69&lt;&gt;"",H69&lt;50),"ر","")))))),"")</f>
        <v/>
      </c>
      <c r="J69" s="2" t="str">
        <f>IF(J67&gt;=50,J67,IF(J68&gt;=60,J68-10,IF(J68&gt;=50,50,IF(AND(J67&lt;50,J68&lt;50,J68&lt;&gt;""),J68,IF(J67&lt;&gt;"",J67,"")))))</f>
        <v/>
      </c>
      <c r="K69" s="10" t="str">
        <f>IF(LEN(J69)&gt;0,IF(J69&gt;=90,"م",IF(J69&gt;=80,"ج ج",IF(J69&gt;=70,"ج",IF(J69&gt;=60,"ط",IF(J69&gt;=50,"ل",IF(AND(J69&lt;&gt;"",J69&lt;50),"ر","")))))),"")</f>
        <v/>
      </c>
      <c r="L69" s="2" t="str">
        <f>IF(L67&gt;=50,L67,IF(L68&gt;=60,L68-10,IF(L68&gt;=50,50,IF(AND(L67&lt;50,L68&lt;50,L68&lt;&gt;""),L68,IF(L67&lt;&gt;"",L67,"")))))</f>
        <v/>
      </c>
      <c r="M69" s="10" t="str">
        <f>IF(LEN(L69)&gt;0,IF(L69&gt;=90,"م",IF(L69&gt;=80,"ج ج",IF(L69&gt;=70,"ج",IF(L69&gt;=60,"ط",IF(L69&gt;=50,"ل",IF(AND(L69&lt;&gt;"",L69&lt;50),"ر","")))))),"")</f>
        <v/>
      </c>
      <c r="N69" s="2" t="str">
        <f>IF(N67&gt;=50,N67,IF(N68&gt;=60,N68-10,IF(N68&gt;=50,50,IF(AND(N67&lt;50,N68&lt;50,N68&lt;&gt;""),N68,IF(N67&lt;&gt;"",N67,"")))))</f>
        <v/>
      </c>
      <c r="O69" s="10" t="str">
        <f>IF(LEN(N69)&gt;0,IF(N69&gt;=90,"م",IF(N69&gt;=80,"ج ج",IF(N69&gt;=70,"ج",IF(N69&gt;=60,"ط",IF(N69&gt;=50,"ل",IF(AND(N69&lt;&gt;"",N69&lt;50),"ر","")))))),"")</f>
        <v/>
      </c>
      <c r="P69" s="2" t="str">
        <f>IF(P67&gt;=50,P67,IF(P68&gt;=60,P68-10,IF(P68&gt;=50,50,IF(AND(P67&lt;50,P68&lt;50,P68&lt;&gt;""),P68,IF(P67&lt;&gt;"",P67,"")))))</f>
        <v/>
      </c>
      <c r="Q69" s="10" t="str">
        <f>IF(LEN(P69)&gt;0,IF(P69&gt;=90,"م",IF(P69&gt;=80,"ج ج",IF(P69&gt;=70,"ج",IF(P69&gt;=60,"ط",IF(P69&gt;=50,"ل",IF(AND(P69&lt;&gt;"",P69&lt;50),"ر","")))))),"")</f>
        <v/>
      </c>
      <c r="R69" s="2" t="str">
        <f>IF(R67&gt;=50,R67,IF(R68&gt;=60,R68-10,IF(R68&gt;=50,50,IF(AND(R67&lt;50,R68&lt;50,R68&lt;&gt;""),R68,IF(R67&lt;&gt;"",R67,"")))))</f>
        <v/>
      </c>
      <c r="S69" s="10" t="str">
        <f>IF(LEN(R69)&gt;0,IF(R69&gt;=90,"م",IF(R69&gt;=80,"ج ج",IF(R69&gt;=70,"ج",IF(R69&gt;=60,"ط",IF(R69&gt;=50,"ل",IF(AND(R69&lt;&gt;"",R69&lt;50),"ر","")))))),"")</f>
        <v/>
      </c>
      <c r="T69" s="25" t="str">
        <f>IF(T67&gt;=50,T67,IF(T68&gt;=60,T68-10,IF(T68&gt;=50,50,IF(AND(T67&lt;50,T68&lt;50,T68&lt;&gt;""),T68,IF(T67&lt;&gt;"",T67,"")))))</f>
        <v/>
      </c>
      <c r="U69" s="26" t="str">
        <f>IF(LEN(T69)&gt;0,IF(T69&gt;=90,"م",IF(T69&gt;=80,"ج ج",IF(T69&gt;=70,"ج",IF(T69&gt;=60,"ط",IF(T69&gt;=50,"ل",IF(AND(T69&lt;&gt;"",T69&lt;50),"ر","")))))),"")</f>
        <v/>
      </c>
      <c r="V69" s="17"/>
      <c r="W69" s="18"/>
      <c r="X69" s="17"/>
      <c r="Y69" s="18"/>
      <c r="Z69" s="106"/>
      <c r="AA69" s="106"/>
      <c r="AB69" s="106" t="str">
        <f>IF(AA69&gt;=90,"م",IF(AA69&gt;=80,"ج ج",IF(AA69&gt;=70,"ج",IF(AA69&gt;=60,"ط",IF(AA69&gt;=50,"ل",IF(AA69=0,"","ر"))))))</f>
        <v/>
      </c>
      <c r="AC69" s="115"/>
      <c r="AD69" s="123"/>
      <c r="AE69" s="99"/>
      <c r="AF69" s="102"/>
      <c r="AG69" s="102"/>
      <c r="AH69" s="99"/>
      <c r="AI69" s="106"/>
    </row>
    <row r="70" spans="1:35" ht="19.5" thickBot="1">
      <c r="A70" s="116"/>
      <c r="B70" s="119"/>
      <c r="C70" s="120"/>
      <c r="D70" s="63"/>
      <c r="E70" s="5" t="s">
        <v>17</v>
      </c>
      <c r="F70" s="1"/>
      <c r="G70" s="6" t="str">
        <f>IF(F70&gt;=90,"م",IF(F70&gt;=80,"ج ج",IF(F70&gt;=70,"ج",IF(F70&gt;=60,"ط",IF(F70&gt;=50,"ل",IF(F70&lt;&gt;"","ر",""))))))</f>
        <v/>
      </c>
      <c r="H70" s="1"/>
      <c r="I70" s="6" t="str">
        <f>IF(H70&gt;=90,"م",IF(H70&gt;=80,"ج ج",IF(H70&gt;=70,"ج",IF(H70&gt;=60,"ط",IF(H70&gt;=50,"ل",IF(H70&lt;&gt;"","ر",""))))))</f>
        <v/>
      </c>
      <c r="J70" s="1"/>
      <c r="K70" s="6" t="str">
        <f>IF(J70&gt;=90,"م",IF(J70&gt;=80,"ج ج",IF(J70&gt;=70,"ج",IF(J70&gt;=60,"ط",IF(J70&gt;=50,"ل",IF(J70&lt;&gt;"","ر",""))))))</f>
        <v/>
      </c>
      <c r="L70" s="1"/>
      <c r="M70" s="6" t="str">
        <f>IF(L70&gt;=90,"م",IF(L70&gt;=80,"ج ج",IF(L70&gt;=70,"ج",IF(L70&gt;=60,"ط",IF(L70&gt;=50,"ل",IF(L70&lt;&gt;"","ر",""))))))</f>
        <v/>
      </c>
      <c r="N70" s="1"/>
      <c r="O70" s="6" t="str">
        <f>IF(N70&gt;=90,"م",IF(N70&gt;=80,"ج ج",IF(N70&gt;=70,"ج",IF(N70&gt;=60,"ط",IF(N70&gt;=50,"ل",IF(N70&lt;&gt;"","ر",""))))))</f>
        <v/>
      </c>
      <c r="P70" s="1"/>
      <c r="Q70" s="6" t="str">
        <f>IF(P70&gt;=90,"م",IF(P70&gt;=80,"ج ج",IF(P70&gt;=70,"ج",IF(P70&gt;=60,"ط",IF(P70&gt;=50,"ل",IF(P70&lt;&gt;"","ر",""))))))</f>
        <v/>
      </c>
      <c r="R70" s="1"/>
      <c r="S70" s="6" t="str">
        <f>IF(R70&gt;=90,"م",IF(R70&gt;=80,"ج ج",IF(R70&gt;=70,"ج",IF(R70&gt;=60,"ط",IF(R70&gt;=50,"ل",IF(R70&lt;&gt;"","ر",""))))))</f>
        <v/>
      </c>
      <c r="T70" s="1"/>
      <c r="U70" s="23" t="str">
        <f>IF(T70&gt;=90,"م",IF(T70&gt;=80,"ج ج",IF(T70&gt;=70,"ج",IF(T70&gt;=60,"ط",IF(T70&gt;=50,"ل",IF(T70&lt;&gt;"","ر",""))))))</f>
        <v/>
      </c>
      <c r="V70" s="13"/>
      <c r="W70" s="14"/>
      <c r="X70" s="13"/>
      <c r="Y70" s="14"/>
      <c r="Z70" s="104" t="str">
        <f>IF(AND(AA70&lt;&gt;"",AA70&gt;=50),"ناجح",IF(OR(F72&lt;&gt;"",H72&lt;&gt;"",J72&lt;&gt;"",L72&lt;&gt;"",N72&lt;&gt;"",P72&lt;&gt;"",R72&lt;&gt;""),"راسب",""))</f>
        <v/>
      </c>
      <c r="AA70" s="104" t="str">
        <f t="shared" si="59"/>
        <v/>
      </c>
      <c r="AB70" s="104" t="str">
        <f>IF(AND(AA70&lt;&gt;"",AA70&gt;=90),"م",IF(AND(AA70&lt;&gt;"",AA70&gt;=80),"ج ج",IF(AND(AA70&lt;&gt;"",AA70&gt;=70),"ج",IF(AND(AA70&lt;&gt;"",AA70&gt;=60),"ط",IF(AND(AA70&lt;&gt;"",AA70&gt;=50),"ل",IF(AND(AA70&lt;&gt;"",AA70&lt;=50),"ر",""))))))</f>
        <v/>
      </c>
      <c r="AC70" s="113"/>
      <c r="AD70" s="121"/>
      <c r="AE70" s="97" t="str">
        <f t="shared" ref="AE70" si="61">IF(AND(F72&lt;&gt;"",F72&gt;=50,H72&lt;&gt;"",H72&gt;=50,J72&lt;&gt;"",J72&gt;=50,L72&lt;&gt;"",L72&gt;=50,N72&lt;&gt;"",N72&gt;=50,P72&lt;&gt;"",P72&gt;=50,R72&lt;&gt;"",R72&gt;=50,T72&lt;&gt;"",T72&gt;=50),((F72*3.5)+(H72*2.5)+(J72*3.5)+(L72*2)+(N72*3.5)+(P72*3.5)+(R72*2)+(T72*1.5)),"")</f>
        <v/>
      </c>
      <c r="AF70" s="100"/>
      <c r="AG70" s="100"/>
      <c r="AH70" s="97" t="str">
        <f>IF(AND(AE70&lt;&gt;"",AF70&lt;&gt;"",AG70&lt;&gt;""),(AE70+AF70)/AG70,"")</f>
        <v/>
      </c>
      <c r="AI70" s="104" t="str">
        <f>IF(AND(AH70&lt;&gt;"",AH70&gt;=90),"م",IF(AND(AH70&lt;&gt;"",AH70&gt;=80),"ج ج",IF(AND(AH70&lt;&gt;"",AH70&gt;=70),"ج",IF(AND(AH70&lt;&gt;"",AH70&gt;=60),"ط",IF(AND(AH70&lt;&gt;"",AH70&gt;=50),"ل",IF(AND(AH70&lt;&gt;"",AH70&lt;=50),"ر",""))))))</f>
        <v/>
      </c>
    </row>
    <row r="71" spans="1:35" ht="19.5" thickBot="1">
      <c r="A71" s="117"/>
      <c r="B71" s="119"/>
      <c r="C71" s="120"/>
      <c r="D71" s="64"/>
      <c r="E71" s="7" t="s">
        <v>5</v>
      </c>
      <c r="F71" s="12"/>
      <c r="G71" s="8" t="str">
        <f>IF(F71&gt;=90,"م",IF(F71&gt;=80,"ج ج",IF(F71&gt;=70,"ج",IF(F71&gt;=60,"ط",IF(F71&gt;=50,"ل",IF(F71&lt;&gt;"","ر",""))))))</f>
        <v/>
      </c>
      <c r="H71" s="12"/>
      <c r="I71" s="8" t="str">
        <f>IF(H71&gt;=90,"م",IF(H71&gt;=80,"ج ج",IF(H71&gt;=70,"ج",IF(H71&gt;=60,"ط",IF(H71&gt;=50,"ل",IF(H71&lt;&gt;"","ر",""))))))</f>
        <v/>
      </c>
      <c r="J71" s="12"/>
      <c r="K71" s="8" t="str">
        <f>IF(J71&gt;=90,"م",IF(J71&gt;=80,"ج ج",IF(J71&gt;=70,"ج",IF(J71&gt;=60,"ط",IF(J71&gt;=50,"ل",IF(J71&lt;&gt;"","ر",""))))))</f>
        <v/>
      </c>
      <c r="L71" s="12"/>
      <c r="M71" s="8" t="str">
        <f>IF(L71&gt;=90,"م",IF(L71&gt;=80,"ج ج",IF(L71&gt;=70,"ج",IF(L71&gt;=60,"ط",IF(L71&gt;=50,"ل",IF(L71&lt;&gt;"","ر",""))))))</f>
        <v/>
      </c>
      <c r="N71" s="12"/>
      <c r="O71" s="8" t="str">
        <f>IF(N71&gt;=90,"م",IF(N71&gt;=80,"ج ج",IF(N71&gt;=70,"ج",IF(N71&gt;=60,"ط",IF(N71&gt;=50,"ل",IF(N71&lt;&gt;"","ر",""))))))</f>
        <v/>
      </c>
      <c r="P71" s="12"/>
      <c r="Q71" s="8" t="str">
        <f>IF(P71&gt;=90,"م",IF(P71&gt;=80,"ج ج",IF(P71&gt;=70,"ج",IF(P71&gt;=60,"ط",IF(P71&gt;=50,"ل",IF(P71&lt;&gt;"","ر",""))))))</f>
        <v/>
      </c>
      <c r="R71" s="12"/>
      <c r="S71" s="8" t="str">
        <f>IF(R71&gt;=90,"م",IF(R71&gt;=80,"ج ج",IF(R71&gt;=70,"ج",IF(R71&gt;=60,"ط",IF(R71&gt;=50,"ل",IF(R71&lt;&gt;"","ر",""))))))</f>
        <v/>
      </c>
      <c r="T71" s="12"/>
      <c r="U71" s="24" t="str">
        <f>IF(T71&gt;=90,"م",IF(T71&gt;=80,"ج ج",IF(T71&gt;=70,"ج",IF(T71&gt;=60,"ط",IF(T71&gt;=50,"ل",IF(T71&lt;&gt;"","ر",""))))))</f>
        <v/>
      </c>
      <c r="V71" s="15"/>
      <c r="W71" s="16"/>
      <c r="X71" s="15"/>
      <c r="Y71" s="16"/>
      <c r="Z71" s="105"/>
      <c r="AA71" s="105"/>
      <c r="AB71" s="105" t="str">
        <f>IF(AA71&gt;=90,"م",IF(AA71&gt;=80,"ج ج",IF(AA71&gt;=70,"ج",IF(AA71&gt;=60,"ط",IF(AA71&gt;=50,"ل",IF(AA71=0,"","ر"))))))</f>
        <v/>
      </c>
      <c r="AC71" s="114"/>
      <c r="AD71" s="122"/>
      <c r="AE71" s="98"/>
      <c r="AF71" s="101"/>
      <c r="AG71" s="101"/>
      <c r="AH71" s="98"/>
      <c r="AI71" s="105"/>
    </row>
    <row r="72" spans="1:35" ht="19.5" thickBot="1">
      <c r="A72" s="118"/>
      <c r="B72" s="119"/>
      <c r="C72" s="120"/>
      <c r="D72" s="65"/>
      <c r="E72" s="9"/>
      <c r="F72" s="2" t="str">
        <f>IF(F70&gt;=50,F70,IF(F71&gt;=60,F71-10,IF(F71&gt;=50,50,IF(AND(F70&lt;50,F71&lt;50,F71&lt;&gt;""),F71,IF(F70&lt;&gt;"",F70,"")))))</f>
        <v/>
      </c>
      <c r="G72" s="10" t="str">
        <f>IF(LEN(F72)&gt;0,IF(F72&gt;=90,"م",IF(F72&gt;=80,"ج ج",IF(F72&gt;=70,"ج",IF(F72&gt;=60,"ط",IF(F72&gt;=50,"ل",IF(AND(F72&lt;&gt;"",F72&lt;50),"ر","")))))),"")</f>
        <v/>
      </c>
      <c r="H72" s="2" t="str">
        <f>IF(H70&gt;=50,H70,IF(H71&gt;=60,H71-10,IF(H71&gt;=50,50,IF(AND(H70&lt;50,H71&lt;50,H71&lt;&gt;""),H71,IF(H70&lt;&gt;"",H70,"")))))</f>
        <v/>
      </c>
      <c r="I72" s="10" t="str">
        <f>IF(LEN(H72)&gt;0,IF(H72&gt;=90,"م",IF(H72&gt;=80,"ج ج",IF(H72&gt;=70,"ج",IF(H72&gt;=60,"ط",IF(H72&gt;=50,"ل",IF(AND(H72&lt;&gt;"",H72&lt;50),"ر","")))))),"")</f>
        <v/>
      </c>
      <c r="J72" s="2" t="str">
        <f>IF(J70&gt;=50,J70,IF(J71&gt;=60,J71-10,IF(J71&gt;=50,50,IF(AND(J70&lt;50,J71&lt;50,J71&lt;&gt;""),J71,IF(J70&lt;&gt;"",J70,"")))))</f>
        <v/>
      </c>
      <c r="K72" s="10" t="str">
        <f>IF(LEN(J72)&gt;0,IF(J72&gt;=90,"م",IF(J72&gt;=80,"ج ج",IF(J72&gt;=70,"ج",IF(J72&gt;=60,"ط",IF(J72&gt;=50,"ل",IF(AND(J72&lt;&gt;"",J72&lt;50),"ر","")))))),"")</f>
        <v/>
      </c>
      <c r="L72" s="2" t="str">
        <f>IF(L70&gt;=50,L70,IF(L71&gt;=60,L71-10,IF(L71&gt;=50,50,IF(AND(L70&lt;50,L71&lt;50,L71&lt;&gt;""),L71,IF(L70&lt;&gt;"",L70,"")))))</f>
        <v/>
      </c>
      <c r="M72" s="10" t="str">
        <f>IF(LEN(L72)&gt;0,IF(L72&gt;=90,"م",IF(L72&gt;=80,"ج ج",IF(L72&gt;=70,"ج",IF(L72&gt;=60,"ط",IF(L72&gt;=50,"ل",IF(AND(L72&lt;&gt;"",L72&lt;50),"ر","")))))),"")</f>
        <v/>
      </c>
      <c r="N72" s="2" t="str">
        <f>IF(N70&gt;=50,N70,IF(N71&gt;=60,N71-10,IF(N71&gt;=50,50,IF(AND(N70&lt;50,N71&lt;50,N71&lt;&gt;""),N71,IF(N70&lt;&gt;"",N70,"")))))</f>
        <v/>
      </c>
      <c r="O72" s="10" t="str">
        <f>IF(LEN(N72)&gt;0,IF(N72&gt;=90,"م",IF(N72&gt;=80,"ج ج",IF(N72&gt;=70,"ج",IF(N72&gt;=60,"ط",IF(N72&gt;=50,"ل",IF(AND(N72&lt;&gt;"",N72&lt;50),"ر","")))))),"")</f>
        <v/>
      </c>
      <c r="P72" s="2" t="str">
        <f>IF(P70&gt;=50,P70,IF(P71&gt;=60,P71-10,IF(P71&gt;=50,50,IF(AND(P70&lt;50,P71&lt;50,P71&lt;&gt;""),P71,IF(P70&lt;&gt;"",P70,"")))))</f>
        <v/>
      </c>
      <c r="Q72" s="10" t="str">
        <f>IF(LEN(P72)&gt;0,IF(P72&gt;=90,"م",IF(P72&gt;=80,"ج ج",IF(P72&gt;=70,"ج",IF(P72&gt;=60,"ط",IF(P72&gt;=50,"ل",IF(AND(P72&lt;&gt;"",P72&lt;50),"ر","")))))),"")</f>
        <v/>
      </c>
      <c r="R72" s="2" t="str">
        <f>IF(R70&gt;=50,R70,IF(R71&gt;=60,R71-10,IF(R71&gt;=50,50,IF(AND(R70&lt;50,R71&lt;50,R71&lt;&gt;""),R71,IF(R70&lt;&gt;"",R70,"")))))</f>
        <v/>
      </c>
      <c r="S72" s="10" t="str">
        <f>IF(LEN(R72)&gt;0,IF(R72&gt;=90,"م",IF(R72&gt;=80,"ج ج",IF(R72&gt;=70,"ج",IF(R72&gt;=60,"ط",IF(R72&gt;=50,"ل",IF(AND(R72&lt;&gt;"",R72&lt;50),"ر","")))))),"")</f>
        <v/>
      </c>
      <c r="T72" s="25" t="str">
        <f>IF(T70&gt;=50,T70,IF(T71&gt;=60,T71-10,IF(T71&gt;=50,50,IF(AND(T70&lt;50,T71&lt;50,T71&lt;&gt;""),T71,IF(T70&lt;&gt;"",T70,"")))))</f>
        <v/>
      </c>
      <c r="U72" s="26" t="str">
        <f>IF(LEN(T72)&gt;0,IF(T72&gt;=90,"م",IF(T72&gt;=80,"ج ج",IF(T72&gt;=70,"ج",IF(T72&gt;=60,"ط",IF(T72&gt;=50,"ل",IF(AND(T72&lt;&gt;"",T72&lt;50),"ر","")))))),"")</f>
        <v/>
      </c>
      <c r="V72" s="17"/>
      <c r="W72" s="18"/>
      <c r="X72" s="17"/>
      <c r="Y72" s="18"/>
      <c r="Z72" s="106"/>
      <c r="AA72" s="106"/>
      <c r="AB72" s="106" t="str">
        <f>IF(AA72&gt;=90,"م",IF(AA72&gt;=80,"ج ج",IF(AA72&gt;=70,"ج",IF(AA72&gt;=60,"ط",IF(AA72&gt;=50,"ل",IF(AA72=0,"","ر"))))))</f>
        <v/>
      </c>
      <c r="AC72" s="115"/>
      <c r="AD72" s="123"/>
      <c r="AE72" s="99"/>
      <c r="AF72" s="102"/>
      <c r="AG72" s="102"/>
      <c r="AH72" s="99"/>
      <c r="AI72" s="106"/>
    </row>
    <row r="73" spans="1:35" ht="19.5" thickBot="1">
      <c r="A73" s="116"/>
      <c r="B73" s="119"/>
      <c r="C73" s="120"/>
      <c r="D73" s="63"/>
      <c r="E73" s="5" t="s">
        <v>17</v>
      </c>
      <c r="F73" s="1"/>
      <c r="G73" s="6" t="str">
        <f>IF(F73&gt;=90,"م",IF(F73&gt;=80,"ج ج",IF(F73&gt;=70,"ج",IF(F73&gt;=60,"ط",IF(F73&gt;=50,"ل",IF(F73&lt;&gt;"","ر",""))))))</f>
        <v/>
      </c>
      <c r="H73" s="1"/>
      <c r="I73" s="6" t="str">
        <f>IF(H73&gt;=90,"م",IF(H73&gt;=80,"ج ج",IF(H73&gt;=70,"ج",IF(H73&gt;=60,"ط",IF(H73&gt;=50,"ل",IF(H73&lt;&gt;"","ر",""))))))</f>
        <v/>
      </c>
      <c r="J73" s="1"/>
      <c r="K73" s="6" t="str">
        <f>IF(J73&gt;=90,"م",IF(J73&gt;=80,"ج ج",IF(J73&gt;=70,"ج",IF(J73&gt;=60,"ط",IF(J73&gt;=50,"ل",IF(J73&lt;&gt;"","ر",""))))))</f>
        <v/>
      </c>
      <c r="L73" s="1"/>
      <c r="M73" s="6" t="str">
        <f>IF(L73&gt;=90,"م",IF(L73&gt;=80,"ج ج",IF(L73&gt;=70,"ج",IF(L73&gt;=60,"ط",IF(L73&gt;=50,"ل",IF(L73&lt;&gt;"","ر",""))))))</f>
        <v/>
      </c>
      <c r="N73" s="1"/>
      <c r="O73" s="6" t="str">
        <f>IF(N73&gt;=90,"م",IF(N73&gt;=80,"ج ج",IF(N73&gt;=70,"ج",IF(N73&gt;=60,"ط",IF(N73&gt;=50,"ل",IF(N73&lt;&gt;"","ر",""))))))</f>
        <v/>
      </c>
      <c r="P73" s="31"/>
      <c r="Q73" s="6" t="str">
        <f>IF(P73&gt;=90,"م",IF(P73&gt;=80,"ج ج",IF(P73&gt;=70,"ج",IF(P73&gt;=60,"ط",IF(P73&gt;=50,"ل",IF(P73&lt;&gt;"","ر",""))))))</f>
        <v/>
      </c>
      <c r="R73" s="1"/>
      <c r="S73" s="6" t="str">
        <f>IF(R73&gt;=90,"م",IF(R73&gt;=80,"ج ج",IF(R73&gt;=70,"ج",IF(R73&gt;=60,"ط",IF(R73&gt;=50,"ل",IF(R73&lt;&gt;"","ر",""))))))</f>
        <v/>
      </c>
      <c r="T73" s="1"/>
      <c r="U73" s="23" t="str">
        <f>IF(T73&gt;=90,"م",IF(T73&gt;=80,"ج ج",IF(T73&gt;=70,"ج",IF(T73&gt;=60,"ط",IF(T73&gt;=50,"ل",IF(T73&lt;&gt;"","ر",""))))))</f>
        <v/>
      </c>
      <c r="V73" s="13"/>
      <c r="W73" s="14"/>
      <c r="X73" s="13"/>
      <c r="Y73" s="14"/>
      <c r="Z73" s="104" t="str">
        <f>IF(AND(AA73&lt;&gt;"",AA73&gt;=50),"ناجح",IF(OR(F75&lt;&gt;"",H75&lt;&gt;"",J75&lt;&gt;"",L75&lt;&gt;"",N75&lt;&gt;"",P75&lt;&gt;"",R75&lt;&gt;""),"راسب",""))</f>
        <v/>
      </c>
      <c r="AA73" s="104" t="str">
        <f t="shared" si="59"/>
        <v/>
      </c>
      <c r="AB73" s="104" t="str">
        <f>IF(AND(AA73&lt;&gt;"",AA73&gt;=90),"م",IF(AND(AA73&lt;&gt;"",AA73&gt;=80),"ج ج",IF(AND(AA73&lt;&gt;"",AA73&gt;=70),"ج",IF(AND(AA73&lt;&gt;"",AA73&gt;=60),"ط",IF(AND(AA73&lt;&gt;"",AA73&gt;=50),"ل",IF(AND(AA73&lt;&gt;"",AA73&lt;=50),"ر",""))))))</f>
        <v/>
      </c>
      <c r="AC73" s="113"/>
      <c r="AD73" s="121"/>
      <c r="AE73" s="97" t="str">
        <f t="shared" ref="AE73" si="62">IF(AND(F75&lt;&gt;"",F75&gt;=50,H75&lt;&gt;"",H75&gt;=50,J75&lt;&gt;"",J75&gt;=50,L75&lt;&gt;"",L75&gt;=50,N75&lt;&gt;"",N75&gt;=50,P75&lt;&gt;"",P75&gt;=50,R75&lt;&gt;"",R75&gt;=50,T75&lt;&gt;"",T75&gt;=50),((F75*3.5)+(H75*2.5)+(J75*3.5)+(L75*2)+(N75*3.5)+(P75*3.5)+(R75*2)+(T75*1.5)),"")</f>
        <v/>
      </c>
      <c r="AF73" s="100"/>
      <c r="AG73" s="100"/>
      <c r="AH73" s="97" t="str">
        <f>IF(AND(AE73&lt;&gt;"",AF73&lt;&gt;"",AG73&lt;&gt;""),(AE73+AF73)/AG73,"")</f>
        <v/>
      </c>
      <c r="AI73" s="104" t="str">
        <f>IF(AND(AH73&lt;&gt;"",AH73&gt;=90),"م",IF(AND(AH73&lt;&gt;"",AH73&gt;=80),"ج ج",IF(AND(AH73&lt;&gt;"",AH73&gt;=70),"ج",IF(AND(AH73&lt;&gt;"",AH73&gt;=60),"ط",IF(AND(AH73&lt;&gt;"",AH73&gt;=50),"ل",IF(AND(AH73&lt;&gt;"",AH73&lt;=50),"ر",""))))))</f>
        <v/>
      </c>
    </row>
    <row r="74" spans="1:35" ht="19.5" thickBot="1">
      <c r="A74" s="117"/>
      <c r="B74" s="119"/>
      <c r="C74" s="120"/>
      <c r="D74" s="64"/>
      <c r="E74" s="7" t="s">
        <v>5</v>
      </c>
      <c r="F74" s="12"/>
      <c r="G74" s="8" t="str">
        <f>IF(F74&gt;=90,"م",IF(F74&gt;=80,"ج ج",IF(F74&gt;=70,"ج",IF(F74&gt;=60,"ط",IF(F74&gt;=50,"ل",IF(F74&lt;&gt;"","ر",""))))))</f>
        <v/>
      </c>
      <c r="H74" s="12"/>
      <c r="I74" s="8" t="str">
        <f>IF(H74&gt;=90,"م",IF(H74&gt;=80,"ج ج",IF(H74&gt;=70,"ج",IF(H74&gt;=60,"ط",IF(H74&gt;=50,"ل",IF(H74&lt;&gt;"","ر",""))))))</f>
        <v/>
      </c>
      <c r="J74" s="12"/>
      <c r="K74" s="8" t="str">
        <f>IF(J74&gt;=90,"م",IF(J74&gt;=80,"ج ج",IF(J74&gt;=70,"ج",IF(J74&gt;=60,"ط",IF(J74&gt;=50,"ل",IF(J74&lt;&gt;"","ر",""))))))</f>
        <v/>
      </c>
      <c r="L74" s="12"/>
      <c r="M74" s="8" t="str">
        <f>IF(L74&gt;=90,"م",IF(L74&gt;=80,"ج ج",IF(L74&gt;=70,"ج",IF(L74&gt;=60,"ط",IF(L74&gt;=50,"ل",IF(L74&lt;&gt;"","ر",""))))))</f>
        <v/>
      </c>
      <c r="N74" s="12"/>
      <c r="O74" s="8" t="str">
        <f>IF(N74&gt;=90,"م",IF(N74&gt;=80,"ج ج",IF(N74&gt;=70,"ج",IF(N74&gt;=60,"ط",IF(N74&gt;=50,"ل",IF(N74&lt;&gt;"","ر",""))))))</f>
        <v/>
      </c>
      <c r="P74" s="12"/>
      <c r="Q74" s="8" t="str">
        <f>IF(P74&gt;=90,"م",IF(P74&gt;=80,"ج ج",IF(P74&gt;=70,"ج",IF(P74&gt;=60,"ط",IF(P74&gt;=50,"ل",IF(P74&lt;&gt;"","ر",""))))))</f>
        <v/>
      </c>
      <c r="R74" s="12"/>
      <c r="S74" s="8" t="str">
        <f>IF(R74&gt;=90,"م",IF(R74&gt;=80,"ج ج",IF(R74&gt;=70,"ج",IF(R74&gt;=60,"ط",IF(R74&gt;=50,"ل",IF(R74&lt;&gt;"","ر",""))))))</f>
        <v/>
      </c>
      <c r="T74" s="12"/>
      <c r="U74" s="24" t="str">
        <f>IF(T74&gt;=90,"م",IF(T74&gt;=80,"ج ج",IF(T74&gt;=70,"ج",IF(T74&gt;=60,"ط",IF(T74&gt;=50,"ل",IF(T74&lt;&gt;"","ر",""))))))</f>
        <v/>
      </c>
      <c r="V74" s="15"/>
      <c r="W74" s="16"/>
      <c r="X74" s="15"/>
      <c r="Y74" s="16"/>
      <c r="Z74" s="105"/>
      <c r="AA74" s="105"/>
      <c r="AB74" s="105" t="str">
        <f>IF(AA74&gt;=90,"م",IF(AA74&gt;=80,"ج ج",IF(AA74&gt;=70,"ج",IF(AA74&gt;=60,"ط",IF(AA74&gt;=50,"ل",IF(AA74=0,"","ر"))))))</f>
        <v/>
      </c>
      <c r="AC74" s="114"/>
      <c r="AD74" s="122"/>
      <c r="AE74" s="98"/>
      <c r="AF74" s="101"/>
      <c r="AG74" s="101"/>
      <c r="AH74" s="98"/>
      <c r="AI74" s="105"/>
    </row>
    <row r="75" spans="1:35" ht="19.5" thickBot="1">
      <c r="A75" s="118"/>
      <c r="B75" s="119"/>
      <c r="C75" s="120"/>
      <c r="D75" s="65"/>
      <c r="E75" s="9"/>
      <c r="F75" s="2" t="str">
        <f>IF(F73&gt;=50,F73,IF(F74&gt;=60,F74-10,IF(F74&gt;=50,50,IF(AND(F73&lt;50,F74&lt;50,F74&lt;&gt;""),F74,IF(F73&lt;&gt;"",F73,"")))))</f>
        <v/>
      </c>
      <c r="G75" s="10" t="str">
        <f>IF(LEN(F75)&gt;0,IF(F75&gt;=90,"م",IF(F75&gt;=80,"ج ج",IF(F75&gt;=70,"ج",IF(F75&gt;=60,"ط",IF(F75&gt;=50,"ل",IF(AND(F75&lt;&gt;"",F75&lt;50),"ر","")))))),"")</f>
        <v/>
      </c>
      <c r="H75" s="2" t="str">
        <f>IF(H73&gt;=50,H73,IF(H74&gt;=60,H74-10,IF(H74&gt;=50,50,IF(AND(H73&lt;50,H74&lt;50,H74&lt;&gt;""),H74,IF(H73&lt;&gt;"",H73,"")))))</f>
        <v/>
      </c>
      <c r="I75" s="10" t="str">
        <f>IF(LEN(H75)&gt;0,IF(H75&gt;=90,"م",IF(H75&gt;=80,"ج ج",IF(H75&gt;=70,"ج",IF(H75&gt;=60,"ط",IF(H75&gt;=50,"ل",IF(AND(H75&lt;&gt;"",H75&lt;50),"ر","")))))),"")</f>
        <v/>
      </c>
      <c r="J75" s="2" t="str">
        <f>IF(J73&gt;=50,J73,IF(J74&gt;=60,J74-10,IF(J74&gt;=50,50,IF(AND(J73&lt;50,J74&lt;50,J74&lt;&gt;""),J74,IF(J73&lt;&gt;"",J73,"")))))</f>
        <v/>
      </c>
      <c r="K75" s="10" t="str">
        <f>IF(LEN(J75)&gt;0,IF(J75&gt;=90,"م",IF(J75&gt;=80,"ج ج",IF(J75&gt;=70,"ج",IF(J75&gt;=60,"ط",IF(J75&gt;=50,"ل",IF(AND(J75&lt;&gt;"",J75&lt;50),"ر","")))))),"")</f>
        <v/>
      </c>
      <c r="L75" s="2" t="str">
        <f>IF(L73&gt;=50,L73,IF(L74&gt;=60,L74-10,IF(L74&gt;=50,50,IF(AND(L73&lt;50,L74&lt;50,L74&lt;&gt;""),L74,IF(L73&lt;&gt;"",L73,"")))))</f>
        <v/>
      </c>
      <c r="M75" s="10" t="str">
        <f>IF(LEN(L75)&gt;0,IF(L75&gt;=90,"م",IF(L75&gt;=80,"ج ج",IF(L75&gt;=70,"ج",IF(L75&gt;=60,"ط",IF(L75&gt;=50,"ل",IF(AND(L75&lt;&gt;"",L75&lt;50),"ر","")))))),"")</f>
        <v/>
      </c>
      <c r="N75" s="2" t="str">
        <f>IF(N73&gt;=50,N73,IF(N74&gt;=60,N74-10,IF(N74&gt;=50,50,IF(AND(N73&lt;50,N74&lt;50,N74&lt;&gt;""),N74,IF(N73&lt;&gt;"",N73,"")))))</f>
        <v/>
      </c>
      <c r="O75" s="10" t="str">
        <f>IF(LEN(N75)&gt;0,IF(N75&gt;=90,"م",IF(N75&gt;=80,"ج ج",IF(N75&gt;=70,"ج",IF(N75&gt;=60,"ط",IF(N75&gt;=50,"ل",IF(AND(N75&lt;&gt;"",N75&lt;50),"ر","")))))),"")</f>
        <v/>
      </c>
      <c r="P75" s="2" t="str">
        <f>IF(P73&gt;=50,P73,IF(P74&gt;=60,P74-10,IF(P74&gt;=50,50,IF(AND(P73&lt;50,P74&lt;50,P74&lt;&gt;""),P74,IF(P73&lt;&gt;"",P73,"")))))</f>
        <v/>
      </c>
      <c r="Q75" s="10" t="str">
        <f>IF(LEN(P75)&gt;0,IF(P75&gt;=90,"م",IF(P75&gt;=80,"ج ج",IF(P75&gt;=70,"ج",IF(P75&gt;=60,"ط",IF(P75&gt;=50,"ل",IF(AND(P75&lt;&gt;"",P75&lt;50),"ر","")))))),"")</f>
        <v/>
      </c>
      <c r="R75" s="2" t="str">
        <f>IF(R73&gt;=50,R73,IF(R74&gt;=60,R74-10,IF(R74&gt;=50,50,IF(AND(R73&lt;50,R74&lt;50,R74&lt;&gt;""),R74,IF(R73&lt;&gt;"",R73,"")))))</f>
        <v/>
      </c>
      <c r="S75" s="10" t="str">
        <f>IF(LEN(R75)&gt;0,IF(R75&gt;=90,"م",IF(R75&gt;=80,"ج ج",IF(R75&gt;=70,"ج",IF(R75&gt;=60,"ط",IF(R75&gt;=50,"ل",IF(AND(R75&lt;&gt;"",R75&lt;50),"ر","")))))),"")</f>
        <v/>
      </c>
      <c r="T75" s="25" t="str">
        <f>IF(T73&gt;=50,T73,IF(T74&gt;=60,T74-10,IF(T74&gt;=50,50,IF(AND(T73&lt;50,T74&lt;50,T74&lt;&gt;""),T74,IF(T73&lt;&gt;"",T73,"")))))</f>
        <v/>
      </c>
      <c r="U75" s="26" t="str">
        <f>IF(LEN(T75)&gt;0,IF(T75&gt;=90,"م",IF(T75&gt;=80,"ج ج",IF(T75&gt;=70,"ج",IF(T75&gt;=60,"ط",IF(T75&gt;=50,"ل",IF(AND(T75&lt;&gt;"",T75&lt;50),"ر","")))))),"")</f>
        <v/>
      </c>
      <c r="V75" s="17"/>
      <c r="W75" s="18"/>
      <c r="X75" s="17"/>
      <c r="Y75" s="18"/>
      <c r="Z75" s="106"/>
      <c r="AA75" s="106"/>
      <c r="AB75" s="106" t="str">
        <f>IF(AA75&gt;=90,"م",IF(AA75&gt;=80,"ج ج",IF(AA75&gt;=70,"ج",IF(AA75&gt;=60,"ط",IF(AA75&gt;=50,"ل",IF(AA75=0,"","ر"))))))</f>
        <v/>
      </c>
      <c r="AC75" s="115"/>
      <c r="AD75" s="123"/>
      <c r="AE75" s="99"/>
      <c r="AF75" s="102"/>
      <c r="AG75" s="102"/>
      <c r="AH75" s="99"/>
      <c r="AI75" s="106"/>
    </row>
    <row r="76" spans="1:35" ht="19.5" thickBot="1">
      <c r="A76" s="116"/>
      <c r="B76" s="119"/>
      <c r="C76" s="120"/>
      <c r="D76" s="63"/>
      <c r="E76" s="5" t="s">
        <v>17</v>
      </c>
      <c r="F76" s="1"/>
      <c r="G76" s="6" t="str">
        <f>IF(F76&gt;=90,"م",IF(F76&gt;=80,"ج ج",IF(F76&gt;=70,"ج",IF(F76&gt;=60,"ط",IF(F76&gt;=50,"ل",IF(F76&lt;&gt;"","ر",""))))))</f>
        <v/>
      </c>
      <c r="H76" s="1"/>
      <c r="I76" s="6" t="str">
        <f>IF(H76&gt;=90,"م",IF(H76&gt;=80,"ج ج",IF(H76&gt;=70,"ج",IF(H76&gt;=60,"ط",IF(H76&gt;=50,"ل",IF(H76&lt;&gt;"","ر",""))))))</f>
        <v/>
      </c>
      <c r="J76" s="1"/>
      <c r="K76" s="6" t="str">
        <f>IF(J76&gt;=90,"م",IF(J76&gt;=80,"ج ج",IF(J76&gt;=70,"ج",IF(J76&gt;=60,"ط",IF(J76&gt;=50,"ل",IF(J76&lt;&gt;"","ر",""))))))</f>
        <v/>
      </c>
      <c r="L76" s="1"/>
      <c r="M76" s="6" t="str">
        <f>IF(L76&gt;=90,"م",IF(L76&gt;=80,"ج ج",IF(L76&gt;=70,"ج",IF(L76&gt;=60,"ط",IF(L76&gt;=50,"ل",IF(L76&lt;&gt;"","ر",""))))))</f>
        <v/>
      </c>
      <c r="N76" s="1"/>
      <c r="O76" s="6" t="str">
        <f>IF(N76&gt;=90,"م",IF(N76&gt;=80,"ج ج",IF(N76&gt;=70,"ج",IF(N76&gt;=60,"ط",IF(N76&gt;=50,"ل",IF(N76&lt;&gt;"","ر",""))))))</f>
        <v/>
      </c>
      <c r="P76" s="1"/>
      <c r="Q76" s="6" t="str">
        <f>IF(P76&gt;=90,"م",IF(P76&gt;=80,"ج ج",IF(P76&gt;=70,"ج",IF(P76&gt;=60,"ط",IF(P76&gt;=50,"ل",IF(P76&lt;&gt;"","ر",""))))))</f>
        <v/>
      </c>
      <c r="R76" s="1"/>
      <c r="S76" s="6" t="str">
        <f>IF(R76&gt;=90,"م",IF(R76&gt;=80,"ج ج",IF(R76&gt;=70,"ج",IF(R76&gt;=60,"ط",IF(R76&gt;=50,"ل",IF(R76&lt;&gt;"","ر",""))))))</f>
        <v/>
      </c>
      <c r="T76" s="1"/>
      <c r="U76" s="23" t="str">
        <f>IF(T76&gt;=90,"م",IF(T76&gt;=80,"ج ج",IF(T76&gt;=70,"ج",IF(T76&gt;=60,"ط",IF(T76&gt;=50,"ل",IF(T76&lt;&gt;"","ر",""))))))</f>
        <v/>
      </c>
      <c r="V76" s="13"/>
      <c r="W76" s="14"/>
      <c r="X76" s="13"/>
      <c r="Y76" s="14"/>
      <c r="Z76" s="104" t="str">
        <f>IF(AND(AA76&lt;&gt;"",AA76&gt;=50),"ناجح",IF(OR(F78&lt;&gt;"",H78&lt;&gt;"",J78&lt;&gt;"",L78&lt;&gt;"",N78&lt;&gt;"",P78&lt;&gt;"",R78&lt;&gt;""),"راسب",""))</f>
        <v/>
      </c>
      <c r="AA76" s="104" t="str">
        <f t="shared" si="59"/>
        <v/>
      </c>
      <c r="AB76" s="104" t="str">
        <f>IF(AND(AA76&lt;&gt;"",AA76&gt;=90),"م",IF(AND(AA76&lt;&gt;"",AA76&gt;=80),"ج ج",IF(AND(AA76&lt;&gt;"",AA76&gt;=70),"ج",IF(AND(AA76&lt;&gt;"",AA76&gt;=60),"ط",IF(AND(AA76&lt;&gt;"",AA76&gt;=50),"ل",IF(AND(AA76&lt;&gt;"",AA76&lt;=50),"ر",""))))))</f>
        <v/>
      </c>
      <c r="AC76" s="113"/>
      <c r="AD76" s="121"/>
      <c r="AE76" s="97" t="str">
        <f t="shared" ref="AE76" si="63">IF(AND(F78&lt;&gt;"",F78&gt;=50,H78&lt;&gt;"",H78&gt;=50,J78&lt;&gt;"",J78&gt;=50,L78&lt;&gt;"",L78&gt;=50,N78&lt;&gt;"",N78&gt;=50,P78&lt;&gt;"",P78&gt;=50,R78&lt;&gt;"",R78&gt;=50,T78&lt;&gt;"",T78&gt;=50),((F78*3.5)+(H78*2.5)+(J78*3.5)+(L78*2)+(N78*3.5)+(P78*3.5)+(R78*2)+(T78*1.5)),"")</f>
        <v/>
      </c>
      <c r="AF76" s="100"/>
      <c r="AG76" s="100"/>
      <c r="AH76" s="97" t="str">
        <f>IF(AND(AE76&lt;&gt;"",AF76&lt;&gt;"",AG76&lt;&gt;""),(AE76+AF76)/AG76,"")</f>
        <v/>
      </c>
      <c r="AI76" s="104" t="str">
        <f>IF(AND(AH76&lt;&gt;"",AH76&gt;=90),"م",IF(AND(AH76&lt;&gt;"",AH76&gt;=80),"ج ج",IF(AND(AH76&lt;&gt;"",AH76&gt;=70),"ج",IF(AND(AH76&lt;&gt;"",AH76&gt;=60),"ط",IF(AND(AH76&lt;&gt;"",AH76&gt;=50),"ل",IF(AND(AH76&lt;&gt;"",AH76&lt;=50),"ر",""))))))</f>
        <v/>
      </c>
    </row>
    <row r="77" spans="1:35" ht="19.5" thickBot="1">
      <c r="A77" s="117"/>
      <c r="B77" s="119"/>
      <c r="C77" s="120"/>
      <c r="D77" s="64"/>
      <c r="E77" s="7" t="s">
        <v>5</v>
      </c>
      <c r="F77" s="12"/>
      <c r="G77" s="8" t="str">
        <f>IF(F77&gt;=90,"م",IF(F77&gt;=80,"ج ج",IF(F77&gt;=70,"ج",IF(F77&gt;=60,"ط",IF(F77&gt;=50,"ل",IF(F77&lt;&gt;"","ر",""))))))</f>
        <v/>
      </c>
      <c r="H77" s="12"/>
      <c r="I77" s="8" t="str">
        <f>IF(H77&gt;=90,"م",IF(H77&gt;=80,"ج ج",IF(H77&gt;=70,"ج",IF(H77&gt;=60,"ط",IF(H77&gt;=50,"ل",IF(H77&lt;&gt;"","ر",""))))))</f>
        <v/>
      </c>
      <c r="J77" s="12"/>
      <c r="K77" s="8" t="str">
        <f>IF(J77&gt;=90,"م",IF(J77&gt;=80,"ج ج",IF(J77&gt;=70,"ج",IF(J77&gt;=60,"ط",IF(J77&gt;=50,"ل",IF(J77&lt;&gt;"","ر",""))))))</f>
        <v/>
      </c>
      <c r="L77" s="12"/>
      <c r="M77" s="8" t="str">
        <f>IF(L77&gt;=90,"م",IF(L77&gt;=80,"ج ج",IF(L77&gt;=70,"ج",IF(L77&gt;=60,"ط",IF(L77&gt;=50,"ل",IF(L77&lt;&gt;"","ر",""))))))</f>
        <v/>
      </c>
      <c r="N77" s="12"/>
      <c r="O77" s="8" t="str">
        <f>IF(N77&gt;=90,"م",IF(N77&gt;=80,"ج ج",IF(N77&gt;=70,"ج",IF(N77&gt;=60,"ط",IF(N77&gt;=50,"ل",IF(N77&lt;&gt;"","ر",""))))))</f>
        <v/>
      </c>
      <c r="P77" s="12"/>
      <c r="Q77" s="8" t="str">
        <f>IF(P77&gt;=90,"م",IF(P77&gt;=80,"ج ج",IF(P77&gt;=70,"ج",IF(P77&gt;=60,"ط",IF(P77&gt;=50,"ل",IF(P77&lt;&gt;"","ر",""))))))</f>
        <v/>
      </c>
      <c r="R77" s="12"/>
      <c r="S77" s="8" t="str">
        <f>IF(R77&gt;=90,"م",IF(R77&gt;=80,"ج ج",IF(R77&gt;=70,"ج",IF(R77&gt;=60,"ط",IF(R77&gt;=50,"ل",IF(R77&lt;&gt;"","ر",""))))))</f>
        <v/>
      </c>
      <c r="T77" s="12"/>
      <c r="U77" s="24" t="str">
        <f>IF(T77&gt;=90,"م",IF(T77&gt;=80,"ج ج",IF(T77&gt;=70,"ج",IF(T77&gt;=60,"ط",IF(T77&gt;=50,"ل",IF(T77&lt;&gt;"","ر",""))))))</f>
        <v/>
      </c>
      <c r="V77" s="15"/>
      <c r="W77" s="16"/>
      <c r="X77" s="15"/>
      <c r="Y77" s="16"/>
      <c r="Z77" s="105"/>
      <c r="AA77" s="105"/>
      <c r="AB77" s="105" t="str">
        <f>IF(AA77&gt;=90,"م",IF(AA77&gt;=80,"ج ج",IF(AA77&gt;=70,"ج",IF(AA77&gt;=60,"ط",IF(AA77&gt;=50,"ل",IF(AA77=0,"","ر"))))))</f>
        <v/>
      </c>
      <c r="AC77" s="114"/>
      <c r="AD77" s="122"/>
      <c r="AE77" s="98"/>
      <c r="AF77" s="101"/>
      <c r="AG77" s="101"/>
      <c r="AH77" s="98"/>
      <c r="AI77" s="105"/>
    </row>
    <row r="78" spans="1:35" ht="19.5" thickBot="1">
      <c r="A78" s="118"/>
      <c r="B78" s="119"/>
      <c r="C78" s="120"/>
      <c r="D78" s="65"/>
      <c r="E78" s="9"/>
      <c r="F78" s="2" t="str">
        <f>IF(F76&gt;=50,F76,IF(F77&gt;=60,F77-10,IF(F77&gt;=50,50,IF(AND(F76&lt;50,F77&lt;50,F77&lt;&gt;""),F77,IF(F76&lt;&gt;"",F76,"")))))</f>
        <v/>
      </c>
      <c r="G78" s="10" t="str">
        <f>IF(LEN(F78)&gt;0,IF(F78&gt;=90,"م",IF(F78&gt;=80,"ج ج",IF(F78&gt;=70,"ج",IF(F78&gt;=60,"ط",IF(F78&gt;=50,"ل",IF(AND(F78&lt;&gt;"",F78&lt;50),"ر","")))))),"")</f>
        <v/>
      </c>
      <c r="H78" s="2" t="str">
        <f>IF(H76&gt;=50,H76,IF(H77&gt;=60,H77-10,IF(H77&gt;=50,50,IF(AND(H76&lt;50,H77&lt;50,H77&lt;&gt;""),H77,IF(H76&lt;&gt;"",H76,"")))))</f>
        <v/>
      </c>
      <c r="I78" s="10" t="str">
        <f>IF(LEN(H78)&gt;0,IF(H78&gt;=90,"م",IF(H78&gt;=80,"ج ج",IF(H78&gt;=70,"ج",IF(H78&gt;=60,"ط",IF(H78&gt;=50,"ل",IF(AND(H78&lt;&gt;"",H78&lt;50),"ر","")))))),"")</f>
        <v/>
      </c>
      <c r="J78" s="2" t="str">
        <f>IF(J76&gt;=50,J76,IF(J77&gt;=60,J77-10,IF(J77&gt;=50,50,IF(AND(J76&lt;50,J77&lt;50,J77&lt;&gt;""),J77,IF(J76&lt;&gt;"",J76,"")))))</f>
        <v/>
      </c>
      <c r="K78" s="10" t="str">
        <f>IF(LEN(J78)&gt;0,IF(J78&gt;=90,"م",IF(J78&gt;=80,"ج ج",IF(J78&gt;=70,"ج",IF(J78&gt;=60,"ط",IF(J78&gt;=50,"ل",IF(AND(J78&lt;&gt;"",J78&lt;50),"ر","")))))),"")</f>
        <v/>
      </c>
      <c r="L78" s="2" t="str">
        <f>IF(L76&gt;=50,L76,IF(L77&gt;=60,L77-10,IF(L77&gt;=50,50,IF(AND(L76&lt;50,L77&lt;50,L77&lt;&gt;""),L77,IF(L76&lt;&gt;"",L76,"")))))</f>
        <v/>
      </c>
      <c r="M78" s="10" t="str">
        <f>IF(LEN(L78)&gt;0,IF(L78&gt;=90,"م",IF(L78&gt;=80,"ج ج",IF(L78&gt;=70,"ج",IF(L78&gt;=60,"ط",IF(L78&gt;=50,"ل",IF(AND(L78&lt;&gt;"",L78&lt;50),"ر","")))))),"")</f>
        <v/>
      </c>
      <c r="N78" s="2" t="str">
        <f>IF(N76&gt;=50,N76,IF(N77&gt;=60,N77-10,IF(N77&gt;=50,50,IF(AND(N76&lt;50,N77&lt;50,N77&lt;&gt;""),N77,IF(N76&lt;&gt;"",N76,"")))))</f>
        <v/>
      </c>
      <c r="O78" s="10" t="str">
        <f>IF(LEN(N78)&gt;0,IF(N78&gt;=90,"م",IF(N78&gt;=80,"ج ج",IF(N78&gt;=70,"ج",IF(N78&gt;=60,"ط",IF(N78&gt;=50,"ل",IF(AND(N78&lt;&gt;"",N78&lt;50),"ر","")))))),"")</f>
        <v/>
      </c>
      <c r="P78" s="2" t="str">
        <f>IF(P76&gt;=50,P76,IF(P77&gt;=60,P77-10,IF(P77&gt;=50,50,IF(AND(P76&lt;50,P77&lt;50,P77&lt;&gt;""),P77,IF(P76&lt;&gt;"",P76,"")))))</f>
        <v/>
      </c>
      <c r="Q78" s="10" t="str">
        <f>IF(LEN(P78)&gt;0,IF(P78&gt;=90,"م",IF(P78&gt;=80,"ج ج",IF(P78&gt;=70,"ج",IF(P78&gt;=60,"ط",IF(P78&gt;=50,"ل",IF(AND(P78&lt;&gt;"",P78&lt;50),"ر","")))))),"")</f>
        <v/>
      </c>
      <c r="R78" s="2" t="str">
        <f>IF(R76&gt;=50,R76,IF(R77&gt;=60,R77-10,IF(R77&gt;=50,50,IF(AND(R76&lt;50,R77&lt;50,R77&lt;&gt;""),R77,IF(R76&lt;&gt;"",R76,"")))))</f>
        <v/>
      </c>
      <c r="S78" s="10" t="str">
        <f>IF(LEN(R78)&gt;0,IF(R78&gt;=90,"م",IF(R78&gt;=80,"ج ج",IF(R78&gt;=70,"ج",IF(R78&gt;=60,"ط",IF(R78&gt;=50,"ل",IF(AND(R78&lt;&gt;"",R78&lt;50),"ر","")))))),"")</f>
        <v/>
      </c>
      <c r="T78" s="25" t="str">
        <f>IF(T76&gt;=50,T76,IF(T77&gt;=60,T77-10,IF(T77&gt;=50,50,IF(AND(T76&lt;50,T77&lt;50,T77&lt;&gt;""),T77,IF(T76&lt;&gt;"",T76,"")))))</f>
        <v/>
      </c>
      <c r="U78" s="26" t="str">
        <f>IF(LEN(T78)&gt;0,IF(T78&gt;=90,"م",IF(T78&gt;=80,"ج ج",IF(T78&gt;=70,"ج",IF(T78&gt;=60,"ط",IF(T78&gt;=50,"ل",IF(AND(T78&lt;&gt;"",T78&lt;50),"ر","")))))),"")</f>
        <v/>
      </c>
      <c r="V78" s="17"/>
      <c r="W78" s="18"/>
      <c r="X78" s="17"/>
      <c r="Y78" s="18"/>
      <c r="Z78" s="106"/>
      <c r="AA78" s="106"/>
      <c r="AB78" s="106" t="str">
        <f>IF(AA78&gt;=90,"م",IF(AA78&gt;=80,"ج ج",IF(AA78&gt;=70,"ج",IF(AA78&gt;=60,"ط",IF(AA78&gt;=50,"ل",IF(AA78=0,"","ر"))))))</f>
        <v/>
      </c>
      <c r="AC78" s="115"/>
      <c r="AD78" s="123"/>
      <c r="AE78" s="99"/>
      <c r="AF78" s="102"/>
      <c r="AG78" s="102"/>
      <c r="AH78" s="99"/>
      <c r="AI78" s="106"/>
    </row>
    <row r="79" spans="1:35" ht="19.5" thickBot="1">
      <c r="A79" s="116"/>
      <c r="B79" s="119"/>
      <c r="C79" s="120"/>
      <c r="D79" s="63"/>
      <c r="E79" s="5" t="s">
        <v>17</v>
      </c>
      <c r="F79" s="1"/>
      <c r="G79" s="6" t="str">
        <f>IF(F79&gt;=90,"م",IF(F79&gt;=80,"ج ج",IF(F79&gt;=70,"ج",IF(F79&gt;=60,"ط",IF(F79&gt;=50,"ل",IF(F79&lt;&gt;"","ر",""))))))</f>
        <v/>
      </c>
      <c r="H79" s="1"/>
      <c r="I79" s="6" t="str">
        <f>IF(H79&gt;=90,"م",IF(H79&gt;=80,"ج ج",IF(H79&gt;=70,"ج",IF(H79&gt;=60,"ط",IF(H79&gt;=50,"ل",IF(H79&lt;&gt;"","ر",""))))))</f>
        <v/>
      </c>
      <c r="J79" s="1"/>
      <c r="K79" s="6" t="str">
        <f>IF(J79&gt;=90,"م",IF(J79&gt;=80,"ج ج",IF(J79&gt;=70,"ج",IF(J79&gt;=60,"ط",IF(J79&gt;=50,"ل",IF(J79&lt;&gt;"","ر",""))))))</f>
        <v/>
      </c>
      <c r="L79" s="1"/>
      <c r="M79" s="6" t="str">
        <f>IF(L79&gt;=90,"م",IF(L79&gt;=80,"ج ج",IF(L79&gt;=70,"ج",IF(L79&gt;=60,"ط",IF(L79&gt;=50,"ل",IF(L79&lt;&gt;"","ر",""))))))</f>
        <v/>
      </c>
      <c r="N79" s="1"/>
      <c r="O79" s="6" t="str">
        <f>IF(N79&gt;=90,"م",IF(N79&gt;=80,"ج ج",IF(N79&gt;=70,"ج",IF(N79&gt;=60,"ط",IF(N79&gt;=50,"ل",IF(N79&lt;&gt;"","ر",""))))))</f>
        <v/>
      </c>
      <c r="P79" s="1"/>
      <c r="Q79" s="6" t="str">
        <f>IF(P79&gt;=90,"م",IF(P79&gt;=80,"ج ج",IF(P79&gt;=70,"ج",IF(P79&gt;=60,"ط",IF(P79&gt;=50,"ل",IF(P79&lt;&gt;"","ر",""))))))</f>
        <v/>
      </c>
      <c r="R79" s="1"/>
      <c r="S79" s="6" t="str">
        <f>IF(R79&gt;=90,"م",IF(R79&gt;=80,"ج ج",IF(R79&gt;=70,"ج",IF(R79&gt;=60,"ط",IF(R79&gt;=50,"ل",IF(R79&lt;&gt;"","ر",""))))))</f>
        <v/>
      </c>
      <c r="T79" s="1"/>
      <c r="U79" s="23" t="str">
        <f>IF(T79&gt;=90,"م",IF(T79&gt;=80,"ج ج",IF(T79&gt;=70,"ج",IF(T79&gt;=60,"ط",IF(T79&gt;=50,"ل",IF(T79&lt;&gt;"","ر",""))))))</f>
        <v/>
      </c>
      <c r="V79" s="13"/>
      <c r="W79" s="14"/>
      <c r="X79" s="13"/>
      <c r="Y79" s="14"/>
      <c r="Z79" s="104" t="str">
        <f>IF(AND(AA79&lt;&gt;"",AA79&gt;=50),"ناجح",IF(OR(F81&lt;&gt;"",H81&lt;&gt;"",J81&lt;&gt;"",L81&lt;&gt;"",N81&lt;&gt;"",P81&lt;&gt;"",R81&lt;&gt;""),"راسب",""))</f>
        <v/>
      </c>
      <c r="AA79" s="104" t="str">
        <f t="shared" si="59"/>
        <v/>
      </c>
      <c r="AB79" s="104" t="str">
        <f>IF(AND(AA79&lt;&gt;"",AA79&gt;=90),"م",IF(AND(AA79&lt;&gt;"",AA79&gt;=80),"ج ج",IF(AND(AA79&lt;&gt;"",AA79&gt;=70),"ج",IF(AND(AA79&lt;&gt;"",AA79&gt;=60),"ط",IF(AND(AA79&lt;&gt;"",AA79&gt;=50),"ل",IF(AND(AA79&lt;&gt;"",AA79&lt;=50),"ر",""))))))</f>
        <v/>
      </c>
      <c r="AC79" s="113"/>
      <c r="AD79" s="121"/>
      <c r="AE79" s="97" t="str">
        <f t="shared" ref="AE79" si="64">IF(AND(F81&lt;&gt;"",F81&gt;=50,H81&lt;&gt;"",H81&gt;=50,J81&lt;&gt;"",J81&gt;=50,L81&lt;&gt;"",L81&gt;=50,N81&lt;&gt;"",N81&gt;=50,P81&lt;&gt;"",P81&gt;=50,R81&lt;&gt;"",R81&gt;=50,T81&lt;&gt;"",T81&gt;=50),((F81*3.5)+(H81*2.5)+(J81*3.5)+(L81*2)+(N81*3.5)+(P81*3.5)+(R81*2)+(T81*1.5)),"")</f>
        <v/>
      </c>
      <c r="AF79" s="100"/>
      <c r="AG79" s="100"/>
      <c r="AH79" s="97" t="str">
        <f>IF(AND(AE79&lt;&gt;"",AF79&lt;&gt;"",AG79&lt;&gt;""),(AE79+AF79)/AG79,"")</f>
        <v/>
      </c>
      <c r="AI79" s="104" t="str">
        <f>IF(AND(AH79&lt;&gt;"",AH79&gt;=90),"م",IF(AND(AH79&lt;&gt;"",AH79&gt;=80),"ج ج",IF(AND(AH79&lt;&gt;"",AH79&gt;=70),"ج",IF(AND(AH79&lt;&gt;"",AH79&gt;=60),"ط",IF(AND(AH79&lt;&gt;"",AH79&gt;=50),"ل",IF(AND(AH79&lt;&gt;"",AH79&lt;=50),"ر",""))))))</f>
        <v/>
      </c>
    </row>
    <row r="80" spans="1:35" ht="19.5" thickBot="1">
      <c r="A80" s="117"/>
      <c r="B80" s="119"/>
      <c r="C80" s="120"/>
      <c r="D80" s="64"/>
      <c r="E80" s="7" t="s">
        <v>5</v>
      </c>
      <c r="F80" s="12"/>
      <c r="G80" s="8" t="str">
        <f>IF(F80&gt;=90,"م",IF(F80&gt;=80,"ج ج",IF(F80&gt;=70,"ج",IF(F80&gt;=60,"ط",IF(F80&gt;=50,"ل",IF(F80&lt;&gt;"","ر",""))))))</f>
        <v/>
      </c>
      <c r="H80" s="12"/>
      <c r="I80" s="8" t="str">
        <f>IF(H80&gt;=90,"م",IF(H80&gt;=80,"ج ج",IF(H80&gt;=70,"ج",IF(H80&gt;=60,"ط",IF(H80&gt;=50,"ل",IF(H80&lt;&gt;"","ر",""))))))</f>
        <v/>
      </c>
      <c r="J80" s="12"/>
      <c r="K80" s="8" t="str">
        <f>IF(J80&gt;=90,"م",IF(J80&gt;=80,"ج ج",IF(J80&gt;=70,"ج",IF(J80&gt;=60,"ط",IF(J80&gt;=50,"ل",IF(J80&lt;&gt;"","ر",""))))))</f>
        <v/>
      </c>
      <c r="L80" s="12"/>
      <c r="M80" s="8" t="str">
        <f>IF(L80&gt;=90,"م",IF(L80&gt;=80,"ج ج",IF(L80&gt;=70,"ج",IF(L80&gt;=60,"ط",IF(L80&gt;=50,"ل",IF(L80&lt;&gt;"","ر",""))))))</f>
        <v/>
      </c>
      <c r="N80" s="12"/>
      <c r="O80" s="8" t="str">
        <f>IF(N80&gt;=90,"م",IF(N80&gt;=80,"ج ج",IF(N80&gt;=70,"ج",IF(N80&gt;=60,"ط",IF(N80&gt;=50,"ل",IF(N80&lt;&gt;"","ر",""))))))</f>
        <v/>
      </c>
      <c r="P80" s="12"/>
      <c r="Q80" s="8" t="str">
        <f>IF(P80&gt;=90,"م",IF(P80&gt;=80,"ج ج",IF(P80&gt;=70,"ج",IF(P80&gt;=60,"ط",IF(P80&gt;=50,"ل",IF(P80&lt;&gt;"","ر",""))))))</f>
        <v/>
      </c>
      <c r="R80" s="12"/>
      <c r="S80" s="8" t="str">
        <f>IF(R80&gt;=90,"م",IF(R80&gt;=80,"ج ج",IF(R80&gt;=70,"ج",IF(R80&gt;=60,"ط",IF(R80&gt;=50,"ل",IF(R80&lt;&gt;"","ر",""))))))</f>
        <v/>
      </c>
      <c r="T80" s="12"/>
      <c r="U80" s="24" t="str">
        <f>IF(T80&gt;=90,"م",IF(T80&gt;=80,"ج ج",IF(T80&gt;=70,"ج",IF(T80&gt;=60,"ط",IF(T80&gt;=50,"ل",IF(T80&lt;&gt;"","ر",""))))))</f>
        <v/>
      </c>
      <c r="V80" s="15"/>
      <c r="W80" s="16"/>
      <c r="X80" s="15"/>
      <c r="Y80" s="16"/>
      <c r="Z80" s="105"/>
      <c r="AA80" s="105"/>
      <c r="AB80" s="105" t="str">
        <f>IF(AA80&gt;=90,"م",IF(AA80&gt;=80,"ج ج",IF(AA80&gt;=70,"ج",IF(AA80&gt;=60,"ط",IF(AA80&gt;=50,"ل",IF(AA80=0,"","ر"))))))</f>
        <v/>
      </c>
      <c r="AC80" s="114"/>
      <c r="AD80" s="122"/>
      <c r="AE80" s="98"/>
      <c r="AF80" s="101"/>
      <c r="AG80" s="101"/>
      <c r="AH80" s="98"/>
      <c r="AI80" s="105"/>
    </row>
    <row r="81" spans="1:35" ht="19.5" thickBot="1">
      <c r="A81" s="118"/>
      <c r="B81" s="119"/>
      <c r="C81" s="120"/>
      <c r="D81" s="65"/>
      <c r="E81" s="9"/>
      <c r="F81" s="2" t="str">
        <f>IF(F79&gt;=50,F79,IF(F80&gt;=60,F80-10,IF(F80&gt;=50,50,IF(AND(F79&lt;50,F80&lt;50,F80&lt;&gt;""),F80,IF(F79&lt;&gt;"",F79,"")))))</f>
        <v/>
      </c>
      <c r="G81" s="10" t="str">
        <f>IF(LEN(F81)&gt;0,IF(F81&gt;=90,"م",IF(F81&gt;=80,"ج ج",IF(F81&gt;=70,"ج",IF(F81&gt;=60,"ط",IF(F81&gt;=50,"ل",IF(AND(F81&lt;&gt;"",F81&lt;50),"ر","")))))),"")</f>
        <v/>
      </c>
      <c r="H81" s="2" t="str">
        <f>IF(H79&gt;=50,H79,IF(H80&gt;=60,H80-10,IF(H80&gt;=50,50,IF(AND(H79&lt;50,H80&lt;50,H80&lt;&gt;""),H80,IF(H79&lt;&gt;"",H79,"")))))</f>
        <v/>
      </c>
      <c r="I81" s="10" t="str">
        <f>IF(LEN(H81)&gt;0,IF(H81&gt;=90,"م",IF(H81&gt;=80,"ج ج",IF(H81&gt;=70,"ج",IF(H81&gt;=60,"ط",IF(H81&gt;=50,"ل",IF(AND(H81&lt;&gt;"",H81&lt;50),"ر","")))))),"")</f>
        <v/>
      </c>
      <c r="J81" s="2" t="str">
        <f>IF(J79&gt;=50,J79,IF(J80&gt;=60,J80-10,IF(J80&gt;=50,50,IF(AND(J79&lt;50,J80&lt;50,J80&lt;&gt;""),J80,IF(J79&lt;&gt;"",J79,"")))))</f>
        <v/>
      </c>
      <c r="K81" s="10" t="str">
        <f>IF(LEN(J81)&gt;0,IF(J81&gt;=90,"م",IF(J81&gt;=80,"ج ج",IF(J81&gt;=70,"ج",IF(J81&gt;=60,"ط",IF(J81&gt;=50,"ل",IF(AND(J81&lt;&gt;"",J81&lt;50),"ر","")))))),"")</f>
        <v/>
      </c>
      <c r="L81" s="2" t="str">
        <f>IF(L79&gt;=50,L79,IF(L80&gt;=60,L80-10,IF(L80&gt;=50,50,IF(AND(L79&lt;50,L80&lt;50,L80&lt;&gt;""),L80,IF(L79&lt;&gt;"",L79,"")))))</f>
        <v/>
      </c>
      <c r="M81" s="10" t="str">
        <f>IF(LEN(L81)&gt;0,IF(L81&gt;=90,"م",IF(L81&gt;=80,"ج ج",IF(L81&gt;=70,"ج",IF(L81&gt;=60,"ط",IF(L81&gt;=50,"ل",IF(AND(L81&lt;&gt;"",L81&lt;50),"ر","")))))),"")</f>
        <v/>
      </c>
      <c r="N81" s="2" t="str">
        <f>IF(N79&gt;=50,N79,IF(N80&gt;=60,N80-10,IF(N80&gt;=50,50,IF(AND(N79&lt;50,N80&lt;50,N80&lt;&gt;""),N80,IF(N79&lt;&gt;"",N79,"")))))</f>
        <v/>
      </c>
      <c r="O81" s="10" t="str">
        <f>IF(LEN(N81)&gt;0,IF(N81&gt;=90,"م",IF(N81&gt;=80,"ج ج",IF(N81&gt;=70,"ج",IF(N81&gt;=60,"ط",IF(N81&gt;=50,"ل",IF(AND(N81&lt;&gt;"",N81&lt;50),"ر","")))))),"")</f>
        <v/>
      </c>
      <c r="P81" s="2" t="str">
        <f>IF(P79&gt;=50,P79,IF(P80&gt;=60,P80-10,IF(P80&gt;=50,50,IF(AND(P79&lt;50,P80&lt;50,P80&lt;&gt;""),P80,IF(P79&lt;&gt;"",P79,"")))))</f>
        <v/>
      </c>
      <c r="Q81" s="10" t="str">
        <f>IF(LEN(P81)&gt;0,IF(P81&gt;=90,"م",IF(P81&gt;=80,"ج ج",IF(P81&gt;=70,"ج",IF(P81&gt;=60,"ط",IF(P81&gt;=50,"ل",IF(AND(P81&lt;&gt;"",P81&lt;50),"ر","")))))),"")</f>
        <v/>
      </c>
      <c r="R81" s="2" t="str">
        <f>IF(R79&gt;=50,R79,IF(R80&gt;=60,R80-10,IF(R80&gt;=50,50,IF(AND(R79&lt;50,R80&lt;50,R80&lt;&gt;""),R80,IF(R79&lt;&gt;"",R79,"")))))</f>
        <v/>
      </c>
      <c r="S81" s="10" t="str">
        <f>IF(LEN(R81)&gt;0,IF(R81&gt;=90,"م",IF(R81&gt;=80,"ج ج",IF(R81&gt;=70,"ج",IF(R81&gt;=60,"ط",IF(R81&gt;=50,"ل",IF(AND(R81&lt;&gt;"",R81&lt;50),"ر","")))))),"")</f>
        <v/>
      </c>
      <c r="T81" s="25" t="str">
        <f>IF(T79&gt;=50,T79,IF(T80&gt;=60,T80-10,IF(T80&gt;=50,50,IF(AND(T79&lt;50,T80&lt;50,T80&lt;&gt;""),T80,IF(T79&lt;&gt;"",T79,"")))))</f>
        <v/>
      </c>
      <c r="U81" s="26" t="str">
        <f>IF(LEN(T81)&gt;0,IF(T81&gt;=90,"م",IF(T81&gt;=80,"ج ج",IF(T81&gt;=70,"ج",IF(T81&gt;=60,"ط",IF(T81&gt;=50,"ل",IF(AND(T81&lt;&gt;"",T81&lt;50),"ر","")))))),"")</f>
        <v/>
      </c>
      <c r="V81" s="17"/>
      <c r="W81" s="18"/>
      <c r="X81" s="17"/>
      <c r="Y81" s="18"/>
      <c r="Z81" s="106"/>
      <c r="AA81" s="106"/>
      <c r="AB81" s="106" t="str">
        <f>IF(AA81&gt;=90,"م",IF(AA81&gt;=80,"ج ج",IF(AA81&gt;=70,"ج",IF(AA81&gt;=60,"ط",IF(AA81&gt;=50,"ل",IF(AA81=0,"","ر"))))))</f>
        <v/>
      </c>
      <c r="AC81" s="115"/>
      <c r="AD81" s="123"/>
      <c r="AE81" s="99"/>
      <c r="AF81" s="102"/>
      <c r="AG81" s="102"/>
      <c r="AH81" s="99"/>
      <c r="AI81" s="106"/>
    </row>
    <row r="82" spans="1:35" ht="19.5" thickBot="1">
      <c r="A82" s="116"/>
      <c r="B82" s="119"/>
      <c r="C82" s="120"/>
      <c r="D82" s="63"/>
      <c r="E82" s="5" t="s">
        <v>17</v>
      </c>
      <c r="F82" s="1"/>
      <c r="G82" s="6" t="str">
        <f>IF(F82&gt;=90,"م",IF(F82&gt;=80,"ج ج",IF(F82&gt;=70,"ج",IF(F82&gt;=60,"ط",IF(F82&gt;=50,"ل",IF(F82&lt;&gt;"","ر",""))))))</f>
        <v/>
      </c>
      <c r="H82" s="1"/>
      <c r="I82" s="6" t="str">
        <f>IF(H82&gt;=90,"م",IF(H82&gt;=80,"ج ج",IF(H82&gt;=70,"ج",IF(H82&gt;=60,"ط",IF(H82&gt;=50,"ل",IF(H82&lt;&gt;"","ر",""))))))</f>
        <v/>
      </c>
      <c r="J82" s="1"/>
      <c r="K82" s="6" t="str">
        <f>IF(J82&gt;=90,"م",IF(J82&gt;=80,"ج ج",IF(J82&gt;=70,"ج",IF(J82&gt;=60,"ط",IF(J82&gt;=50,"ل",IF(J82&lt;&gt;"","ر",""))))))</f>
        <v/>
      </c>
      <c r="L82" s="1"/>
      <c r="M82" s="6" t="str">
        <f>IF(L82&gt;=90,"م",IF(L82&gt;=80,"ج ج",IF(L82&gt;=70,"ج",IF(L82&gt;=60,"ط",IF(L82&gt;=50,"ل",IF(L82&lt;&gt;"","ر",""))))))</f>
        <v/>
      </c>
      <c r="N82" s="1"/>
      <c r="O82" s="6" t="str">
        <f>IF(N82&gt;=90,"م",IF(N82&gt;=80,"ج ج",IF(N82&gt;=70,"ج",IF(N82&gt;=60,"ط",IF(N82&gt;=50,"ل",IF(N82&lt;&gt;"","ر",""))))))</f>
        <v/>
      </c>
      <c r="P82" s="1"/>
      <c r="Q82" s="6" t="str">
        <f>IF(P82&gt;=90,"م",IF(P82&gt;=80,"ج ج",IF(P82&gt;=70,"ج",IF(P82&gt;=60,"ط",IF(P82&gt;=50,"ل",IF(P82&lt;&gt;"","ر",""))))))</f>
        <v/>
      </c>
      <c r="R82" s="1"/>
      <c r="S82" s="6" t="str">
        <f>IF(R82&gt;=90,"م",IF(R82&gt;=80,"ج ج",IF(R82&gt;=70,"ج",IF(R82&gt;=60,"ط",IF(R82&gt;=50,"ل",IF(R82&lt;&gt;"","ر",""))))))</f>
        <v/>
      </c>
      <c r="T82" s="1"/>
      <c r="U82" s="23" t="str">
        <f>IF(T82&gt;=90,"م",IF(T82&gt;=80,"ج ج",IF(T82&gt;=70,"ج",IF(T82&gt;=60,"ط",IF(T82&gt;=50,"ل",IF(T82&lt;&gt;"","ر",""))))))</f>
        <v/>
      </c>
      <c r="V82" s="13"/>
      <c r="W82" s="14"/>
      <c r="X82" s="13"/>
      <c r="Y82" s="14"/>
      <c r="Z82" s="104" t="str">
        <f>IF(AND(AA82&lt;&gt;"",AA82&gt;=50),"ناجح",IF(OR(F84&lt;&gt;"",H84&lt;&gt;"",J84&lt;&gt;"",L84&lt;&gt;"",N84&lt;&gt;"",P84&lt;&gt;"",R84&lt;&gt;""),"راسب",""))</f>
        <v/>
      </c>
      <c r="AA82" s="104" t="str">
        <f t="shared" si="59"/>
        <v/>
      </c>
      <c r="AB82" s="104" t="str">
        <f>IF(AND(AA82&lt;&gt;"",AA82&gt;=90),"م",IF(AND(AA82&lt;&gt;"",AA82&gt;=80),"ج ج",IF(AND(AA82&lt;&gt;"",AA82&gt;=70),"ج",IF(AND(AA82&lt;&gt;"",AA82&gt;=60),"ط",IF(AND(AA82&lt;&gt;"",AA82&gt;=50),"ل",IF(AND(AA82&lt;&gt;"",AA82&lt;=50),"ر",""))))))</f>
        <v/>
      </c>
      <c r="AC82" s="113"/>
      <c r="AD82" s="121"/>
      <c r="AE82" s="97" t="str">
        <f t="shared" ref="AE82" si="65">IF(AND(F84&lt;&gt;"",F84&gt;=50,H84&lt;&gt;"",H84&gt;=50,J84&lt;&gt;"",J84&gt;=50,L84&lt;&gt;"",L84&gt;=50,N84&lt;&gt;"",N84&gt;=50,P84&lt;&gt;"",P84&gt;=50,R84&lt;&gt;"",R84&gt;=50,T84&lt;&gt;"",T84&gt;=50),((F84*3.5)+(H84*2.5)+(J84*3.5)+(L84*2)+(N84*3.5)+(P84*3.5)+(R84*2)+(T84*1.5)),"")</f>
        <v/>
      </c>
      <c r="AF82" s="100"/>
      <c r="AG82" s="100"/>
      <c r="AH82" s="97" t="str">
        <f>IF(AND(AE82&lt;&gt;"",AF82&lt;&gt;"",AG82&lt;&gt;""),(AE82+AF82)/AG82,"")</f>
        <v/>
      </c>
      <c r="AI82" s="104" t="str">
        <f>IF(AND(AH82&lt;&gt;"",AH82&gt;=90),"م",IF(AND(AH82&lt;&gt;"",AH82&gt;=80),"ج ج",IF(AND(AH82&lt;&gt;"",AH82&gt;=70),"ج",IF(AND(AH82&lt;&gt;"",AH82&gt;=60),"ط",IF(AND(AH82&lt;&gt;"",AH82&gt;=50),"ل",IF(AND(AH82&lt;&gt;"",AH82&lt;=50),"ر",""))))))</f>
        <v/>
      </c>
    </row>
    <row r="83" spans="1:35" ht="19.5" thickBot="1">
      <c r="A83" s="117"/>
      <c r="B83" s="119"/>
      <c r="C83" s="120"/>
      <c r="D83" s="64"/>
      <c r="E83" s="7" t="s">
        <v>5</v>
      </c>
      <c r="F83" s="12"/>
      <c r="G83" s="8" t="str">
        <f>IF(F83&gt;=90,"م",IF(F83&gt;=80,"ج ج",IF(F83&gt;=70,"ج",IF(F83&gt;=60,"ط",IF(F83&gt;=50,"ل",IF(F83&lt;&gt;"","ر",""))))))</f>
        <v/>
      </c>
      <c r="H83" s="12"/>
      <c r="I83" s="8" t="str">
        <f>IF(H83&gt;=90,"م",IF(H83&gt;=80,"ج ج",IF(H83&gt;=70,"ج",IF(H83&gt;=60,"ط",IF(H83&gt;=50,"ل",IF(H83&lt;&gt;"","ر",""))))))</f>
        <v/>
      </c>
      <c r="J83" s="12"/>
      <c r="K83" s="8" t="str">
        <f>IF(J83&gt;=90,"م",IF(J83&gt;=80,"ج ج",IF(J83&gt;=70,"ج",IF(J83&gt;=60,"ط",IF(J83&gt;=50,"ل",IF(J83&lt;&gt;"","ر",""))))))</f>
        <v/>
      </c>
      <c r="L83" s="12"/>
      <c r="M83" s="8" t="str">
        <f>IF(L83&gt;=90,"م",IF(L83&gt;=80,"ج ج",IF(L83&gt;=70,"ج",IF(L83&gt;=60,"ط",IF(L83&gt;=50,"ل",IF(L83&lt;&gt;"","ر",""))))))</f>
        <v/>
      </c>
      <c r="N83" s="12"/>
      <c r="O83" s="8" t="str">
        <f>IF(N83&gt;=90,"م",IF(N83&gt;=80,"ج ج",IF(N83&gt;=70,"ج",IF(N83&gt;=60,"ط",IF(N83&gt;=50,"ل",IF(N83&lt;&gt;"","ر",""))))))</f>
        <v/>
      </c>
      <c r="P83" s="12"/>
      <c r="Q83" s="8" t="str">
        <f>IF(P83&gt;=90,"م",IF(P83&gt;=80,"ج ج",IF(P83&gt;=70,"ج",IF(P83&gt;=60,"ط",IF(P83&gt;=50,"ل",IF(P83&lt;&gt;"","ر",""))))))</f>
        <v/>
      </c>
      <c r="R83" s="12"/>
      <c r="S83" s="8" t="str">
        <f>IF(R83&gt;=90,"م",IF(R83&gt;=80,"ج ج",IF(R83&gt;=70,"ج",IF(R83&gt;=60,"ط",IF(R83&gt;=50,"ل",IF(R83&lt;&gt;"","ر",""))))))</f>
        <v/>
      </c>
      <c r="T83" s="12"/>
      <c r="U83" s="24" t="str">
        <f>IF(T83&gt;=90,"م",IF(T83&gt;=80,"ج ج",IF(T83&gt;=70,"ج",IF(T83&gt;=60,"ط",IF(T83&gt;=50,"ل",IF(T83&lt;&gt;"","ر",""))))))</f>
        <v/>
      </c>
      <c r="V83" s="15"/>
      <c r="W83" s="16"/>
      <c r="X83" s="15"/>
      <c r="Y83" s="16"/>
      <c r="Z83" s="105"/>
      <c r="AA83" s="105"/>
      <c r="AB83" s="105" t="str">
        <f>IF(AA83&gt;=90,"م",IF(AA83&gt;=80,"ج ج",IF(AA83&gt;=70,"ج",IF(AA83&gt;=60,"ط",IF(AA83&gt;=50,"ل",IF(AA83=0,"","ر"))))))</f>
        <v/>
      </c>
      <c r="AC83" s="114"/>
      <c r="AD83" s="122"/>
      <c r="AE83" s="98"/>
      <c r="AF83" s="101"/>
      <c r="AG83" s="101"/>
      <c r="AH83" s="98"/>
      <c r="AI83" s="105"/>
    </row>
    <row r="84" spans="1:35" ht="19.5" thickBot="1">
      <c r="A84" s="118"/>
      <c r="B84" s="119"/>
      <c r="C84" s="120"/>
      <c r="D84" s="65"/>
      <c r="E84" s="9"/>
      <c r="F84" s="2" t="str">
        <f>IF(F82&gt;=50,F82,IF(F83&gt;=60,F83-10,IF(F83&gt;=50,50,IF(AND(F82&lt;50,F83&lt;50,F83&lt;&gt;""),F83,IF(F82&lt;&gt;"",F82,"")))))</f>
        <v/>
      </c>
      <c r="G84" s="10" t="str">
        <f>IF(LEN(F84)&gt;0,IF(F84&gt;=90,"م",IF(F84&gt;=80,"ج ج",IF(F84&gt;=70,"ج",IF(F84&gt;=60,"ط",IF(F84&gt;=50,"ل",IF(AND(F84&lt;&gt;"",F84&lt;50),"ر","")))))),"")</f>
        <v/>
      </c>
      <c r="H84" s="2" t="str">
        <f>IF(H82&gt;=50,H82,IF(H83&gt;=60,H83-10,IF(H83&gt;=50,50,IF(AND(H82&lt;50,H83&lt;50,H83&lt;&gt;""),H83,IF(H82&lt;&gt;"",H82,"")))))</f>
        <v/>
      </c>
      <c r="I84" s="10" t="str">
        <f>IF(LEN(H84)&gt;0,IF(H84&gt;=90,"م",IF(H84&gt;=80,"ج ج",IF(H84&gt;=70,"ج",IF(H84&gt;=60,"ط",IF(H84&gt;=50,"ل",IF(AND(H84&lt;&gt;"",H84&lt;50),"ر","")))))),"")</f>
        <v/>
      </c>
      <c r="J84" s="2" t="str">
        <f>IF(J82&gt;=50,J82,IF(J83&gt;=60,J83-10,IF(J83&gt;=50,50,IF(AND(J82&lt;50,J83&lt;50,J83&lt;&gt;""),J83,IF(J82&lt;&gt;"",J82,"")))))</f>
        <v/>
      </c>
      <c r="K84" s="10" t="str">
        <f>IF(LEN(J84)&gt;0,IF(J84&gt;=90,"م",IF(J84&gt;=80,"ج ج",IF(J84&gt;=70,"ج",IF(J84&gt;=60,"ط",IF(J84&gt;=50,"ل",IF(AND(J84&lt;&gt;"",J84&lt;50),"ر","")))))),"")</f>
        <v/>
      </c>
      <c r="L84" s="2" t="str">
        <f>IF(L82&gt;=50,L82,IF(L83&gt;=60,L83-10,IF(L83&gt;=50,50,IF(AND(L82&lt;50,L83&lt;50,L83&lt;&gt;""),L83,IF(L82&lt;&gt;"",L82,"")))))</f>
        <v/>
      </c>
      <c r="M84" s="10" t="str">
        <f>IF(LEN(L84)&gt;0,IF(L84&gt;=90,"م",IF(L84&gt;=80,"ج ج",IF(L84&gt;=70,"ج",IF(L84&gt;=60,"ط",IF(L84&gt;=50,"ل",IF(AND(L84&lt;&gt;"",L84&lt;50),"ر","")))))),"")</f>
        <v/>
      </c>
      <c r="N84" s="2" t="str">
        <f>IF(N82&gt;=50,N82,IF(N83&gt;=60,N83-10,IF(N83&gt;=50,50,IF(AND(N82&lt;50,N83&lt;50,N83&lt;&gt;""),N83,IF(N82&lt;&gt;"",N82,"")))))</f>
        <v/>
      </c>
      <c r="O84" s="10" t="str">
        <f>IF(LEN(N84)&gt;0,IF(N84&gt;=90,"م",IF(N84&gt;=80,"ج ج",IF(N84&gt;=70,"ج",IF(N84&gt;=60,"ط",IF(N84&gt;=50,"ل",IF(AND(N84&lt;&gt;"",N84&lt;50),"ر","")))))),"")</f>
        <v/>
      </c>
      <c r="P84" s="2" t="str">
        <f>IF(P82&gt;=50,P82,IF(P83&gt;=60,P83-10,IF(P83&gt;=50,50,IF(AND(P82&lt;50,P83&lt;50,P83&lt;&gt;""),P83,IF(P82&lt;&gt;"",P82,"")))))</f>
        <v/>
      </c>
      <c r="Q84" s="10" t="str">
        <f>IF(LEN(P84)&gt;0,IF(P84&gt;=90,"م",IF(P84&gt;=80,"ج ج",IF(P84&gt;=70,"ج",IF(P84&gt;=60,"ط",IF(P84&gt;=50,"ل",IF(AND(P84&lt;&gt;"",P84&lt;50),"ر","")))))),"")</f>
        <v/>
      </c>
      <c r="R84" s="2" t="str">
        <f>IF(R82&gt;=50,R82,IF(R83&gt;=60,R83-10,IF(R83&gt;=50,50,IF(AND(R82&lt;50,R83&lt;50,R83&lt;&gt;""),R83,IF(R82&lt;&gt;"",R82,"")))))</f>
        <v/>
      </c>
      <c r="S84" s="10" t="str">
        <f>IF(LEN(R84)&gt;0,IF(R84&gt;=90,"م",IF(R84&gt;=80,"ج ج",IF(R84&gt;=70,"ج",IF(R84&gt;=60,"ط",IF(R84&gt;=50,"ل",IF(AND(R84&lt;&gt;"",R84&lt;50),"ر","")))))),"")</f>
        <v/>
      </c>
      <c r="T84" s="25" t="str">
        <f>IF(T82&gt;=50,T82,IF(T83&gt;=60,T83-10,IF(T83&gt;=50,50,IF(AND(T82&lt;50,T83&lt;50,T83&lt;&gt;""),T83,IF(T82&lt;&gt;"",T82,"")))))</f>
        <v/>
      </c>
      <c r="U84" s="26" t="str">
        <f>IF(LEN(T84)&gt;0,IF(T84&gt;=90,"م",IF(T84&gt;=80,"ج ج",IF(T84&gt;=70,"ج",IF(T84&gt;=60,"ط",IF(T84&gt;=50,"ل",IF(AND(T84&lt;&gt;"",T84&lt;50),"ر","")))))),"")</f>
        <v/>
      </c>
      <c r="V84" s="17"/>
      <c r="W84" s="18"/>
      <c r="X84" s="17"/>
      <c r="Y84" s="18"/>
      <c r="Z84" s="106"/>
      <c r="AA84" s="106"/>
      <c r="AB84" s="106" t="str">
        <f>IF(AA84&gt;=90,"م",IF(AA84&gt;=80,"ج ج",IF(AA84&gt;=70,"ج",IF(AA84&gt;=60,"ط",IF(AA84&gt;=50,"ل",IF(AA84=0,"","ر"))))))</f>
        <v/>
      </c>
      <c r="AC84" s="115"/>
      <c r="AD84" s="123"/>
      <c r="AE84" s="99"/>
      <c r="AF84" s="102"/>
      <c r="AG84" s="102"/>
      <c r="AH84" s="99"/>
      <c r="AI84" s="106"/>
    </row>
    <row r="85" spans="1:35" ht="19.5" customHeight="1" thickBot="1">
      <c r="A85" s="116"/>
      <c r="B85" s="119"/>
      <c r="C85" s="120"/>
      <c r="D85" s="63"/>
      <c r="E85" s="5" t="s">
        <v>17</v>
      </c>
      <c r="F85" s="1"/>
      <c r="G85" s="6" t="str">
        <f>IF(F85&gt;=90,"م",IF(F85&gt;=80,"ج ج",IF(F85&gt;=70,"ج",IF(F85&gt;=60,"ط",IF(F85&gt;=50,"ل",IF(F85&lt;&gt;"","ر",""))))))</f>
        <v/>
      </c>
      <c r="H85" s="1"/>
      <c r="I85" s="6" t="str">
        <f>IF(H85&gt;=90,"م",IF(H85&gt;=80,"ج ج",IF(H85&gt;=70,"ج",IF(H85&gt;=60,"ط",IF(H85&gt;=50,"ل",IF(H85&lt;&gt;"","ر",""))))))</f>
        <v/>
      </c>
      <c r="J85" s="1"/>
      <c r="K85" s="6" t="str">
        <f>IF(J85&gt;=90,"م",IF(J85&gt;=80,"ج ج",IF(J85&gt;=70,"ج",IF(J85&gt;=60,"ط",IF(J85&gt;=50,"ل",IF(J85&lt;&gt;"","ر",""))))))</f>
        <v/>
      </c>
      <c r="L85" s="1"/>
      <c r="M85" s="6" t="str">
        <f>IF(L85&gt;=90,"م",IF(L85&gt;=80,"ج ج",IF(L85&gt;=70,"ج",IF(L85&gt;=60,"ط",IF(L85&gt;=50,"ل",IF(L85&lt;&gt;"","ر",""))))))</f>
        <v/>
      </c>
      <c r="N85" s="1"/>
      <c r="O85" s="6" t="str">
        <f>IF(N85&gt;=90,"م",IF(N85&gt;=80,"ج ج",IF(N85&gt;=70,"ج",IF(N85&gt;=60,"ط",IF(N85&gt;=50,"ل",IF(N85&lt;&gt;"","ر",""))))))</f>
        <v/>
      </c>
      <c r="P85" s="31"/>
      <c r="Q85" s="6" t="str">
        <f>IF(P85&gt;=90,"م",IF(P85&gt;=80,"ج ج",IF(P85&gt;=70,"ج",IF(P85&gt;=60,"ط",IF(P85&gt;=50,"ل",IF(P85&lt;&gt;"","ر",""))))))</f>
        <v/>
      </c>
      <c r="R85" s="1"/>
      <c r="S85" s="6" t="str">
        <f>IF(R85&gt;=90,"م",IF(R85&gt;=80,"ج ج",IF(R85&gt;=70,"ج",IF(R85&gt;=60,"ط",IF(R85&gt;=50,"ل",IF(R85&lt;&gt;"","ر",""))))))</f>
        <v/>
      </c>
      <c r="T85" s="1"/>
      <c r="U85" s="23" t="str">
        <f>IF(T85&gt;=90,"م",IF(T85&gt;=80,"ج ج",IF(T85&gt;=70,"ج",IF(T85&gt;=60,"ط",IF(T85&gt;=50,"ل",IF(T85&lt;&gt;"","ر",""))))))</f>
        <v/>
      </c>
      <c r="V85" s="13"/>
      <c r="W85" s="14"/>
      <c r="X85" s="13"/>
      <c r="Y85" s="14"/>
      <c r="Z85" s="104" t="str">
        <f>IF(AND(AA85&lt;&gt;"",AA85&gt;=50),"ناجح",IF(OR(F87&lt;&gt;"",H87&lt;&gt;"",J87&lt;&gt;"",L87&lt;&gt;"",N87&lt;&gt;"",P87&lt;&gt;"",R87&lt;&gt;""),"راسب",""))</f>
        <v/>
      </c>
      <c r="AA85" s="104" t="str">
        <f t="shared" si="59"/>
        <v/>
      </c>
      <c r="AB85" s="104" t="str">
        <f>IF(AND(AA85&lt;&gt;"",AA85&gt;=90),"م",IF(AND(AA85&lt;&gt;"",AA85&gt;=80),"ج ج",IF(AND(AA85&lt;&gt;"",AA85&gt;=70),"ج",IF(AND(AA85&lt;&gt;"",AA85&gt;=60),"ط",IF(AND(AA85&lt;&gt;"",AA85&gt;=50),"ل",IF(AND(AA85&lt;&gt;"",AA85&lt;=50),"ر",""))))))</f>
        <v/>
      </c>
      <c r="AC85" s="113"/>
      <c r="AD85" s="121"/>
      <c r="AE85" s="97" t="str">
        <f t="shared" ref="AE85" si="66">IF(AND(F87&lt;&gt;"",F87&gt;=50,H87&lt;&gt;"",H87&gt;=50,J87&lt;&gt;"",J87&gt;=50,L87&lt;&gt;"",L87&gt;=50,N87&lt;&gt;"",N87&gt;=50,P87&lt;&gt;"",P87&gt;=50,R87&lt;&gt;"",R87&gt;=50,T87&lt;&gt;"",T87&gt;=50),((F87*3.5)+(H87*2.5)+(J87*3.5)+(L87*2)+(N87*3.5)+(P87*3.5)+(R87*2)+(T87*1.5)),"")</f>
        <v/>
      </c>
      <c r="AF85" s="100"/>
      <c r="AG85" s="100"/>
      <c r="AH85" s="97" t="str">
        <f>IF(AND(AE85&lt;&gt;"",AF85&lt;&gt;"",AG85&lt;&gt;""),(AE85+AF85)/AG85,"")</f>
        <v/>
      </c>
      <c r="AI85" s="104" t="str">
        <f>IF(AND(AH85&lt;&gt;"",AH85&gt;=90),"م",IF(AND(AH85&lt;&gt;"",AH85&gt;=80),"ج ج",IF(AND(AH85&lt;&gt;"",AH85&gt;=70),"ج",IF(AND(AH85&lt;&gt;"",AH85&gt;=60),"ط",IF(AND(AH85&lt;&gt;"",AH85&gt;=50),"ل",IF(AND(AH85&lt;&gt;"",AH85&lt;=50),"ر",""))))))</f>
        <v/>
      </c>
    </row>
    <row r="86" spans="1:35" ht="19.5" thickBot="1">
      <c r="A86" s="117"/>
      <c r="B86" s="119"/>
      <c r="C86" s="120"/>
      <c r="D86" s="64"/>
      <c r="E86" s="7" t="s">
        <v>5</v>
      </c>
      <c r="F86" s="12"/>
      <c r="G86" s="8" t="str">
        <f>IF(F86&gt;=90,"م",IF(F86&gt;=80,"ج ج",IF(F86&gt;=70,"ج",IF(F86&gt;=60,"ط",IF(F86&gt;=50,"ل",IF(F86&lt;&gt;"","ر",""))))))</f>
        <v/>
      </c>
      <c r="H86" s="12"/>
      <c r="I86" s="8" t="str">
        <f>IF(H86&gt;=90,"م",IF(H86&gt;=80,"ج ج",IF(H86&gt;=70,"ج",IF(H86&gt;=60,"ط",IF(H86&gt;=50,"ل",IF(H86&lt;&gt;"","ر",""))))))</f>
        <v/>
      </c>
      <c r="J86" s="12"/>
      <c r="K86" s="8" t="str">
        <f>IF(J86&gt;=90,"م",IF(J86&gt;=80,"ج ج",IF(J86&gt;=70,"ج",IF(J86&gt;=60,"ط",IF(J86&gt;=50,"ل",IF(J86&lt;&gt;"","ر",""))))))</f>
        <v/>
      </c>
      <c r="L86" s="12"/>
      <c r="M86" s="8" t="str">
        <f>IF(L86&gt;=90,"م",IF(L86&gt;=80,"ج ج",IF(L86&gt;=70,"ج",IF(L86&gt;=60,"ط",IF(L86&gt;=50,"ل",IF(L86&lt;&gt;"","ر",""))))))</f>
        <v/>
      </c>
      <c r="N86" s="12"/>
      <c r="O86" s="8" t="str">
        <f>IF(N86&gt;=90,"م",IF(N86&gt;=80,"ج ج",IF(N86&gt;=70,"ج",IF(N86&gt;=60,"ط",IF(N86&gt;=50,"ل",IF(N86&lt;&gt;"","ر",""))))))</f>
        <v/>
      </c>
      <c r="P86" s="12"/>
      <c r="Q86" s="8" t="str">
        <f>IF(P86&gt;=90,"م",IF(P86&gt;=80,"ج ج",IF(P86&gt;=70,"ج",IF(P86&gt;=60,"ط",IF(P86&gt;=50,"ل",IF(P86&lt;&gt;"","ر",""))))))</f>
        <v/>
      </c>
      <c r="R86" s="12"/>
      <c r="S86" s="8" t="str">
        <f>IF(R86&gt;=90,"م",IF(R86&gt;=80,"ج ج",IF(R86&gt;=70,"ج",IF(R86&gt;=60,"ط",IF(R86&gt;=50,"ل",IF(R86&lt;&gt;"","ر",""))))))</f>
        <v/>
      </c>
      <c r="T86" s="12"/>
      <c r="U86" s="24" t="str">
        <f>IF(T86&gt;=90,"م",IF(T86&gt;=80,"ج ج",IF(T86&gt;=70,"ج",IF(T86&gt;=60,"ط",IF(T86&gt;=50,"ل",IF(T86&lt;&gt;"","ر",""))))))</f>
        <v/>
      </c>
      <c r="V86" s="15"/>
      <c r="W86" s="16"/>
      <c r="X86" s="15"/>
      <c r="Y86" s="16"/>
      <c r="Z86" s="105"/>
      <c r="AA86" s="105"/>
      <c r="AB86" s="105" t="str">
        <f>IF(AA86&gt;=90,"م",IF(AA86&gt;=80,"ج ج",IF(AA86&gt;=70,"ج",IF(AA86&gt;=60,"ط",IF(AA86&gt;=50,"ل",IF(AA86=0,"","ر"))))))</f>
        <v/>
      </c>
      <c r="AC86" s="114"/>
      <c r="AD86" s="122"/>
      <c r="AE86" s="98"/>
      <c r="AF86" s="101"/>
      <c r="AG86" s="101"/>
      <c r="AH86" s="98"/>
      <c r="AI86" s="105"/>
    </row>
    <row r="87" spans="1:35" ht="19.5" thickBot="1">
      <c r="A87" s="118"/>
      <c r="B87" s="119"/>
      <c r="C87" s="120"/>
      <c r="D87" s="65"/>
      <c r="E87" s="9"/>
      <c r="F87" s="2" t="str">
        <f>IF(F85&gt;=50,F85,IF(F86&gt;=60,F86-10,IF(F86&gt;=50,50,IF(AND(F85&lt;50,F86&lt;50,F86&lt;&gt;""),F86,IF(F85&lt;&gt;"",F85,"")))))</f>
        <v/>
      </c>
      <c r="G87" s="10" t="str">
        <f>IF(LEN(F87)&gt;0,IF(F87&gt;=90,"م",IF(F87&gt;=80,"ج ج",IF(F87&gt;=70,"ج",IF(F87&gt;=60,"ط",IF(F87&gt;=50,"ل",IF(AND(F87&lt;&gt;"",F87&lt;50),"ر","")))))),"")</f>
        <v/>
      </c>
      <c r="H87" s="2" t="str">
        <f>IF(H85&gt;=50,H85,IF(H86&gt;=60,H86-10,IF(H86&gt;=50,50,IF(AND(H85&lt;50,H86&lt;50,H86&lt;&gt;""),H86,IF(H85&lt;&gt;"",H85,"")))))</f>
        <v/>
      </c>
      <c r="I87" s="10" t="str">
        <f>IF(LEN(H87)&gt;0,IF(H87&gt;=90,"م",IF(H87&gt;=80,"ج ج",IF(H87&gt;=70,"ج",IF(H87&gt;=60,"ط",IF(H87&gt;=50,"ل",IF(AND(H87&lt;&gt;"",H87&lt;50),"ر","")))))),"")</f>
        <v/>
      </c>
      <c r="J87" s="2" t="str">
        <f>IF(J85&gt;=50,J85,IF(J86&gt;=60,J86-10,IF(J86&gt;=50,50,IF(AND(J85&lt;50,J86&lt;50,J86&lt;&gt;""),J86,IF(J85&lt;&gt;"",J85,"")))))</f>
        <v/>
      </c>
      <c r="K87" s="10" t="str">
        <f>IF(LEN(J87)&gt;0,IF(J87&gt;=90,"م",IF(J87&gt;=80,"ج ج",IF(J87&gt;=70,"ج",IF(J87&gt;=60,"ط",IF(J87&gt;=50,"ل",IF(AND(J87&lt;&gt;"",J87&lt;50),"ر","")))))),"")</f>
        <v/>
      </c>
      <c r="L87" s="2" t="str">
        <f>IF(L85&gt;=50,L85,IF(L86&gt;=60,L86-10,IF(L86&gt;=50,50,IF(AND(L85&lt;50,L86&lt;50,L86&lt;&gt;""),L86,IF(L85&lt;&gt;"",L85,"")))))</f>
        <v/>
      </c>
      <c r="M87" s="10" t="str">
        <f>IF(LEN(L87)&gt;0,IF(L87&gt;=90,"م",IF(L87&gt;=80,"ج ج",IF(L87&gt;=70,"ج",IF(L87&gt;=60,"ط",IF(L87&gt;=50,"ل",IF(AND(L87&lt;&gt;"",L87&lt;50),"ر","")))))),"")</f>
        <v/>
      </c>
      <c r="N87" s="2" t="str">
        <f>IF(N85&gt;=50,N85,IF(N86&gt;=60,N86-10,IF(N86&gt;=50,50,IF(AND(N85&lt;50,N86&lt;50,N86&lt;&gt;""),N86,IF(N85&lt;&gt;"",N85,"")))))</f>
        <v/>
      </c>
      <c r="O87" s="10" t="str">
        <f>IF(LEN(N87)&gt;0,IF(N87&gt;=90,"م",IF(N87&gt;=80,"ج ج",IF(N87&gt;=70,"ج",IF(N87&gt;=60,"ط",IF(N87&gt;=50,"ل",IF(AND(N87&lt;&gt;"",N87&lt;50),"ر","")))))),"")</f>
        <v/>
      </c>
      <c r="P87" s="2" t="str">
        <f>IF(P85&gt;=50,P85,IF(P86&gt;=60,P86-10,IF(P86&gt;=50,50,IF(AND(P85&lt;50,P86&lt;50,P86&lt;&gt;""),P86,IF(P85&lt;&gt;"",P85,"")))))</f>
        <v/>
      </c>
      <c r="Q87" s="10" t="str">
        <f>IF(LEN(P87)&gt;0,IF(P87&gt;=90,"م",IF(P87&gt;=80,"ج ج",IF(P87&gt;=70,"ج",IF(P87&gt;=60,"ط",IF(P87&gt;=50,"ل",IF(AND(P87&lt;&gt;"",P87&lt;50),"ر","")))))),"")</f>
        <v/>
      </c>
      <c r="R87" s="2" t="str">
        <f>IF(R85&gt;=50,R85,IF(R86&gt;=60,R86-10,IF(R86&gt;=50,50,IF(AND(R85&lt;50,R86&lt;50,R86&lt;&gt;""),R86,IF(R85&lt;&gt;"",R85,"")))))</f>
        <v/>
      </c>
      <c r="S87" s="10" t="str">
        <f>IF(LEN(R87)&gt;0,IF(R87&gt;=90,"م",IF(R87&gt;=80,"ج ج",IF(R87&gt;=70,"ج",IF(R87&gt;=60,"ط",IF(R87&gt;=50,"ل",IF(AND(R87&lt;&gt;"",R87&lt;50),"ر","")))))),"")</f>
        <v/>
      </c>
      <c r="T87" s="25" t="str">
        <f>IF(T85&gt;=50,T85,IF(T86&gt;=60,T86-10,IF(T86&gt;=50,50,IF(AND(T85&lt;50,T86&lt;50,T86&lt;&gt;""),T86,IF(T85&lt;&gt;"",T85,"")))))</f>
        <v/>
      </c>
      <c r="U87" s="26" t="str">
        <f>IF(LEN(T87)&gt;0,IF(T87&gt;=90,"م",IF(T87&gt;=80,"ج ج",IF(T87&gt;=70,"ج",IF(T87&gt;=60,"ط",IF(T87&gt;=50,"ل",IF(AND(T87&lt;&gt;"",T87&lt;50),"ر","")))))),"")</f>
        <v/>
      </c>
      <c r="V87" s="17"/>
      <c r="W87" s="18"/>
      <c r="X87" s="17"/>
      <c r="Y87" s="18"/>
      <c r="Z87" s="106"/>
      <c r="AA87" s="106"/>
      <c r="AB87" s="106" t="str">
        <f>IF(AA87&gt;=90,"م",IF(AA87&gt;=80,"ج ج",IF(AA87&gt;=70,"ج",IF(AA87&gt;=60,"ط",IF(AA87&gt;=50,"ل",IF(AA87=0,"","ر"))))))</f>
        <v/>
      </c>
      <c r="AC87" s="115"/>
      <c r="AD87" s="123"/>
      <c r="AE87" s="99"/>
      <c r="AF87" s="102"/>
      <c r="AG87" s="102"/>
      <c r="AH87" s="99"/>
      <c r="AI87" s="106"/>
    </row>
    <row r="88" spans="1:35" ht="19.5" thickBot="1">
      <c r="A88" s="116"/>
      <c r="B88" s="119"/>
      <c r="C88" s="120"/>
      <c r="D88" s="63"/>
      <c r="E88" s="5" t="s">
        <v>17</v>
      </c>
      <c r="F88" s="1"/>
      <c r="G88" s="6" t="str">
        <f>IF(F88&gt;=90,"م",IF(F88&gt;=80,"ج ج",IF(F88&gt;=70,"ج",IF(F88&gt;=60,"ط",IF(F88&gt;=50,"ل",IF(F88&lt;&gt;"","ر",""))))))</f>
        <v/>
      </c>
      <c r="H88" s="1"/>
      <c r="I88" s="6" t="str">
        <f>IF(H88&gt;=90,"م",IF(H88&gt;=80,"ج ج",IF(H88&gt;=70,"ج",IF(H88&gt;=60,"ط",IF(H88&gt;=50,"ل",IF(H88&lt;&gt;"","ر",""))))))</f>
        <v/>
      </c>
      <c r="J88" s="1"/>
      <c r="K88" s="6" t="str">
        <f>IF(J88&gt;=90,"م",IF(J88&gt;=80,"ج ج",IF(J88&gt;=70,"ج",IF(J88&gt;=60,"ط",IF(J88&gt;=50,"ل",IF(J88&lt;&gt;"","ر",""))))))</f>
        <v/>
      </c>
      <c r="L88" s="1"/>
      <c r="M88" s="6" t="str">
        <f>IF(L88&gt;=90,"م",IF(L88&gt;=80,"ج ج",IF(L88&gt;=70,"ج",IF(L88&gt;=60,"ط",IF(L88&gt;=50,"ل",IF(L88&lt;&gt;"","ر",""))))))</f>
        <v/>
      </c>
      <c r="N88" s="1"/>
      <c r="O88" s="6" t="str">
        <f>IF(N88&gt;=90,"م",IF(N88&gt;=80,"ج ج",IF(N88&gt;=70,"ج",IF(N88&gt;=60,"ط",IF(N88&gt;=50,"ل",IF(N88&lt;&gt;"","ر",""))))))</f>
        <v/>
      </c>
      <c r="P88" s="31"/>
      <c r="Q88" s="6" t="str">
        <f>IF(P88&gt;=90,"م",IF(P88&gt;=80,"ج ج",IF(P88&gt;=70,"ج",IF(P88&gt;=60,"ط",IF(P88&gt;=50,"ل",IF(P88&lt;&gt;"","ر",""))))))</f>
        <v/>
      </c>
      <c r="R88" s="1"/>
      <c r="S88" s="6" t="str">
        <f>IF(R88&gt;=90,"م",IF(R88&gt;=80,"ج ج",IF(R88&gt;=70,"ج",IF(R88&gt;=60,"ط",IF(R88&gt;=50,"ل",IF(R88&lt;&gt;"","ر",""))))))</f>
        <v/>
      </c>
      <c r="T88" s="1"/>
      <c r="U88" s="23" t="str">
        <f>IF(T88&gt;=90,"م",IF(T88&gt;=80,"ج ج",IF(T88&gt;=70,"ج",IF(T88&gt;=60,"ط",IF(T88&gt;=50,"ل",IF(T88&lt;&gt;"","ر",""))))))</f>
        <v/>
      </c>
      <c r="V88" s="13"/>
      <c r="W88" s="14"/>
      <c r="X88" s="13"/>
      <c r="Y88" s="14"/>
      <c r="Z88" s="104" t="str">
        <f>IF(AND(AA88&lt;&gt;"",AA88&gt;=50),"ناجح",IF(OR(F90&lt;&gt;"",H90&lt;&gt;"",J90&lt;&gt;"",L90&lt;&gt;"",N90&lt;&gt;"",P90&lt;&gt;"",R90&lt;&gt;""),"راسب",""))</f>
        <v/>
      </c>
      <c r="AA88" s="104" t="str">
        <f t="shared" si="59"/>
        <v/>
      </c>
      <c r="AB88" s="104" t="str">
        <f>IF(AND(AA88&lt;&gt;"",AA88&gt;=90),"م",IF(AND(AA88&lt;&gt;"",AA88&gt;=80),"ج ج",IF(AND(AA88&lt;&gt;"",AA88&gt;=70),"ج",IF(AND(AA88&lt;&gt;"",AA88&gt;=60),"ط",IF(AND(AA88&lt;&gt;"",AA88&gt;=50),"ل",IF(AND(AA88&lt;&gt;"",AA88&lt;=50),"ر",""))))))</f>
        <v/>
      </c>
      <c r="AC88" s="113"/>
      <c r="AD88" s="121"/>
      <c r="AE88" s="97" t="str">
        <f t="shared" ref="AE88" si="67">IF(AND(F90&lt;&gt;"",F90&gt;=50,H90&lt;&gt;"",H90&gt;=50,J90&lt;&gt;"",J90&gt;=50,L90&lt;&gt;"",L90&gt;=50,N90&lt;&gt;"",N90&gt;=50,P90&lt;&gt;"",P90&gt;=50,R90&lt;&gt;"",R90&gt;=50,T90&lt;&gt;"",T90&gt;=50),((F90*3.5)+(H90*2.5)+(J90*3.5)+(L90*2)+(N90*3.5)+(P90*3.5)+(R90*2)+(T90*1.5)),"")</f>
        <v/>
      </c>
      <c r="AF88" s="100"/>
      <c r="AG88" s="100"/>
      <c r="AH88" s="97" t="str">
        <f>IF(AND(AE88&lt;&gt;"",AF88&lt;&gt;"",AG88&lt;&gt;""),(AE88+AF88)/AG88,"")</f>
        <v/>
      </c>
      <c r="AI88" s="104" t="str">
        <f>IF(AND(AH88&lt;&gt;"",AH88&gt;=90),"م",IF(AND(AH88&lt;&gt;"",AH88&gt;=80),"ج ج",IF(AND(AH88&lt;&gt;"",AH88&gt;=70),"ج",IF(AND(AH88&lt;&gt;"",AH88&gt;=60),"ط",IF(AND(AH88&lt;&gt;"",AH88&gt;=50),"ل",IF(AND(AH88&lt;&gt;"",AH88&lt;=50),"ر",""))))))</f>
        <v/>
      </c>
    </row>
    <row r="89" spans="1:35" ht="19.5" thickBot="1">
      <c r="A89" s="117"/>
      <c r="B89" s="119"/>
      <c r="C89" s="120"/>
      <c r="D89" s="64"/>
      <c r="E89" s="7" t="s">
        <v>5</v>
      </c>
      <c r="F89" s="12"/>
      <c r="G89" s="8" t="str">
        <f>IF(F89&gt;=90,"م",IF(F89&gt;=80,"ج ج",IF(F89&gt;=70,"ج",IF(F89&gt;=60,"ط",IF(F89&gt;=50,"ل",IF(F89&lt;&gt;"","ر",""))))))</f>
        <v/>
      </c>
      <c r="H89" s="12"/>
      <c r="I89" s="8" t="str">
        <f>IF(H89&gt;=90,"م",IF(H89&gt;=80,"ج ج",IF(H89&gt;=70,"ج",IF(H89&gt;=60,"ط",IF(H89&gt;=50,"ل",IF(H89&lt;&gt;"","ر",""))))))</f>
        <v/>
      </c>
      <c r="J89" s="12"/>
      <c r="K89" s="8" t="str">
        <f>IF(J89&gt;=90,"م",IF(J89&gt;=80,"ج ج",IF(J89&gt;=70,"ج",IF(J89&gt;=60,"ط",IF(J89&gt;=50,"ل",IF(J89&lt;&gt;"","ر",""))))))</f>
        <v/>
      </c>
      <c r="L89" s="12"/>
      <c r="M89" s="8" t="str">
        <f>IF(L89&gt;=90,"م",IF(L89&gt;=80,"ج ج",IF(L89&gt;=70,"ج",IF(L89&gt;=60,"ط",IF(L89&gt;=50,"ل",IF(L89&lt;&gt;"","ر",""))))))</f>
        <v/>
      </c>
      <c r="N89" s="12"/>
      <c r="O89" s="8" t="str">
        <f>IF(N89&gt;=90,"م",IF(N89&gt;=80,"ج ج",IF(N89&gt;=70,"ج",IF(N89&gt;=60,"ط",IF(N89&gt;=50,"ل",IF(N89&lt;&gt;"","ر",""))))))</f>
        <v/>
      </c>
      <c r="P89" s="12"/>
      <c r="Q89" s="8" t="str">
        <f>IF(P89&gt;=90,"م",IF(P89&gt;=80,"ج ج",IF(P89&gt;=70,"ج",IF(P89&gt;=60,"ط",IF(P89&gt;=50,"ل",IF(P89&lt;&gt;"","ر",""))))))</f>
        <v/>
      </c>
      <c r="R89" s="12"/>
      <c r="S89" s="8" t="str">
        <f>IF(R89&gt;=90,"م",IF(R89&gt;=80,"ج ج",IF(R89&gt;=70,"ج",IF(R89&gt;=60,"ط",IF(R89&gt;=50,"ل",IF(R89&lt;&gt;"","ر",""))))))</f>
        <v/>
      </c>
      <c r="T89" s="12"/>
      <c r="U89" s="24" t="str">
        <f>IF(T89&gt;=90,"م",IF(T89&gt;=80,"ج ج",IF(T89&gt;=70,"ج",IF(T89&gt;=60,"ط",IF(T89&gt;=50,"ل",IF(T89&lt;&gt;"","ر",""))))))</f>
        <v/>
      </c>
      <c r="V89" s="15"/>
      <c r="W89" s="16"/>
      <c r="X89" s="15"/>
      <c r="Y89" s="16"/>
      <c r="Z89" s="105"/>
      <c r="AA89" s="105"/>
      <c r="AB89" s="105" t="str">
        <f>IF(AA89&gt;=90,"م",IF(AA89&gt;=80,"ج ج",IF(AA89&gt;=70,"ج",IF(AA89&gt;=60,"ط",IF(AA89&gt;=50,"ل",IF(AA89=0,"","ر"))))))</f>
        <v/>
      </c>
      <c r="AC89" s="114"/>
      <c r="AD89" s="122"/>
      <c r="AE89" s="98"/>
      <c r="AF89" s="101"/>
      <c r="AG89" s="101"/>
      <c r="AH89" s="98"/>
      <c r="AI89" s="105"/>
    </row>
    <row r="90" spans="1:35" ht="19.5" thickBot="1">
      <c r="A90" s="118"/>
      <c r="B90" s="119"/>
      <c r="C90" s="120"/>
      <c r="D90" s="65"/>
      <c r="E90" s="9"/>
      <c r="F90" s="2" t="str">
        <f>IF(F88&gt;=50,F88,IF(F89&gt;=60,F89-10,IF(F89&gt;=50,50,IF(AND(F88&lt;50,F89&lt;50,F89&lt;&gt;""),F89,IF(F88&lt;&gt;"",F88,"")))))</f>
        <v/>
      </c>
      <c r="G90" s="10" t="str">
        <f>IF(LEN(F90)&gt;0,IF(F90&gt;=90,"م",IF(F90&gt;=80,"ج ج",IF(F90&gt;=70,"ج",IF(F90&gt;=60,"ط",IF(F90&gt;=50,"ل",IF(AND(F90&lt;&gt;"",F90&lt;50),"ر","")))))),"")</f>
        <v/>
      </c>
      <c r="H90" s="2" t="str">
        <f>IF(H88&gt;=50,H88,IF(H89&gt;=60,H89-10,IF(H89&gt;=50,50,IF(AND(H88&lt;50,H89&lt;50,H89&lt;&gt;""),H89,IF(H88&lt;&gt;"",H88,"")))))</f>
        <v/>
      </c>
      <c r="I90" s="10" t="str">
        <f>IF(LEN(H90)&gt;0,IF(H90&gt;=90,"م",IF(H90&gt;=80,"ج ج",IF(H90&gt;=70,"ج",IF(H90&gt;=60,"ط",IF(H90&gt;=50,"ل",IF(AND(H90&lt;&gt;"",H90&lt;50),"ر","")))))),"")</f>
        <v/>
      </c>
      <c r="J90" s="2" t="str">
        <f>IF(J88&gt;=50,J88,IF(J89&gt;=60,J89-10,IF(J89&gt;=50,50,IF(AND(J88&lt;50,J89&lt;50,J89&lt;&gt;""),J89,IF(J88&lt;&gt;"",J88,"")))))</f>
        <v/>
      </c>
      <c r="K90" s="10" t="str">
        <f>IF(LEN(J90)&gt;0,IF(J90&gt;=90,"م",IF(J90&gt;=80,"ج ج",IF(J90&gt;=70,"ج",IF(J90&gt;=60,"ط",IF(J90&gt;=50,"ل",IF(AND(J90&lt;&gt;"",J90&lt;50),"ر","")))))),"")</f>
        <v/>
      </c>
      <c r="L90" s="2" t="str">
        <f>IF(L88&gt;=50,L88,IF(L89&gt;=60,L89-10,IF(L89&gt;=50,50,IF(AND(L88&lt;50,L89&lt;50,L89&lt;&gt;""),L89,IF(L88&lt;&gt;"",L88,"")))))</f>
        <v/>
      </c>
      <c r="M90" s="10" t="str">
        <f>IF(LEN(L90)&gt;0,IF(L90&gt;=90,"م",IF(L90&gt;=80,"ج ج",IF(L90&gt;=70,"ج",IF(L90&gt;=60,"ط",IF(L90&gt;=50,"ل",IF(AND(L90&lt;&gt;"",L90&lt;50),"ر","")))))),"")</f>
        <v/>
      </c>
      <c r="N90" s="2" t="str">
        <f>IF(N88&gt;=50,N88,IF(N89&gt;=60,N89-10,IF(N89&gt;=50,50,IF(AND(N88&lt;50,N89&lt;50,N89&lt;&gt;""),N89,IF(N88&lt;&gt;"",N88,"")))))</f>
        <v/>
      </c>
      <c r="O90" s="10" t="str">
        <f>IF(LEN(N90)&gt;0,IF(N90&gt;=90,"م",IF(N90&gt;=80,"ج ج",IF(N90&gt;=70,"ج",IF(N90&gt;=60,"ط",IF(N90&gt;=50,"ل",IF(AND(N90&lt;&gt;"",N90&lt;50),"ر","")))))),"")</f>
        <v/>
      </c>
      <c r="P90" s="2" t="str">
        <f>IF(P88&gt;=50,P88,IF(P89&gt;=60,P89-10,IF(P89&gt;=50,50,IF(AND(P88&lt;50,P89&lt;50,P89&lt;&gt;""),P89,IF(P88&lt;&gt;"",P88,"")))))</f>
        <v/>
      </c>
      <c r="Q90" s="10" t="str">
        <f>IF(LEN(P90)&gt;0,IF(P90&gt;=90,"م",IF(P90&gt;=80,"ج ج",IF(P90&gt;=70,"ج",IF(P90&gt;=60,"ط",IF(P90&gt;=50,"ل",IF(AND(P90&lt;&gt;"",P90&lt;50),"ر","")))))),"")</f>
        <v/>
      </c>
      <c r="R90" s="2" t="str">
        <f>IF(R88&gt;=50,R88,IF(R89&gt;=60,R89-10,IF(R89&gt;=50,50,IF(AND(R88&lt;50,R89&lt;50,R89&lt;&gt;""),R89,IF(R88&lt;&gt;"",R88,"")))))</f>
        <v/>
      </c>
      <c r="S90" s="10" t="str">
        <f>IF(LEN(R90)&gt;0,IF(R90&gt;=90,"م",IF(R90&gt;=80,"ج ج",IF(R90&gt;=70,"ج",IF(R90&gt;=60,"ط",IF(R90&gt;=50,"ل",IF(AND(R90&lt;&gt;"",R90&lt;50),"ر","")))))),"")</f>
        <v/>
      </c>
      <c r="T90" s="25" t="str">
        <f>IF(T88&gt;=50,T88,IF(T89&gt;=60,T89-10,IF(T89&gt;=50,50,IF(AND(T88&lt;50,T89&lt;50,T89&lt;&gt;""),T89,IF(T88&lt;&gt;"",T88,"")))))</f>
        <v/>
      </c>
      <c r="U90" s="26" t="str">
        <f>IF(LEN(T90)&gt;0,IF(T90&gt;=90,"م",IF(T90&gt;=80,"ج ج",IF(T90&gt;=70,"ج",IF(T90&gt;=60,"ط",IF(T90&gt;=50,"ل",IF(AND(T90&lt;&gt;"",T90&lt;50),"ر","")))))),"")</f>
        <v/>
      </c>
      <c r="V90" s="17"/>
      <c r="W90" s="18"/>
      <c r="X90" s="17"/>
      <c r="Y90" s="18"/>
      <c r="Z90" s="106"/>
      <c r="AA90" s="106"/>
      <c r="AB90" s="106" t="str">
        <f>IF(AA90&gt;=90,"م",IF(AA90&gt;=80,"ج ج",IF(AA90&gt;=70,"ج",IF(AA90&gt;=60,"ط",IF(AA90&gt;=50,"ل",IF(AA90=0,"","ر"))))))</f>
        <v/>
      </c>
      <c r="AC90" s="115"/>
      <c r="AD90" s="123"/>
      <c r="AE90" s="99"/>
      <c r="AF90" s="102"/>
      <c r="AG90" s="102"/>
      <c r="AH90" s="99"/>
      <c r="AI90" s="106"/>
    </row>
    <row r="91" spans="1:35" ht="19.5" thickBot="1">
      <c r="A91" s="116"/>
      <c r="B91" s="119"/>
      <c r="C91" s="120"/>
      <c r="D91" s="63"/>
      <c r="E91" s="5" t="s">
        <v>17</v>
      </c>
      <c r="F91" s="1"/>
      <c r="G91" s="6" t="str">
        <f>IF(F91&gt;=90,"م",IF(F91&gt;=80,"ج ج",IF(F91&gt;=70,"ج",IF(F91&gt;=60,"ط",IF(F91&gt;=50,"ل",IF(F91&lt;&gt;"","ر",""))))))</f>
        <v/>
      </c>
      <c r="H91" s="1"/>
      <c r="I91" s="6" t="str">
        <f>IF(H91&gt;=90,"م",IF(H91&gt;=80,"ج ج",IF(H91&gt;=70,"ج",IF(H91&gt;=60,"ط",IF(H91&gt;=50,"ل",IF(H91&lt;&gt;"","ر",""))))))</f>
        <v/>
      </c>
      <c r="J91" s="1"/>
      <c r="K91" s="6" t="str">
        <f>IF(J91&gt;=90,"م",IF(J91&gt;=80,"ج ج",IF(J91&gt;=70,"ج",IF(J91&gt;=60,"ط",IF(J91&gt;=50,"ل",IF(J91&lt;&gt;"","ر",""))))))</f>
        <v/>
      </c>
      <c r="L91" s="1"/>
      <c r="M91" s="6" t="str">
        <f>IF(L91&gt;=90,"م",IF(L91&gt;=80,"ج ج",IF(L91&gt;=70,"ج",IF(L91&gt;=60,"ط",IF(L91&gt;=50,"ل",IF(L91&lt;&gt;"","ر",""))))))</f>
        <v/>
      </c>
      <c r="N91" s="1"/>
      <c r="O91" s="6" t="str">
        <f>IF(N91&gt;=90,"م",IF(N91&gt;=80,"ج ج",IF(N91&gt;=70,"ج",IF(N91&gt;=60,"ط",IF(N91&gt;=50,"ل",IF(N91&lt;&gt;"","ر",""))))))</f>
        <v/>
      </c>
      <c r="P91" s="1"/>
      <c r="Q91" s="6" t="str">
        <f>IF(P91&gt;=90,"م",IF(P91&gt;=80,"ج ج",IF(P91&gt;=70,"ج",IF(P91&gt;=60,"ط",IF(P91&gt;=50,"ل",IF(P91&lt;&gt;"","ر",""))))))</f>
        <v/>
      </c>
      <c r="R91" s="1"/>
      <c r="S91" s="6" t="str">
        <f>IF(R91&gt;=90,"م",IF(R91&gt;=80,"ج ج",IF(R91&gt;=70,"ج",IF(R91&gt;=60,"ط",IF(R91&gt;=50,"ل",IF(R91&lt;&gt;"","ر",""))))))</f>
        <v/>
      </c>
      <c r="T91" s="1"/>
      <c r="U91" s="23" t="str">
        <f>IF(T91&gt;=90,"م",IF(T91&gt;=80,"ج ج",IF(T91&gt;=70,"ج",IF(T91&gt;=60,"ط",IF(T91&gt;=50,"ل",IF(T91&lt;&gt;"","ر",""))))))</f>
        <v/>
      </c>
      <c r="V91" s="13"/>
      <c r="W91" s="14"/>
      <c r="X91" s="13"/>
      <c r="Y91" s="14"/>
      <c r="Z91" s="104" t="str">
        <f>IF(AND(AA91&lt;&gt;"",AA91&gt;=50),"ناجح",IF(OR(F93&lt;&gt;"",H93&lt;&gt;"",J93&lt;&gt;"",L93&lt;&gt;"",N93&lt;&gt;"",P93&lt;&gt;"",R93&lt;&gt;""),"راسب",""))</f>
        <v/>
      </c>
      <c r="AA91" s="104" t="str">
        <f t="shared" si="59"/>
        <v/>
      </c>
      <c r="AB91" s="104" t="str">
        <f>IF(AND(AA91&lt;&gt;"",AA91&gt;=90),"م",IF(AND(AA91&lt;&gt;"",AA91&gt;=80),"ج ج",IF(AND(AA91&lt;&gt;"",AA91&gt;=70),"ج",IF(AND(AA91&lt;&gt;"",AA91&gt;=60),"ط",IF(AND(AA91&lt;&gt;"",AA91&gt;=50),"ل",IF(AND(AA91&lt;&gt;"",AA91&lt;=50),"ر",""))))))</f>
        <v/>
      </c>
      <c r="AC91" s="113"/>
      <c r="AD91" s="121"/>
      <c r="AE91" s="97" t="str">
        <f t="shared" ref="AE91" si="68">IF(AND(F93&lt;&gt;"",F93&gt;=50,H93&lt;&gt;"",H93&gt;=50,J93&lt;&gt;"",J93&gt;=50,L93&lt;&gt;"",L93&gt;=50,N93&lt;&gt;"",N93&gt;=50,P93&lt;&gt;"",P93&gt;=50,R93&lt;&gt;"",R93&gt;=50,T93&lt;&gt;"",T93&gt;=50),((F93*3.5)+(H93*2.5)+(J93*3.5)+(L93*2)+(N93*3.5)+(P93*3.5)+(R93*2)+(T93*1.5)),"")</f>
        <v/>
      </c>
      <c r="AF91" s="100"/>
      <c r="AG91" s="100"/>
      <c r="AH91" s="97" t="str">
        <f>IF(AND(AE91&lt;&gt;"",AF91&lt;&gt;"",AG91&lt;&gt;""),(AE91+AF91)/AG91,"")</f>
        <v/>
      </c>
      <c r="AI91" s="104" t="str">
        <f>IF(AND(AH91&lt;&gt;"",AH91&gt;=90),"م",IF(AND(AH91&lt;&gt;"",AH91&gt;=80),"ج ج",IF(AND(AH91&lt;&gt;"",AH91&gt;=70),"ج",IF(AND(AH91&lt;&gt;"",AH91&gt;=60),"ط",IF(AND(AH91&lt;&gt;"",AH91&gt;=50),"ل",IF(AND(AH91&lt;&gt;"",AH91&lt;=50),"ر",""))))))</f>
        <v/>
      </c>
    </row>
    <row r="92" spans="1:35" ht="19.5" thickBot="1">
      <c r="A92" s="117"/>
      <c r="B92" s="119"/>
      <c r="C92" s="120"/>
      <c r="D92" s="64"/>
      <c r="E92" s="7" t="s">
        <v>5</v>
      </c>
      <c r="F92" s="12"/>
      <c r="G92" s="8" t="str">
        <f>IF(F92&gt;=90,"م",IF(F92&gt;=80,"ج ج",IF(F92&gt;=70,"ج",IF(F92&gt;=60,"ط",IF(F92&gt;=50,"ل",IF(F92&lt;&gt;"","ر",""))))))</f>
        <v/>
      </c>
      <c r="H92" s="12"/>
      <c r="I92" s="8" t="str">
        <f>IF(H92&gt;=90,"م",IF(H92&gt;=80,"ج ج",IF(H92&gt;=70,"ج",IF(H92&gt;=60,"ط",IF(H92&gt;=50,"ل",IF(H92&lt;&gt;"","ر",""))))))</f>
        <v/>
      </c>
      <c r="J92" s="12"/>
      <c r="K92" s="8" t="str">
        <f>IF(J92&gt;=90,"م",IF(J92&gt;=80,"ج ج",IF(J92&gt;=70,"ج",IF(J92&gt;=60,"ط",IF(J92&gt;=50,"ل",IF(J92&lt;&gt;"","ر",""))))))</f>
        <v/>
      </c>
      <c r="L92" s="12"/>
      <c r="M92" s="8" t="str">
        <f>IF(L92&gt;=90,"م",IF(L92&gt;=80,"ج ج",IF(L92&gt;=70,"ج",IF(L92&gt;=60,"ط",IF(L92&gt;=50,"ل",IF(L92&lt;&gt;"","ر",""))))))</f>
        <v/>
      </c>
      <c r="N92" s="12"/>
      <c r="O92" s="8" t="str">
        <f>IF(N92&gt;=90,"م",IF(N92&gt;=80,"ج ج",IF(N92&gt;=70,"ج",IF(N92&gt;=60,"ط",IF(N92&gt;=50,"ل",IF(N92&lt;&gt;"","ر",""))))))</f>
        <v/>
      </c>
      <c r="P92" s="12"/>
      <c r="Q92" s="8" t="str">
        <f>IF(P92&gt;=90,"م",IF(P92&gt;=80,"ج ج",IF(P92&gt;=70,"ج",IF(P92&gt;=60,"ط",IF(P92&gt;=50,"ل",IF(P92&lt;&gt;"","ر",""))))))</f>
        <v/>
      </c>
      <c r="R92" s="12"/>
      <c r="S92" s="8" t="str">
        <f>IF(R92&gt;=90,"م",IF(R92&gt;=80,"ج ج",IF(R92&gt;=70,"ج",IF(R92&gt;=60,"ط",IF(R92&gt;=50,"ل",IF(R92&lt;&gt;"","ر",""))))))</f>
        <v/>
      </c>
      <c r="T92" s="12"/>
      <c r="U92" s="24" t="str">
        <f>IF(T92&gt;=90,"م",IF(T92&gt;=80,"ج ج",IF(T92&gt;=70,"ج",IF(T92&gt;=60,"ط",IF(T92&gt;=50,"ل",IF(T92&lt;&gt;"","ر",""))))))</f>
        <v/>
      </c>
      <c r="V92" s="15"/>
      <c r="W92" s="16"/>
      <c r="X92" s="15"/>
      <c r="Y92" s="16"/>
      <c r="Z92" s="105"/>
      <c r="AA92" s="105"/>
      <c r="AB92" s="105" t="str">
        <f>IF(AA92&gt;=90,"م",IF(AA92&gt;=80,"ج ج",IF(AA92&gt;=70,"ج",IF(AA92&gt;=60,"ط",IF(AA92&gt;=50,"ل",IF(AA92=0,"","ر"))))))</f>
        <v/>
      </c>
      <c r="AC92" s="114"/>
      <c r="AD92" s="122"/>
      <c r="AE92" s="98"/>
      <c r="AF92" s="101"/>
      <c r="AG92" s="101"/>
      <c r="AH92" s="98"/>
      <c r="AI92" s="105"/>
    </row>
    <row r="93" spans="1:35" ht="19.5" thickBot="1">
      <c r="A93" s="118"/>
      <c r="B93" s="119"/>
      <c r="C93" s="120"/>
      <c r="D93" s="65"/>
      <c r="E93" s="9"/>
      <c r="F93" s="2" t="str">
        <f>IF(F91&gt;=50,F91,IF(F92&gt;=60,F92-10,IF(F92&gt;=50,50,IF(AND(F91&lt;50,F92&lt;50,F92&lt;&gt;""),F92,IF(F91&lt;&gt;"",F91,"")))))</f>
        <v/>
      </c>
      <c r="G93" s="10" t="str">
        <f>IF(LEN(F93)&gt;0,IF(F93&gt;=90,"م",IF(F93&gt;=80,"ج ج",IF(F93&gt;=70,"ج",IF(F93&gt;=60,"ط",IF(F93&gt;=50,"ل",IF(AND(F93&lt;&gt;"",F93&lt;50),"ر","")))))),"")</f>
        <v/>
      </c>
      <c r="H93" s="2" t="str">
        <f>IF(H91&gt;=50,H91,IF(H92&gt;=60,H92-10,IF(H92&gt;=50,50,IF(AND(H91&lt;50,H92&lt;50,H92&lt;&gt;""),H92,IF(H91&lt;&gt;"",H91,"")))))</f>
        <v/>
      </c>
      <c r="I93" s="10" t="str">
        <f>IF(LEN(H93)&gt;0,IF(H93&gt;=90,"م",IF(H93&gt;=80,"ج ج",IF(H93&gt;=70,"ج",IF(H93&gt;=60,"ط",IF(H93&gt;=50,"ل",IF(AND(H93&lt;&gt;"",H93&lt;50),"ر","")))))),"")</f>
        <v/>
      </c>
      <c r="J93" s="2" t="str">
        <f>IF(J91&gt;=50,J91,IF(J92&gt;=60,J92-10,IF(J92&gt;=50,50,IF(AND(J91&lt;50,J92&lt;50,J92&lt;&gt;""),J92,IF(J91&lt;&gt;"",J91,"")))))</f>
        <v/>
      </c>
      <c r="K93" s="10" t="str">
        <f>IF(LEN(J93)&gt;0,IF(J93&gt;=90,"م",IF(J93&gt;=80,"ج ج",IF(J93&gt;=70,"ج",IF(J93&gt;=60,"ط",IF(J93&gt;=50,"ل",IF(AND(J93&lt;&gt;"",J93&lt;50),"ر","")))))),"")</f>
        <v/>
      </c>
      <c r="L93" s="2" t="str">
        <f>IF(L91&gt;=50,L91,IF(L92&gt;=60,L92-10,IF(L92&gt;=50,50,IF(AND(L91&lt;50,L92&lt;50,L92&lt;&gt;""),L92,IF(L91&lt;&gt;"",L91,"")))))</f>
        <v/>
      </c>
      <c r="M93" s="10" t="str">
        <f>IF(LEN(L93)&gt;0,IF(L93&gt;=90,"م",IF(L93&gt;=80,"ج ج",IF(L93&gt;=70,"ج",IF(L93&gt;=60,"ط",IF(L93&gt;=50,"ل",IF(AND(L93&lt;&gt;"",L93&lt;50),"ر","")))))),"")</f>
        <v/>
      </c>
      <c r="N93" s="2" t="str">
        <f>IF(N91&gt;=50,N91,IF(N92&gt;=60,N92-10,IF(N92&gt;=50,50,IF(AND(N91&lt;50,N92&lt;50,N92&lt;&gt;""),N92,IF(N91&lt;&gt;"",N91,"")))))</f>
        <v/>
      </c>
      <c r="O93" s="10" t="str">
        <f>IF(LEN(N93)&gt;0,IF(N93&gt;=90,"م",IF(N93&gt;=80,"ج ج",IF(N93&gt;=70,"ج",IF(N93&gt;=60,"ط",IF(N93&gt;=50,"ل",IF(AND(N93&lt;&gt;"",N93&lt;50),"ر","")))))),"")</f>
        <v/>
      </c>
      <c r="P93" s="2" t="str">
        <f>IF(P91&gt;=50,P91,IF(P92&gt;=60,P92-10,IF(P92&gt;=50,50,IF(AND(P91&lt;50,P92&lt;50,P92&lt;&gt;""),P92,IF(P91&lt;&gt;"",P91,"")))))</f>
        <v/>
      </c>
      <c r="Q93" s="10" t="str">
        <f>IF(LEN(P93)&gt;0,IF(P93&gt;=90,"م",IF(P93&gt;=80,"ج ج",IF(P93&gt;=70,"ج",IF(P93&gt;=60,"ط",IF(P93&gt;=50,"ل",IF(AND(P93&lt;&gt;"",P93&lt;50),"ر","")))))),"")</f>
        <v/>
      </c>
      <c r="R93" s="2" t="str">
        <f>IF(R91&gt;=50,R91,IF(R92&gt;=60,R92-10,IF(R92&gt;=50,50,IF(AND(R91&lt;50,R92&lt;50,R92&lt;&gt;""),R92,IF(R91&lt;&gt;"",R91,"")))))</f>
        <v/>
      </c>
      <c r="S93" s="10" t="str">
        <f>IF(LEN(R93)&gt;0,IF(R93&gt;=90,"م",IF(R93&gt;=80,"ج ج",IF(R93&gt;=70,"ج",IF(R93&gt;=60,"ط",IF(R93&gt;=50,"ل",IF(AND(R93&lt;&gt;"",R93&lt;50),"ر","")))))),"")</f>
        <v/>
      </c>
      <c r="T93" s="25" t="str">
        <f>IF(T91&gt;=50,T91,IF(T92&gt;=60,T92-10,IF(T92&gt;=50,50,IF(AND(T91&lt;50,T92&lt;50,T92&lt;&gt;""),T92,IF(T91&lt;&gt;"",T91,"")))))</f>
        <v/>
      </c>
      <c r="U93" s="26" t="str">
        <f>IF(LEN(T93)&gt;0,IF(T93&gt;=90,"م",IF(T93&gt;=80,"ج ج",IF(T93&gt;=70,"ج",IF(T93&gt;=60,"ط",IF(T93&gt;=50,"ل",IF(AND(T93&lt;&gt;"",T93&lt;50),"ر","")))))),"")</f>
        <v/>
      </c>
      <c r="V93" s="17"/>
      <c r="W93" s="18"/>
      <c r="X93" s="17"/>
      <c r="Y93" s="18"/>
      <c r="Z93" s="106"/>
      <c r="AA93" s="106"/>
      <c r="AB93" s="106" t="str">
        <f>IF(AA93&gt;=90,"م",IF(AA93&gt;=80,"ج ج",IF(AA93&gt;=70,"ج",IF(AA93&gt;=60,"ط",IF(AA93&gt;=50,"ل",IF(AA93=0,"","ر"))))))</f>
        <v/>
      </c>
      <c r="AC93" s="115"/>
      <c r="AD93" s="123"/>
      <c r="AE93" s="99"/>
      <c r="AF93" s="102"/>
      <c r="AG93" s="102"/>
      <c r="AH93" s="99"/>
      <c r="AI93" s="106"/>
    </row>
    <row r="94" spans="1:35" ht="18.75">
      <c r="A94" s="110" t="s">
        <v>12</v>
      </c>
      <c r="B94" s="110"/>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row>
    <row r="95" spans="1:35" ht="18.75">
      <c r="A95" s="111" t="s">
        <v>32</v>
      </c>
      <c r="B95" s="111"/>
      <c r="C95" s="111"/>
      <c r="D95" s="111"/>
      <c r="E95" s="111"/>
      <c r="F95" s="111"/>
      <c r="G95" s="111"/>
      <c r="H95" s="111"/>
      <c r="I95" s="111"/>
      <c r="J95" s="111"/>
      <c r="K95" s="111"/>
      <c r="L95" s="111"/>
      <c r="M95" s="111"/>
      <c r="N95" s="111"/>
      <c r="O95" s="111"/>
      <c r="P95" s="111"/>
      <c r="Q95" s="111"/>
      <c r="R95" s="111"/>
      <c r="S95" s="111"/>
      <c r="T95" s="111"/>
      <c r="U95" s="111"/>
      <c r="V95" s="111"/>
      <c r="W95" s="112" t="s">
        <v>20</v>
      </c>
      <c r="X95" s="112"/>
      <c r="Y95" s="112"/>
      <c r="Z95" s="112"/>
      <c r="AA95" s="112"/>
      <c r="AB95" s="112"/>
      <c r="AC95" s="112"/>
      <c r="AD95" s="112"/>
      <c r="AE95" s="29"/>
      <c r="AF95" s="29"/>
      <c r="AG95" s="29"/>
      <c r="AH95" s="29"/>
      <c r="AI95" s="29"/>
    </row>
    <row r="96" spans="1:35" ht="18.75">
      <c r="A96" s="111"/>
      <c r="B96" s="111"/>
      <c r="C96" s="111"/>
      <c r="D96" s="111"/>
      <c r="E96" s="111"/>
      <c r="F96" s="111"/>
      <c r="G96" s="111"/>
      <c r="H96" s="111"/>
      <c r="I96" s="111"/>
      <c r="J96" s="111"/>
      <c r="K96" s="111"/>
      <c r="L96" s="111"/>
      <c r="M96" s="111"/>
      <c r="N96" s="111"/>
      <c r="O96" s="111"/>
      <c r="P96" s="111"/>
      <c r="Q96" s="111"/>
      <c r="R96" s="111"/>
      <c r="S96" s="111"/>
      <c r="T96" s="111"/>
      <c r="U96" s="111"/>
      <c r="V96" s="111"/>
      <c r="W96" s="112"/>
      <c r="X96" s="112"/>
      <c r="Y96" s="112"/>
      <c r="Z96" s="112"/>
      <c r="AA96" s="112"/>
      <c r="AB96" s="112"/>
      <c r="AC96" s="112"/>
      <c r="AD96" s="112"/>
      <c r="AE96" s="29"/>
      <c r="AF96" s="29"/>
      <c r="AG96" s="29"/>
      <c r="AH96" s="29"/>
      <c r="AI96" s="29"/>
    </row>
    <row r="97" spans="1:65" ht="18.75">
      <c r="A97" s="111"/>
      <c r="B97" s="111"/>
      <c r="C97" s="111"/>
      <c r="D97" s="111"/>
      <c r="E97" s="111"/>
      <c r="F97" s="111"/>
      <c r="G97" s="111"/>
      <c r="H97" s="111"/>
      <c r="I97" s="111"/>
      <c r="J97" s="111"/>
      <c r="K97" s="111"/>
      <c r="L97" s="111"/>
      <c r="M97" s="111"/>
      <c r="N97" s="111"/>
      <c r="O97" s="111"/>
      <c r="P97" s="111"/>
      <c r="Q97" s="111"/>
      <c r="R97" s="111"/>
      <c r="S97" s="111"/>
      <c r="T97" s="111"/>
      <c r="U97" s="111"/>
      <c r="V97" s="111"/>
      <c r="W97" s="112"/>
      <c r="X97" s="112"/>
      <c r="Y97" s="112"/>
      <c r="Z97" s="112"/>
      <c r="AA97" s="112"/>
      <c r="AB97" s="112"/>
      <c r="AC97" s="112"/>
      <c r="AD97" s="112"/>
      <c r="AE97" s="29"/>
      <c r="AF97" s="29"/>
      <c r="AG97" s="29"/>
      <c r="AH97" s="29"/>
      <c r="AI97" s="29"/>
    </row>
    <row r="98" spans="1:65" ht="18.75">
      <c r="A98" s="3"/>
      <c r="B98" s="3"/>
      <c r="C98" s="3"/>
      <c r="D98" s="3"/>
      <c r="E98" s="3"/>
      <c r="F98" s="3"/>
      <c r="G98" s="3"/>
      <c r="H98" s="3"/>
      <c r="I98" s="3"/>
      <c r="J98" s="3"/>
      <c r="K98" s="3"/>
      <c r="L98" s="3"/>
      <c r="M98" s="3"/>
      <c r="N98" s="147"/>
      <c r="O98" s="147"/>
      <c r="P98" s="147"/>
      <c r="Q98" s="3"/>
      <c r="R98" s="3"/>
      <c r="S98" s="3"/>
      <c r="T98" s="3"/>
      <c r="U98" s="3"/>
      <c r="V98" s="3"/>
      <c r="W98" s="3"/>
      <c r="X98" s="3"/>
      <c r="Y98" s="3"/>
      <c r="Z98" s="3"/>
      <c r="AA98" s="3"/>
      <c r="AB98" s="3"/>
      <c r="AC98" s="3"/>
      <c r="AD98" s="3"/>
      <c r="AE98" s="20"/>
      <c r="AF98" s="20"/>
      <c r="AG98" s="20"/>
      <c r="AH98" s="20"/>
      <c r="AI98" s="20"/>
      <c r="AJ98" s="21"/>
      <c r="AK98" s="21"/>
    </row>
    <row r="99" spans="1:65" ht="20.25">
      <c r="A99" s="3"/>
      <c r="B99" s="3"/>
      <c r="C99" s="3"/>
      <c r="D99" s="3"/>
      <c r="E99" s="3"/>
      <c r="F99" s="3"/>
      <c r="G99" s="3"/>
      <c r="H99" s="3"/>
      <c r="I99" s="3"/>
      <c r="J99" s="148" t="s">
        <v>35</v>
      </c>
      <c r="K99" s="148"/>
      <c r="L99" s="148"/>
      <c r="M99" s="148"/>
      <c r="N99" s="147"/>
      <c r="O99" s="147"/>
      <c r="P99" s="147"/>
      <c r="Q99" s="148" t="s">
        <v>34</v>
      </c>
      <c r="R99" s="148"/>
      <c r="S99" s="148"/>
      <c r="T99" s="148"/>
      <c r="U99" s="3"/>
      <c r="V99" s="148" t="s">
        <v>13</v>
      </c>
      <c r="W99" s="148"/>
      <c r="X99" s="135" t="s">
        <v>27</v>
      </c>
      <c r="Y99" s="135"/>
      <c r="Z99" s="135"/>
      <c r="AA99" s="135"/>
      <c r="AB99" s="135"/>
      <c r="AC99" s="52" t="s">
        <v>11</v>
      </c>
      <c r="AD99" s="51" t="s">
        <v>18</v>
      </c>
      <c r="AE99" s="22"/>
      <c r="AF99" s="22"/>
      <c r="AG99" s="22"/>
      <c r="AH99" s="22"/>
      <c r="AI99" s="22"/>
      <c r="AJ99" s="21"/>
      <c r="AK99" s="21"/>
      <c r="AS99" s="37" t="s">
        <v>5</v>
      </c>
      <c r="AT99" s="37" t="s">
        <v>5</v>
      </c>
      <c r="AU99" s="95" t="s">
        <v>27</v>
      </c>
      <c r="AV99" s="41" t="s">
        <v>27</v>
      </c>
      <c r="AW99" s="45" t="s">
        <v>36</v>
      </c>
      <c r="AX99" s="45">
        <v>3</v>
      </c>
      <c r="AY99" s="45" t="s">
        <v>50</v>
      </c>
      <c r="AZ99" s="45">
        <v>3.5</v>
      </c>
      <c r="BA99" s="45" t="s">
        <v>51</v>
      </c>
      <c r="BB99" s="45">
        <v>2</v>
      </c>
      <c r="BC99" s="45" t="s">
        <v>66</v>
      </c>
      <c r="BD99" s="45">
        <v>2</v>
      </c>
      <c r="BE99" s="45" t="s">
        <v>67</v>
      </c>
      <c r="BF99" s="45">
        <v>3.5</v>
      </c>
      <c r="BG99" s="45" t="s">
        <v>82</v>
      </c>
      <c r="BH99" s="45">
        <v>2.5</v>
      </c>
      <c r="BI99" s="45" t="s">
        <v>83</v>
      </c>
      <c r="BJ99" s="45">
        <v>2</v>
      </c>
      <c r="BK99" s="45" t="s">
        <v>89</v>
      </c>
      <c r="BL99" s="45">
        <v>2</v>
      </c>
      <c r="BM99" s="32"/>
    </row>
    <row r="100" spans="1:65" ht="21" thickBot="1">
      <c r="A100" s="3"/>
      <c r="B100" s="3"/>
      <c r="C100" s="144" t="s">
        <v>26</v>
      </c>
      <c r="D100" s="144"/>
      <c r="E100" s="144"/>
      <c r="F100" s="144"/>
      <c r="G100" s="144"/>
      <c r="H100" s="144"/>
      <c r="I100" s="144"/>
      <c r="J100" s="144"/>
      <c r="K100" s="144"/>
      <c r="L100" s="144"/>
      <c r="M100" s="144"/>
      <c r="N100" s="110"/>
      <c r="O100" s="110"/>
      <c r="P100" s="110"/>
      <c r="Q100" s="3"/>
      <c r="R100" s="145" t="s">
        <v>15</v>
      </c>
      <c r="S100" s="145"/>
      <c r="T100" s="146" t="s">
        <v>5</v>
      </c>
      <c r="U100" s="146"/>
      <c r="V100" s="145" t="s">
        <v>14</v>
      </c>
      <c r="W100" s="145"/>
      <c r="X100" s="136" t="s">
        <v>33</v>
      </c>
      <c r="Y100" s="136"/>
      <c r="Z100" s="136"/>
      <c r="AA100" s="136"/>
      <c r="AB100" s="136"/>
      <c r="AC100" s="3"/>
      <c r="AD100" s="3"/>
      <c r="AE100" s="20"/>
      <c r="AF100" s="20"/>
      <c r="AG100" s="20"/>
      <c r="AH100" s="20"/>
      <c r="AI100" s="20"/>
      <c r="AJ100" s="21"/>
      <c r="AK100" s="21"/>
      <c r="AS100" s="37" t="s">
        <v>19</v>
      </c>
      <c r="AT100" s="37"/>
      <c r="AU100" s="96"/>
      <c r="AV100" s="53" t="s">
        <v>5</v>
      </c>
      <c r="AW100" s="46" t="s">
        <v>37</v>
      </c>
      <c r="AX100" s="46">
        <v>3.5</v>
      </c>
      <c r="AY100" s="46" t="s">
        <v>49</v>
      </c>
      <c r="AZ100" s="46">
        <v>2.5</v>
      </c>
      <c r="BA100" s="46" t="s">
        <v>52</v>
      </c>
      <c r="BB100" s="46">
        <v>3.5</v>
      </c>
      <c r="BC100" s="46" t="s">
        <v>65</v>
      </c>
      <c r="BD100" s="46">
        <v>2</v>
      </c>
      <c r="BE100" s="46" t="s">
        <v>68</v>
      </c>
      <c r="BF100" s="46">
        <v>3.5</v>
      </c>
      <c r="BG100" s="46" t="s">
        <v>81</v>
      </c>
      <c r="BH100" s="46">
        <v>3.5</v>
      </c>
      <c r="BI100" s="46" t="s">
        <v>25</v>
      </c>
      <c r="BJ100" s="46">
        <f>2</f>
        <v>2</v>
      </c>
      <c r="BK100" s="46" t="s">
        <v>88</v>
      </c>
      <c r="BL100" s="46">
        <f xml:space="preserve"> 1.5</f>
        <v>1.5</v>
      </c>
      <c r="BM100" s="32"/>
    </row>
    <row r="101" spans="1:65" ht="20.100000000000001" customHeight="1" thickBot="1">
      <c r="A101" s="140" t="s">
        <v>0</v>
      </c>
      <c r="B101" s="143" t="s">
        <v>1</v>
      </c>
      <c r="C101" s="143"/>
      <c r="D101" s="143"/>
      <c r="E101" s="143"/>
      <c r="F101" s="138">
        <f>F18</f>
        <v>3</v>
      </c>
      <c r="G101" s="139"/>
      <c r="H101" s="138">
        <f>H18</f>
        <v>3.5</v>
      </c>
      <c r="I101" s="139"/>
      <c r="J101" s="138">
        <f>J18</f>
        <v>2</v>
      </c>
      <c r="K101" s="139"/>
      <c r="L101" s="138">
        <f>L18</f>
        <v>2</v>
      </c>
      <c r="M101" s="139"/>
      <c r="N101" s="138">
        <f t="shared" ref="N101:N102" si="69">N18</f>
        <v>3.5</v>
      </c>
      <c r="O101" s="139"/>
      <c r="P101" s="138">
        <f t="shared" ref="P101:P102" si="70">P18</f>
        <v>2.5</v>
      </c>
      <c r="Q101" s="139"/>
      <c r="R101" s="138">
        <f t="shared" ref="R101:R102" si="71">R18</f>
        <v>2</v>
      </c>
      <c r="S101" s="139"/>
      <c r="T101" s="138">
        <f t="shared" ref="T101:T102" si="72">T18</f>
        <v>2</v>
      </c>
      <c r="U101" s="139"/>
      <c r="V101" s="128"/>
      <c r="W101" s="128"/>
      <c r="X101" s="128"/>
      <c r="Y101" s="128"/>
      <c r="Z101" s="129" t="s">
        <v>6</v>
      </c>
      <c r="AA101" s="129" t="s">
        <v>7</v>
      </c>
      <c r="AB101" s="134" t="s">
        <v>8</v>
      </c>
      <c r="AC101" s="137" t="s">
        <v>9</v>
      </c>
      <c r="AD101" s="127" t="s">
        <v>10</v>
      </c>
      <c r="AE101" s="103" t="s">
        <v>23</v>
      </c>
      <c r="AF101" s="103" t="s">
        <v>23</v>
      </c>
      <c r="AG101" s="103" t="s">
        <v>24</v>
      </c>
      <c r="AH101" s="103" t="s">
        <v>21</v>
      </c>
      <c r="AI101" s="103" t="s">
        <v>8</v>
      </c>
    </row>
    <row r="102" spans="1:65" ht="20.100000000000001" customHeight="1" thickBot="1">
      <c r="A102" s="141"/>
      <c r="B102" s="156" t="s">
        <v>3</v>
      </c>
      <c r="C102" s="156"/>
      <c r="D102" s="62"/>
      <c r="E102" s="129" t="s">
        <v>4</v>
      </c>
      <c r="F102" s="130" t="str">
        <f t="shared" ref="F102:H102" si="73">F19</f>
        <v>رياضة</v>
      </c>
      <c r="G102" s="152"/>
      <c r="H102" s="130" t="str">
        <f t="shared" si="73"/>
        <v>تفكير</v>
      </c>
      <c r="I102" s="152"/>
      <c r="J102" s="130" t="str">
        <f t="shared" ref="J102" si="74">J19</f>
        <v>توزيع</v>
      </c>
      <c r="K102" s="152"/>
      <c r="L102" s="130" t="str">
        <f t="shared" ref="L102" si="75">L19</f>
        <v>تدوين</v>
      </c>
      <c r="M102" s="152"/>
      <c r="N102" s="130" t="str">
        <f t="shared" si="69"/>
        <v>تربة</v>
      </c>
      <c r="O102" s="152"/>
      <c r="P102" s="130" t="str">
        <f t="shared" si="70"/>
        <v>الخيمة</v>
      </c>
      <c r="Q102" s="152"/>
      <c r="R102" s="130" t="str">
        <f t="shared" si="71"/>
        <v>الشجرة</v>
      </c>
      <c r="S102" s="152"/>
      <c r="T102" s="130" t="str">
        <f t="shared" si="72"/>
        <v>حقوه</v>
      </c>
      <c r="U102" s="152"/>
      <c r="V102" s="128"/>
      <c r="W102" s="128"/>
      <c r="X102" s="128"/>
      <c r="Y102" s="128"/>
      <c r="Z102" s="129"/>
      <c r="AA102" s="129"/>
      <c r="AB102" s="134"/>
      <c r="AC102" s="137"/>
      <c r="AD102" s="127"/>
      <c r="AE102" s="103"/>
      <c r="AF102" s="103"/>
      <c r="AG102" s="103"/>
      <c r="AH102" s="103"/>
      <c r="AI102" s="103"/>
    </row>
    <row r="103" spans="1:65" ht="20.100000000000001" customHeight="1" thickBot="1">
      <c r="A103" s="142"/>
      <c r="B103" s="155" t="s">
        <v>2</v>
      </c>
      <c r="C103" s="155"/>
      <c r="D103" s="61"/>
      <c r="E103" s="129"/>
      <c r="F103" s="153"/>
      <c r="G103" s="154"/>
      <c r="H103" s="153"/>
      <c r="I103" s="154"/>
      <c r="J103" s="153"/>
      <c r="K103" s="154"/>
      <c r="L103" s="153"/>
      <c r="M103" s="154"/>
      <c r="N103" s="153"/>
      <c r="O103" s="154"/>
      <c r="P103" s="153"/>
      <c r="Q103" s="154"/>
      <c r="R103" s="153"/>
      <c r="S103" s="154"/>
      <c r="T103" s="153"/>
      <c r="U103" s="154"/>
      <c r="V103" s="128"/>
      <c r="W103" s="128"/>
      <c r="X103" s="128"/>
      <c r="Y103" s="128"/>
      <c r="Z103" s="129"/>
      <c r="AA103" s="129"/>
      <c r="AB103" s="134"/>
      <c r="AC103" s="137"/>
      <c r="AD103" s="127"/>
      <c r="AE103" s="103"/>
      <c r="AF103" s="103"/>
      <c r="AG103" s="103"/>
      <c r="AH103" s="103"/>
      <c r="AI103" s="103"/>
    </row>
    <row r="104" spans="1:65" ht="19.5" customHeight="1" thickBot="1">
      <c r="A104" s="116"/>
      <c r="B104" s="119"/>
      <c r="C104" s="120"/>
      <c r="D104" s="63"/>
      <c r="E104" s="5" t="s">
        <v>17</v>
      </c>
      <c r="F104" s="1"/>
      <c r="G104" s="6" t="str">
        <f>IF(F104&gt;=90,"م",IF(F104&gt;=80,"ج ج",IF(F104&gt;=70,"ج",IF(F104&gt;=60,"ط",IF(F104&gt;=50,"ل",IF(F104&lt;&gt;"","ر",""))))))</f>
        <v/>
      </c>
      <c r="H104" s="1"/>
      <c r="I104" s="6" t="str">
        <f>IF(H104&gt;=90,"م",IF(H104&gt;=80,"ج ج",IF(H104&gt;=70,"ج",IF(H104&gt;=60,"ط",IF(H104&gt;=50,"ل",IF(H104&lt;&gt;"","ر",""))))))</f>
        <v/>
      </c>
      <c r="J104" s="1"/>
      <c r="K104" s="6" t="str">
        <f>IF(J104&gt;=90,"م",IF(J104&gt;=80,"ج ج",IF(J104&gt;=70,"ج",IF(J104&gt;=60,"ط",IF(J104&gt;=50,"ل",IF(J104&lt;&gt;"","ر",""))))))</f>
        <v/>
      </c>
      <c r="L104" s="1"/>
      <c r="M104" s="6" t="str">
        <f>IF(L104&gt;=90,"م",IF(L104&gt;=80,"ج ج",IF(L104&gt;=70,"ج",IF(L104&gt;=60,"ط",IF(L104&gt;=50,"ل",IF(L104&lt;&gt;"","ر",""))))))</f>
        <v/>
      </c>
      <c r="N104" s="1"/>
      <c r="O104" s="6" t="str">
        <f>IF(N104&gt;=90,"م",IF(N104&gt;=80,"ج ج",IF(N104&gt;=70,"ج",IF(N104&gt;=60,"ط",IF(N104&gt;=50,"ل",IF(N104&lt;&gt;"","ر",""))))))</f>
        <v/>
      </c>
      <c r="P104" s="31"/>
      <c r="Q104" s="6" t="str">
        <f>IF(P104&gt;=90,"م",IF(P104&gt;=80,"ج ج",IF(P104&gt;=70,"ج",IF(P104&gt;=60,"ط",IF(P104&gt;=50,"ل",IF(P104&lt;&gt;"","ر",""))))))</f>
        <v/>
      </c>
      <c r="R104" s="1"/>
      <c r="S104" s="6" t="str">
        <f>IF(R104&gt;=90,"م",IF(R104&gt;=80,"ج ج",IF(R104&gt;=70,"ج",IF(R104&gt;=60,"ط",IF(R104&gt;=50,"ل",IF(R104&lt;&gt;"","ر",""))))))</f>
        <v/>
      </c>
      <c r="T104" s="1"/>
      <c r="U104" s="23" t="str">
        <f>IF(T104&gt;=90,"م",IF(T104&gt;=80,"ج ج",IF(T104&gt;=70,"ج",IF(T104&gt;=60,"ط",IF(T104&gt;=50,"ل",IF(T104&lt;&gt;"","ر",""))))))</f>
        <v/>
      </c>
      <c r="V104" s="13"/>
      <c r="W104" s="14"/>
      <c r="X104" s="13"/>
      <c r="Y104" s="14"/>
      <c r="Z104" s="104" t="str">
        <f>IF(AND(AA104&lt;&gt;"",AA104&gt;=50),"ناجح",IF(OR(F106&lt;&gt;"",H106&lt;&gt;"",J106&lt;&gt;"",L106&lt;&gt;"",N106&lt;&gt;"",P106&lt;&gt;"",R106&lt;&gt;""),"راسب",""))</f>
        <v/>
      </c>
      <c r="AA104" s="104" t="str">
        <f t="shared" ref="AA104" si="76">IF(AND(F106&lt;&gt;"",F106&gt;=50,H106&lt;&gt;"",H106&gt;=50,J106&lt;&gt;"",J106&gt;=50,L106&lt;&gt;"",L106&gt;=50,N106&lt;&gt;"",N106&gt;=50,P106&lt;&gt;"",P106&gt;=50,R106&lt;&gt;"",R106&gt;=50,T106&lt;&gt;"",T106&gt;=50),((F106*$F$18)+(H106*$H$18)+(J106*$J$18)+(L106*$L$18)+(N106*$N$18)+(P106*$P$18)+(R106*$R$18)+(T106*$T$18)+(V106*$V$18)+(X106*$X$18))/(SUM($F$18:$Y$18)),"")</f>
        <v/>
      </c>
      <c r="AB104" s="104" t="str">
        <f>IF(AND(AA104&lt;&gt;"",AA104&gt;=90),"م",IF(AND(AA104&lt;&gt;"",AA104&gt;=80),"ج ج",IF(AND(AA104&lt;&gt;"",AA104&gt;=70),"ج",IF(AND(AA104&lt;&gt;"",AA104&gt;=60),"ط",IF(AND(AA104&lt;&gt;"",AA104&gt;=50),"ل",IF(AND(AA104&lt;&gt;"",AA104&lt;=50),"ر",""))))))</f>
        <v/>
      </c>
      <c r="AC104" s="113"/>
      <c r="AD104" s="121"/>
      <c r="AE104" s="97" t="str">
        <f>IF(AND(F106&lt;&gt;"",F106&gt;=50,H106&lt;&gt;"",H106&gt;=50,J106&lt;&gt;"",J106&gt;=50,L106&lt;&gt;"",L106&gt;=50,N106&lt;&gt;"",N106&gt;=50,P106&lt;&gt;"",P106&gt;=50,R106&lt;&gt;"",R106&gt;=50,T106&lt;&gt;"",T106&gt;=50),((F106*3.5)+(H106*2.5)+(J106*3.5)+(L106*2)+(N106*3.5)+(P106*3.5)+(R106*2)+(T106*1.5)),"")</f>
        <v/>
      </c>
      <c r="AF104" s="100"/>
      <c r="AG104" s="100"/>
      <c r="AH104" s="97" t="str">
        <f>IF(AND(AE104&lt;&gt;"",AF104&lt;&gt;"",AG104&lt;&gt;""),(AE104+AF104)/AG104,"")</f>
        <v/>
      </c>
      <c r="AI104" s="104" t="str">
        <f>IF(AND(AH104&lt;&gt;"",AH104&gt;=90),"م",IF(AND(AH104&lt;&gt;"",AH104&gt;=80),"ج ج",IF(AND(AH104&lt;&gt;"",AH104&gt;=70),"ج",IF(AND(AH104&lt;&gt;"",AH104&gt;=60),"ط",IF(AND(AH104&lt;&gt;"",AH104&gt;=50),"ل",IF(AND(AH104&lt;&gt;"",AH104&lt;=50),"ر",""))))))</f>
        <v/>
      </c>
    </row>
    <row r="105" spans="1:65" ht="19.5" thickBot="1">
      <c r="A105" s="117"/>
      <c r="B105" s="119"/>
      <c r="C105" s="120"/>
      <c r="D105" s="64"/>
      <c r="E105" s="7" t="s">
        <v>5</v>
      </c>
      <c r="F105" s="12"/>
      <c r="G105" s="8" t="str">
        <f>IF(F105&gt;=90,"م",IF(F105&gt;=80,"ج ج",IF(F105&gt;=70,"ج",IF(F105&gt;=60,"ط",IF(F105&gt;=50,"ل",IF(F105&lt;&gt;"","ر",""))))))</f>
        <v/>
      </c>
      <c r="H105" s="12"/>
      <c r="I105" s="8" t="str">
        <f>IF(H105&gt;=90,"م",IF(H105&gt;=80,"ج ج",IF(H105&gt;=70,"ج",IF(H105&gt;=60,"ط",IF(H105&gt;=50,"ل",IF(H105&lt;&gt;"","ر",""))))))</f>
        <v/>
      </c>
      <c r="J105" s="12"/>
      <c r="K105" s="8" t="str">
        <f>IF(J105&gt;=90,"م",IF(J105&gt;=80,"ج ج",IF(J105&gt;=70,"ج",IF(J105&gt;=60,"ط",IF(J105&gt;=50,"ل",IF(J105&lt;&gt;"","ر",""))))))</f>
        <v/>
      </c>
      <c r="L105" s="12"/>
      <c r="M105" s="8" t="str">
        <f>IF(L105&gt;=90,"م",IF(L105&gt;=80,"ج ج",IF(L105&gt;=70,"ج",IF(L105&gt;=60,"ط",IF(L105&gt;=50,"ل",IF(L105&lt;&gt;"","ر",""))))))</f>
        <v/>
      </c>
      <c r="N105" s="12"/>
      <c r="O105" s="8" t="str">
        <f>IF(N105&gt;=90,"م",IF(N105&gt;=80,"ج ج",IF(N105&gt;=70,"ج",IF(N105&gt;=60,"ط",IF(N105&gt;=50,"ل",IF(N105&lt;&gt;"","ر",""))))))</f>
        <v/>
      </c>
      <c r="P105" s="12"/>
      <c r="Q105" s="8" t="str">
        <f>IF(P105&gt;=90,"م",IF(P105&gt;=80,"ج ج",IF(P105&gt;=70,"ج",IF(P105&gt;=60,"ط",IF(P105&gt;=50,"ل",IF(P105&lt;&gt;"","ر",""))))))</f>
        <v/>
      </c>
      <c r="R105" s="12"/>
      <c r="S105" s="8" t="str">
        <f>IF(R105&gt;=90,"م",IF(R105&gt;=80,"ج ج",IF(R105&gt;=70,"ج",IF(R105&gt;=60,"ط",IF(R105&gt;=50,"ل",IF(R105&lt;&gt;"","ر",""))))))</f>
        <v/>
      </c>
      <c r="T105" s="12"/>
      <c r="U105" s="24" t="str">
        <f>IF(T105&gt;=90,"م",IF(T105&gt;=80,"ج ج",IF(T105&gt;=70,"ج",IF(T105&gt;=60,"ط",IF(T105&gt;=50,"ل",IF(T105&lt;&gt;"","ر",""))))))</f>
        <v/>
      </c>
      <c r="V105" s="15"/>
      <c r="W105" s="16"/>
      <c r="X105" s="15"/>
      <c r="Y105" s="16"/>
      <c r="Z105" s="105"/>
      <c r="AA105" s="105"/>
      <c r="AB105" s="105" t="str">
        <f>IF(AA105&gt;=90,"م",IF(AA105&gt;=80,"ج ج",IF(AA105&gt;=70,"ج",IF(AA105&gt;=60,"ط",IF(AA105&gt;=50,"ل",IF(AA105=0,"","ر"))))))</f>
        <v/>
      </c>
      <c r="AC105" s="114"/>
      <c r="AD105" s="122"/>
      <c r="AE105" s="98"/>
      <c r="AF105" s="101"/>
      <c r="AG105" s="101"/>
      <c r="AH105" s="98"/>
      <c r="AI105" s="105"/>
    </row>
    <row r="106" spans="1:65" ht="19.5" thickBot="1">
      <c r="A106" s="118"/>
      <c r="B106" s="119"/>
      <c r="C106" s="120"/>
      <c r="D106" s="65"/>
      <c r="E106" s="9"/>
      <c r="F106" s="2" t="str">
        <f>IF(F104&gt;=50,F104,IF(F105&gt;=60,F105-10,IF(F105&gt;=50,50,IF(AND(F104&lt;50,F105&lt;50,F105&lt;&gt;""),F105,IF(F104&lt;&gt;"",F104,"")))))</f>
        <v/>
      </c>
      <c r="G106" s="10" t="str">
        <f>IF(LEN(F106)&gt;0,IF(F106&gt;=90,"م",IF(F106&gt;=80,"ج ج",IF(F106&gt;=70,"ج",IF(F106&gt;=60,"ط",IF(F106&gt;=50,"ل",IF(AND(F106&lt;&gt;"",F106&lt;50),"ر","")))))),"")</f>
        <v/>
      </c>
      <c r="H106" s="2" t="str">
        <f>IF(H104&gt;=50,H104,IF(H105&gt;=60,H105-10,IF(H105&gt;=50,50,IF(AND(H104&lt;50,H105&lt;50,H105&lt;&gt;""),H105,IF(H104&lt;&gt;"",H104,"")))))</f>
        <v/>
      </c>
      <c r="I106" s="10" t="str">
        <f>IF(LEN(H106)&gt;0,IF(H106&gt;=90,"م",IF(H106&gt;=80,"ج ج",IF(H106&gt;=70,"ج",IF(H106&gt;=60,"ط",IF(H106&gt;=50,"ل",IF(AND(H106&lt;&gt;"",H106&lt;50),"ر","")))))),"")</f>
        <v/>
      </c>
      <c r="J106" s="2" t="str">
        <f>IF(J104&gt;=50,J104,IF(J105&gt;=60,J105-10,IF(J105&gt;=50,50,IF(AND(J104&lt;50,J105&lt;50,J105&lt;&gt;""),J105,IF(J104&lt;&gt;"",J104,"")))))</f>
        <v/>
      </c>
      <c r="K106" s="10" t="str">
        <f>IF(LEN(J106)&gt;0,IF(J106&gt;=90,"م",IF(J106&gt;=80,"ج ج",IF(J106&gt;=70,"ج",IF(J106&gt;=60,"ط",IF(J106&gt;=50,"ل",IF(AND(J106&lt;&gt;"",J106&lt;50),"ر","")))))),"")</f>
        <v/>
      </c>
      <c r="L106" s="2" t="str">
        <f>IF(L104&gt;=50,L104,IF(L105&gt;=60,L105-10,IF(L105&gt;=50,50,IF(AND(L104&lt;50,L105&lt;50,L105&lt;&gt;""),L105,IF(L104&lt;&gt;"",L104,"")))))</f>
        <v/>
      </c>
      <c r="M106" s="10" t="str">
        <f>IF(LEN(L106)&gt;0,IF(L106&gt;=90,"م",IF(L106&gt;=80,"ج ج",IF(L106&gt;=70,"ج",IF(L106&gt;=60,"ط",IF(L106&gt;=50,"ل",IF(AND(L106&lt;&gt;"",L106&lt;50),"ر","")))))),"")</f>
        <v/>
      </c>
      <c r="N106" s="2" t="str">
        <f>IF(N104&gt;=50,N104,IF(N105&gt;=60,N105-10,IF(N105&gt;=50,50,IF(AND(N104&lt;50,N105&lt;50,N105&lt;&gt;""),N105,IF(N104&lt;&gt;"",N104,"")))))</f>
        <v/>
      </c>
      <c r="O106" s="10" t="str">
        <f>IF(LEN(N106)&gt;0,IF(N106&gt;=90,"م",IF(N106&gt;=80,"ج ج",IF(N106&gt;=70,"ج",IF(N106&gt;=60,"ط",IF(N106&gt;=50,"ل",IF(AND(N106&lt;&gt;"",N106&lt;50),"ر","")))))),"")</f>
        <v/>
      </c>
      <c r="P106" s="2" t="str">
        <f>IF(P104&gt;=50,P104,IF(P105&gt;=60,P105-10,IF(P105&gt;=50,50,IF(AND(P104&lt;50,P105&lt;50,P105&lt;&gt;""),P105,IF(P104&lt;&gt;"",P104,"")))))</f>
        <v/>
      </c>
      <c r="Q106" s="10" t="str">
        <f>IF(LEN(P106)&gt;0,IF(P106&gt;=90,"م",IF(P106&gt;=80,"ج ج",IF(P106&gt;=70,"ج",IF(P106&gt;=60,"ط",IF(P106&gt;=50,"ل",IF(AND(P106&lt;&gt;"",P106&lt;50),"ر","")))))),"")</f>
        <v/>
      </c>
      <c r="R106" s="2" t="str">
        <f>IF(R104&gt;=50,R104,IF(R105&gt;=60,R105-10,IF(R105&gt;=50,50,IF(AND(R104&lt;50,R105&lt;50,R105&lt;&gt;""),R105,IF(R104&lt;&gt;"",R104,"")))))</f>
        <v/>
      </c>
      <c r="S106" s="10" t="str">
        <f>IF(LEN(R106)&gt;0,IF(R106&gt;=90,"م",IF(R106&gt;=80,"ج ج",IF(R106&gt;=70,"ج",IF(R106&gt;=60,"ط",IF(R106&gt;=50,"ل",IF(AND(R106&lt;&gt;"",R106&lt;50),"ر","")))))),"")</f>
        <v/>
      </c>
      <c r="T106" s="25" t="str">
        <f>IF(T104&gt;=50,T104,IF(T105&gt;=60,T105-10,IF(T105&gt;=50,50,IF(AND(T104&lt;50,T105&lt;50,T105&lt;&gt;""),T105,IF(T104&lt;&gt;"",T104,"")))))</f>
        <v/>
      </c>
      <c r="U106" s="26" t="str">
        <f>IF(LEN(T106)&gt;0,IF(T106&gt;=90,"م",IF(T106&gt;=80,"ج ج",IF(T106&gt;=70,"ج",IF(T106&gt;=60,"ط",IF(T106&gt;=50,"ل",IF(AND(T106&lt;&gt;"",T106&lt;50),"ر","")))))),"")</f>
        <v/>
      </c>
      <c r="V106" s="17"/>
      <c r="W106" s="18"/>
      <c r="X106" s="17"/>
      <c r="Y106" s="18"/>
      <c r="Z106" s="106"/>
      <c r="AA106" s="106"/>
      <c r="AB106" s="106" t="str">
        <f>IF(AA106&gt;=90,"م",IF(AA106&gt;=80,"ج ج",IF(AA106&gt;=70,"ج",IF(AA106&gt;=60,"ط",IF(AA106&gt;=50,"ل",IF(AA106=0,"","ر"))))))</f>
        <v/>
      </c>
      <c r="AC106" s="115"/>
      <c r="AD106" s="123"/>
      <c r="AE106" s="99"/>
      <c r="AF106" s="102"/>
      <c r="AG106" s="102"/>
      <c r="AH106" s="99"/>
      <c r="AI106" s="106"/>
    </row>
    <row r="107" spans="1:65" ht="19.5" customHeight="1" thickBot="1">
      <c r="A107" s="116"/>
      <c r="B107" s="119"/>
      <c r="C107" s="120"/>
      <c r="D107" s="63"/>
      <c r="E107" s="5" t="s">
        <v>17</v>
      </c>
      <c r="F107" s="1"/>
      <c r="G107" s="6" t="str">
        <f>IF(F107&gt;=90,"م",IF(F107&gt;=80,"ج ج",IF(F107&gt;=70,"ج",IF(F107&gt;=60,"ط",IF(F107&gt;=50,"ل",IF(F107&lt;&gt;"","ر",""))))))</f>
        <v/>
      </c>
      <c r="H107" s="1"/>
      <c r="I107" s="6" t="str">
        <f>IF(H107&gt;=90,"م",IF(H107&gt;=80,"ج ج",IF(H107&gt;=70,"ج",IF(H107&gt;=60,"ط",IF(H107&gt;=50,"ل",IF(H107&lt;&gt;"","ر",""))))))</f>
        <v/>
      </c>
      <c r="J107" s="1"/>
      <c r="K107" s="6" t="str">
        <f>IF(J107&gt;=90,"م",IF(J107&gt;=80,"ج ج",IF(J107&gt;=70,"ج",IF(J107&gt;=60,"ط",IF(J107&gt;=50,"ل",IF(J107&lt;&gt;"","ر",""))))))</f>
        <v/>
      </c>
      <c r="L107" s="1"/>
      <c r="M107" s="6" t="str">
        <f>IF(L107&gt;=90,"م",IF(L107&gt;=80,"ج ج",IF(L107&gt;=70,"ج",IF(L107&gt;=60,"ط",IF(L107&gt;=50,"ل",IF(L107&lt;&gt;"","ر",""))))))</f>
        <v/>
      </c>
      <c r="N107" s="1"/>
      <c r="O107" s="6" t="str">
        <f>IF(N107&gt;=90,"م",IF(N107&gt;=80,"ج ج",IF(N107&gt;=70,"ج",IF(N107&gt;=60,"ط",IF(N107&gt;=50,"ل",IF(N107&lt;&gt;"","ر",""))))))</f>
        <v/>
      </c>
      <c r="P107" s="1"/>
      <c r="Q107" s="6" t="str">
        <f>IF(P107&gt;=90,"م",IF(P107&gt;=80,"ج ج",IF(P107&gt;=70,"ج",IF(P107&gt;=60,"ط",IF(P107&gt;=50,"ل",IF(P107&lt;&gt;"","ر",""))))))</f>
        <v/>
      </c>
      <c r="R107" s="1"/>
      <c r="S107" s="6" t="str">
        <f>IF(R107&gt;=90,"م",IF(R107&gt;=80,"ج ج",IF(R107&gt;=70,"ج",IF(R107&gt;=60,"ط",IF(R107&gt;=50,"ل",IF(R107&lt;&gt;"","ر",""))))))</f>
        <v/>
      </c>
      <c r="T107" s="1"/>
      <c r="U107" s="23" t="str">
        <f>IF(T107&gt;=90,"م",IF(T107&gt;=80,"ج ج",IF(T107&gt;=70,"ج",IF(T107&gt;=60,"ط",IF(T107&gt;=50,"ل",IF(T107&lt;&gt;"","ر",""))))))</f>
        <v/>
      </c>
      <c r="V107" s="13"/>
      <c r="W107" s="14"/>
      <c r="X107" s="13"/>
      <c r="Y107" s="14"/>
      <c r="Z107" s="104" t="str">
        <f>IF(AND(AA107&lt;&gt;"",AA107&gt;=50),"ناجح",IF(OR(F109&lt;&gt;"",H109&lt;&gt;"",J109&lt;&gt;"",L109&lt;&gt;"",N109&lt;&gt;"",P109&lt;&gt;"",R109&lt;&gt;""),"راسب",""))</f>
        <v/>
      </c>
      <c r="AA107" s="104" t="str">
        <f t="shared" ref="AA107:AA131" si="77">IF(AND(F109&lt;&gt;"",F109&gt;=50,H109&lt;&gt;"",H109&gt;=50,J109&lt;&gt;"",J109&gt;=50,L109&lt;&gt;"",L109&gt;=50,N109&lt;&gt;"",N109&gt;=50,P109&lt;&gt;"",P109&gt;=50,R109&lt;&gt;"",R109&gt;=50,T109&lt;&gt;"",T109&gt;=50),((F109*$F$18)+(H109*$H$18)+(J109*$J$18)+(L109*$L$18)+(N109*$N$18)+(P109*$P$18)+(R109*$R$18)+(T109*$T$18)+(V109*$V$18)+(X109*$X$18))/(SUM($F$18:$Y$18)),"")</f>
        <v/>
      </c>
      <c r="AB107" s="104" t="str">
        <f>IF(AND(AA107&lt;&gt;"",AA107&gt;=90),"م",IF(AND(AA107&lt;&gt;"",AA107&gt;=80),"ج ج",IF(AND(AA107&lt;&gt;"",AA107&gt;=70),"ج",IF(AND(AA107&lt;&gt;"",AA107&gt;=60),"ط",IF(AND(AA107&lt;&gt;"",AA107&gt;=50),"ل",IF(AND(AA107&lt;&gt;"",AA107&lt;=50),"ر",""))))))</f>
        <v/>
      </c>
      <c r="AC107" s="113"/>
      <c r="AD107" s="121"/>
      <c r="AE107" s="97" t="str">
        <f t="shared" ref="AE107" si="78">IF(AND(F109&lt;&gt;"",F109&gt;=50,H109&lt;&gt;"",H109&gt;=50,J109&lt;&gt;"",J109&gt;=50,L109&lt;&gt;"",L109&gt;=50,N109&lt;&gt;"",N109&gt;=50,P109&lt;&gt;"",P109&gt;=50,R109&lt;&gt;"",R109&gt;=50,T109&lt;&gt;"",T109&gt;=50),((F109*3.5)+(H109*2.5)+(J109*3.5)+(L109*2)+(N109*3.5)+(P109*3.5)+(R109*2)+(T109*1.5)),"")</f>
        <v/>
      </c>
      <c r="AF107" s="100"/>
      <c r="AG107" s="100"/>
      <c r="AH107" s="97" t="str">
        <f>IF(AND(AE107&lt;&gt;"",AF107&lt;&gt;"",AG107&lt;&gt;""),(AE107+AF107)/AG107,"")</f>
        <v/>
      </c>
      <c r="AI107" s="104" t="str">
        <f>IF(AND(AH107&lt;&gt;"",AH107&gt;=90),"م",IF(AND(AH107&lt;&gt;"",AH107&gt;=80),"ج ج",IF(AND(AH107&lt;&gt;"",AH107&gt;=70),"ج",IF(AND(AH107&lt;&gt;"",AH107&gt;=60),"ط",IF(AND(AH107&lt;&gt;"",AH107&gt;=50),"ل",IF(AND(AH107&lt;&gt;"",AH107&lt;=50),"ر",""))))))</f>
        <v/>
      </c>
    </row>
    <row r="108" spans="1:65" ht="19.5" thickBot="1">
      <c r="A108" s="117"/>
      <c r="B108" s="119"/>
      <c r="C108" s="120"/>
      <c r="D108" s="64"/>
      <c r="E108" s="7" t="s">
        <v>5</v>
      </c>
      <c r="F108" s="12"/>
      <c r="G108" s="8" t="str">
        <f>IF(F108&gt;=90,"م",IF(F108&gt;=80,"ج ج",IF(F108&gt;=70,"ج",IF(F108&gt;=60,"ط",IF(F108&gt;=50,"ل",IF(F108&lt;&gt;"","ر",""))))))</f>
        <v/>
      </c>
      <c r="H108" s="12"/>
      <c r="I108" s="8" t="str">
        <f>IF(H108&gt;=90,"م",IF(H108&gt;=80,"ج ج",IF(H108&gt;=70,"ج",IF(H108&gt;=60,"ط",IF(H108&gt;=50,"ل",IF(H108&lt;&gt;"","ر",""))))))</f>
        <v/>
      </c>
      <c r="J108" s="12"/>
      <c r="K108" s="8" t="str">
        <f>IF(J108&gt;=90,"م",IF(J108&gt;=80,"ج ج",IF(J108&gt;=70,"ج",IF(J108&gt;=60,"ط",IF(J108&gt;=50,"ل",IF(J108&lt;&gt;"","ر",""))))))</f>
        <v/>
      </c>
      <c r="L108" s="12"/>
      <c r="M108" s="8" t="str">
        <f>IF(L108&gt;=90,"م",IF(L108&gt;=80,"ج ج",IF(L108&gt;=70,"ج",IF(L108&gt;=60,"ط",IF(L108&gt;=50,"ل",IF(L108&lt;&gt;"","ر",""))))))</f>
        <v/>
      </c>
      <c r="N108" s="12"/>
      <c r="O108" s="8" t="str">
        <f>IF(N108&gt;=90,"م",IF(N108&gt;=80,"ج ج",IF(N108&gt;=70,"ج",IF(N108&gt;=60,"ط",IF(N108&gt;=50,"ل",IF(N108&lt;&gt;"","ر",""))))))</f>
        <v/>
      </c>
      <c r="P108" s="12"/>
      <c r="Q108" s="8" t="str">
        <f>IF(P108&gt;=90,"م",IF(P108&gt;=80,"ج ج",IF(P108&gt;=70,"ج",IF(P108&gt;=60,"ط",IF(P108&gt;=50,"ل",IF(P108&lt;&gt;"","ر",""))))))</f>
        <v/>
      </c>
      <c r="R108" s="12"/>
      <c r="S108" s="8" t="str">
        <f>IF(R108&gt;=90,"م",IF(R108&gt;=80,"ج ج",IF(R108&gt;=70,"ج",IF(R108&gt;=60,"ط",IF(R108&gt;=50,"ل",IF(R108&lt;&gt;"","ر",""))))))</f>
        <v/>
      </c>
      <c r="T108" s="12"/>
      <c r="U108" s="24" t="str">
        <f>IF(T108&gt;=90,"م",IF(T108&gt;=80,"ج ج",IF(T108&gt;=70,"ج",IF(T108&gt;=60,"ط",IF(T108&gt;=50,"ل",IF(T108&lt;&gt;"","ر",""))))))</f>
        <v/>
      </c>
      <c r="V108" s="15"/>
      <c r="W108" s="16"/>
      <c r="X108" s="15"/>
      <c r="Y108" s="16"/>
      <c r="Z108" s="105"/>
      <c r="AA108" s="105"/>
      <c r="AB108" s="105" t="str">
        <f>IF(AA108&gt;=90,"م",IF(AA108&gt;=80,"ج ج",IF(AA108&gt;=70,"ج",IF(AA108&gt;=60,"ط",IF(AA108&gt;=50,"ل",IF(AA108=0,"","ر"))))))</f>
        <v/>
      </c>
      <c r="AC108" s="114"/>
      <c r="AD108" s="122"/>
      <c r="AE108" s="98"/>
      <c r="AF108" s="101"/>
      <c r="AG108" s="101"/>
      <c r="AH108" s="98"/>
      <c r="AI108" s="105"/>
    </row>
    <row r="109" spans="1:65" ht="19.5" thickBot="1">
      <c r="A109" s="118"/>
      <c r="B109" s="119"/>
      <c r="C109" s="120"/>
      <c r="D109" s="65"/>
      <c r="E109" s="9"/>
      <c r="F109" s="2" t="str">
        <f>IF(F107&gt;=50,F107,IF(F108&gt;=60,F108-10,IF(F108&gt;=50,50,IF(AND(F107&lt;50,F108&lt;50,F108&lt;&gt;""),F108,IF(F107&lt;&gt;"",F107,"")))))</f>
        <v/>
      </c>
      <c r="G109" s="10" t="str">
        <f>IF(LEN(F109)&gt;0,IF(F109&gt;=90,"م",IF(F109&gt;=80,"ج ج",IF(F109&gt;=70,"ج",IF(F109&gt;=60,"ط",IF(F109&gt;=50,"ل",IF(AND(F109&lt;&gt;"",F109&lt;50),"ر","")))))),"")</f>
        <v/>
      </c>
      <c r="H109" s="2" t="str">
        <f>IF(H107&gt;=50,H107,IF(H108&gt;=60,H108-10,IF(H108&gt;=50,50,IF(AND(H107&lt;50,H108&lt;50,H108&lt;&gt;""),H108,IF(H107&lt;&gt;"",H107,"")))))</f>
        <v/>
      </c>
      <c r="I109" s="10" t="str">
        <f>IF(LEN(H109)&gt;0,IF(H109&gt;=90,"م",IF(H109&gt;=80,"ج ج",IF(H109&gt;=70,"ج",IF(H109&gt;=60,"ط",IF(H109&gt;=50,"ل",IF(AND(H109&lt;&gt;"",H109&lt;50),"ر","")))))),"")</f>
        <v/>
      </c>
      <c r="J109" s="2" t="str">
        <f>IF(J107&gt;=50,J107,IF(J108&gt;=60,J108-10,IF(J108&gt;=50,50,IF(AND(J107&lt;50,J108&lt;50,J108&lt;&gt;""),J108,IF(J107&lt;&gt;"",J107,"")))))</f>
        <v/>
      </c>
      <c r="K109" s="10" t="str">
        <f>IF(LEN(J109)&gt;0,IF(J109&gt;=90,"م",IF(J109&gt;=80,"ج ج",IF(J109&gt;=70,"ج",IF(J109&gt;=60,"ط",IF(J109&gt;=50,"ل",IF(AND(J109&lt;&gt;"",J109&lt;50),"ر","")))))),"")</f>
        <v/>
      </c>
      <c r="L109" s="2" t="str">
        <f>IF(L107&gt;=50,L107,IF(L108&gt;=60,L108-10,IF(L108&gt;=50,50,IF(AND(L107&lt;50,L108&lt;50,L108&lt;&gt;""),L108,IF(L107&lt;&gt;"",L107,"")))))</f>
        <v/>
      </c>
      <c r="M109" s="10" t="str">
        <f>IF(LEN(L109)&gt;0,IF(L109&gt;=90,"م",IF(L109&gt;=80,"ج ج",IF(L109&gt;=70,"ج",IF(L109&gt;=60,"ط",IF(L109&gt;=50,"ل",IF(AND(L109&lt;&gt;"",L109&lt;50),"ر","")))))),"")</f>
        <v/>
      </c>
      <c r="N109" s="2" t="str">
        <f>IF(N107&gt;=50,N107,IF(N108&gt;=60,N108-10,IF(N108&gt;=50,50,IF(AND(N107&lt;50,N108&lt;50,N108&lt;&gt;""),N108,IF(N107&lt;&gt;"",N107,"")))))</f>
        <v/>
      </c>
      <c r="O109" s="10" t="str">
        <f>IF(LEN(N109)&gt;0,IF(N109&gt;=90,"م",IF(N109&gt;=80,"ج ج",IF(N109&gt;=70,"ج",IF(N109&gt;=60,"ط",IF(N109&gt;=50,"ل",IF(AND(N109&lt;&gt;"",N109&lt;50),"ر","")))))),"")</f>
        <v/>
      </c>
      <c r="P109" s="2" t="str">
        <f>IF(P107&gt;=50,P107,IF(P108&gt;=60,P108-10,IF(P108&gt;=50,50,IF(AND(P107&lt;50,P108&lt;50,P108&lt;&gt;""),P108,IF(P107&lt;&gt;"",P107,"")))))</f>
        <v/>
      </c>
      <c r="Q109" s="10" t="str">
        <f>IF(LEN(P109)&gt;0,IF(P109&gt;=90,"م",IF(P109&gt;=80,"ج ج",IF(P109&gt;=70,"ج",IF(P109&gt;=60,"ط",IF(P109&gt;=50,"ل",IF(AND(P109&lt;&gt;"",P109&lt;50),"ر","")))))),"")</f>
        <v/>
      </c>
      <c r="R109" s="2" t="str">
        <f>IF(R107&gt;=50,R107,IF(R108&gt;=60,R108-10,IF(R108&gt;=50,50,IF(AND(R107&lt;50,R108&lt;50,R108&lt;&gt;""),R108,IF(R107&lt;&gt;"",R107,"")))))</f>
        <v/>
      </c>
      <c r="S109" s="10" t="str">
        <f>IF(LEN(R109)&gt;0,IF(R109&gt;=90,"م",IF(R109&gt;=80,"ج ج",IF(R109&gt;=70,"ج",IF(R109&gt;=60,"ط",IF(R109&gt;=50,"ل",IF(AND(R109&lt;&gt;"",R109&lt;50),"ر","")))))),"")</f>
        <v/>
      </c>
      <c r="T109" s="25" t="str">
        <f>IF(T107&gt;=50,T107,IF(T108&gt;=60,T108-10,IF(T108&gt;=50,50,IF(AND(T107&lt;50,T108&lt;50,T108&lt;&gt;""),T108,IF(T107&lt;&gt;"",T107,"")))))</f>
        <v/>
      </c>
      <c r="U109" s="26" t="str">
        <f>IF(LEN(T109)&gt;0,IF(T109&gt;=90,"م",IF(T109&gt;=80,"ج ج",IF(T109&gt;=70,"ج",IF(T109&gt;=60,"ط",IF(T109&gt;=50,"ل",IF(AND(T109&lt;&gt;"",T109&lt;50),"ر","")))))),"")</f>
        <v/>
      </c>
      <c r="V109" s="17"/>
      <c r="W109" s="18"/>
      <c r="X109" s="17"/>
      <c r="Y109" s="18"/>
      <c r="Z109" s="106"/>
      <c r="AA109" s="106"/>
      <c r="AB109" s="106" t="str">
        <f>IF(AA109&gt;=90,"م",IF(AA109&gt;=80,"ج ج",IF(AA109&gt;=70,"ج",IF(AA109&gt;=60,"ط",IF(AA109&gt;=50,"ل",IF(AA109=0,"","ر"))))))</f>
        <v/>
      </c>
      <c r="AC109" s="115"/>
      <c r="AD109" s="123"/>
      <c r="AE109" s="99"/>
      <c r="AF109" s="102"/>
      <c r="AG109" s="102"/>
      <c r="AH109" s="99"/>
      <c r="AI109" s="106"/>
    </row>
    <row r="110" spans="1:65" ht="19.5" customHeight="1" thickBot="1">
      <c r="A110" s="116"/>
      <c r="B110" s="119"/>
      <c r="C110" s="120"/>
      <c r="D110" s="63"/>
      <c r="E110" s="5" t="s">
        <v>17</v>
      </c>
      <c r="F110" s="1"/>
      <c r="G110" s="6" t="str">
        <f>IF(F110&gt;=90,"م",IF(F110&gt;=80,"ج ج",IF(F110&gt;=70,"ج",IF(F110&gt;=60,"ط",IF(F110&gt;=50,"ل",IF(F110&lt;&gt;"","ر",""))))))</f>
        <v/>
      </c>
      <c r="H110" s="1"/>
      <c r="I110" s="6" t="str">
        <f>IF(H110&gt;=90,"م",IF(H110&gt;=80,"ج ج",IF(H110&gt;=70,"ج",IF(H110&gt;=60,"ط",IF(H110&gt;=50,"ل",IF(H110&lt;&gt;"","ر",""))))))</f>
        <v/>
      </c>
      <c r="J110" s="1"/>
      <c r="K110" s="6" t="str">
        <f>IF(J110&gt;=90,"م",IF(J110&gt;=80,"ج ج",IF(J110&gt;=70,"ج",IF(J110&gt;=60,"ط",IF(J110&gt;=50,"ل",IF(J110&lt;&gt;"","ر",""))))))</f>
        <v/>
      </c>
      <c r="L110" s="1"/>
      <c r="M110" s="6" t="str">
        <f>IF(L110&gt;=90,"م",IF(L110&gt;=80,"ج ج",IF(L110&gt;=70,"ج",IF(L110&gt;=60,"ط",IF(L110&gt;=50,"ل",IF(L110&lt;&gt;"","ر",""))))))</f>
        <v/>
      </c>
      <c r="N110" s="1"/>
      <c r="O110" s="6" t="str">
        <f>IF(N110&gt;=90,"م",IF(N110&gt;=80,"ج ج",IF(N110&gt;=70,"ج",IF(N110&gt;=60,"ط",IF(N110&gt;=50,"ل",IF(N110&lt;&gt;"","ر",""))))))</f>
        <v/>
      </c>
      <c r="P110" s="1"/>
      <c r="Q110" s="6" t="str">
        <f>IF(P110&gt;=90,"م",IF(P110&gt;=80,"ج ج",IF(P110&gt;=70,"ج",IF(P110&gt;=60,"ط",IF(P110&gt;=50,"ل",IF(P110&lt;&gt;"","ر",""))))))</f>
        <v/>
      </c>
      <c r="R110" s="1"/>
      <c r="S110" s="6" t="str">
        <f>IF(R110&gt;=90,"م",IF(R110&gt;=80,"ج ج",IF(R110&gt;=70,"ج",IF(R110&gt;=60,"ط",IF(R110&gt;=50,"ل",IF(R110&lt;&gt;"","ر",""))))))</f>
        <v/>
      </c>
      <c r="T110" s="1"/>
      <c r="U110" s="23" t="str">
        <f>IF(T110&gt;=90,"م",IF(T110&gt;=80,"ج ج",IF(T110&gt;=70,"ج",IF(T110&gt;=60,"ط",IF(T110&gt;=50,"ل",IF(T110&lt;&gt;"","ر",""))))))</f>
        <v/>
      </c>
      <c r="V110" s="13"/>
      <c r="W110" s="14"/>
      <c r="X110" s="13"/>
      <c r="Y110" s="14"/>
      <c r="Z110" s="104" t="str">
        <f>IF(AND(AA110&lt;&gt;"",AA110&gt;=50),"ناجح",IF(OR(F112&lt;&gt;"",H112&lt;&gt;"",J112&lt;&gt;"",L112&lt;&gt;"",N112&lt;&gt;"",P112&lt;&gt;"",R112&lt;&gt;""),"راسب",""))</f>
        <v/>
      </c>
      <c r="AA110" s="104" t="str">
        <f t="shared" si="77"/>
        <v/>
      </c>
      <c r="AB110" s="104" t="str">
        <f>IF(AND(AA110&lt;&gt;"",AA110&gt;=90),"م",IF(AND(AA110&lt;&gt;"",AA110&gt;=80),"ج ج",IF(AND(AA110&lt;&gt;"",AA110&gt;=70),"ج",IF(AND(AA110&lt;&gt;"",AA110&gt;=60),"ط",IF(AND(AA110&lt;&gt;"",AA110&gt;=50),"ل",IF(AND(AA110&lt;&gt;"",AA110&lt;=50),"ر",""))))))</f>
        <v/>
      </c>
      <c r="AC110" s="113"/>
      <c r="AD110" s="121"/>
      <c r="AE110" s="97" t="str">
        <f t="shared" ref="AE110" si="79">IF(AND(F112&lt;&gt;"",F112&gt;=50,H112&lt;&gt;"",H112&gt;=50,J112&lt;&gt;"",J112&gt;=50,L112&lt;&gt;"",L112&gt;=50,N112&lt;&gt;"",N112&gt;=50,P112&lt;&gt;"",P112&gt;=50,R112&lt;&gt;"",R112&gt;=50,T112&lt;&gt;"",T112&gt;=50),((F112*3.5)+(H112*2.5)+(J112*3.5)+(L112*2)+(N112*3.5)+(P112*3.5)+(R112*2)+(T112*1.5)),"")</f>
        <v/>
      </c>
      <c r="AF110" s="100"/>
      <c r="AG110" s="100"/>
      <c r="AH110" s="97" t="str">
        <f>IF(AND(AE110&lt;&gt;"",AF110&lt;&gt;"",AG110&lt;&gt;""),(AE110+AF110)/AG110,"")</f>
        <v/>
      </c>
      <c r="AI110" s="104" t="str">
        <f>IF(AND(AH110&lt;&gt;"",AH110&gt;=90),"م",IF(AND(AH110&lt;&gt;"",AH110&gt;=80),"ج ج",IF(AND(AH110&lt;&gt;"",AH110&gt;=70),"ج",IF(AND(AH110&lt;&gt;"",AH110&gt;=60),"ط",IF(AND(AH110&lt;&gt;"",AH110&gt;=50),"ل",IF(AND(AH110&lt;&gt;"",AH110&lt;=50),"ر",""))))))</f>
        <v/>
      </c>
    </row>
    <row r="111" spans="1:65" ht="19.5" thickBot="1">
      <c r="A111" s="117"/>
      <c r="B111" s="119"/>
      <c r="C111" s="120"/>
      <c r="D111" s="64"/>
      <c r="E111" s="7" t="s">
        <v>5</v>
      </c>
      <c r="F111" s="12"/>
      <c r="G111" s="8" t="str">
        <f>IF(F111&gt;=90,"م",IF(F111&gt;=80,"ج ج",IF(F111&gt;=70,"ج",IF(F111&gt;=60,"ط",IF(F111&gt;=50,"ل",IF(F111&lt;&gt;"","ر",""))))))</f>
        <v/>
      </c>
      <c r="H111" s="12"/>
      <c r="I111" s="8" t="str">
        <f>IF(H111&gt;=90,"م",IF(H111&gt;=80,"ج ج",IF(H111&gt;=70,"ج",IF(H111&gt;=60,"ط",IF(H111&gt;=50,"ل",IF(H111&lt;&gt;"","ر",""))))))</f>
        <v/>
      </c>
      <c r="J111" s="12"/>
      <c r="K111" s="8" t="str">
        <f>IF(J111&gt;=90,"م",IF(J111&gt;=80,"ج ج",IF(J111&gt;=70,"ج",IF(J111&gt;=60,"ط",IF(J111&gt;=50,"ل",IF(J111&lt;&gt;"","ر",""))))))</f>
        <v/>
      </c>
      <c r="L111" s="12"/>
      <c r="M111" s="8" t="str">
        <f>IF(L111&gt;=90,"م",IF(L111&gt;=80,"ج ج",IF(L111&gt;=70,"ج",IF(L111&gt;=60,"ط",IF(L111&gt;=50,"ل",IF(L111&lt;&gt;"","ر",""))))))</f>
        <v/>
      </c>
      <c r="N111" s="12"/>
      <c r="O111" s="8" t="str">
        <f>IF(N111&gt;=90,"م",IF(N111&gt;=80,"ج ج",IF(N111&gt;=70,"ج",IF(N111&gt;=60,"ط",IF(N111&gt;=50,"ل",IF(N111&lt;&gt;"","ر",""))))))</f>
        <v/>
      </c>
      <c r="P111" s="12"/>
      <c r="Q111" s="8" t="str">
        <f>IF(P111&gt;=90,"م",IF(P111&gt;=80,"ج ج",IF(P111&gt;=70,"ج",IF(P111&gt;=60,"ط",IF(P111&gt;=50,"ل",IF(P111&lt;&gt;"","ر",""))))))</f>
        <v/>
      </c>
      <c r="R111" s="12"/>
      <c r="S111" s="8" t="str">
        <f>IF(R111&gt;=90,"م",IF(R111&gt;=80,"ج ج",IF(R111&gt;=70,"ج",IF(R111&gt;=60,"ط",IF(R111&gt;=50,"ل",IF(R111&lt;&gt;"","ر",""))))))</f>
        <v/>
      </c>
      <c r="T111" s="12"/>
      <c r="U111" s="24" t="str">
        <f>IF(T111&gt;=90,"م",IF(T111&gt;=80,"ج ج",IF(T111&gt;=70,"ج",IF(T111&gt;=60,"ط",IF(T111&gt;=50,"ل",IF(T111&lt;&gt;"","ر",""))))))</f>
        <v/>
      </c>
      <c r="V111" s="15"/>
      <c r="W111" s="16"/>
      <c r="X111" s="15"/>
      <c r="Y111" s="16"/>
      <c r="Z111" s="105"/>
      <c r="AA111" s="105"/>
      <c r="AB111" s="105" t="str">
        <f>IF(AA111&gt;=90,"م",IF(AA111&gt;=80,"ج ج",IF(AA111&gt;=70,"ج",IF(AA111&gt;=60,"ط",IF(AA111&gt;=50,"ل",IF(AA111=0,"","ر"))))))</f>
        <v/>
      </c>
      <c r="AC111" s="114"/>
      <c r="AD111" s="122"/>
      <c r="AE111" s="98"/>
      <c r="AF111" s="101"/>
      <c r="AG111" s="101"/>
      <c r="AH111" s="98"/>
      <c r="AI111" s="105"/>
    </row>
    <row r="112" spans="1:65" ht="19.5" thickBot="1">
      <c r="A112" s="118"/>
      <c r="B112" s="119"/>
      <c r="C112" s="120"/>
      <c r="D112" s="65"/>
      <c r="E112" s="9"/>
      <c r="F112" s="2" t="str">
        <f>IF(F110&gt;=50,F110,IF(F111&gt;=60,F111-10,IF(F111&gt;=50,50,IF(AND(F110&lt;50,F111&lt;50,F111&lt;&gt;""),F111,IF(F110&lt;&gt;"",F110,"")))))</f>
        <v/>
      </c>
      <c r="G112" s="10" t="str">
        <f>IF(LEN(F112)&gt;0,IF(F112&gt;=90,"م",IF(F112&gt;=80,"ج ج",IF(F112&gt;=70,"ج",IF(F112&gt;=60,"ط",IF(F112&gt;=50,"ل",IF(AND(F112&lt;&gt;"",F112&lt;50),"ر","")))))),"")</f>
        <v/>
      </c>
      <c r="H112" s="2" t="str">
        <f>IF(H110&gt;=50,H110,IF(H111&gt;=60,H111-10,IF(H111&gt;=50,50,IF(AND(H110&lt;50,H111&lt;50,H111&lt;&gt;""),H111,IF(H110&lt;&gt;"",H110,"")))))</f>
        <v/>
      </c>
      <c r="I112" s="10" t="str">
        <f>IF(LEN(H112)&gt;0,IF(H112&gt;=90,"م",IF(H112&gt;=80,"ج ج",IF(H112&gt;=70,"ج",IF(H112&gt;=60,"ط",IF(H112&gt;=50,"ل",IF(AND(H112&lt;&gt;"",H112&lt;50),"ر","")))))),"")</f>
        <v/>
      </c>
      <c r="J112" s="2" t="str">
        <f>IF(J110&gt;=50,J110,IF(J111&gt;=60,J111-10,IF(J111&gt;=50,50,IF(AND(J110&lt;50,J111&lt;50,J111&lt;&gt;""),J111,IF(J110&lt;&gt;"",J110,"")))))</f>
        <v/>
      </c>
      <c r="K112" s="10" t="str">
        <f>IF(LEN(J112)&gt;0,IF(J112&gt;=90,"م",IF(J112&gt;=80,"ج ج",IF(J112&gt;=70,"ج",IF(J112&gt;=60,"ط",IF(J112&gt;=50,"ل",IF(AND(J112&lt;&gt;"",J112&lt;50),"ر","")))))),"")</f>
        <v/>
      </c>
      <c r="L112" s="2" t="str">
        <f>IF(L110&gt;=50,L110,IF(L111&gt;=60,L111-10,IF(L111&gt;=50,50,IF(AND(L110&lt;50,L111&lt;50,L111&lt;&gt;""),L111,IF(L110&lt;&gt;"",L110,"")))))</f>
        <v/>
      </c>
      <c r="M112" s="10" t="str">
        <f>IF(LEN(L112)&gt;0,IF(L112&gt;=90,"م",IF(L112&gt;=80,"ج ج",IF(L112&gt;=70,"ج",IF(L112&gt;=60,"ط",IF(L112&gt;=50,"ل",IF(AND(L112&lt;&gt;"",L112&lt;50),"ر","")))))),"")</f>
        <v/>
      </c>
      <c r="N112" s="2" t="str">
        <f>IF(N110&gt;=50,N110,IF(N111&gt;=60,N111-10,IF(N111&gt;=50,50,IF(AND(N110&lt;50,N111&lt;50,N111&lt;&gt;""),N111,IF(N110&lt;&gt;"",N110,"")))))</f>
        <v/>
      </c>
      <c r="O112" s="10" t="str">
        <f>IF(LEN(N112)&gt;0,IF(N112&gt;=90,"م",IF(N112&gt;=80,"ج ج",IF(N112&gt;=70,"ج",IF(N112&gt;=60,"ط",IF(N112&gt;=50,"ل",IF(AND(N112&lt;&gt;"",N112&lt;50),"ر","")))))),"")</f>
        <v/>
      </c>
      <c r="P112" s="2" t="str">
        <f>IF(P110&gt;=50,P110,IF(P111&gt;=60,P111-10,IF(P111&gt;=50,50,IF(AND(P110&lt;50,P111&lt;50,P111&lt;&gt;""),P111,IF(P110&lt;&gt;"",P110,"")))))</f>
        <v/>
      </c>
      <c r="Q112" s="10" t="str">
        <f>IF(LEN(P112)&gt;0,IF(P112&gt;=90,"م",IF(P112&gt;=80,"ج ج",IF(P112&gt;=70,"ج",IF(P112&gt;=60,"ط",IF(P112&gt;=50,"ل",IF(AND(P112&lt;&gt;"",P112&lt;50),"ر","")))))),"")</f>
        <v/>
      </c>
      <c r="R112" s="2" t="str">
        <f>IF(R110&gt;=50,R110,IF(R111&gt;=60,R111-10,IF(R111&gt;=50,50,IF(AND(R110&lt;50,R111&lt;50,R111&lt;&gt;""),R111,IF(R110&lt;&gt;"",R110,"")))))</f>
        <v/>
      </c>
      <c r="S112" s="10" t="str">
        <f>IF(LEN(R112)&gt;0,IF(R112&gt;=90,"م",IF(R112&gt;=80,"ج ج",IF(R112&gt;=70,"ج",IF(R112&gt;=60,"ط",IF(R112&gt;=50,"ل",IF(AND(R112&lt;&gt;"",R112&lt;50),"ر","")))))),"")</f>
        <v/>
      </c>
      <c r="T112" s="25" t="str">
        <f>IF(T110&gt;=50,T110,IF(T111&gt;=60,T111-10,IF(T111&gt;=50,50,IF(AND(T110&lt;50,T111&lt;50,T111&lt;&gt;""),T111,IF(T110&lt;&gt;"",T110,"")))))</f>
        <v/>
      </c>
      <c r="U112" s="26" t="str">
        <f>IF(LEN(T112)&gt;0,IF(T112&gt;=90,"م",IF(T112&gt;=80,"ج ج",IF(T112&gt;=70,"ج",IF(T112&gt;=60,"ط",IF(T112&gt;=50,"ل",IF(AND(T112&lt;&gt;"",T112&lt;50),"ر","")))))),"")</f>
        <v/>
      </c>
      <c r="V112" s="17"/>
      <c r="W112" s="18"/>
      <c r="X112" s="17"/>
      <c r="Y112" s="18"/>
      <c r="Z112" s="106"/>
      <c r="AA112" s="106"/>
      <c r="AB112" s="106" t="str">
        <f>IF(AA112&gt;=90,"م",IF(AA112&gt;=80,"ج ج",IF(AA112&gt;=70,"ج",IF(AA112&gt;=60,"ط",IF(AA112&gt;=50,"ل",IF(AA112=0,"","ر"))))))</f>
        <v/>
      </c>
      <c r="AC112" s="115"/>
      <c r="AD112" s="123"/>
      <c r="AE112" s="99"/>
      <c r="AF112" s="102"/>
      <c r="AG112" s="102"/>
      <c r="AH112" s="99"/>
      <c r="AI112" s="106"/>
    </row>
    <row r="113" spans="1:35" ht="19.5" customHeight="1" thickBot="1">
      <c r="A113" s="116"/>
      <c r="B113" s="119"/>
      <c r="C113" s="120"/>
      <c r="D113" s="63"/>
      <c r="E113" s="5" t="s">
        <v>17</v>
      </c>
      <c r="F113" s="1"/>
      <c r="G113" s="6" t="str">
        <f>IF(F113&gt;=90,"م",IF(F113&gt;=80,"ج ج",IF(F113&gt;=70,"ج",IF(F113&gt;=60,"ط",IF(F113&gt;=50,"ل",IF(F113&lt;&gt;"","ر",""))))))</f>
        <v/>
      </c>
      <c r="H113" s="1"/>
      <c r="I113" s="6" t="str">
        <f>IF(H113&gt;=90,"م",IF(H113&gt;=80,"ج ج",IF(H113&gt;=70,"ج",IF(H113&gt;=60,"ط",IF(H113&gt;=50,"ل",IF(H113&lt;&gt;"","ر",""))))))</f>
        <v/>
      </c>
      <c r="J113" s="1"/>
      <c r="K113" s="6" t="str">
        <f>IF(J113&gt;=90,"م",IF(J113&gt;=80,"ج ج",IF(J113&gt;=70,"ج",IF(J113&gt;=60,"ط",IF(J113&gt;=50,"ل",IF(J113&lt;&gt;"","ر",""))))))</f>
        <v/>
      </c>
      <c r="L113" s="1"/>
      <c r="M113" s="6" t="str">
        <f>IF(L113&gt;=90,"م",IF(L113&gt;=80,"ج ج",IF(L113&gt;=70,"ج",IF(L113&gt;=60,"ط",IF(L113&gt;=50,"ل",IF(L113&lt;&gt;"","ر",""))))))</f>
        <v/>
      </c>
      <c r="N113" s="1"/>
      <c r="O113" s="6" t="str">
        <f>IF(N113&gt;=90,"م",IF(N113&gt;=80,"ج ج",IF(N113&gt;=70,"ج",IF(N113&gt;=60,"ط",IF(N113&gt;=50,"ل",IF(N113&lt;&gt;"","ر",""))))))</f>
        <v/>
      </c>
      <c r="P113" s="1"/>
      <c r="Q113" s="6" t="str">
        <f>IF(P113&gt;=90,"م",IF(P113&gt;=80,"ج ج",IF(P113&gt;=70,"ج",IF(P113&gt;=60,"ط",IF(P113&gt;=50,"ل",IF(P113&lt;&gt;"","ر",""))))))</f>
        <v/>
      </c>
      <c r="R113" s="1"/>
      <c r="S113" s="6" t="str">
        <f>IF(R113&gt;=90,"م",IF(R113&gt;=80,"ج ج",IF(R113&gt;=70,"ج",IF(R113&gt;=60,"ط",IF(R113&gt;=50,"ل",IF(R113&lt;&gt;"","ر",""))))))</f>
        <v/>
      </c>
      <c r="T113" s="1"/>
      <c r="U113" s="23" t="str">
        <f>IF(T113&gt;=90,"م",IF(T113&gt;=80,"ج ج",IF(T113&gt;=70,"ج",IF(T113&gt;=60,"ط",IF(T113&gt;=50,"ل",IF(T113&lt;&gt;"","ر",""))))))</f>
        <v/>
      </c>
      <c r="V113" s="13"/>
      <c r="W113" s="14"/>
      <c r="X113" s="13"/>
      <c r="Y113" s="14"/>
      <c r="Z113" s="104" t="str">
        <f>IF(AND(AA113&lt;&gt;"",AA113&gt;=50),"ناجح",IF(OR(F115&lt;&gt;"",H115&lt;&gt;"",J115&lt;&gt;"",L115&lt;&gt;"",N115&lt;&gt;"",P115&lt;&gt;"",R115&lt;&gt;""),"راسب",""))</f>
        <v/>
      </c>
      <c r="AA113" s="104" t="str">
        <f t="shared" si="77"/>
        <v/>
      </c>
      <c r="AB113" s="104" t="str">
        <f>IF(AND(AA113&lt;&gt;"",AA113&gt;=90),"م",IF(AND(AA113&lt;&gt;"",AA113&gt;=80),"ج ج",IF(AND(AA113&lt;&gt;"",AA113&gt;=70),"ج",IF(AND(AA113&lt;&gt;"",AA113&gt;=60),"ط",IF(AND(AA113&lt;&gt;"",AA113&gt;=50),"ل",IF(AND(AA113&lt;&gt;"",AA113&lt;=50),"ر",""))))))</f>
        <v/>
      </c>
      <c r="AC113" s="113"/>
      <c r="AD113" s="121"/>
      <c r="AE113" s="97" t="str">
        <f t="shared" ref="AE113" si="80">IF(AND(F115&lt;&gt;"",F115&gt;=50,H115&lt;&gt;"",H115&gt;=50,J115&lt;&gt;"",J115&gt;=50,L115&lt;&gt;"",L115&gt;=50,N115&lt;&gt;"",N115&gt;=50,P115&lt;&gt;"",P115&gt;=50,R115&lt;&gt;"",R115&gt;=50,T115&lt;&gt;"",T115&gt;=50),((F115*3.5)+(H115*2.5)+(J115*3.5)+(L115*2)+(N115*3.5)+(P115*3.5)+(R115*2)+(T115*1.5)),"")</f>
        <v/>
      </c>
      <c r="AF113" s="100"/>
      <c r="AG113" s="100"/>
      <c r="AH113" s="97" t="str">
        <f>IF(AND(AE113&lt;&gt;"",AF113&lt;&gt;"",AG113&lt;&gt;""),(AE113+AF113)/AG113,"")</f>
        <v/>
      </c>
      <c r="AI113" s="104" t="str">
        <f>IF(AND(AH113&lt;&gt;"",AH113&gt;=90),"م",IF(AND(AH113&lt;&gt;"",AH113&gt;=80),"ج ج",IF(AND(AH113&lt;&gt;"",AH113&gt;=70),"ج",IF(AND(AH113&lt;&gt;"",AH113&gt;=60),"ط",IF(AND(AH113&lt;&gt;"",AH113&gt;=50),"ل",IF(AND(AH113&lt;&gt;"",AH113&lt;=50),"ر",""))))))</f>
        <v/>
      </c>
    </row>
    <row r="114" spans="1:35" ht="19.5" thickBot="1">
      <c r="A114" s="117"/>
      <c r="B114" s="119"/>
      <c r="C114" s="120"/>
      <c r="D114" s="64"/>
      <c r="E114" s="7" t="s">
        <v>5</v>
      </c>
      <c r="F114" s="12"/>
      <c r="G114" s="8" t="str">
        <f>IF(F114&gt;=90,"م",IF(F114&gt;=80,"ج ج",IF(F114&gt;=70,"ج",IF(F114&gt;=60,"ط",IF(F114&gt;=50,"ل",IF(F114&lt;&gt;"","ر",""))))))</f>
        <v/>
      </c>
      <c r="H114" s="12"/>
      <c r="I114" s="8" t="str">
        <f>IF(H114&gt;=90,"م",IF(H114&gt;=80,"ج ج",IF(H114&gt;=70,"ج",IF(H114&gt;=60,"ط",IF(H114&gt;=50,"ل",IF(H114&lt;&gt;"","ر",""))))))</f>
        <v/>
      </c>
      <c r="J114" s="12"/>
      <c r="K114" s="8" t="str">
        <f>IF(J114&gt;=90,"م",IF(J114&gt;=80,"ج ج",IF(J114&gt;=70,"ج",IF(J114&gt;=60,"ط",IF(J114&gt;=50,"ل",IF(J114&lt;&gt;"","ر",""))))))</f>
        <v/>
      </c>
      <c r="L114" s="12"/>
      <c r="M114" s="8" t="str">
        <f>IF(L114&gt;=90,"م",IF(L114&gt;=80,"ج ج",IF(L114&gt;=70,"ج",IF(L114&gt;=60,"ط",IF(L114&gt;=50,"ل",IF(L114&lt;&gt;"","ر",""))))))</f>
        <v/>
      </c>
      <c r="N114" s="12"/>
      <c r="O114" s="8" t="str">
        <f>IF(N114&gt;=90,"م",IF(N114&gt;=80,"ج ج",IF(N114&gt;=70,"ج",IF(N114&gt;=60,"ط",IF(N114&gt;=50,"ل",IF(N114&lt;&gt;"","ر",""))))))</f>
        <v/>
      </c>
      <c r="P114" s="12"/>
      <c r="Q114" s="8" t="str">
        <f>IF(P114&gt;=90,"م",IF(P114&gt;=80,"ج ج",IF(P114&gt;=70,"ج",IF(P114&gt;=60,"ط",IF(P114&gt;=50,"ل",IF(P114&lt;&gt;"","ر",""))))))</f>
        <v/>
      </c>
      <c r="R114" s="12"/>
      <c r="S114" s="8" t="str">
        <f>IF(R114&gt;=90,"م",IF(R114&gt;=80,"ج ج",IF(R114&gt;=70,"ج",IF(R114&gt;=60,"ط",IF(R114&gt;=50,"ل",IF(R114&lt;&gt;"","ر",""))))))</f>
        <v/>
      </c>
      <c r="T114" s="12"/>
      <c r="U114" s="24" t="str">
        <f>IF(T114&gt;=90,"م",IF(T114&gt;=80,"ج ج",IF(T114&gt;=70,"ج",IF(T114&gt;=60,"ط",IF(T114&gt;=50,"ل",IF(T114&lt;&gt;"","ر",""))))))</f>
        <v/>
      </c>
      <c r="V114" s="15"/>
      <c r="W114" s="16"/>
      <c r="X114" s="15"/>
      <c r="Y114" s="16"/>
      <c r="Z114" s="105"/>
      <c r="AA114" s="105"/>
      <c r="AB114" s="105" t="str">
        <f>IF(AA114&gt;=90,"م",IF(AA114&gt;=80,"ج ج",IF(AA114&gt;=70,"ج",IF(AA114&gt;=60,"ط",IF(AA114&gt;=50,"ل",IF(AA114=0,"","ر"))))))</f>
        <v/>
      </c>
      <c r="AC114" s="114"/>
      <c r="AD114" s="122"/>
      <c r="AE114" s="98"/>
      <c r="AF114" s="101"/>
      <c r="AG114" s="101"/>
      <c r="AH114" s="98"/>
      <c r="AI114" s="105"/>
    </row>
    <row r="115" spans="1:35" ht="19.5" thickBot="1">
      <c r="A115" s="118"/>
      <c r="B115" s="119"/>
      <c r="C115" s="120"/>
      <c r="D115" s="65"/>
      <c r="E115" s="9"/>
      <c r="F115" s="2" t="str">
        <f>IF(F113&gt;=50,F113,IF(F114&gt;=60,F114-10,IF(F114&gt;=50,50,IF(AND(F113&lt;50,F114&lt;50,F114&lt;&gt;""),F114,IF(F113&lt;&gt;"",F113,"")))))</f>
        <v/>
      </c>
      <c r="G115" s="10" t="str">
        <f>IF(LEN(F115)&gt;0,IF(F115&gt;=90,"م",IF(F115&gt;=80,"ج ج",IF(F115&gt;=70,"ج",IF(F115&gt;=60,"ط",IF(F115&gt;=50,"ل",IF(AND(F115&lt;&gt;"",F115&lt;50),"ر","")))))),"")</f>
        <v/>
      </c>
      <c r="H115" s="2" t="str">
        <f>IF(H113&gt;=50,H113,IF(H114&gt;=60,H114-10,IF(H114&gt;=50,50,IF(AND(H113&lt;50,H114&lt;50,H114&lt;&gt;""),H114,IF(H113&lt;&gt;"",H113,"")))))</f>
        <v/>
      </c>
      <c r="I115" s="10" t="str">
        <f>IF(LEN(H115)&gt;0,IF(H115&gt;=90,"م",IF(H115&gt;=80,"ج ج",IF(H115&gt;=70,"ج",IF(H115&gt;=60,"ط",IF(H115&gt;=50,"ل",IF(AND(H115&lt;&gt;"",H115&lt;50),"ر","")))))),"")</f>
        <v/>
      </c>
      <c r="J115" s="2" t="str">
        <f>IF(J113&gt;=50,J113,IF(J114&gt;=60,J114-10,IF(J114&gt;=50,50,IF(AND(J113&lt;50,J114&lt;50,J114&lt;&gt;""),J114,IF(J113&lt;&gt;"",J113,"")))))</f>
        <v/>
      </c>
      <c r="K115" s="10" t="str">
        <f>IF(LEN(J115)&gt;0,IF(J115&gt;=90,"م",IF(J115&gt;=80,"ج ج",IF(J115&gt;=70,"ج",IF(J115&gt;=60,"ط",IF(J115&gt;=50,"ل",IF(AND(J115&lt;&gt;"",J115&lt;50),"ر","")))))),"")</f>
        <v/>
      </c>
      <c r="L115" s="2" t="str">
        <f>IF(L113&gt;=50,L113,IF(L114&gt;=60,L114-10,IF(L114&gt;=50,50,IF(AND(L113&lt;50,L114&lt;50,L114&lt;&gt;""),L114,IF(L113&lt;&gt;"",L113,"")))))</f>
        <v/>
      </c>
      <c r="M115" s="10" t="str">
        <f>IF(LEN(L115)&gt;0,IF(L115&gt;=90,"م",IF(L115&gt;=80,"ج ج",IF(L115&gt;=70,"ج",IF(L115&gt;=60,"ط",IF(L115&gt;=50,"ل",IF(AND(L115&lt;&gt;"",L115&lt;50),"ر","")))))),"")</f>
        <v/>
      </c>
      <c r="N115" s="2" t="str">
        <f>IF(N113&gt;=50,N113,IF(N114&gt;=60,N114-10,IF(N114&gt;=50,50,IF(AND(N113&lt;50,N114&lt;50,N114&lt;&gt;""),N114,IF(N113&lt;&gt;"",N113,"")))))</f>
        <v/>
      </c>
      <c r="O115" s="10" t="str">
        <f>IF(LEN(N115)&gt;0,IF(N115&gt;=90,"م",IF(N115&gt;=80,"ج ج",IF(N115&gt;=70,"ج",IF(N115&gt;=60,"ط",IF(N115&gt;=50,"ل",IF(AND(N115&lt;&gt;"",N115&lt;50),"ر","")))))),"")</f>
        <v/>
      </c>
      <c r="P115" s="2" t="str">
        <f>IF(P113&gt;=50,P113,IF(P114&gt;=60,P114-10,IF(P114&gt;=50,50,IF(AND(P113&lt;50,P114&lt;50,P114&lt;&gt;""),P114,IF(P113&lt;&gt;"",P113,"")))))</f>
        <v/>
      </c>
      <c r="Q115" s="10" t="str">
        <f>IF(LEN(P115)&gt;0,IF(P115&gt;=90,"م",IF(P115&gt;=80,"ج ج",IF(P115&gt;=70,"ج",IF(P115&gt;=60,"ط",IF(P115&gt;=50,"ل",IF(AND(P115&lt;&gt;"",P115&lt;50),"ر","")))))),"")</f>
        <v/>
      </c>
      <c r="R115" s="2" t="str">
        <f>IF(R113&gt;=50,R113,IF(R114&gt;=60,R114-10,IF(R114&gt;=50,50,IF(AND(R113&lt;50,R114&lt;50,R114&lt;&gt;""),R114,IF(R113&lt;&gt;"",R113,"")))))</f>
        <v/>
      </c>
      <c r="S115" s="10" t="str">
        <f>IF(LEN(R115)&gt;0,IF(R115&gt;=90,"م",IF(R115&gt;=80,"ج ج",IF(R115&gt;=70,"ج",IF(R115&gt;=60,"ط",IF(R115&gt;=50,"ل",IF(AND(R115&lt;&gt;"",R115&lt;50),"ر","")))))),"")</f>
        <v/>
      </c>
      <c r="T115" s="25" t="str">
        <f>IF(T113&gt;=50,T113,IF(T114&gt;=60,T114-10,IF(T114&gt;=50,50,IF(AND(T113&lt;50,T114&lt;50,T114&lt;&gt;""),T114,IF(T113&lt;&gt;"",T113,"")))))</f>
        <v/>
      </c>
      <c r="U115" s="26" t="str">
        <f>IF(LEN(T115)&gt;0,IF(T115&gt;=90,"م",IF(T115&gt;=80,"ج ج",IF(T115&gt;=70,"ج",IF(T115&gt;=60,"ط",IF(T115&gt;=50,"ل",IF(AND(T115&lt;&gt;"",T115&lt;50),"ر","")))))),"")</f>
        <v/>
      </c>
      <c r="V115" s="17"/>
      <c r="W115" s="18"/>
      <c r="X115" s="17"/>
      <c r="Y115" s="18"/>
      <c r="Z115" s="106"/>
      <c r="AA115" s="106"/>
      <c r="AB115" s="106" t="str">
        <f>IF(AA115&gt;=90,"م",IF(AA115&gt;=80,"ج ج",IF(AA115&gt;=70,"ج",IF(AA115&gt;=60,"ط",IF(AA115&gt;=50,"ل",IF(AA115=0,"","ر"))))))</f>
        <v/>
      </c>
      <c r="AC115" s="115"/>
      <c r="AD115" s="123"/>
      <c r="AE115" s="99"/>
      <c r="AF115" s="102"/>
      <c r="AG115" s="102"/>
      <c r="AH115" s="99"/>
      <c r="AI115" s="106"/>
    </row>
    <row r="116" spans="1:35" ht="19.5" customHeight="1" thickBot="1">
      <c r="A116" s="116"/>
      <c r="B116" s="119"/>
      <c r="C116" s="120"/>
      <c r="D116" s="63"/>
      <c r="E116" s="5" t="s">
        <v>17</v>
      </c>
      <c r="F116" s="1"/>
      <c r="G116" s="6" t="str">
        <f>IF(F116&gt;=90,"م",IF(F116&gt;=80,"ج ج",IF(F116&gt;=70,"ج",IF(F116&gt;=60,"ط",IF(F116&gt;=50,"ل",IF(F116&lt;&gt;"","ر",""))))))</f>
        <v/>
      </c>
      <c r="H116" s="1"/>
      <c r="I116" s="6" t="str">
        <f>IF(H116&gt;=90,"م",IF(H116&gt;=80,"ج ج",IF(H116&gt;=70,"ج",IF(H116&gt;=60,"ط",IF(H116&gt;=50,"ل",IF(H116&lt;&gt;"","ر",""))))))</f>
        <v/>
      </c>
      <c r="J116" s="1"/>
      <c r="K116" s="6" t="str">
        <f>IF(J116&gt;=90,"م",IF(J116&gt;=80,"ج ج",IF(J116&gt;=70,"ج",IF(J116&gt;=60,"ط",IF(J116&gt;=50,"ل",IF(J116&lt;&gt;"","ر",""))))))</f>
        <v/>
      </c>
      <c r="L116" s="1"/>
      <c r="M116" s="6" t="str">
        <f>IF(L116&gt;=90,"م",IF(L116&gt;=80,"ج ج",IF(L116&gt;=70,"ج",IF(L116&gt;=60,"ط",IF(L116&gt;=50,"ل",IF(L116&lt;&gt;"","ر",""))))))</f>
        <v/>
      </c>
      <c r="N116" s="1"/>
      <c r="O116" s="6" t="str">
        <f>IF(N116&gt;=90,"م",IF(N116&gt;=80,"ج ج",IF(N116&gt;=70,"ج",IF(N116&gt;=60,"ط",IF(N116&gt;=50,"ل",IF(N116&lt;&gt;"","ر",""))))))</f>
        <v/>
      </c>
      <c r="P116" s="1"/>
      <c r="Q116" s="6" t="str">
        <f>IF(P116&gt;=90,"م",IF(P116&gt;=80,"ج ج",IF(P116&gt;=70,"ج",IF(P116&gt;=60,"ط",IF(P116&gt;=50,"ل",IF(P116&lt;&gt;"","ر",""))))))</f>
        <v/>
      </c>
      <c r="R116" s="1"/>
      <c r="S116" s="6" t="str">
        <f>IF(R116&gt;=90,"م",IF(R116&gt;=80,"ج ج",IF(R116&gt;=70,"ج",IF(R116&gt;=60,"ط",IF(R116&gt;=50,"ل",IF(R116&lt;&gt;"","ر",""))))))</f>
        <v/>
      </c>
      <c r="T116" s="1"/>
      <c r="U116" s="23" t="str">
        <f>IF(T116&gt;=90,"م",IF(T116&gt;=80,"ج ج",IF(T116&gt;=70,"ج",IF(T116&gt;=60,"ط",IF(T116&gt;=50,"ل",IF(T116&lt;&gt;"","ر",""))))))</f>
        <v/>
      </c>
      <c r="V116" s="13"/>
      <c r="W116" s="14"/>
      <c r="X116" s="13"/>
      <c r="Y116" s="14"/>
      <c r="Z116" s="104" t="str">
        <f>IF(AND(AA116&lt;&gt;"",AA116&gt;=50),"ناجح",IF(OR(F118&lt;&gt;"",H118&lt;&gt;"",J118&lt;&gt;"",L118&lt;&gt;"",N118&lt;&gt;"",P118&lt;&gt;"",R118&lt;&gt;""),"راسب",""))</f>
        <v/>
      </c>
      <c r="AA116" s="104" t="str">
        <f t="shared" si="77"/>
        <v/>
      </c>
      <c r="AB116" s="104" t="str">
        <f>IF(AND(AA116&lt;&gt;"",AA116&gt;=90),"م",IF(AND(AA116&lt;&gt;"",AA116&gt;=80),"ج ج",IF(AND(AA116&lt;&gt;"",AA116&gt;=70),"ج",IF(AND(AA116&lt;&gt;"",AA116&gt;=60),"ط",IF(AND(AA116&lt;&gt;"",AA116&gt;=50),"ل",IF(AND(AA116&lt;&gt;"",AA116&lt;=50),"ر",""))))))</f>
        <v/>
      </c>
      <c r="AC116" s="113"/>
      <c r="AD116" s="121"/>
      <c r="AE116" s="97" t="str">
        <f t="shared" ref="AE116" si="81">IF(AND(F118&lt;&gt;"",F118&gt;=50,H118&lt;&gt;"",H118&gt;=50,J118&lt;&gt;"",J118&gt;=50,L118&lt;&gt;"",L118&gt;=50,N118&lt;&gt;"",N118&gt;=50,P118&lt;&gt;"",P118&gt;=50,R118&lt;&gt;"",R118&gt;=50,T118&lt;&gt;"",T118&gt;=50),((F118*3.5)+(H118*2.5)+(J118*3.5)+(L118*2)+(N118*3.5)+(P118*3.5)+(R118*2)+(T118*1.5)),"")</f>
        <v/>
      </c>
      <c r="AF116" s="100"/>
      <c r="AG116" s="100"/>
      <c r="AH116" s="97" t="str">
        <f>IF(AND(AE116&lt;&gt;"",AF116&lt;&gt;"",AG116&lt;&gt;""),(AE116+AF116)/AG116,"")</f>
        <v/>
      </c>
      <c r="AI116" s="104" t="str">
        <f>IF(AND(AH116&lt;&gt;"",AH116&gt;=90),"م",IF(AND(AH116&lt;&gt;"",AH116&gt;=80),"ج ج",IF(AND(AH116&lt;&gt;"",AH116&gt;=70),"ج",IF(AND(AH116&lt;&gt;"",AH116&gt;=60),"ط",IF(AND(AH116&lt;&gt;"",AH116&gt;=50),"ل",IF(AND(AH116&lt;&gt;"",AH116&lt;=50),"ر",""))))))</f>
        <v/>
      </c>
    </row>
    <row r="117" spans="1:35" ht="19.5" thickBot="1">
      <c r="A117" s="117"/>
      <c r="B117" s="119"/>
      <c r="C117" s="120"/>
      <c r="D117" s="64"/>
      <c r="E117" s="7" t="s">
        <v>5</v>
      </c>
      <c r="F117" s="12"/>
      <c r="G117" s="8" t="str">
        <f>IF(F117&gt;=90,"م",IF(F117&gt;=80,"ج ج",IF(F117&gt;=70,"ج",IF(F117&gt;=60,"ط",IF(F117&gt;=50,"ل",IF(F117&lt;&gt;"","ر",""))))))</f>
        <v/>
      </c>
      <c r="H117" s="12"/>
      <c r="I117" s="8" t="str">
        <f>IF(H117&gt;=90,"م",IF(H117&gt;=80,"ج ج",IF(H117&gt;=70,"ج",IF(H117&gt;=60,"ط",IF(H117&gt;=50,"ل",IF(H117&lt;&gt;"","ر",""))))))</f>
        <v/>
      </c>
      <c r="J117" s="12"/>
      <c r="K117" s="8" t="str">
        <f>IF(J117&gt;=90,"م",IF(J117&gt;=80,"ج ج",IF(J117&gt;=70,"ج",IF(J117&gt;=60,"ط",IF(J117&gt;=50,"ل",IF(J117&lt;&gt;"","ر",""))))))</f>
        <v/>
      </c>
      <c r="L117" s="12"/>
      <c r="M117" s="8" t="str">
        <f>IF(L117&gt;=90,"م",IF(L117&gt;=80,"ج ج",IF(L117&gt;=70,"ج",IF(L117&gt;=60,"ط",IF(L117&gt;=50,"ل",IF(L117&lt;&gt;"","ر",""))))))</f>
        <v/>
      </c>
      <c r="N117" s="12"/>
      <c r="O117" s="8" t="str">
        <f>IF(N117&gt;=90,"م",IF(N117&gt;=80,"ج ج",IF(N117&gt;=70,"ج",IF(N117&gt;=60,"ط",IF(N117&gt;=50,"ل",IF(N117&lt;&gt;"","ر",""))))))</f>
        <v/>
      </c>
      <c r="P117" s="12"/>
      <c r="Q117" s="8" t="str">
        <f>IF(P117&gt;=90,"م",IF(P117&gt;=80,"ج ج",IF(P117&gt;=70,"ج",IF(P117&gt;=60,"ط",IF(P117&gt;=50,"ل",IF(P117&lt;&gt;"","ر",""))))))</f>
        <v/>
      </c>
      <c r="R117" s="12"/>
      <c r="S117" s="8" t="str">
        <f>IF(R117&gt;=90,"م",IF(R117&gt;=80,"ج ج",IF(R117&gt;=70,"ج",IF(R117&gt;=60,"ط",IF(R117&gt;=50,"ل",IF(R117&lt;&gt;"","ر",""))))))</f>
        <v/>
      </c>
      <c r="T117" s="12"/>
      <c r="U117" s="24" t="str">
        <f>IF(T117&gt;=90,"م",IF(T117&gt;=80,"ج ج",IF(T117&gt;=70,"ج",IF(T117&gt;=60,"ط",IF(T117&gt;=50,"ل",IF(T117&lt;&gt;"","ر",""))))))</f>
        <v/>
      </c>
      <c r="V117" s="15"/>
      <c r="W117" s="16"/>
      <c r="X117" s="15"/>
      <c r="Y117" s="16"/>
      <c r="Z117" s="105"/>
      <c r="AA117" s="105"/>
      <c r="AB117" s="105" t="str">
        <f>IF(AA117&gt;=90,"م",IF(AA117&gt;=80,"ج ج",IF(AA117&gt;=70,"ج",IF(AA117&gt;=60,"ط",IF(AA117&gt;=50,"ل",IF(AA117=0,"","ر"))))))</f>
        <v/>
      </c>
      <c r="AC117" s="114"/>
      <c r="AD117" s="122"/>
      <c r="AE117" s="98"/>
      <c r="AF117" s="101"/>
      <c r="AG117" s="101"/>
      <c r="AH117" s="98"/>
      <c r="AI117" s="105"/>
    </row>
    <row r="118" spans="1:35" ht="19.5" thickBot="1">
      <c r="A118" s="118"/>
      <c r="B118" s="119"/>
      <c r="C118" s="120"/>
      <c r="D118" s="65"/>
      <c r="E118" s="9"/>
      <c r="F118" s="2" t="str">
        <f>IF(F116&gt;=50,F116,IF(F117&gt;=60,F117-10,IF(F117&gt;=50,50,IF(AND(F116&lt;50,F117&lt;50,F117&lt;&gt;""),F117,IF(F116&lt;&gt;"",F116,"")))))</f>
        <v/>
      </c>
      <c r="G118" s="10" t="str">
        <f>IF(LEN(F118)&gt;0,IF(F118&gt;=90,"م",IF(F118&gt;=80,"ج ج",IF(F118&gt;=70,"ج",IF(F118&gt;=60,"ط",IF(F118&gt;=50,"ل",IF(AND(F118&lt;&gt;"",F118&lt;50),"ر","")))))),"")</f>
        <v/>
      </c>
      <c r="H118" s="2" t="str">
        <f>IF(H116&gt;=50,H116,IF(H117&gt;=60,H117-10,IF(H117&gt;=50,50,IF(AND(H116&lt;50,H117&lt;50,H117&lt;&gt;""),H117,IF(H116&lt;&gt;"",H116,"")))))</f>
        <v/>
      </c>
      <c r="I118" s="10" t="str">
        <f>IF(LEN(H118)&gt;0,IF(H118&gt;=90,"م",IF(H118&gt;=80,"ج ج",IF(H118&gt;=70,"ج",IF(H118&gt;=60,"ط",IF(H118&gt;=50,"ل",IF(AND(H118&lt;&gt;"",H118&lt;50),"ر","")))))),"")</f>
        <v/>
      </c>
      <c r="J118" s="2" t="str">
        <f>IF(J116&gt;=50,J116,IF(J117&gt;=60,J117-10,IF(J117&gt;=50,50,IF(AND(J116&lt;50,J117&lt;50,J117&lt;&gt;""),J117,IF(J116&lt;&gt;"",J116,"")))))</f>
        <v/>
      </c>
      <c r="K118" s="10" t="str">
        <f>IF(LEN(J118)&gt;0,IF(J118&gt;=90,"م",IF(J118&gt;=80,"ج ج",IF(J118&gt;=70,"ج",IF(J118&gt;=60,"ط",IF(J118&gt;=50,"ل",IF(AND(J118&lt;&gt;"",J118&lt;50),"ر","")))))),"")</f>
        <v/>
      </c>
      <c r="L118" s="2" t="str">
        <f>IF(L116&gt;=50,L116,IF(L117&gt;=60,L117-10,IF(L117&gt;=50,50,IF(AND(L116&lt;50,L117&lt;50,L117&lt;&gt;""),L117,IF(L116&lt;&gt;"",L116,"")))))</f>
        <v/>
      </c>
      <c r="M118" s="10" t="str">
        <f>IF(LEN(L118)&gt;0,IF(L118&gt;=90,"م",IF(L118&gt;=80,"ج ج",IF(L118&gt;=70,"ج",IF(L118&gt;=60,"ط",IF(L118&gt;=50,"ل",IF(AND(L118&lt;&gt;"",L118&lt;50),"ر","")))))),"")</f>
        <v/>
      </c>
      <c r="N118" s="2" t="str">
        <f>IF(N116&gt;=50,N116,IF(N117&gt;=60,N117-10,IF(N117&gt;=50,50,IF(AND(N116&lt;50,N117&lt;50,N117&lt;&gt;""),N117,IF(N116&lt;&gt;"",N116,"")))))</f>
        <v/>
      </c>
      <c r="O118" s="10" t="str">
        <f>IF(LEN(N118)&gt;0,IF(N118&gt;=90,"م",IF(N118&gt;=80,"ج ج",IF(N118&gt;=70,"ج",IF(N118&gt;=60,"ط",IF(N118&gt;=50,"ل",IF(AND(N118&lt;&gt;"",N118&lt;50),"ر","")))))),"")</f>
        <v/>
      </c>
      <c r="P118" s="2" t="str">
        <f>IF(P116&gt;=50,P116,IF(P117&gt;=60,P117-10,IF(P117&gt;=50,50,IF(AND(P116&lt;50,P117&lt;50,P117&lt;&gt;""),P117,IF(P116&lt;&gt;"",P116,"")))))</f>
        <v/>
      </c>
      <c r="Q118" s="10" t="str">
        <f>IF(LEN(P118)&gt;0,IF(P118&gt;=90,"م",IF(P118&gt;=80,"ج ج",IF(P118&gt;=70,"ج",IF(P118&gt;=60,"ط",IF(P118&gt;=50,"ل",IF(AND(P118&lt;&gt;"",P118&lt;50),"ر","")))))),"")</f>
        <v/>
      </c>
      <c r="R118" s="2" t="str">
        <f>IF(R116&gt;=50,R116,IF(R117&gt;=60,R117-10,IF(R117&gt;=50,50,IF(AND(R116&lt;50,R117&lt;50,R117&lt;&gt;""),R117,IF(R116&lt;&gt;"",R116,"")))))</f>
        <v/>
      </c>
      <c r="S118" s="10" t="str">
        <f>IF(LEN(R118)&gt;0,IF(R118&gt;=90,"م",IF(R118&gt;=80,"ج ج",IF(R118&gt;=70,"ج",IF(R118&gt;=60,"ط",IF(R118&gt;=50,"ل",IF(AND(R118&lt;&gt;"",R118&lt;50),"ر","")))))),"")</f>
        <v/>
      </c>
      <c r="T118" s="25" t="str">
        <f>IF(T116&gt;=50,T116,IF(T117&gt;=60,T117-10,IF(T117&gt;=50,50,IF(AND(T116&lt;50,T117&lt;50,T117&lt;&gt;""),T117,IF(T116&lt;&gt;"",T116,"")))))</f>
        <v/>
      </c>
      <c r="U118" s="26" t="str">
        <f>IF(LEN(T118)&gt;0,IF(T118&gt;=90,"م",IF(T118&gt;=80,"ج ج",IF(T118&gt;=70,"ج",IF(T118&gt;=60,"ط",IF(T118&gt;=50,"ل",IF(AND(T118&lt;&gt;"",T118&lt;50),"ر","")))))),"")</f>
        <v/>
      </c>
      <c r="V118" s="17"/>
      <c r="W118" s="18"/>
      <c r="X118" s="17"/>
      <c r="Y118" s="18"/>
      <c r="Z118" s="106"/>
      <c r="AA118" s="106"/>
      <c r="AB118" s="106" t="str">
        <f>IF(AA118&gt;=90,"م",IF(AA118&gt;=80,"ج ج",IF(AA118&gt;=70,"ج",IF(AA118&gt;=60,"ط",IF(AA118&gt;=50,"ل",IF(AA118=0,"","ر"))))))</f>
        <v/>
      </c>
      <c r="AC118" s="115"/>
      <c r="AD118" s="123"/>
      <c r="AE118" s="99"/>
      <c r="AF118" s="102"/>
      <c r="AG118" s="102"/>
      <c r="AH118" s="99"/>
      <c r="AI118" s="106"/>
    </row>
    <row r="119" spans="1:35" ht="19.5" customHeight="1" thickBot="1">
      <c r="A119" s="116"/>
      <c r="B119" s="119"/>
      <c r="C119" s="120"/>
      <c r="D119" s="63"/>
      <c r="E119" s="5" t="s">
        <v>17</v>
      </c>
      <c r="F119" s="1"/>
      <c r="G119" s="6" t="str">
        <f>IF(F119&gt;=90,"م",IF(F119&gt;=80,"ج ج",IF(F119&gt;=70,"ج",IF(F119&gt;=60,"ط",IF(F119&gt;=50,"ل",IF(F119&lt;&gt;"","ر",""))))))</f>
        <v/>
      </c>
      <c r="H119" s="1"/>
      <c r="I119" s="6" t="str">
        <f>IF(H119&gt;=90,"م",IF(H119&gt;=80,"ج ج",IF(H119&gt;=70,"ج",IF(H119&gt;=60,"ط",IF(H119&gt;=50,"ل",IF(H119&lt;&gt;"","ر",""))))))</f>
        <v/>
      </c>
      <c r="J119" s="1"/>
      <c r="K119" s="6" t="str">
        <f>IF(J119&gt;=90,"م",IF(J119&gt;=80,"ج ج",IF(J119&gt;=70,"ج",IF(J119&gt;=60,"ط",IF(J119&gt;=50,"ل",IF(J119&lt;&gt;"","ر",""))))))</f>
        <v/>
      </c>
      <c r="L119" s="1"/>
      <c r="M119" s="6" t="str">
        <f>IF(L119&gt;=90,"م",IF(L119&gt;=80,"ج ج",IF(L119&gt;=70,"ج",IF(L119&gt;=60,"ط",IF(L119&gt;=50,"ل",IF(L119&lt;&gt;"","ر",""))))))</f>
        <v/>
      </c>
      <c r="N119" s="1"/>
      <c r="O119" s="6" t="str">
        <f>IF(N119&gt;=90,"م",IF(N119&gt;=80,"ج ج",IF(N119&gt;=70,"ج",IF(N119&gt;=60,"ط",IF(N119&gt;=50,"ل",IF(N119&lt;&gt;"","ر",""))))))</f>
        <v/>
      </c>
      <c r="P119" s="1"/>
      <c r="Q119" s="6" t="str">
        <f>IF(P119&gt;=90,"م",IF(P119&gt;=80,"ج ج",IF(P119&gt;=70,"ج",IF(P119&gt;=60,"ط",IF(P119&gt;=50,"ل",IF(P119&lt;&gt;"","ر",""))))))</f>
        <v/>
      </c>
      <c r="R119" s="1"/>
      <c r="S119" s="6" t="str">
        <f>IF(R119&gt;=90,"م",IF(R119&gt;=80,"ج ج",IF(R119&gt;=70,"ج",IF(R119&gt;=60,"ط",IF(R119&gt;=50,"ل",IF(R119&lt;&gt;"","ر",""))))))</f>
        <v/>
      </c>
      <c r="T119" s="1"/>
      <c r="U119" s="23" t="str">
        <f>IF(T119&gt;=90,"م",IF(T119&gt;=80,"ج ج",IF(T119&gt;=70,"ج",IF(T119&gt;=60,"ط",IF(T119&gt;=50,"ل",IF(T119&lt;&gt;"","ر",""))))))</f>
        <v/>
      </c>
      <c r="V119" s="13"/>
      <c r="W119" s="14"/>
      <c r="X119" s="13"/>
      <c r="Y119" s="14"/>
      <c r="Z119" s="104" t="str">
        <f>IF(AND(AA119&lt;&gt;"",AA119&gt;=50),"ناجح",IF(OR(F121&lt;&gt;"",H121&lt;&gt;"",J121&lt;&gt;"",L121&lt;&gt;"",N121&lt;&gt;"",P121&lt;&gt;"",R121&lt;&gt;""),"راسب",""))</f>
        <v/>
      </c>
      <c r="AA119" s="104" t="str">
        <f t="shared" si="77"/>
        <v/>
      </c>
      <c r="AB119" s="104" t="str">
        <f>IF(AND(AA119&lt;&gt;"",AA119&gt;=90),"م",IF(AND(AA119&lt;&gt;"",AA119&gt;=80),"ج ج",IF(AND(AA119&lt;&gt;"",AA119&gt;=70),"ج",IF(AND(AA119&lt;&gt;"",AA119&gt;=60),"ط",IF(AND(AA119&lt;&gt;"",AA119&gt;=50),"ل",IF(AND(AA119&lt;&gt;"",AA119&lt;=50),"ر",""))))))</f>
        <v/>
      </c>
      <c r="AC119" s="113"/>
      <c r="AD119" s="121"/>
      <c r="AE119" s="97" t="str">
        <f t="shared" ref="AE119" si="82">IF(AND(F121&lt;&gt;"",F121&gt;=50,H121&lt;&gt;"",H121&gt;=50,J121&lt;&gt;"",J121&gt;=50,L121&lt;&gt;"",L121&gt;=50,N121&lt;&gt;"",N121&gt;=50,P121&lt;&gt;"",P121&gt;=50,R121&lt;&gt;"",R121&gt;=50,T121&lt;&gt;"",T121&gt;=50),((F121*3.5)+(H121*2.5)+(J121*3.5)+(L121*2)+(N121*3.5)+(P121*3.5)+(R121*2)+(T121*1.5)),"")</f>
        <v/>
      </c>
      <c r="AF119" s="100"/>
      <c r="AG119" s="100"/>
      <c r="AH119" s="97" t="str">
        <f>IF(AND(AE119&lt;&gt;"",AF119&lt;&gt;"",AG119&lt;&gt;""),(AE119+AF119)/AG119,"")</f>
        <v/>
      </c>
      <c r="AI119" s="104" t="str">
        <f>IF(AND(AH119&lt;&gt;"",AH119&gt;=90),"م",IF(AND(AH119&lt;&gt;"",AH119&gt;=80),"ج ج",IF(AND(AH119&lt;&gt;"",AH119&gt;=70),"ج",IF(AND(AH119&lt;&gt;"",AH119&gt;=60),"ط",IF(AND(AH119&lt;&gt;"",AH119&gt;=50),"ل",IF(AND(AH119&lt;&gt;"",AH119&lt;=50),"ر",""))))))</f>
        <v/>
      </c>
    </row>
    <row r="120" spans="1:35" ht="19.5" thickBot="1">
      <c r="A120" s="117"/>
      <c r="B120" s="119"/>
      <c r="C120" s="120"/>
      <c r="D120" s="64"/>
      <c r="E120" s="7" t="s">
        <v>5</v>
      </c>
      <c r="F120" s="12"/>
      <c r="G120" s="8" t="str">
        <f>IF(F120&gt;=90,"م",IF(F120&gt;=80,"ج ج",IF(F120&gt;=70,"ج",IF(F120&gt;=60,"ط",IF(F120&gt;=50,"ل",IF(F120&lt;&gt;"","ر",""))))))</f>
        <v/>
      </c>
      <c r="H120" s="12"/>
      <c r="I120" s="8" t="str">
        <f>IF(H120&gt;=90,"م",IF(H120&gt;=80,"ج ج",IF(H120&gt;=70,"ج",IF(H120&gt;=60,"ط",IF(H120&gt;=50,"ل",IF(H120&lt;&gt;"","ر",""))))))</f>
        <v/>
      </c>
      <c r="J120" s="12"/>
      <c r="K120" s="8" t="str">
        <f>IF(J120&gt;=90,"م",IF(J120&gt;=80,"ج ج",IF(J120&gt;=70,"ج",IF(J120&gt;=60,"ط",IF(J120&gt;=50,"ل",IF(J120&lt;&gt;"","ر",""))))))</f>
        <v/>
      </c>
      <c r="L120" s="12"/>
      <c r="M120" s="8" t="str">
        <f>IF(L120&gt;=90,"م",IF(L120&gt;=80,"ج ج",IF(L120&gt;=70,"ج",IF(L120&gt;=60,"ط",IF(L120&gt;=50,"ل",IF(L120&lt;&gt;"","ر",""))))))</f>
        <v/>
      </c>
      <c r="N120" s="12"/>
      <c r="O120" s="8" t="str">
        <f>IF(N120&gt;=90,"م",IF(N120&gt;=80,"ج ج",IF(N120&gt;=70,"ج",IF(N120&gt;=60,"ط",IF(N120&gt;=50,"ل",IF(N120&lt;&gt;"","ر",""))))))</f>
        <v/>
      </c>
      <c r="P120" s="12"/>
      <c r="Q120" s="8" t="str">
        <f>IF(P120&gt;=90,"م",IF(P120&gt;=80,"ج ج",IF(P120&gt;=70,"ج",IF(P120&gt;=60,"ط",IF(P120&gt;=50,"ل",IF(P120&lt;&gt;"","ر",""))))))</f>
        <v/>
      </c>
      <c r="R120" s="12"/>
      <c r="S120" s="8" t="str">
        <f>IF(R120&gt;=90,"م",IF(R120&gt;=80,"ج ج",IF(R120&gt;=70,"ج",IF(R120&gt;=60,"ط",IF(R120&gt;=50,"ل",IF(R120&lt;&gt;"","ر",""))))))</f>
        <v/>
      </c>
      <c r="T120" s="12"/>
      <c r="U120" s="24" t="str">
        <f>IF(T120&gt;=90,"م",IF(T120&gt;=80,"ج ج",IF(T120&gt;=70,"ج",IF(T120&gt;=60,"ط",IF(T120&gt;=50,"ل",IF(T120&lt;&gt;"","ر",""))))))</f>
        <v/>
      </c>
      <c r="V120" s="15"/>
      <c r="W120" s="16"/>
      <c r="X120" s="15"/>
      <c r="Y120" s="16"/>
      <c r="Z120" s="105"/>
      <c r="AA120" s="105"/>
      <c r="AB120" s="105" t="str">
        <f>IF(AA120&gt;=90,"م",IF(AA120&gt;=80,"ج ج",IF(AA120&gt;=70,"ج",IF(AA120&gt;=60,"ط",IF(AA120&gt;=50,"ل",IF(AA120=0,"","ر"))))))</f>
        <v/>
      </c>
      <c r="AC120" s="114"/>
      <c r="AD120" s="122"/>
      <c r="AE120" s="98"/>
      <c r="AF120" s="101"/>
      <c r="AG120" s="101"/>
      <c r="AH120" s="98"/>
      <c r="AI120" s="105"/>
    </row>
    <row r="121" spans="1:35" ht="19.5" thickBot="1">
      <c r="A121" s="118"/>
      <c r="B121" s="119"/>
      <c r="C121" s="120"/>
      <c r="D121" s="65"/>
      <c r="E121" s="9"/>
      <c r="F121" s="2" t="str">
        <f>IF(F119&gt;=50,F119,IF(F120&gt;=60,F120-10,IF(F120&gt;=50,50,IF(AND(F119&lt;50,F120&lt;50,F120&lt;&gt;""),F120,IF(F119&lt;&gt;"",F119,"")))))</f>
        <v/>
      </c>
      <c r="G121" s="10" t="str">
        <f>IF(LEN(F121)&gt;0,IF(F121&gt;=90,"م",IF(F121&gt;=80,"ج ج",IF(F121&gt;=70,"ج",IF(F121&gt;=60,"ط",IF(F121&gt;=50,"ل",IF(AND(F121&lt;&gt;"",F121&lt;50),"ر","")))))),"")</f>
        <v/>
      </c>
      <c r="H121" s="2" t="str">
        <f>IF(H119&gt;=50,H119,IF(H120&gt;=60,H120-10,IF(H120&gt;=50,50,IF(AND(H119&lt;50,H120&lt;50,H120&lt;&gt;""),H120,IF(H119&lt;&gt;"",H119,"")))))</f>
        <v/>
      </c>
      <c r="I121" s="10" t="str">
        <f>IF(LEN(H121)&gt;0,IF(H121&gt;=90,"م",IF(H121&gt;=80,"ج ج",IF(H121&gt;=70,"ج",IF(H121&gt;=60,"ط",IF(H121&gt;=50,"ل",IF(AND(H121&lt;&gt;"",H121&lt;50),"ر","")))))),"")</f>
        <v/>
      </c>
      <c r="J121" s="2" t="str">
        <f>IF(J119&gt;=50,J119,IF(J120&gt;=60,J120-10,IF(J120&gt;=50,50,IF(AND(J119&lt;50,J120&lt;50,J120&lt;&gt;""),J120,IF(J119&lt;&gt;"",J119,"")))))</f>
        <v/>
      </c>
      <c r="K121" s="10" t="str">
        <f>IF(LEN(J121)&gt;0,IF(J121&gt;=90,"م",IF(J121&gt;=80,"ج ج",IF(J121&gt;=70,"ج",IF(J121&gt;=60,"ط",IF(J121&gt;=50,"ل",IF(AND(J121&lt;&gt;"",J121&lt;50),"ر","")))))),"")</f>
        <v/>
      </c>
      <c r="L121" s="2" t="str">
        <f>IF(L119&gt;=50,L119,IF(L120&gt;=60,L120-10,IF(L120&gt;=50,50,IF(AND(L119&lt;50,L120&lt;50,L120&lt;&gt;""),L120,IF(L119&lt;&gt;"",L119,"")))))</f>
        <v/>
      </c>
      <c r="M121" s="10" t="str">
        <f>IF(LEN(L121)&gt;0,IF(L121&gt;=90,"م",IF(L121&gt;=80,"ج ج",IF(L121&gt;=70,"ج",IF(L121&gt;=60,"ط",IF(L121&gt;=50,"ل",IF(AND(L121&lt;&gt;"",L121&lt;50),"ر","")))))),"")</f>
        <v/>
      </c>
      <c r="N121" s="2" t="str">
        <f>IF(N119&gt;=50,N119,IF(N120&gt;=60,N120-10,IF(N120&gt;=50,50,IF(AND(N119&lt;50,N120&lt;50,N120&lt;&gt;""),N120,IF(N119&lt;&gt;"",N119,"")))))</f>
        <v/>
      </c>
      <c r="O121" s="10" t="str">
        <f>IF(LEN(N121)&gt;0,IF(N121&gt;=90,"م",IF(N121&gt;=80,"ج ج",IF(N121&gt;=70,"ج",IF(N121&gt;=60,"ط",IF(N121&gt;=50,"ل",IF(AND(N121&lt;&gt;"",N121&lt;50),"ر","")))))),"")</f>
        <v/>
      </c>
      <c r="P121" s="2" t="str">
        <f>IF(P119&gt;=50,P119,IF(P120&gt;=60,P120-10,IF(P120&gt;=50,50,IF(AND(P119&lt;50,P120&lt;50,P120&lt;&gt;""),P120,IF(P119&lt;&gt;"",P119,"")))))</f>
        <v/>
      </c>
      <c r="Q121" s="10" t="str">
        <f>IF(LEN(P121)&gt;0,IF(P121&gt;=90,"م",IF(P121&gt;=80,"ج ج",IF(P121&gt;=70,"ج",IF(P121&gt;=60,"ط",IF(P121&gt;=50,"ل",IF(AND(P121&lt;&gt;"",P121&lt;50),"ر","")))))),"")</f>
        <v/>
      </c>
      <c r="R121" s="2" t="str">
        <f>IF(R119&gt;=50,R119,IF(R120&gt;=60,R120-10,IF(R120&gt;=50,50,IF(AND(R119&lt;50,R120&lt;50,R120&lt;&gt;""),R120,IF(R119&lt;&gt;"",R119,"")))))</f>
        <v/>
      </c>
      <c r="S121" s="10" t="str">
        <f>IF(LEN(R121)&gt;0,IF(R121&gt;=90,"م",IF(R121&gt;=80,"ج ج",IF(R121&gt;=70,"ج",IF(R121&gt;=60,"ط",IF(R121&gt;=50,"ل",IF(AND(R121&lt;&gt;"",R121&lt;50),"ر","")))))),"")</f>
        <v/>
      </c>
      <c r="T121" s="25" t="str">
        <f>IF(T119&gt;=50,T119,IF(T120&gt;=60,T120-10,IF(T120&gt;=50,50,IF(AND(T119&lt;50,T120&lt;50,T120&lt;&gt;""),T120,IF(T119&lt;&gt;"",T119,"")))))</f>
        <v/>
      </c>
      <c r="U121" s="26" t="str">
        <f>IF(LEN(T121)&gt;0,IF(T121&gt;=90,"م",IF(T121&gt;=80,"ج ج",IF(T121&gt;=70,"ج",IF(T121&gt;=60,"ط",IF(T121&gt;=50,"ل",IF(AND(T121&lt;&gt;"",T121&lt;50),"ر","")))))),"")</f>
        <v/>
      </c>
      <c r="V121" s="17"/>
      <c r="W121" s="18"/>
      <c r="X121" s="17"/>
      <c r="Y121" s="18"/>
      <c r="Z121" s="106"/>
      <c r="AA121" s="106"/>
      <c r="AB121" s="106" t="str">
        <f>IF(AA121&gt;=90,"م",IF(AA121&gt;=80,"ج ج",IF(AA121&gt;=70,"ج",IF(AA121&gt;=60,"ط",IF(AA121&gt;=50,"ل",IF(AA121=0,"","ر"))))))</f>
        <v/>
      </c>
      <c r="AC121" s="115"/>
      <c r="AD121" s="123"/>
      <c r="AE121" s="99"/>
      <c r="AF121" s="102"/>
      <c r="AG121" s="102"/>
      <c r="AH121" s="99"/>
      <c r="AI121" s="106"/>
    </row>
    <row r="122" spans="1:35" ht="19.5" customHeight="1" thickBot="1">
      <c r="A122" s="116"/>
      <c r="B122" s="119"/>
      <c r="C122" s="120"/>
      <c r="D122" s="63"/>
      <c r="E122" s="5" t="s">
        <v>17</v>
      </c>
      <c r="F122" s="1"/>
      <c r="G122" s="6" t="str">
        <f>IF(F122&gt;=90,"م",IF(F122&gt;=80,"ج ج",IF(F122&gt;=70,"ج",IF(F122&gt;=60,"ط",IF(F122&gt;=50,"ل",IF(F122&lt;&gt;"","ر",""))))))</f>
        <v/>
      </c>
      <c r="H122" s="1"/>
      <c r="I122" s="6" t="str">
        <f>IF(H122&gt;=90,"م",IF(H122&gt;=80,"ج ج",IF(H122&gt;=70,"ج",IF(H122&gt;=60,"ط",IF(H122&gt;=50,"ل",IF(H122&lt;&gt;"","ر",""))))))</f>
        <v/>
      </c>
      <c r="J122" s="1"/>
      <c r="K122" s="6" t="str">
        <f>IF(J122&gt;=90,"م",IF(J122&gt;=80,"ج ج",IF(J122&gt;=70,"ج",IF(J122&gt;=60,"ط",IF(J122&gt;=50,"ل",IF(J122&lt;&gt;"","ر",""))))))</f>
        <v/>
      </c>
      <c r="L122" s="1"/>
      <c r="M122" s="6" t="str">
        <f>IF(L122&gt;=90,"م",IF(L122&gt;=80,"ج ج",IF(L122&gt;=70,"ج",IF(L122&gt;=60,"ط",IF(L122&gt;=50,"ل",IF(L122&lt;&gt;"","ر",""))))))</f>
        <v/>
      </c>
      <c r="N122" s="1"/>
      <c r="O122" s="6" t="str">
        <f>IF(N122&gt;=90,"م",IF(N122&gt;=80,"ج ج",IF(N122&gt;=70,"ج",IF(N122&gt;=60,"ط",IF(N122&gt;=50,"ل",IF(N122&lt;&gt;"","ر",""))))))</f>
        <v/>
      </c>
      <c r="P122" s="1"/>
      <c r="Q122" s="6" t="str">
        <f>IF(P122&gt;=90,"م",IF(P122&gt;=80,"ج ج",IF(P122&gt;=70,"ج",IF(P122&gt;=60,"ط",IF(P122&gt;=50,"ل",IF(P122&lt;&gt;"","ر",""))))))</f>
        <v/>
      </c>
      <c r="R122" s="1"/>
      <c r="S122" s="6" t="str">
        <f>IF(R122&gt;=90,"م",IF(R122&gt;=80,"ج ج",IF(R122&gt;=70,"ج",IF(R122&gt;=60,"ط",IF(R122&gt;=50,"ل",IF(R122&lt;&gt;"","ر",""))))))</f>
        <v/>
      </c>
      <c r="T122" s="1"/>
      <c r="U122" s="23" t="str">
        <f>IF(T122&gt;=90,"م",IF(T122&gt;=80,"ج ج",IF(T122&gt;=70,"ج",IF(T122&gt;=60,"ط",IF(T122&gt;=50,"ل",IF(T122&lt;&gt;"","ر",""))))))</f>
        <v/>
      </c>
      <c r="V122" s="13"/>
      <c r="W122" s="14"/>
      <c r="X122" s="13"/>
      <c r="Y122" s="14"/>
      <c r="Z122" s="104" t="str">
        <f>IF(AND(AA122&lt;&gt;"",AA122&gt;=50),"ناجح",IF(OR(F124&lt;&gt;"",H124&lt;&gt;"",J124&lt;&gt;"",L124&lt;&gt;"",N124&lt;&gt;"",P124&lt;&gt;"",R124&lt;&gt;""),"راسب",""))</f>
        <v/>
      </c>
      <c r="AA122" s="104" t="str">
        <f t="shared" si="77"/>
        <v/>
      </c>
      <c r="AB122" s="104" t="str">
        <f>IF(AND(AA122&lt;&gt;"",AA122&gt;=90),"م",IF(AND(AA122&lt;&gt;"",AA122&gt;=80),"ج ج",IF(AND(AA122&lt;&gt;"",AA122&gt;=70),"ج",IF(AND(AA122&lt;&gt;"",AA122&gt;=60),"ط",IF(AND(AA122&lt;&gt;"",AA122&gt;=50),"ل",IF(AND(AA122&lt;&gt;"",AA122&lt;=50),"ر",""))))))</f>
        <v/>
      </c>
      <c r="AC122" s="113"/>
      <c r="AD122" s="149"/>
      <c r="AE122" s="97" t="str">
        <f t="shared" ref="AE122" si="83">IF(AND(F124&lt;&gt;"",F124&gt;=50,H124&lt;&gt;"",H124&gt;=50,J124&lt;&gt;"",J124&gt;=50,L124&lt;&gt;"",L124&gt;=50,N124&lt;&gt;"",N124&gt;=50,P124&lt;&gt;"",P124&gt;=50,R124&lt;&gt;"",R124&gt;=50,T124&lt;&gt;"",T124&gt;=50),((F124*3.5)+(H124*2.5)+(J124*3.5)+(L124*2)+(N124*3.5)+(P124*3.5)+(R124*2)+(T124*1.5)),"")</f>
        <v/>
      </c>
      <c r="AF122" s="100"/>
      <c r="AG122" s="100"/>
      <c r="AH122" s="97" t="str">
        <f>IF(AND(AE122&lt;&gt;"",AF122&lt;&gt;"",AG122&lt;&gt;""),(AE122+AF122)/AG122,"")</f>
        <v/>
      </c>
      <c r="AI122" s="104" t="str">
        <f>IF(AND(AH122&lt;&gt;"",AH122&gt;=90),"م",IF(AND(AH122&lt;&gt;"",AH122&gt;=80),"ج ج",IF(AND(AH122&lt;&gt;"",AH122&gt;=70),"ج",IF(AND(AH122&lt;&gt;"",AH122&gt;=60),"ط",IF(AND(AH122&lt;&gt;"",AH122&gt;=50),"ل",IF(AND(AH122&lt;&gt;"",AH122&lt;=50),"ر",""))))))</f>
        <v/>
      </c>
    </row>
    <row r="123" spans="1:35" ht="19.5" thickBot="1">
      <c r="A123" s="117"/>
      <c r="B123" s="119"/>
      <c r="C123" s="120"/>
      <c r="D123" s="64"/>
      <c r="E123" s="7" t="s">
        <v>5</v>
      </c>
      <c r="F123" s="12"/>
      <c r="G123" s="8" t="str">
        <f>IF(F123&gt;=90,"م",IF(F123&gt;=80,"ج ج",IF(F123&gt;=70,"ج",IF(F123&gt;=60,"ط",IF(F123&gt;=50,"ل",IF(F123&lt;&gt;"","ر",""))))))</f>
        <v/>
      </c>
      <c r="H123" s="12"/>
      <c r="I123" s="8" t="str">
        <f>IF(H123&gt;=90,"م",IF(H123&gt;=80,"ج ج",IF(H123&gt;=70,"ج",IF(H123&gt;=60,"ط",IF(H123&gt;=50,"ل",IF(H123&lt;&gt;"","ر",""))))))</f>
        <v/>
      </c>
      <c r="J123" s="12"/>
      <c r="K123" s="8" t="str">
        <f>IF(J123&gt;=90,"م",IF(J123&gt;=80,"ج ج",IF(J123&gt;=70,"ج",IF(J123&gt;=60,"ط",IF(J123&gt;=50,"ل",IF(J123&lt;&gt;"","ر",""))))))</f>
        <v/>
      </c>
      <c r="L123" s="12"/>
      <c r="M123" s="8" t="str">
        <f>IF(L123&gt;=90,"م",IF(L123&gt;=80,"ج ج",IF(L123&gt;=70,"ج",IF(L123&gt;=60,"ط",IF(L123&gt;=50,"ل",IF(L123&lt;&gt;"","ر",""))))))</f>
        <v/>
      </c>
      <c r="N123" s="12"/>
      <c r="O123" s="8" t="str">
        <f>IF(N123&gt;=90,"م",IF(N123&gt;=80,"ج ج",IF(N123&gt;=70,"ج",IF(N123&gt;=60,"ط",IF(N123&gt;=50,"ل",IF(N123&lt;&gt;"","ر",""))))))</f>
        <v/>
      </c>
      <c r="P123" s="12"/>
      <c r="Q123" s="8" t="str">
        <f>IF(P123&gt;=90,"م",IF(P123&gt;=80,"ج ج",IF(P123&gt;=70,"ج",IF(P123&gt;=60,"ط",IF(P123&gt;=50,"ل",IF(P123&lt;&gt;"","ر",""))))))</f>
        <v/>
      </c>
      <c r="R123" s="12"/>
      <c r="S123" s="8" t="str">
        <f>IF(R123&gt;=90,"م",IF(R123&gt;=80,"ج ج",IF(R123&gt;=70,"ج",IF(R123&gt;=60,"ط",IF(R123&gt;=50,"ل",IF(R123&lt;&gt;"","ر",""))))))</f>
        <v/>
      </c>
      <c r="T123" s="12"/>
      <c r="U123" s="24" t="str">
        <f>IF(T123&gt;=90,"م",IF(T123&gt;=80,"ج ج",IF(T123&gt;=70,"ج",IF(T123&gt;=60,"ط",IF(T123&gt;=50,"ل",IF(T123&lt;&gt;"","ر",""))))))</f>
        <v/>
      </c>
      <c r="V123" s="15"/>
      <c r="W123" s="16"/>
      <c r="X123" s="15"/>
      <c r="Y123" s="16"/>
      <c r="Z123" s="105"/>
      <c r="AA123" s="105"/>
      <c r="AB123" s="105" t="str">
        <f>IF(AA123&gt;=90,"م",IF(AA123&gt;=80,"ج ج",IF(AA123&gt;=70,"ج",IF(AA123&gt;=60,"ط",IF(AA123&gt;=50,"ل",IF(AA123=0,"","ر"))))))</f>
        <v/>
      </c>
      <c r="AC123" s="114"/>
      <c r="AD123" s="150"/>
      <c r="AE123" s="98"/>
      <c r="AF123" s="101"/>
      <c r="AG123" s="101"/>
      <c r="AH123" s="98"/>
      <c r="AI123" s="105"/>
    </row>
    <row r="124" spans="1:35" ht="19.5" thickBot="1">
      <c r="A124" s="118"/>
      <c r="B124" s="119"/>
      <c r="C124" s="120"/>
      <c r="D124" s="65"/>
      <c r="E124" s="9"/>
      <c r="F124" s="2" t="str">
        <f>IF(F122&gt;=50,F122,IF(F123&gt;=60,F123-10,IF(F123&gt;=50,50,IF(AND(F122&lt;50,F123&lt;50,F123&lt;&gt;""),F123,IF(F122&lt;&gt;"",F122,"")))))</f>
        <v/>
      </c>
      <c r="G124" s="10" t="str">
        <f>IF(LEN(F124)&gt;0,IF(F124&gt;=90,"م",IF(F124&gt;=80,"ج ج",IF(F124&gt;=70,"ج",IF(F124&gt;=60,"ط",IF(F124&gt;=50,"ل",IF(AND(F124&lt;&gt;"",F124&lt;50),"ر","")))))),"")</f>
        <v/>
      </c>
      <c r="H124" s="2" t="str">
        <f>IF(H122&gt;=50,H122,IF(H123&gt;=60,H123-10,IF(H123&gt;=50,50,IF(AND(H122&lt;50,H123&lt;50,H123&lt;&gt;""),H123,IF(H122&lt;&gt;"",H122,"")))))</f>
        <v/>
      </c>
      <c r="I124" s="10" t="str">
        <f>IF(LEN(H124)&gt;0,IF(H124&gt;=90,"م",IF(H124&gt;=80,"ج ج",IF(H124&gt;=70,"ج",IF(H124&gt;=60,"ط",IF(H124&gt;=50,"ل",IF(AND(H124&lt;&gt;"",H124&lt;50),"ر","")))))),"")</f>
        <v/>
      </c>
      <c r="J124" s="2" t="str">
        <f>IF(J122&gt;=50,J122,IF(J123&gt;=60,J123-10,IF(J123&gt;=50,50,IF(AND(J122&lt;50,J123&lt;50,J123&lt;&gt;""),J123,IF(J122&lt;&gt;"",J122,"")))))</f>
        <v/>
      </c>
      <c r="K124" s="10" t="str">
        <f>IF(LEN(J124)&gt;0,IF(J124&gt;=90,"م",IF(J124&gt;=80,"ج ج",IF(J124&gt;=70,"ج",IF(J124&gt;=60,"ط",IF(J124&gt;=50,"ل",IF(AND(J124&lt;&gt;"",J124&lt;50),"ر","")))))),"")</f>
        <v/>
      </c>
      <c r="L124" s="2" t="str">
        <f>IF(L122&gt;=50,L122,IF(L123&gt;=60,L123-10,IF(L123&gt;=50,50,IF(AND(L122&lt;50,L123&lt;50,L123&lt;&gt;""),L123,IF(L122&lt;&gt;"",L122,"")))))</f>
        <v/>
      </c>
      <c r="M124" s="10" t="str">
        <f>IF(LEN(L124)&gt;0,IF(L124&gt;=90,"م",IF(L124&gt;=80,"ج ج",IF(L124&gt;=70,"ج",IF(L124&gt;=60,"ط",IF(L124&gt;=50,"ل",IF(AND(L124&lt;&gt;"",L124&lt;50),"ر","")))))),"")</f>
        <v/>
      </c>
      <c r="N124" s="2" t="str">
        <f>IF(N122&gt;=50,N122,IF(N123&gt;=60,N123-10,IF(N123&gt;=50,50,IF(AND(N122&lt;50,N123&lt;50,N123&lt;&gt;""),N123,IF(N122&lt;&gt;"",N122,"")))))</f>
        <v/>
      </c>
      <c r="O124" s="10" t="str">
        <f>IF(LEN(N124)&gt;0,IF(N124&gt;=90,"م",IF(N124&gt;=80,"ج ج",IF(N124&gt;=70,"ج",IF(N124&gt;=60,"ط",IF(N124&gt;=50,"ل",IF(AND(N124&lt;&gt;"",N124&lt;50),"ر","")))))),"")</f>
        <v/>
      </c>
      <c r="P124" s="2" t="str">
        <f>IF(P122&gt;=50,P122,IF(P123&gt;=60,P123-10,IF(P123&gt;=50,50,IF(AND(P122&lt;50,P123&lt;50,P123&lt;&gt;""),P123,IF(P122&lt;&gt;"",P122,"")))))</f>
        <v/>
      </c>
      <c r="Q124" s="10" t="str">
        <f>IF(LEN(P124)&gt;0,IF(P124&gt;=90,"م",IF(P124&gt;=80,"ج ج",IF(P124&gt;=70,"ج",IF(P124&gt;=60,"ط",IF(P124&gt;=50,"ل",IF(AND(P124&lt;&gt;"",P124&lt;50),"ر","")))))),"")</f>
        <v/>
      </c>
      <c r="R124" s="2" t="str">
        <f>IF(R122&gt;=50,R122,IF(R123&gt;=60,R123-10,IF(R123&gt;=50,50,IF(AND(R122&lt;50,R123&lt;50,R123&lt;&gt;""),R123,IF(R122&lt;&gt;"",R122,"")))))</f>
        <v/>
      </c>
      <c r="S124" s="10" t="str">
        <f>IF(LEN(R124)&gt;0,IF(R124&gt;=90,"م",IF(R124&gt;=80,"ج ج",IF(R124&gt;=70,"ج",IF(R124&gt;=60,"ط",IF(R124&gt;=50,"ل",IF(AND(R124&lt;&gt;"",R124&lt;50),"ر","")))))),"")</f>
        <v/>
      </c>
      <c r="T124" s="25" t="str">
        <f>IF(T122&gt;=50,T122,IF(T123&gt;=60,T123-10,IF(T123&gt;=50,50,IF(AND(T122&lt;50,T123&lt;50,T123&lt;&gt;""),T123,IF(T122&lt;&gt;"",T122,"")))))</f>
        <v/>
      </c>
      <c r="U124" s="26" t="str">
        <f>IF(LEN(T124)&gt;0,IF(T124&gt;=90,"م",IF(T124&gt;=80,"ج ج",IF(T124&gt;=70,"ج",IF(T124&gt;=60,"ط",IF(T124&gt;=50,"ل",IF(AND(T124&lt;&gt;"",T124&lt;50),"ر","")))))),"")</f>
        <v/>
      </c>
      <c r="V124" s="17"/>
      <c r="W124" s="18"/>
      <c r="X124" s="17"/>
      <c r="Y124" s="18"/>
      <c r="Z124" s="106"/>
      <c r="AA124" s="106"/>
      <c r="AB124" s="106" t="str">
        <f>IF(AA124&gt;=90,"م",IF(AA124&gt;=80,"ج ج",IF(AA124&gt;=70,"ج",IF(AA124&gt;=60,"ط",IF(AA124&gt;=50,"ل",IF(AA124=0,"","ر"))))))</f>
        <v/>
      </c>
      <c r="AC124" s="115"/>
      <c r="AD124" s="151"/>
      <c r="AE124" s="99"/>
      <c r="AF124" s="102"/>
      <c r="AG124" s="102"/>
      <c r="AH124" s="99"/>
      <c r="AI124" s="106"/>
    </row>
    <row r="125" spans="1:35" ht="19.5" customHeight="1" thickBot="1">
      <c r="A125" s="116"/>
      <c r="B125" s="119"/>
      <c r="C125" s="120"/>
      <c r="D125" s="63"/>
      <c r="E125" s="5" t="s">
        <v>17</v>
      </c>
      <c r="F125" s="1"/>
      <c r="G125" s="6" t="str">
        <f>IF(F125&gt;=90,"م",IF(F125&gt;=80,"ج ج",IF(F125&gt;=70,"ج",IF(F125&gt;=60,"ط",IF(F125&gt;=50,"ل",IF(F125&lt;&gt;"","ر",""))))))</f>
        <v/>
      </c>
      <c r="H125" s="1"/>
      <c r="I125" s="6" t="str">
        <f>IF(H125&gt;=90,"م",IF(H125&gt;=80,"ج ج",IF(H125&gt;=70,"ج",IF(H125&gt;=60,"ط",IF(H125&gt;=50,"ل",IF(H125&lt;&gt;"","ر",""))))))</f>
        <v/>
      </c>
      <c r="J125" s="1"/>
      <c r="K125" s="6" t="str">
        <f>IF(J125&gt;=90,"م",IF(J125&gt;=80,"ج ج",IF(J125&gt;=70,"ج",IF(J125&gt;=60,"ط",IF(J125&gt;=50,"ل",IF(J125&lt;&gt;"","ر",""))))))</f>
        <v/>
      </c>
      <c r="L125" s="1"/>
      <c r="M125" s="6" t="str">
        <f>IF(L125&gt;=90,"م",IF(L125&gt;=80,"ج ج",IF(L125&gt;=70,"ج",IF(L125&gt;=60,"ط",IF(L125&gt;=50,"ل",IF(L125&lt;&gt;"","ر",""))))))</f>
        <v/>
      </c>
      <c r="N125" s="1"/>
      <c r="O125" s="6" t="str">
        <f>IF(N125&gt;=90,"م",IF(N125&gt;=80,"ج ج",IF(N125&gt;=70,"ج",IF(N125&gt;=60,"ط",IF(N125&gt;=50,"ل",IF(N125&lt;&gt;"","ر",""))))))</f>
        <v/>
      </c>
      <c r="P125" s="1"/>
      <c r="Q125" s="6" t="str">
        <f>IF(P125&gt;=90,"م",IF(P125&gt;=80,"ج ج",IF(P125&gt;=70,"ج",IF(P125&gt;=60,"ط",IF(P125&gt;=50,"ل",IF(P125&lt;&gt;"","ر",""))))))</f>
        <v/>
      </c>
      <c r="R125" s="1"/>
      <c r="S125" s="6" t="str">
        <f>IF(R125&gt;=90,"م",IF(R125&gt;=80,"ج ج",IF(R125&gt;=70,"ج",IF(R125&gt;=60,"ط",IF(R125&gt;=50,"ل",IF(R125&lt;&gt;"","ر",""))))))</f>
        <v/>
      </c>
      <c r="T125" s="1"/>
      <c r="U125" s="23" t="str">
        <f>IF(T125&gt;=90,"م",IF(T125&gt;=80,"ج ج",IF(T125&gt;=70,"ج",IF(T125&gt;=60,"ط",IF(T125&gt;=50,"ل",IF(T125&lt;&gt;"","ر",""))))))</f>
        <v/>
      </c>
      <c r="V125" s="13"/>
      <c r="W125" s="14"/>
      <c r="X125" s="13"/>
      <c r="Y125" s="14"/>
      <c r="Z125" s="104" t="str">
        <f>IF(AND(AA125&lt;&gt;"",AA125&gt;=50),"ناجح",IF(OR(F127&lt;&gt;"",H127&lt;&gt;"",J127&lt;&gt;"",L127&lt;&gt;"",N127&lt;&gt;"",P127&lt;&gt;"",R127&lt;&gt;""),"راسب",""))</f>
        <v/>
      </c>
      <c r="AA125" s="104" t="str">
        <f t="shared" si="77"/>
        <v/>
      </c>
      <c r="AB125" s="104" t="str">
        <f>IF(AND(AA125&lt;&gt;"",AA125&gt;=90),"م",IF(AND(AA125&lt;&gt;"",AA125&gt;=80),"ج ج",IF(AND(AA125&lt;&gt;"",AA125&gt;=70),"ج",IF(AND(AA125&lt;&gt;"",AA125&gt;=60),"ط",IF(AND(AA125&lt;&gt;"",AA125&gt;=50),"ل",IF(AND(AA125&lt;&gt;"",AA125&lt;=50),"ر",""))))))</f>
        <v/>
      </c>
      <c r="AC125" s="113"/>
      <c r="AD125" s="121"/>
      <c r="AE125" s="97" t="str">
        <f t="shared" ref="AE125" si="84">IF(AND(F127&lt;&gt;"",F127&gt;=50,H127&lt;&gt;"",H127&gt;=50,J127&lt;&gt;"",J127&gt;=50,L127&lt;&gt;"",L127&gt;=50,N127&lt;&gt;"",N127&gt;=50,P127&lt;&gt;"",P127&gt;=50,R127&lt;&gt;"",R127&gt;=50,T127&lt;&gt;"",T127&gt;=50),((F127*3.5)+(H127*2.5)+(J127*3.5)+(L127*2)+(N127*3.5)+(P127*3.5)+(R127*2)+(T127*1.5)),"")</f>
        <v/>
      </c>
      <c r="AF125" s="100"/>
      <c r="AG125" s="100"/>
      <c r="AH125" s="97" t="str">
        <f>IF(AND(AE125&lt;&gt;"",AF125&lt;&gt;"",AG125&lt;&gt;""),(AE125+AF125)/AG125,"")</f>
        <v/>
      </c>
      <c r="AI125" s="104" t="str">
        <f>IF(AND(AH125&lt;&gt;"",AH125&gt;=90),"م",IF(AND(AH125&lt;&gt;"",AH125&gt;=80),"ج ج",IF(AND(AH125&lt;&gt;"",AH125&gt;=70),"ج",IF(AND(AH125&lt;&gt;"",AH125&gt;=60),"ط",IF(AND(AH125&lt;&gt;"",AH125&gt;=50),"ل",IF(AND(AH125&lt;&gt;"",AH125&lt;=50),"ر",""))))))</f>
        <v/>
      </c>
    </row>
    <row r="126" spans="1:35" ht="19.5" thickBot="1">
      <c r="A126" s="117"/>
      <c r="B126" s="119"/>
      <c r="C126" s="120"/>
      <c r="D126" s="64"/>
      <c r="E126" s="7" t="s">
        <v>5</v>
      </c>
      <c r="F126" s="12"/>
      <c r="G126" s="8" t="str">
        <f>IF(F126&gt;=90,"م",IF(F126&gt;=80,"ج ج",IF(F126&gt;=70,"ج",IF(F126&gt;=60,"ط",IF(F126&gt;=50,"ل",IF(F126&lt;&gt;"","ر",""))))))</f>
        <v/>
      </c>
      <c r="H126" s="12"/>
      <c r="I126" s="8" t="str">
        <f>IF(H126&gt;=90,"م",IF(H126&gt;=80,"ج ج",IF(H126&gt;=70,"ج",IF(H126&gt;=60,"ط",IF(H126&gt;=50,"ل",IF(H126&lt;&gt;"","ر",""))))))</f>
        <v/>
      </c>
      <c r="J126" s="12"/>
      <c r="K126" s="8" t="str">
        <f>IF(J126&gt;=90,"م",IF(J126&gt;=80,"ج ج",IF(J126&gt;=70,"ج",IF(J126&gt;=60,"ط",IF(J126&gt;=50,"ل",IF(J126&lt;&gt;"","ر",""))))))</f>
        <v/>
      </c>
      <c r="L126" s="12"/>
      <c r="M126" s="8" t="str">
        <f>IF(L126&gt;=90,"م",IF(L126&gt;=80,"ج ج",IF(L126&gt;=70,"ج",IF(L126&gt;=60,"ط",IF(L126&gt;=50,"ل",IF(L126&lt;&gt;"","ر",""))))))</f>
        <v/>
      </c>
      <c r="N126" s="12"/>
      <c r="O126" s="8" t="str">
        <f>IF(N126&gt;=90,"م",IF(N126&gt;=80,"ج ج",IF(N126&gt;=70,"ج",IF(N126&gt;=60,"ط",IF(N126&gt;=50,"ل",IF(N126&lt;&gt;"","ر",""))))))</f>
        <v/>
      </c>
      <c r="P126" s="12"/>
      <c r="Q126" s="8" t="str">
        <f>IF(P126&gt;=90,"م",IF(P126&gt;=80,"ج ج",IF(P126&gt;=70,"ج",IF(P126&gt;=60,"ط",IF(P126&gt;=50,"ل",IF(P126&lt;&gt;"","ر",""))))))</f>
        <v/>
      </c>
      <c r="R126" s="12"/>
      <c r="S126" s="8" t="str">
        <f>IF(R126&gt;=90,"م",IF(R126&gt;=80,"ج ج",IF(R126&gt;=70,"ج",IF(R126&gt;=60,"ط",IF(R126&gt;=50,"ل",IF(R126&lt;&gt;"","ر",""))))))</f>
        <v/>
      </c>
      <c r="T126" s="12"/>
      <c r="U126" s="24" t="str">
        <f>IF(T126&gt;=90,"م",IF(T126&gt;=80,"ج ج",IF(T126&gt;=70,"ج",IF(T126&gt;=60,"ط",IF(T126&gt;=50,"ل",IF(T126&lt;&gt;"","ر",""))))))</f>
        <v/>
      </c>
      <c r="V126" s="15"/>
      <c r="W126" s="16"/>
      <c r="X126" s="15"/>
      <c r="Y126" s="16"/>
      <c r="Z126" s="105"/>
      <c r="AA126" s="105"/>
      <c r="AB126" s="105" t="str">
        <f>IF(AA126&gt;=90,"م",IF(AA126&gt;=80,"ج ج",IF(AA126&gt;=70,"ج",IF(AA126&gt;=60,"ط",IF(AA126&gt;=50,"ل",IF(AA126=0,"","ر"))))))</f>
        <v/>
      </c>
      <c r="AC126" s="114"/>
      <c r="AD126" s="122"/>
      <c r="AE126" s="98"/>
      <c r="AF126" s="101"/>
      <c r="AG126" s="101"/>
      <c r="AH126" s="98"/>
      <c r="AI126" s="105"/>
    </row>
    <row r="127" spans="1:35" ht="19.5" thickBot="1">
      <c r="A127" s="118"/>
      <c r="B127" s="119"/>
      <c r="C127" s="120"/>
      <c r="D127" s="65"/>
      <c r="E127" s="9"/>
      <c r="F127" s="2" t="str">
        <f>IF(F125&gt;=50,F125,IF(F126&gt;=60,F126-10,IF(F126&gt;=50,50,IF(AND(F125&lt;50,F126&lt;50,F126&lt;&gt;""),F126,IF(F125&lt;&gt;"",F125,"")))))</f>
        <v/>
      </c>
      <c r="G127" s="10" t="str">
        <f>IF(LEN(F127)&gt;0,IF(F127&gt;=90,"م",IF(F127&gt;=80,"ج ج",IF(F127&gt;=70,"ج",IF(F127&gt;=60,"ط",IF(F127&gt;=50,"ل",IF(AND(F127&lt;&gt;"",F127&lt;50),"ر","")))))),"")</f>
        <v/>
      </c>
      <c r="H127" s="2" t="str">
        <f>IF(H125&gt;=50,H125,IF(H126&gt;=60,H126-10,IF(H126&gt;=50,50,IF(AND(H125&lt;50,H126&lt;50,H126&lt;&gt;""),H126,IF(H125&lt;&gt;"",H125,"")))))</f>
        <v/>
      </c>
      <c r="I127" s="10" t="str">
        <f>IF(LEN(H127)&gt;0,IF(H127&gt;=90,"م",IF(H127&gt;=80,"ج ج",IF(H127&gt;=70,"ج",IF(H127&gt;=60,"ط",IF(H127&gt;=50,"ل",IF(AND(H127&lt;&gt;"",H127&lt;50),"ر","")))))),"")</f>
        <v/>
      </c>
      <c r="J127" s="2" t="str">
        <f>IF(J125&gt;=50,J125,IF(J126&gt;=60,J126-10,IF(J126&gt;=50,50,IF(AND(J125&lt;50,J126&lt;50,J126&lt;&gt;""),J126,IF(J125&lt;&gt;"",J125,"")))))</f>
        <v/>
      </c>
      <c r="K127" s="10" t="str">
        <f>IF(LEN(J127)&gt;0,IF(J127&gt;=90,"م",IF(J127&gt;=80,"ج ج",IF(J127&gt;=70,"ج",IF(J127&gt;=60,"ط",IF(J127&gt;=50,"ل",IF(AND(J127&lt;&gt;"",J127&lt;50),"ر","")))))),"")</f>
        <v/>
      </c>
      <c r="L127" s="2" t="str">
        <f>IF(L125&gt;=50,L125,IF(L126&gt;=60,L126-10,IF(L126&gt;=50,50,IF(AND(L125&lt;50,L126&lt;50,L126&lt;&gt;""),L126,IF(L125&lt;&gt;"",L125,"")))))</f>
        <v/>
      </c>
      <c r="M127" s="10" t="str">
        <f>IF(LEN(L127)&gt;0,IF(L127&gt;=90,"م",IF(L127&gt;=80,"ج ج",IF(L127&gt;=70,"ج",IF(L127&gt;=60,"ط",IF(L127&gt;=50,"ل",IF(AND(L127&lt;&gt;"",L127&lt;50),"ر","")))))),"")</f>
        <v/>
      </c>
      <c r="N127" s="2" t="str">
        <f>IF(N125&gt;=50,N125,IF(N126&gt;=60,N126-10,IF(N126&gt;=50,50,IF(AND(N125&lt;50,N126&lt;50,N126&lt;&gt;""),N126,IF(N125&lt;&gt;"",N125,"")))))</f>
        <v/>
      </c>
      <c r="O127" s="10" t="str">
        <f>IF(LEN(N127)&gt;0,IF(N127&gt;=90,"م",IF(N127&gt;=80,"ج ج",IF(N127&gt;=70,"ج",IF(N127&gt;=60,"ط",IF(N127&gt;=50,"ل",IF(AND(N127&lt;&gt;"",N127&lt;50),"ر","")))))),"")</f>
        <v/>
      </c>
      <c r="P127" s="2" t="str">
        <f>IF(P125&gt;=50,P125,IF(P126&gt;=60,P126-10,IF(P126&gt;=50,50,IF(AND(P125&lt;50,P126&lt;50,P126&lt;&gt;""),P126,IF(P125&lt;&gt;"",P125,"")))))</f>
        <v/>
      </c>
      <c r="Q127" s="10" t="str">
        <f>IF(LEN(P127)&gt;0,IF(P127&gt;=90,"م",IF(P127&gt;=80,"ج ج",IF(P127&gt;=70,"ج",IF(P127&gt;=60,"ط",IF(P127&gt;=50,"ل",IF(AND(P127&lt;&gt;"",P127&lt;50),"ر","")))))),"")</f>
        <v/>
      </c>
      <c r="R127" s="2" t="str">
        <f>IF(R125&gt;=50,R125,IF(R126&gt;=60,R126-10,IF(R126&gt;=50,50,IF(AND(R125&lt;50,R126&lt;50,R126&lt;&gt;""),R126,IF(R125&lt;&gt;"",R125,"")))))</f>
        <v/>
      </c>
      <c r="S127" s="10" t="str">
        <f>IF(LEN(R127)&gt;0,IF(R127&gt;=90,"م",IF(R127&gt;=80,"ج ج",IF(R127&gt;=70,"ج",IF(R127&gt;=60,"ط",IF(R127&gt;=50,"ل",IF(AND(R127&lt;&gt;"",R127&lt;50),"ر","")))))),"")</f>
        <v/>
      </c>
      <c r="T127" s="25" t="str">
        <f>IF(T125&gt;=50,T125,IF(T126&gt;=60,T126-10,IF(T126&gt;=50,50,IF(AND(T125&lt;50,T126&lt;50,T126&lt;&gt;""),T126,IF(T125&lt;&gt;"",T125,"")))))</f>
        <v/>
      </c>
      <c r="U127" s="26" t="str">
        <f>IF(LEN(T127)&gt;0,IF(T127&gt;=90,"م",IF(T127&gt;=80,"ج ج",IF(T127&gt;=70,"ج",IF(T127&gt;=60,"ط",IF(T127&gt;=50,"ل",IF(AND(T127&lt;&gt;"",T127&lt;50),"ر","")))))),"")</f>
        <v/>
      </c>
      <c r="V127" s="17"/>
      <c r="W127" s="18"/>
      <c r="X127" s="17"/>
      <c r="Y127" s="18"/>
      <c r="Z127" s="106"/>
      <c r="AA127" s="106"/>
      <c r="AB127" s="106" t="str">
        <f>IF(AA127&gt;=90,"م",IF(AA127&gt;=80,"ج ج",IF(AA127&gt;=70,"ج",IF(AA127&gt;=60,"ط",IF(AA127&gt;=50,"ل",IF(AA127=0,"","ر"))))))</f>
        <v/>
      </c>
      <c r="AC127" s="115"/>
      <c r="AD127" s="123"/>
      <c r="AE127" s="99"/>
      <c r="AF127" s="102"/>
      <c r="AG127" s="102"/>
      <c r="AH127" s="99"/>
      <c r="AI127" s="106"/>
    </row>
    <row r="128" spans="1:35" ht="19.5" customHeight="1" thickBot="1">
      <c r="A128" s="116"/>
      <c r="B128" s="119"/>
      <c r="C128" s="120"/>
      <c r="D128" s="63"/>
      <c r="E128" s="5" t="s">
        <v>17</v>
      </c>
      <c r="F128" s="1"/>
      <c r="G128" s="6" t="str">
        <f>IF(F128&gt;=90,"م",IF(F128&gt;=80,"ج ج",IF(F128&gt;=70,"ج",IF(F128&gt;=60,"ط",IF(F128&gt;=50,"ل",IF(F128&lt;&gt;"","ر",""))))))</f>
        <v/>
      </c>
      <c r="H128" s="1"/>
      <c r="I128" s="6" t="str">
        <f>IF(H128&gt;=90,"م",IF(H128&gt;=80,"ج ج",IF(H128&gt;=70,"ج",IF(H128&gt;=60,"ط",IF(H128&gt;=50,"ل",IF(H128&lt;&gt;"","ر",""))))))</f>
        <v/>
      </c>
      <c r="J128" s="1"/>
      <c r="K128" s="6" t="str">
        <f>IF(J128&gt;=90,"م",IF(J128&gt;=80,"ج ج",IF(J128&gt;=70,"ج",IF(J128&gt;=60,"ط",IF(J128&gt;=50,"ل",IF(J128&lt;&gt;"","ر",""))))))</f>
        <v/>
      </c>
      <c r="L128" s="1"/>
      <c r="M128" s="6" t="str">
        <f>IF(L128&gt;=90,"م",IF(L128&gt;=80,"ج ج",IF(L128&gt;=70,"ج",IF(L128&gt;=60,"ط",IF(L128&gt;=50,"ل",IF(L128&lt;&gt;"","ر",""))))))</f>
        <v/>
      </c>
      <c r="N128" s="1"/>
      <c r="O128" s="6" t="str">
        <f>IF(N128&gt;=90,"م",IF(N128&gt;=80,"ج ج",IF(N128&gt;=70,"ج",IF(N128&gt;=60,"ط",IF(N128&gt;=50,"ل",IF(N128&lt;&gt;"","ر",""))))))</f>
        <v/>
      </c>
      <c r="P128" s="1"/>
      <c r="Q128" s="6" t="str">
        <f>IF(P128&gt;=90,"م",IF(P128&gt;=80,"ج ج",IF(P128&gt;=70,"ج",IF(P128&gt;=60,"ط",IF(P128&gt;=50,"ل",IF(P128&lt;&gt;"","ر",""))))))</f>
        <v/>
      </c>
      <c r="R128" s="1"/>
      <c r="S128" s="6" t="str">
        <f>IF(R128&gt;=90,"م",IF(R128&gt;=80,"ج ج",IF(R128&gt;=70,"ج",IF(R128&gt;=60,"ط",IF(R128&gt;=50,"ل",IF(R128&lt;&gt;"","ر",""))))))</f>
        <v/>
      </c>
      <c r="T128" s="1"/>
      <c r="U128" s="6" t="str">
        <f>IF(T128&gt;=90,"م",IF(T128&gt;=80,"ج ج",IF(T128&gt;=70,"ج",IF(T128&gt;=60,"ط",IF(T128&gt;=50,"ل",IF(T128&lt;&gt;"","ر",""))))))</f>
        <v/>
      </c>
      <c r="V128" s="13"/>
      <c r="W128" s="14"/>
      <c r="X128" s="13"/>
      <c r="Y128" s="14"/>
      <c r="Z128" s="104" t="str">
        <f>IF(AND(AA128&lt;&gt;"",AA128&gt;=50),"ناجح",IF(OR(F130&lt;&gt;"",H130&lt;&gt;"",J130&lt;&gt;"",L130&lt;&gt;"",N130&lt;&gt;"",P130&lt;&gt;"",R130&lt;&gt;""),"راسب",""))</f>
        <v/>
      </c>
      <c r="AA128" s="104" t="str">
        <f t="shared" si="77"/>
        <v/>
      </c>
      <c r="AB128" s="104" t="str">
        <f>IF(AND(AA128&lt;&gt;"",AA128&gt;=90),"م",IF(AND(AA128&lt;&gt;"",AA128&gt;=80),"ج ج",IF(AND(AA128&lt;&gt;"",AA128&gt;=70),"ج",IF(AND(AA128&lt;&gt;"",AA128&gt;=60),"ط",IF(AND(AA128&lt;&gt;"",AA128&gt;=50),"ل",IF(AND(AA128&lt;&gt;"",AA128&lt;=50),"ر",""))))))</f>
        <v/>
      </c>
      <c r="AC128" s="113"/>
      <c r="AD128" s="107"/>
      <c r="AE128" s="97" t="str">
        <f>IF(AND(F130&lt;&gt;"",F130&gt;=50,H130&lt;&gt;"",H130&gt;=50,J130&lt;&gt;"",J130&gt;=50,L130&lt;&gt;"",L130&gt;=50,N130&lt;&gt;"",N130&gt;=50,P130&lt;&gt;"",P130&gt;=50,R130&lt;&gt;"",R130&gt;=50,T130&lt;&gt;"",T130&gt;=50),((F130*3.5)+(H130*2.5)+(J130*3.5)+(L130*2)+(N130*3.5)+(P130*3.5)+(R130*2)+(T130*1.5)),"")</f>
        <v/>
      </c>
      <c r="AF128" s="100"/>
      <c r="AG128" s="100"/>
      <c r="AH128" s="97" t="str">
        <f>IF(AND(AE128&lt;&gt;"",AF128&lt;&gt;"",AG128&lt;&gt;""),(AE128+AF128)/AG128,"")</f>
        <v/>
      </c>
      <c r="AI128" s="104" t="str">
        <f>IF(AND(AH128&lt;&gt;"",AH128&gt;=90),"م",IF(AND(AH128&lt;&gt;"",AH128&gt;=80),"ج ج",IF(AND(AH128&lt;&gt;"",AH128&gt;=70),"ج",IF(AND(AH128&lt;&gt;"",AH128&gt;=60),"ط",IF(AND(AH128&lt;&gt;"",AH128&gt;=50),"ل",IF(AND(AH128&lt;&gt;"",AH128&lt;=50),"ر",""))))))</f>
        <v/>
      </c>
    </row>
    <row r="129" spans="1:35" ht="19.5" thickBot="1">
      <c r="A129" s="117"/>
      <c r="B129" s="119"/>
      <c r="C129" s="120"/>
      <c r="D129" s="64"/>
      <c r="E129" s="7" t="s">
        <v>5</v>
      </c>
      <c r="F129" s="12"/>
      <c r="G129" s="8" t="str">
        <f>IF(F129&gt;=90,"م",IF(F129&gt;=80,"ج ج",IF(F129&gt;=70,"ج",IF(F129&gt;=60,"ط",IF(F129&gt;=50,"ل",IF(F129&lt;&gt;"","ر",""))))))</f>
        <v/>
      </c>
      <c r="H129" s="12"/>
      <c r="I129" s="8" t="str">
        <f>IF(H129&gt;=90,"م",IF(H129&gt;=80,"ج ج",IF(H129&gt;=70,"ج",IF(H129&gt;=60,"ط",IF(H129&gt;=50,"ل",IF(H129&lt;&gt;"","ر",""))))))</f>
        <v/>
      </c>
      <c r="J129" s="12"/>
      <c r="K129" s="8" t="str">
        <f>IF(J129&gt;=90,"م",IF(J129&gt;=80,"ج ج",IF(J129&gt;=70,"ج",IF(J129&gt;=60,"ط",IF(J129&gt;=50,"ل",IF(J129&lt;&gt;"","ر",""))))))</f>
        <v/>
      </c>
      <c r="L129" s="12"/>
      <c r="M129" s="8" t="str">
        <f>IF(L129&gt;=90,"م",IF(L129&gt;=80,"ج ج",IF(L129&gt;=70,"ج",IF(L129&gt;=60,"ط",IF(L129&gt;=50,"ل",IF(L129&lt;&gt;"","ر",""))))))</f>
        <v/>
      </c>
      <c r="N129" s="12"/>
      <c r="O129" s="8" t="str">
        <f>IF(N129&gt;=90,"م",IF(N129&gt;=80,"ج ج",IF(N129&gt;=70,"ج",IF(N129&gt;=60,"ط",IF(N129&gt;=50,"ل",IF(N129&lt;&gt;"","ر",""))))))</f>
        <v/>
      </c>
      <c r="P129" s="12"/>
      <c r="Q129" s="8" t="str">
        <f>IF(P129&gt;=90,"م",IF(P129&gt;=80,"ج ج",IF(P129&gt;=70,"ج",IF(P129&gt;=60,"ط",IF(P129&gt;=50,"ل",IF(P129&lt;&gt;"","ر",""))))))</f>
        <v/>
      </c>
      <c r="R129" s="12"/>
      <c r="S129" s="8" t="str">
        <f>IF(R129&gt;=90,"م",IF(R129&gt;=80,"ج ج",IF(R129&gt;=70,"ج",IF(R129&gt;=60,"ط",IF(R129&gt;=50,"ل",IF(R129&lt;&gt;"","ر",""))))))</f>
        <v/>
      </c>
      <c r="T129" s="12"/>
      <c r="U129" s="8" t="str">
        <f>IF(T129&gt;=90,"م",IF(T129&gt;=80,"ج ج",IF(T129&gt;=70,"ج",IF(T129&gt;=60,"ط",IF(T129&gt;=50,"ل",IF(T129&lt;&gt;"","ر",""))))))</f>
        <v/>
      </c>
      <c r="V129" s="15"/>
      <c r="W129" s="16"/>
      <c r="X129" s="15"/>
      <c r="Y129" s="16"/>
      <c r="Z129" s="105"/>
      <c r="AA129" s="105"/>
      <c r="AB129" s="105" t="str">
        <f>IF(AA129&gt;=90,"م",IF(AA129&gt;=80,"ج ج",IF(AA129&gt;=70,"ج",IF(AA129&gt;=60,"ط",IF(AA129&gt;=50,"ل",IF(AA129=0,"","ر"))))))</f>
        <v/>
      </c>
      <c r="AC129" s="114"/>
      <c r="AD129" s="108"/>
      <c r="AE129" s="98"/>
      <c r="AF129" s="101"/>
      <c r="AG129" s="101"/>
      <c r="AH129" s="98"/>
      <c r="AI129" s="105"/>
    </row>
    <row r="130" spans="1:35" ht="19.5" thickBot="1">
      <c r="A130" s="118"/>
      <c r="B130" s="119"/>
      <c r="C130" s="120"/>
      <c r="D130" s="65"/>
      <c r="E130" s="9"/>
      <c r="F130" s="2" t="str">
        <f>IF(F128&gt;=50,F128,IF(F129&gt;=60,F129-10,IF(F129&gt;=50,50,IF(AND(F128&lt;50,F129&lt;50,F129&lt;&gt;""),F129,IF(F128&lt;&gt;"",F128,"")))))</f>
        <v/>
      </c>
      <c r="G130" s="10" t="str">
        <f>IF(LEN(F130)&gt;0,IF(F130&gt;=90,"م",IF(F130&gt;=80,"ج ج",IF(F130&gt;=70,"ج",IF(F130&gt;=60,"ط",IF(F130&gt;=50,"ل",IF(AND(F130&lt;&gt;"",F130&lt;50),"ر","")))))),"")</f>
        <v/>
      </c>
      <c r="H130" s="2" t="str">
        <f>IF(H128&gt;=50,H128,IF(H129&gt;=60,H129-10,IF(H129&gt;=50,50,IF(AND(H128&lt;50,H129&lt;50,H129&lt;&gt;""),H129,IF(H128&lt;&gt;"",H128,"")))))</f>
        <v/>
      </c>
      <c r="I130" s="10" t="str">
        <f>IF(LEN(H130)&gt;0,IF(H130&gt;=90,"م",IF(H130&gt;=80,"ج ج",IF(H130&gt;=70,"ج",IF(H130&gt;=60,"ط",IF(H130&gt;=50,"ل",IF(AND(H130&lt;&gt;"",H130&lt;50),"ر","")))))),"")</f>
        <v/>
      </c>
      <c r="J130" s="2" t="str">
        <f>IF(J128&gt;=50,J128,IF(J129&gt;=60,J129-10,IF(J129&gt;=50,50,IF(AND(J128&lt;50,J129&lt;50,J129&lt;&gt;""),J129,IF(J128&lt;&gt;"",J128,"")))))</f>
        <v/>
      </c>
      <c r="K130" s="10" t="str">
        <f>IF(LEN(J130)&gt;0,IF(J130&gt;=90,"م",IF(J130&gt;=80,"ج ج",IF(J130&gt;=70,"ج",IF(J130&gt;=60,"ط",IF(J130&gt;=50,"ل",IF(AND(J130&lt;&gt;"",J130&lt;50),"ر","")))))),"")</f>
        <v/>
      </c>
      <c r="L130" s="2" t="str">
        <f>IF(L128&gt;=50,L128,IF(L129&gt;=60,L129-10,IF(L129&gt;=50,50,IF(AND(L128&lt;50,L129&lt;50,L129&lt;&gt;""),L129,IF(L128&lt;&gt;"",L128,"")))))</f>
        <v/>
      </c>
      <c r="M130" s="10" t="str">
        <f>IF(LEN(L130)&gt;0,IF(L130&gt;=90,"م",IF(L130&gt;=80,"ج ج",IF(L130&gt;=70,"ج",IF(L130&gt;=60,"ط",IF(L130&gt;=50,"ل",IF(AND(L130&lt;&gt;"",L130&lt;50),"ر","")))))),"")</f>
        <v/>
      </c>
      <c r="N130" s="2" t="str">
        <f>IF(N128&gt;=50,N128,IF(N129&gt;=60,N129-10,IF(N129&gt;=50,50,IF(AND(N128&lt;50,N129&lt;50,N129&lt;&gt;""),N129,IF(N128&lt;&gt;"",N128,"")))))</f>
        <v/>
      </c>
      <c r="O130" s="10" t="str">
        <f>IF(LEN(N130)&gt;0,IF(N130&gt;=90,"م",IF(N130&gt;=80,"ج ج",IF(N130&gt;=70,"ج",IF(N130&gt;=60,"ط",IF(N130&gt;=50,"ل",IF(AND(N130&lt;&gt;"",N130&lt;50),"ر","")))))),"")</f>
        <v/>
      </c>
      <c r="P130" s="2" t="str">
        <f>IF(P128&gt;=50,P128,IF(P129&gt;=60,P129-10,IF(P129&gt;=50,50,IF(AND(P128&lt;50,P129&lt;50,P129&lt;&gt;""),P129,IF(P128&lt;&gt;"",P128,"")))))</f>
        <v/>
      </c>
      <c r="Q130" s="10" t="str">
        <f>IF(LEN(P130)&gt;0,IF(P130&gt;=90,"م",IF(P130&gt;=80,"ج ج",IF(P130&gt;=70,"ج",IF(P130&gt;=60,"ط",IF(P130&gt;=50,"ل",IF(AND(P130&lt;&gt;"",P130&lt;50),"ر","")))))),"")</f>
        <v/>
      </c>
      <c r="R130" s="2" t="str">
        <f>IF(R128&gt;=50,R128,IF(R129&gt;=60,R129-10,IF(R129&gt;=50,50,IF(AND(R128&lt;50,R129&lt;50,R129&lt;&gt;""),R129,IF(R128&lt;&gt;"",R128,"")))))</f>
        <v/>
      </c>
      <c r="S130" s="10" t="str">
        <f>IF(LEN(R130)&gt;0,IF(R130&gt;=90,"م",IF(R130&gt;=80,"ج ج",IF(R130&gt;=70,"ج",IF(R130&gt;=60,"ط",IF(R130&gt;=50,"ل",IF(AND(R130&lt;&gt;"",R130&lt;50),"ر","")))))),"")</f>
        <v/>
      </c>
      <c r="T130" s="2" t="str">
        <f>IF(T128&gt;=50,T128,IF(T129&gt;=60,T129-10,IF(T129&gt;=50,50,IF(AND(T128&lt;50,T129&lt;50,T129&lt;&gt;""),T129,IF(T128&lt;&gt;"",T128,"")))))</f>
        <v/>
      </c>
      <c r="U130" s="10" t="str">
        <f>IF(LEN(T130)&gt;0,IF(T130&gt;=90,"م",IF(T130&gt;=80,"ج ج",IF(T130&gt;=70,"ج",IF(T130&gt;=60,"ط",IF(T130&gt;=50,"ل",IF(AND(T130&lt;&gt;"",T130&lt;50),"ر","")))))),"")</f>
        <v/>
      </c>
      <c r="V130" s="17"/>
      <c r="W130" s="18"/>
      <c r="X130" s="17"/>
      <c r="Y130" s="18"/>
      <c r="Z130" s="106"/>
      <c r="AA130" s="106"/>
      <c r="AB130" s="106" t="str">
        <f>IF(AA130&gt;=90,"م",IF(AA130&gt;=80,"ج ج",IF(AA130&gt;=70,"ج",IF(AA130&gt;=60,"ط",IF(AA130&gt;=50,"ل",IF(AA130=0,"","ر"))))))</f>
        <v/>
      </c>
      <c r="AC130" s="115"/>
      <c r="AD130" s="109"/>
      <c r="AE130" s="99"/>
      <c r="AF130" s="102"/>
      <c r="AG130" s="102"/>
      <c r="AH130" s="99"/>
      <c r="AI130" s="106"/>
    </row>
    <row r="131" spans="1:35" ht="19.5" customHeight="1" thickBot="1">
      <c r="A131" s="116"/>
      <c r="B131" s="119"/>
      <c r="C131" s="120"/>
      <c r="D131" s="63"/>
      <c r="E131" s="5" t="s">
        <v>17</v>
      </c>
      <c r="F131" s="1"/>
      <c r="G131" s="6" t="str">
        <f>IF(F131&gt;=90,"م",IF(F131&gt;=80,"ج ج",IF(F131&gt;=70,"ج",IF(F131&gt;=60,"ط",IF(F131&gt;=50,"ل",IF(F131&lt;&gt;"","ر",""))))))</f>
        <v/>
      </c>
      <c r="H131" s="1"/>
      <c r="I131" s="6" t="str">
        <f>IF(H131&gt;=90,"م",IF(H131&gt;=80,"ج ج",IF(H131&gt;=70,"ج",IF(H131&gt;=60,"ط",IF(H131&gt;=50,"ل",IF(H131&lt;&gt;"","ر",""))))))</f>
        <v/>
      </c>
      <c r="J131" s="1"/>
      <c r="K131" s="6" t="str">
        <f>IF(J131&gt;=90,"م",IF(J131&gt;=80,"ج ج",IF(J131&gt;=70,"ج",IF(J131&gt;=60,"ط",IF(J131&gt;=50,"ل",IF(J131&lt;&gt;"","ر",""))))))</f>
        <v/>
      </c>
      <c r="L131" s="1"/>
      <c r="M131" s="6" t="str">
        <f>IF(L131&gt;=90,"م",IF(L131&gt;=80,"ج ج",IF(L131&gt;=70,"ج",IF(L131&gt;=60,"ط",IF(L131&gt;=50,"ل",IF(L131&lt;&gt;"","ر",""))))))</f>
        <v/>
      </c>
      <c r="N131" s="1"/>
      <c r="O131" s="6" t="str">
        <f>IF(N131&gt;=90,"م",IF(N131&gt;=80,"ج ج",IF(N131&gt;=70,"ج",IF(N131&gt;=60,"ط",IF(N131&gt;=50,"ل",IF(N131&lt;&gt;"","ر",""))))))</f>
        <v/>
      </c>
      <c r="P131" s="1"/>
      <c r="Q131" s="6" t="str">
        <f>IF(P131&gt;=90,"م",IF(P131&gt;=80,"ج ج",IF(P131&gt;=70,"ج",IF(P131&gt;=60,"ط",IF(P131&gt;=50,"ل",IF(P131&lt;&gt;"","ر",""))))))</f>
        <v/>
      </c>
      <c r="R131" s="1"/>
      <c r="S131" s="6" t="str">
        <f>IF(R131&gt;=90,"م",IF(R131&gt;=80,"ج ج",IF(R131&gt;=70,"ج",IF(R131&gt;=60,"ط",IF(R131&gt;=50,"ل",IF(R131&lt;&gt;"","ر",""))))))</f>
        <v/>
      </c>
      <c r="T131" s="1"/>
      <c r="U131" s="6" t="str">
        <f>IF(T131&gt;=90,"م",IF(T131&gt;=80,"ج ج",IF(T131&gt;=70,"ج",IF(T131&gt;=60,"ط",IF(T131&gt;=50,"ل",IF(T131&lt;&gt;"","ر",""))))))</f>
        <v/>
      </c>
      <c r="V131" s="13"/>
      <c r="W131" s="14"/>
      <c r="X131" s="13"/>
      <c r="Y131" s="14"/>
      <c r="Z131" s="104" t="str">
        <f>IF(AND(AA131&lt;&gt;"",AA131&gt;=50),"ناجح",IF(OR(F133&lt;&gt;"",H133&lt;&gt;"",J133&lt;&gt;"",L133&lt;&gt;"",N133&lt;&gt;"",P133&lt;&gt;"",R133&lt;&gt;""),"راسب",""))</f>
        <v/>
      </c>
      <c r="AA131" s="104" t="str">
        <f t="shared" si="77"/>
        <v/>
      </c>
      <c r="AB131" s="104" t="str">
        <f>IF(AND(AA131&lt;&gt;"",AA131&gt;=90),"م",IF(AND(AA131&lt;&gt;"",AA131&gt;=80),"ج ج",IF(AND(AA131&lt;&gt;"",AA131&gt;=70),"ج",IF(AND(AA131&lt;&gt;"",AA131&gt;=60),"ط",IF(AND(AA131&lt;&gt;"",AA131&gt;=50),"ل",IF(AND(AA131&lt;&gt;"",AA131&lt;=50),"ر",""))))))</f>
        <v/>
      </c>
      <c r="AC131" s="113"/>
      <c r="AD131" s="121"/>
      <c r="AE131" s="97" t="str">
        <f t="shared" ref="AE131" si="85">IF(AND(F133&lt;&gt;"",F133&gt;=50,H133&lt;&gt;"",H133&gt;=50,J133&lt;&gt;"",J133&gt;=50,L133&lt;&gt;"",L133&gt;=50,N133&lt;&gt;"",N133&gt;=50,P133&lt;&gt;"",P133&gt;=50,R133&lt;&gt;"",R133&gt;=50,T133&lt;&gt;"",T133&gt;=50),((F133*3.5)+(H133*2.5)+(J133*3.5)+(L133*2)+(N133*3.5)+(P133*3.5)+(R133*2)+(T133*1.5)),"")</f>
        <v/>
      </c>
      <c r="AF131" s="100"/>
      <c r="AG131" s="100"/>
      <c r="AH131" s="97" t="str">
        <f>IF(AND(AE131&lt;&gt;"",AF131&lt;&gt;"",AG131&lt;&gt;""),(AE131+AF131)/AG131,"")</f>
        <v/>
      </c>
      <c r="AI131" s="104" t="str">
        <f>IF(AND(AH131&lt;&gt;"",AH131&gt;=90),"م",IF(AND(AH131&lt;&gt;"",AH131&gt;=80),"ج ج",IF(AND(AH131&lt;&gt;"",AH131&gt;=70),"ج",IF(AND(AH131&lt;&gt;"",AH131&gt;=60),"ط",IF(AND(AH131&lt;&gt;"",AH131&gt;=50),"ل",IF(AND(AH131&lt;&gt;"",AH131&lt;=50),"ر",""))))))</f>
        <v/>
      </c>
    </row>
    <row r="132" spans="1:35" ht="19.5" thickBot="1">
      <c r="A132" s="117"/>
      <c r="B132" s="119"/>
      <c r="C132" s="120"/>
      <c r="D132" s="64"/>
      <c r="E132" s="7" t="s">
        <v>5</v>
      </c>
      <c r="F132" s="12"/>
      <c r="G132" s="8" t="str">
        <f>IF(F132&gt;=90,"م",IF(F132&gt;=80,"ج ج",IF(F132&gt;=70,"ج",IF(F132&gt;=60,"ط",IF(F132&gt;=50,"ل",IF(F132&lt;&gt;"","ر",""))))))</f>
        <v/>
      </c>
      <c r="H132" s="12"/>
      <c r="I132" s="8" t="str">
        <f>IF(H132&gt;=90,"م",IF(H132&gt;=80,"ج ج",IF(H132&gt;=70,"ج",IF(H132&gt;=60,"ط",IF(H132&gt;=50,"ل",IF(H132&lt;&gt;"","ر",""))))))</f>
        <v/>
      </c>
      <c r="J132" s="12"/>
      <c r="K132" s="8" t="str">
        <f>IF(J132&gt;=90,"م",IF(J132&gt;=80,"ج ج",IF(J132&gt;=70,"ج",IF(J132&gt;=60,"ط",IF(J132&gt;=50,"ل",IF(J132&lt;&gt;"","ر",""))))))</f>
        <v/>
      </c>
      <c r="L132" s="12"/>
      <c r="M132" s="8" t="str">
        <f>IF(L132&gt;=90,"م",IF(L132&gt;=80,"ج ج",IF(L132&gt;=70,"ج",IF(L132&gt;=60,"ط",IF(L132&gt;=50,"ل",IF(L132&lt;&gt;"","ر",""))))))</f>
        <v/>
      </c>
      <c r="N132" s="12"/>
      <c r="O132" s="8" t="str">
        <f>IF(N132&gt;=90,"م",IF(N132&gt;=80,"ج ج",IF(N132&gt;=70,"ج",IF(N132&gt;=60,"ط",IF(N132&gt;=50,"ل",IF(N132&lt;&gt;"","ر",""))))))</f>
        <v/>
      </c>
      <c r="P132" s="12"/>
      <c r="Q132" s="8" t="str">
        <f>IF(P132&gt;=90,"م",IF(P132&gt;=80,"ج ج",IF(P132&gt;=70,"ج",IF(P132&gt;=60,"ط",IF(P132&gt;=50,"ل",IF(P132&lt;&gt;"","ر",""))))))</f>
        <v/>
      </c>
      <c r="R132" s="12"/>
      <c r="S132" s="8" t="str">
        <f>IF(R132&gt;=90,"م",IF(R132&gt;=80,"ج ج",IF(R132&gt;=70,"ج",IF(R132&gt;=60,"ط",IF(R132&gt;=50,"ل",IF(R132&lt;&gt;"","ر",""))))))</f>
        <v/>
      </c>
      <c r="T132" s="12"/>
      <c r="U132" s="8" t="str">
        <f>IF(T132&gt;=90,"م",IF(T132&gt;=80,"ج ج",IF(T132&gt;=70,"ج",IF(T132&gt;=60,"ط",IF(T132&gt;=50,"ل",IF(T132&lt;&gt;"","ر",""))))))</f>
        <v/>
      </c>
      <c r="V132" s="15"/>
      <c r="W132" s="16"/>
      <c r="X132" s="15"/>
      <c r="Y132" s="16"/>
      <c r="Z132" s="105"/>
      <c r="AA132" s="105"/>
      <c r="AB132" s="105" t="str">
        <f>IF(AA132&gt;=90,"م",IF(AA132&gt;=80,"ج ج",IF(AA132&gt;=70,"ج",IF(AA132&gt;=60,"ط",IF(AA132&gt;=50,"ل",IF(AA132=0,"","ر"))))))</f>
        <v/>
      </c>
      <c r="AC132" s="114"/>
      <c r="AD132" s="122"/>
      <c r="AE132" s="98"/>
      <c r="AF132" s="101"/>
      <c r="AG132" s="101"/>
      <c r="AH132" s="98"/>
      <c r="AI132" s="105"/>
    </row>
    <row r="133" spans="1:35" ht="19.5" thickBot="1">
      <c r="A133" s="118"/>
      <c r="B133" s="119"/>
      <c r="C133" s="120"/>
      <c r="D133" s="65"/>
      <c r="E133" s="9"/>
      <c r="F133" s="2" t="str">
        <f>IF(F131&gt;=50,F131,IF(F132&gt;=60,F132-10,IF(F132&gt;=50,50,IF(AND(F131&lt;50,F132&lt;50,F132&lt;&gt;""),F132,IF(F131&lt;&gt;"",F131,"")))))</f>
        <v/>
      </c>
      <c r="G133" s="10" t="str">
        <f>IF(LEN(F133)&gt;0,IF(F133&gt;=90,"م",IF(F133&gt;=80,"ج ج",IF(F133&gt;=70,"ج",IF(F133&gt;=60,"ط",IF(F133&gt;=50,"ل",IF(AND(F133&lt;&gt;"",F133&lt;50),"ر","")))))),"")</f>
        <v/>
      </c>
      <c r="H133" s="2" t="str">
        <f>IF(H131&gt;=50,H131,IF(H132&gt;=60,H132-10,IF(H132&gt;=50,50,IF(AND(H131&lt;50,H132&lt;50,H132&lt;&gt;""),H132,IF(H131&lt;&gt;"",H131,"")))))</f>
        <v/>
      </c>
      <c r="I133" s="10" t="str">
        <f>IF(LEN(H133)&gt;0,IF(H133&gt;=90,"م",IF(H133&gt;=80,"ج ج",IF(H133&gt;=70,"ج",IF(H133&gt;=60,"ط",IF(H133&gt;=50,"ل",IF(AND(H133&lt;&gt;"",H133&lt;50),"ر","")))))),"")</f>
        <v/>
      </c>
      <c r="J133" s="2" t="str">
        <f>IF(J131&gt;=50,J131,IF(J132&gt;=60,J132-10,IF(J132&gt;=50,50,IF(AND(J131&lt;50,J132&lt;50,J132&lt;&gt;""),J132,IF(J131&lt;&gt;"",J131,"")))))</f>
        <v/>
      </c>
      <c r="K133" s="10" t="str">
        <f>IF(LEN(J133)&gt;0,IF(J133&gt;=90,"م",IF(J133&gt;=80,"ج ج",IF(J133&gt;=70,"ج",IF(J133&gt;=60,"ط",IF(J133&gt;=50,"ل",IF(AND(J133&lt;&gt;"",J133&lt;50),"ر","")))))),"")</f>
        <v/>
      </c>
      <c r="L133" s="2" t="str">
        <f>IF(L131&gt;=50,L131,IF(L132&gt;=60,L132-10,IF(L132&gt;=50,50,IF(AND(L131&lt;50,L132&lt;50,L132&lt;&gt;""),L132,IF(L131&lt;&gt;"",L131,"")))))</f>
        <v/>
      </c>
      <c r="M133" s="10" t="str">
        <f>IF(LEN(L133)&gt;0,IF(L133&gt;=90,"م",IF(L133&gt;=80,"ج ج",IF(L133&gt;=70,"ج",IF(L133&gt;=60,"ط",IF(L133&gt;=50,"ل",IF(AND(L133&lt;&gt;"",L133&lt;50),"ر","")))))),"")</f>
        <v/>
      </c>
      <c r="N133" s="2" t="str">
        <f>IF(N131&gt;=50,N131,IF(N132&gt;=60,N132-10,IF(N132&gt;=50,50,IF(AND(N131&lt;50,N132&lt;50,N132&lt;&gt;""),N132,IF(N131&lt;&gt;"",N131,"")))))</f>
        <v/>
      </c>
      <c r="O133" s="10" t="str">
        <f>IF(LEN(N133)&gt;0,IF(N133&gt;=90,"م",IF(N133&gt;=80,"ج ج",IF(N133&gt;=70,"ج",IF(N133&gt;=60,"ط",IF(N133&gt;=50,"ل",IF(AND(N133&lt;&gt;"",N133&lt;50),"ر","")))))),"")</f>
        <v/>
      </c>
      <c r="P133" s="2" t="str">
        <f>IF(P131&gt;=50,P131,IF(P132&gt;=60,P132-10,IF(P132&gt;=50,50,IF(AND(P131&lt;50,P132&lt;50,P132&lt;&gt;""),P132,IF(P131&lt;&gt;"",P131,"")))))</f>
        <v/>
      </c>
      <c r="Q133" s="10" t="str">
        <f>IF(LEN(P133)&gt;0,IF(P133&gt;=90,"م",IF(P133&gt;=80,"ج ج",IF(P133&gt;=70,"ج",IF(P133&gt;=60,"ط",IF(P133&gt;=50,"ل",IF(AND(P133&lt;&gt;"",P133&lt;50),"ر","")))))),"")</f>
        <v/>
      </c>
      <c r="R133" s="2" t="str">
        <f>IF(R131&gt;=50,R131,IF(R132&gt;=60,R132-10,IF(R132&gt;=50,50,IF(AND(R131&lt;50,R132&lt;50,R132&lt;&gt;""),R132,IF(R131&lt;&gt;"",R131,"")))))</f>
        <v/>
      </c>
      <c r="S133" s="10" t="str">
        <f>IF(LEN(R133)&gt;0,IF(R133&gt;=90,"م",IF(R133&gt;=80,"ج ج",IF(R133&gt;=70,"ج",IF(R133&gt;=60,"ط",IF(R133&gt;=50,"ل",IF(AND(R133&lt;&gt;"",R133&lt;50),"ر","")))))),"")</f>
        <v/>
      </c>
      <c r="T133" s="2" t="str">
        <f>IF(T131&gt;=50,T131,IF(T132&gt;=60,T132-10,IF(T132&gt;=50,50,IF(AND(T131&lt;50,T132&lt;50,T132&lt;&gt;""),T132,IF(T131&lt;&gt;"",T131,"")))))</f>
        <v/>
      </c>
      <c r="U133" s="10" t="str">
        <f>IF(LEN(T133)&gt;0,IF(T133&gt;=90,"م",IF(T133&gt;=80,"ج ج",IF(T133&gt;=70,"ج",IF(T133&gt;=60,"ط",IF(T133&gt;=50,"ل",IF(AND(T133&lt;&gt;"",T133&lt;50),"ر","")))))),"")</f>
        <v/>
      </c>
      <c r="V133" s="17"/>
      <c r="W133" s="18"/>
      <c r="X133" s="17"/>
      <c r="Y133" s="18"/>
      <c r="Z133" s="106"/>
      <c r="AA133" s="106"/>
      <c r="AB133" s="106" t="str">
        <f>IF(AA133&gt;=90,"م",IF(AA133&gt;=80,"ج ج",IF(AA133&gt;=70,"ج",IF(AA133&gt;=60,"ط",IF(AA133&gt;=50,"ل",IF(AA133=0,"","ر"))))))</f>
        <v/>
      </c>
      <c r="AC133" s="115"/>
      <c r="AD133" s="123"/>
      <c r="AE133" s="99"/>
      <c r="AF133" s="102"/>
      <c r="AG133" s="102"/>
      <c r="AH133" s="99"/>
      <c r="AI133" s="106"/>
    </row>
    <row r="134" spans="1:35" ht="18.75">
      <c r="A134" s="110" t="s">
        <v>12</v>
      </c>
      <c r="B134" s="110"/>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row>
    <row r="135" spans="1:35" ht="18.75" customHeight="1">
      <c r="A135" s="111" t="s">
        <v>32</v>
      </c>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2" t="s">
        <v>20</v>
      </c>
      <c r="X135" s="112"/>
      <c r="Y135" s="112"/>
      <c r="Z135" s="112"/>
      <c r="AA135" s="112"/>
      <c r="AB135" s="112"/>
      <c r="AC135" s="112"/>
      <c r="AD135" s="112"/>
      <c r="AE135" s="19"/>
      <c r="AF135" s="19"/>
      <c r="AG135" s="19"/>
      <c r="AH135" s="19"/>
      <c r="AI135" s="19"/>
    </row>
    <row r="136" spans="1:35" ht="18.75" customHeight="1">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2"/>
      <c r="X136" s="112"/>
      <c r="Y136" s="112"/>
      <c r="Z136" s="112"/>
      <c r="AA136" s="112"/>
      <c r="AB136" s="112"/>
      <c r="AC136" s="112"/>
      <c r="AD136" s="112"/>
      <c r="AE136" s="19"/>
      <c r="AF136" s="19"/>
      <c r="AG136" s="19"/>
      <c r="AH136" s="19"/>
      <c r="AI136" s="19"/>
    </row>
    <row r="137" spans="1:35" ht="18.75" customHeight="1">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2"/>
      <c r="X137" s="112"/>
      <c r="Y137" s="112"/>
      <c r="Z137" s="112"/>
      <c r="AA137" s="112"/>
      <c r="AB137" s="112"/>
      <c r="AC137" s="112"/>
      <c r="AD137" s="112"/>
      <c r="AE137" s="19"/>
      <c r="AF137" s="19"/>
      <c r="AG137" s="19"/>
      <c r="AH137" s="19"/>
      <c r="AI137" s="19"/>
    </row>
    <row r="138" spans="1:35" ht="18.75">
      <c r="A138" s="3"/>
      <c r="B138" s="3"/>
      <c r="C138" s="3"/>
      <c r="D138" s="3"/>
      <c r="E138" s="3"/>
      <c r="F138" s="3"/>
      <c r="G138" s="3"/>
      <c r="H138" s="3"/>
      <c r="I138" s="3"/>
      <c r="J138" s="3"/>
      <c r="K138" s="3"/>
      <c r="L138" s="3"/>
      <c r="M138" s="3"/>
      <c r="N138" s="147"/>
      <c r="O138" s="147"/>
      <c r="P138" s="147"/>
      <c r="Q138" s="3"/>
      <c r="R138" s="3"/>
      <c r="S138" s="3"/>
      <c r="T138" s="3"/>
      <c r="U138" s="3"/>
      <c r="V138" s="3"/>
      <c r="W138" s="3"/>
      <c r="X138" s="3"/>
      <c r="Y138" s="3"/>
      <c r="Z138" s="3"/>
      <c r="AA138" s="3"/>
      <c r="AB138" s="3"/>
      <c r="AC138" s="3"/>
      <c r="AD138" s="3"/>
      <c r="AE138" s="3"/>
      <c r="AF138" s="3"/>
      <c r="AG138" s="3"/>
      <c r="AH138" s="3"/>
      <c r="AI138" s="3"/>
    </row>
    <row r="139" spans="1:35" ht="20.25">
      <c r="A139" s="3"/>
      <c r="B139" s="3"/>
      <c r="C139" s="3"/>
      <c r="D139" s="3"/>
      <c r="E139" s="3"/>
      <c r="F139" s="3"/>
      <c r="G139" s="3"/>
      <c r="H139" s="3"/>
      <c r="I139" s="3"/>
      <c r="J139" s="148" t="s">
        <v>35</v>
      </c>
      <c r="K139" s="148"/>
      <c r="L139" s="148"/>
      <c r="M139" s="148"/>
      <c r="N139" s="147"/>
      <c r="O139" s="147"/>
      <c r="P139" s="147"/>
      <c r="Q139" s="148" t="s">
        <v>34</v>
      </c>
      <c r="R139" s="148"/>
      <c r="S139" s="148"/>
      <c r="T139" s="148"/>
      <c r="U139" s="3"/>
      <c r="V139" s="148" t="s">
        <v>13</v>
      </c>
      <c r="W139" s="148"/>
      <c r="X139" s="135" t="s">
        <v>27</v>
      </c>
      <c r="Y139" s="135"/>
      <c r="Z139" s="135"/>
      <c r="AA139" s="135"/>
      <c r="AB139" s="135"/>
      <c r="AC139" s="49" t="s">
        <v>11</v>
      </c>
      <c r="AD139" s="50" t="s">
        <v>18</v>
      </c>
      <c r="AE139" s="11"/>
      <c r="AF139" s="11"/>
      <c r="AG139" s="11"/>
      <c r="AH139" s="11"/>
      <c r="AI139" s="11"/>
    </row>
    <row r="140" spans="1:35" ht="21" thickBot="1">
      <c r="A140" s="3"/>
      <c r="B140" s="3"/>
      <c r="C140" s="144" t="s">
        <v>26</v>
      </c>
      <c r="D140" s="144"/>
      <c r="E140" s="144"/>
      <c r="F140" s="144"/>
      <c r="G140" s="144"/>
      <c r="H140" s="144"/>
      <c r="I140" s="144"/>
      <c r="J140" s="144"/>
      <c r="K140" s="144"/>
      <c r="L140" s="144"/>
      <c r="M140" s="144"/>
      <c r="N140" s="110"/>
      <c r="O140" s="110"/>
      <c r="P140" s="110"/>
      <c r="Q140" s="3"/>
      <c r="R140" s="145" t="s">
        <v>15</v>
      </c>
      <c r="S140" s="145"/>
      <c r="T140" s="146" t="s">
        <v>27</v>
      </c>
      <c r="U140" s="146"/>
      <c r="V140" s="145" t="s">
        <v>14</v>
      </c>
      <c r="W140" s="145"/>
      <c r="X140" s="136" t="s">
        <v>33</v>
      </c>
      <c r="Y140" s="136"/>
      <c r="Z140" s="136"/>
      <c r="AA140" s="136"/>
      <c r="AB140" s="136"/>
      <c r="AC140" s="3"/>
      <c r="AD140" s="3"/>
      <c r="AE140" s="3"/>
      <c r="AF140" s="3"/>
      <c r="AG140" s="3"/>
      <c r="AH140" s="3"/>
      <c r="AI140" s="3"/>
    </row>
    <row r="141" spans="1:35" ht="20.100000000000001" customHeight="1" thickBot="1">
      <c r="A141" s="140" t="s">
        <v>0</v>
      </c>
      <c r="B141" s="143" t="s">
        <v>1</v>
      </c>
      <c r="C141" s="143"/>
      <c r="D141" s="143"/>
      <c r="E141" s="143"/>
      <c r="F141" s="138">
        <f t="shared" ref="F141:H142" si="86">F18</f>
        <v>3</v>
      </c>
      <c r="G141" s="139"/>
      <c r="H141" s="138">
        <f t="shared" si="86"/>
        <v>3.5</v>
      </c>
      <c r="I141" s="139"/>
      <c r="J141" s="138">
        <f t="shared" ref="J141:J142" si="87">J18</f>
        <v>2</v>
      </c>
      <c r="K141" s="139"/>
      <c r="L141" s="138">
        <f t="shared" ref="L141:L142" si="88">L18</f>
        <v>2</v>
      </c>
      <c r="M141" s="139"/>
      <c r="N141" s="138">
        <f t="shared" ref="N141:N142" si="89">N18</f>
        <v>3.5</v>
      </c>
      <c r="O141" s="139"/>
      <c r="P141" s="138">
        <f t="shared" ref="P141:P142" si="90">P18</f>
        <v>2.5</v>
      </c>
      <c r="Q141" s="139"/>
      <c r="R141" s="138">
        <f t="shared" ref="R141:R142" si="91">R18</f>
        <v>2</v>
      </c>
      <c r="S141" s="139"/>
      <c r="T141" s="138">
        <f t="shared" ref="T141:T142" si="92">T18</f>
        <v>2</v>
      </c>
      <c r="U141" s="139"/>
      <c r="V141" s="128"/>
      <c r="W141" s="128"/>
      <c r="X141" s="128"/>
      <c r="Y141" s="128"/>
      <c r="Z141" s="129" t="s">
        <v>6</v>
      </c>
      <c r="AA141" s="129" t="s">
        <v>7</v>
      </c>
      <c r="AB141" s="134" t="s">
        <v>8</v>
      </c>
      <c r="AC141" s="137" t="s">
        <v>9</v>
      </c>
      <c r="AD141" s="127" t="s">
        <v>10</v>
      </c>
      <c r="AE141" s="103" t="s">
        <v>22</v>
      </c>
      <c r="AF141" s="103" t="s">
        <v>23</v>
      </c>
      <c r="AG141" s="103" t="s">
        <v>24</v>
      </c>
      <c r="AH141" s="103" t="s">
        <v>21</v>
      </c>
      <c r="AI141" s="103" t="s">
        <v>8</v>
      </c>
    </row>
    <row r="142" spans="1:35" ht="20.100000000000001" customHeight="1" thickBot="1">
      <c r="A142" s="141"/>
      <c r="B142" s="143" t="s">
        <v>3</v>
      </c>
      <c r="C142" s="143"/>
      <c r="D142" s="60"/>
      <c r="E142" s="129" t="s">
        <v>4</v>
      </c>
      <c r="F142" s="130" t="str">
        <f t="shared" ref="F142" si="93">F19</f>
        <v>رياضة</v>
      </c>
      <c r="G142" s="131"/>
      <c r="H142" s="130" t="str">
        <f t="shared" si="86"/>
        <v>تفكير</v>
      </c>
      <c r="I142" s="131"/>
      <c r="J142" s="130" t="str">
        <f t="shared" si="87"/>
        <v>توزيع</v>
      </c>
      <c r="K142" s="131"/>
      <c r="L142" s="130" t="str">
        <f t="shared" si="88"/>
        <v>تدوين</v>
      </c>
      <c r="M142" s="131"/>
      <c r="N142" s="130" t="str">
        <f t="shared" si="89"/>
        <v>تربة</v>
      </c>
      <c r="O142" s="131"/>
      <c r="P142" s="130" t="str">
        <f t="shared" si="90"/>
        <v>الخيمة</v>
      </c>
      <c r="Q142" s="131"/>
      <c r="R142" s="130" t="str">
        <f t="shared" si="91"/>
        <v>الشجرة</v>
      </c>
      <c r="S142" s="131"/>
      <c r="T142" s="130" t="str">
        <f t="shared" si="92"/>
        <v>حقوه</v>
      </c>
      <c r="U142" s="131"/>
      <c r="V142" s="128"/>
      <c r="W142" s="128"/>
      <c r="X142" s="128"/>
      <c r="Y142" s="128"/>
      <c r="Z142" s="129"/>
      <c r="AA142" s="129"/>
      <c r="AB142" s="134"/>
      <c r="AC142" s="137"/>
      <c r="AD142" s="127"/>
      <c r="AE142" s="103"/>
      <c r="AF142" s="103"/>
      <c r="AG142" s="103"/>
      <c r="AH142" s="103"/>
      <c r="AI142" s="103"/>
    </row>
    <row r="143" spans="1:35" ht="20.100000000000001" customHeight="1" thickBot="1">
      <c r="A143" s="142"/>
      <c r="B143" s="143" t="s">
        <v>2</v>
      </c>
      <c r="C143" s="143"/>
      <c r="D143" s="60"/>
      <c r="E143" s="129"/>
      <c r="F143" s="132"/>
      <c r="G143" s="133"/>
      <c r="H143" s="132"/>
      <c r="I143" s="133"/>
      <c r="J143" s="132"/>
      <c r="K143" s="133"/>
      <c r="L143" s="132"/>
      <c r="M143" s="133"/>
      <c r="N143" s="132"/>
      <c r="O143" s="133"/>
      <c r="P143" s="132"/>
      <c r="Q143" s="133"/>
      <c r="R143" s="132"/>
      <c r="S143" s="133"/>
      <c r="T143" s="132"/>
      <c r="U143" s="133"/>
      <c r="V143" s="128"/>
      <c r="W143" s="128"/>
      <c r="X143" s="128"/>
      <c r="Y143" s="128"/>
      <c r="Z143" s="129"/>
      <c r="AA143" s="129"/>
      <c r="AB143" s="134"/>
      <c r="AC143" s="137"/>
      <c r="AD143" s="127"/>
      <c r="AE143" s="103"/>
      <c r="AF143" s="103"/>
      <c r="AG143" s="103"/>
      <c r="AH143" s="103"/>
      <c r="AI143" s="103"/>
    </row>
    <row r="144" spans="1:35" ht="19.5" customHeight="1" thickBot="1">
      <c r="A144" s="116"/>
      <c r="B144" s="119"/>
      <c r="C144" s="120"/>
      <c r="D144" s="63"/>
      <c r="E144" s="5" t="s">
        <v>17</v>
      </c>
      <c r="F144" s="1"/>
      <c r="G144" s="6" t="str">
        <f>IF(F144&gt;=90,"م",IF(F144&gt;=80,"ج ج",IF(F144&gt;=70,"ج",IF(F144&gt;=60,"ط",IF(F144&gt;=50,"ل",IF(F144&lt;&gt;"","ر",""))))))</f>
        <v/>
      </c>
      <c r="H144" s="1"/>
      <c r="I144" s="6" t="str">
        <f>IF(H144&gt;=90,"م",IF(H144&gt;=80,"ج ج",IF(H144&gt;=70,"ج",IF(H144&gt;=60,"ط",IF(H144&gt;=50,"ل",IF(H144&lt;&gt;"","ر",""))))))</f>
        <v/>
      </c>
      <c r="J144" s="1"/>
      <c r="K144" s="6" t="str">
        <f>IF(J144&gt;=90,"م",IF(J144&gt;=80,"ج ج",IF(J144&gt;=70,"ج",IF(J144&gt;=60,"ط",IF(J144&gt;=50,"ل",IF(J144&lt;&gt;"","ر",""))))))</f>
        <v/>
      </c>
      <c r="L144" s="1"/>
      <c r="M144" s="6" t="str">
        <f>IF(L144&gt;=90,"م",IF(L144&gt;=80,"ج ج",IF(L144&gt;=70,"ج",IF(L144&gt;=60,"ط",IF(L144&gt;=50,"ل",IF(L144&lt;&gt;"","ر",""))))))</f>
        <v/>
      </c>
      <c r="N144" s="31"/>
      <c r="O144" s="6" t="str">
        <f>IF(N144&gt;=90,"م",IF(N144&gt;=80,"ج ج",IF(N144&gt;=70,"ج",IF(N144&gt;=60,"ط",IF(N144&gt;=50,"ل",IF(N144&lt;&gt;"","ر",""))))))</f>
        <v/>
      </c>
      <c r="P144" s="31"/>
      <c r="Q144" s="6" t="str">
        <f>IF(P144&gt;=90,"م",IF(P144&gt;=80,"ج ج",IF(P144&gt;=70,"ج",IF(P144&gt;=60,"ط",IF(P144&gt;=50,"ل",IF(P144&lt;&gt;"","ر",""))))))</f>
        <v/>
      </c>
      <c r="R144" s="1"/>
      <c r="S144" s="6" t="str">
        <f>IF(R144&gt;=90,"م",IF(R144&gt;=80,"ج ج",IF(R144&gt;=70,"ج",IF(R144&gt;=60,"ط",IF(R144&gt;=50,"ل",IF(R144&lt;&gt;"","ر",""))))))</f>
        <v/>
      </c>
      <c r="T144" s="1"/>
      <c r="U144" s="6" t="str">
        <f>IF(T144&gt;=90,"م",IF(T144&gt;=80,"ج ج",IF(T144&gt;=70,"ج",IF(T144&gt;=60,"ط",IF(T144&gt;=50,"ل",IF(T144&lt;&gt;"","ر",""))))))</f>
        <v/>
      </c>
      <c r="V144" s="13"/>
      <c r="W144" s="14"/>
      <c r="X144" s="13"/>
      <c r="Y144" s="14"/>
      <c r="Z144" s="104" t="str">
        <f>IF(AND(AA144&lt;&gt;"",AA144&gt;=50),"ناجح",IF(OR(F146&lt;&gt;"",H146&lt;&gt;"",J146&lt;&gt;"",L146&lt;&gt;"",N146&lt;&gt;"",P146&lt;&gt;"",R146&lt;&gt;""),"راسب",""))</f>
        <v/>
      </c>
      <c r="AA144" s="104" t="str">
        <f t="shared" ref="AA144" si="94">IF(AND(F146&lt;&gt;"",F146&gt;=50,H146&lt;&gt;"",H146&gt;=50,J146&lt;&gt;"",J146&gt;=50,L146&lt;&gt;"",L146&gt;=50,N146&lt;&gt;"",N146&gt;=50,P146&lt;&gt;"",P146&gt;=50,R146&lt;&gt;"",R146&gt;=50,T146&lt;&gt;"",T146&gt;=50),((F146*$F$18)+(H146*$H$18)+(J146*$J$18)+(L146*$L$18)+(N146*$N$18)+(P146*$P$18)+(R146*$R$18)+(T146*$T$18)+(V146*$V$18)+(X146*$X$18))/(SUM($F$18:$Y$18)),"")</f>
        <v/>
      </c>
      <c r="AB144" s="104" t="str">
        <f>IF(AND(AA144&lt;&gt;"",AA144&gt;=90),"م",IF(AND(AA144&lt;&gt;"",AA144&gt;=80),"ج ج",IF(AND(AA144&lt;&gt;"",AA144&gt;=70),"ج",IF(AND(AA144&lt;&gt;"",AA144&gt;=60),"ط",IF(AND(AA144&lt;&gt;"",AA144&gt;=50),"ل",IF(AND(AA144&lt;&gt;"",AA144&lt;=50),"ر",""))))))</f>
        <v/>
      </c>
      <c r="AC144" s="113"/>
      <c r="AD144" s="121"/>
      <c r="AE144" s="97" t="str">
        <f>IF(AND(F146&lt;&gt;"",F146&gt;=50,H146&lt;&gt;"",H146&gt;=50,J146&lt;&gt;"",J146&gt;=50,L146&lt;&gt;"",L146&gt;=50,N146&lt;&gt;"",N146&gt;=50,P146&lt;&gt;"",P146&gt;=50,R146&lt;&gt;"",R146&gt;=50,T146&lt;&gt;"",T146&gt;=50),((F146*3.5)+(H146*2.5)+(J146*3.5)+(L146*2)+(N146*3.5)+(P146*3.5)+(R146*2)+(T146*1.5)),"")</f>
        <v/>
      </c>
      <c r="AF144" s="100"/>
      <c r="AG144" s="100"/>
      <c r="AH144" s="97" t="str">
        <f>IF(AND(AE144&lt;&gt;"",AF144&lt;&gt;"",AG144&lt;&gt;""),(AE144+AF144)/AG144,"")</f>
        <v/>
      </c>
      <c r="AI144" s="104" t="str">
        <f>IF(AND(AH144&lt;&gt;"",AH144&gt;=90),"م",IF(AND(AH144&lt;&gt;"",AH144&gt;=80),"ج ج",IF(AND(AH144&lt;&gt;"",AH144&gt;=70),"ج",IF(AND(AH144&lt;&gt;"",AH144&gt;=60),"ط",IF(AND(AH144&lt;&gt;"",AH144&gt;=50),"ل",IF(AND(AH144&lt;&gt;"",AH144&lt;=50),"ر",""))))))</f>
        <v/>
      </c>
    </row>
    <row r="145" spans="1:35" ht="19.5" thickBot="1">
      <c r="A145" s="117"/>
      <c r="B145" s="119"/>
      <c r="C145" s="120"/>
      <c r="D145" s="64"/>
      <c r="E145" s="7" t="s">
        <v>5</v>
      </c>
      <c r="F145" s="12"/>
      <c r="G145" s="8" t="str">
        <f>IF(F145&gt;=90,"م",IF(F145&gt;=80,"ج ج",IF(F145&gt;=70,"ج",IF(F145&gt;=60,"ط",IF(F145&gt;=50,"ل",IF(F145&lt;&gt;"","ر",""))))))</f>
        <v/>
      </c>
      <c r="H145" s="12"/>
      <c r="I145" s="8" t="str">
        <f>IF(H145&gt;=90,"م",IF(H145&gt;=80,"ج ج",IF(H145&gt;=70,"ج",IF(H145&gt;=60,"ط",IF(H145&gt;=50,"ل",IF(H145&lt;&gt;"","ر",""))))))</f>
        <v/>
      </c>
      <c r="J145" s="12"/>
      <c r="K145" s="8" t="str">
        <f>IF(J145&gt;=90,"م",IF(J145&gt;=80,"ج ج",IF(J145&gt;=70,"ج",IF(J145&gt;=60,"ط",IF(J145&gt;=50,"ل",IF(J145&lt;&gt;"","ر",""))))))</f>
        <v/>
      </c>
      <c r="L145" s="12"/>
      <c r="M145" s="8" t="str">
        <f>IF(L145&gt;=90,"م",IF(L145&gt;=80,"ج ج",IF(L145&gt;=70,"ج",IF(L145&gt;=60,"ط",IF(L145&gt;=50,"ل",IF(L145&lt;&gt;"","ر",""))))))</f>
        <v/>
      </c>
      <c r="N145" s="12"/>
      <c r="O145" s="8" t="str">
        <f>IF(N145&gt;=90,"م",IF(N145&gt;=80,"ج ج",IF(N145&gt;=70,"ج",IF(N145&gt;=60,"ط",IF(N145&gt;=50,"ل",IF(N145&lt;&gt;"","ر",""))))))</f>
        <v/>
      </c>
      <c r="P145" s="12"/>
      <c r="Q145" s="8" t="str">
        <f>IF(P145&gt;=90,"م",IF(P145&gt;=80,"ج ج",IF(P145&gt;=70,"ج",IF(P145&gt;=60,"ط",IF(P145&gt;=50,"ل",IF(P145&lt;&gt;"","ر",""))))))</f>
        <v/>
      </c>
      <c r="R145" s="12"/>
      <c r="S145" s="8" t="str">
        <f>IF(R145&gt;=90,"م",IF(R145&gt;=80,"ج ج",IF(R145&gt;=70,"ج",IF(R145&gt;=60,"ط",IF(R145&gt;=50,"ل",IF(R145&lt;&gt;"","ر",""))))))</f>
        <v/>
      </c>
      <c r="T145" s="12"/>
      <c r="U145" s="8" t="str">
        <f>IF(T145&gt;=90,"م",IF(T145&gt;=80,"ج ج",IF(T145&gt;=70,"ج",IF(T145&gt;=60,"ط",IF(T145&gt;=50,"ل",IF(T145&lt;&gt;"","ر",""))))))</f>
        <v/>
      </c>
      <c r="V145" s="15"/>
      <c r="W145" s="16"/>
      <c r="X145" s="15"/>
      <c r="Y145" s="16"/>
      <c r="Z145" s="105"/>
      <c r="AA145" s="105"/>
      <c r="AB145" s="105" t="str">
        <f>IF(AA145&gt;=90,"م",IF(AA145&gt;=80,"ج ج",IF(AA145&gt;=70,"ج",IF(AA145&gt;=60,"ط",IF(AA145&gt;=50,"ل",IF(AA145=0,"","ر"))))))</f>
        <v/>
      </c>
      <c r="AC145" s="114"/>
      <c r="AD145" s="122"/>
      <c r="AE145" s="98"/>
      <c r="AF145" s="101"/>
      <c r="AG145" s="101"/>
      <c r="AH145" s="98"/>
      <c r="AI145" s="105"/>
    </row>
    <row r="146" spans="1:35" ht="19.5" thickBot="1">
      <c r="A146" s="118"/>
      <c r="B146" s="119"/>
      <c r="C146" s="120"/>
      <c r="D146" s="65"/>
      <c r="E146" s="9"/>
      <c r="F146" s="2" t="str">
        <f>IF(F144&gt;=50,F144,IF(F145&gt;=60,F145-10,IF(F145&gt;=50,50,IF(AND(F144&lt;50,F145&lt;50,F145&lt;&gt;""),F145,IF(F144&lt;&gt;"",F144,"")))))</f>
        <v/>
      </c>
      <c r="G146" s="10" t="str">
        <f>IF(LEN(F146)&gt;0,IF(F146&gt;=90,"م",IF(F146&gt;=80,"ج ج",IF(F146&gt;=70,"ج",IF(F146&gt;=60,"ط",IF(F146&gt;=50,"ل",IF(AND(F146&lt;&gt;"",F146&lt;50),"ر","")))))),"")</f>
        <v/>
      </c>
      <c r="H146" s="2" t="str">
        <f>IF(H144&gt;=50,H144,IF(H145&gt;=60,H145-10,IF(H145&gt;=50,50,IF(AND(H144&lt;50,H145&lt;50,H145&lt;&gt;""),H145,IF(H144&lt;&gt;"",H144,"")))))</f>
        <v/>
      </c>
      <c r="I146" s="10" t="str">
        <f>IF(LEN(H146)&gt;0,IF(H146&gt;=90,"م",IF(H146&gt;=80,"ج ج",IF(H146&gt;=70,"ج",IF(H146&gt;=60,"ط",IF(H146&gt;=50,"ل",IF(AND(H146&lt;&gt;"",H146&lt;50),"ر","")))))),"")</f>
        <v/>
      </c>
      <c r="J146" s="2" t="str">
        <f>IF(J144&gt;=50,J144,IF(J145&gt;=60,J145-10,IF(J145&gt;=50,50,IF(AND(J144&lt;50,J145&lt;50,J145&lt;&gt;""),J145,IF(J144&lt;&gt;"",J144,"")))))</f>
        <v/>
      </c>
      <c r="K146" s="10" t="str">
        <f>IF(LEN(J146)&gt;0,IF(J146&gt;=90,"م",IF(J146&gt;=80,"ج ج",IF(J146&gt;=70,"ج",IF(J146&gt;=60,"ط",IF(J146&gt;=50,"ل",IF(AND(J146&lt;&gt;"",J146&lt;50),"ر","")))))),"")</f>
        <v/>
      </c>
      <c r="L146" s="2" t="str">
        <f>IF(L144&gt;=50,L144,IF(L145&gt;=60,L145-10,IF(L145&gt;=50,50,IF(AND(L144&lt;50,L145&lt;50,L145&lt;&gt;""),L145,IF(L144&lt;&gt;"",L144,"")))))</f>
        <v/>
      </c>
      <c r="M146" s="10" t="str">
        <f>IF(LEN(L146)&gt;0,IF(L146&gt;=90,"م",IF(L146&gt;=80,"ج ج",IF(L146&gt;=70,"ج",IF(L146&gt;=60,"ط",IF(L146&gt;=50,"ل",IF(AND(L146&lt;&gt;"",L146&lt;50),"ر","")))))),"")</f>
        <v/>
      </c>
      <c r="N146" s="2" t="str">
        <f>IF(N144&gt;=50,N144,IF(N145&gt;=60,N145-10,IF(N145&gt;=50,50,IF(AND(N144&lt;50,N145&lt;50,N145&lt;&gt;""),N145,IF(N144&lt;&gt;"",N144,"")))))</f>
        <v/>
      </c>
      <c r="O146" s="10" t="str">
        <f>IF(LEN(N146)&gt;0,IF(N146&gt;=90,"م",IF(N146&gt;=80,"ج ج",IF(N146&gt;=70,"ج",IF(N146&gt;=60,"ط",IF(N146&gt;=50,"ل",IF(AND(N146&lt;&gt;"",N146&lt;50),"ر","")))))),"")</f>
        <v/>
      </c>
      <c r="P146" s="2" t="str">
        <f>IF(P144&gt;=50,P144,IF(P145&gt;=60,P145-10,IF(P145&gt;=50,50,IF(AND(P144&lt;50,P145&lt;50,P145&lt;&gt;""),P145,IF(P144&lt;&gt;"",P144,"")))))</f>
        <v/>
      </c>
      <c r="Q146" s="10" t="str">
        <f>IF(LEN(P146)&gt;0,IF(P146&gt;=90,"م",IF(P146&gt;=80,"ج ج",IF(P146&gt;=70,"ج",IF(P146&gt;=60,"ط",IF(P146&gt;=50,"ل",IF(AND(P146&lt;&gt;"",P146&lt;50),"ر","")))))),"")</f>
        <v/>
      </c>
      <c r="R146" s="2" t="str">
        <f>IF(R144&gt;=50,R144,IF(R145&gt;=60,R145-10,IF(R145&gt;=50,50,IF(AND(R144&lt;50,R145&lt;50,R145&lt;&gt;""),R145,IF(R144&lt;&gt;"",R144,"")))))</f>
        <v/>
      </c>
      <c r="S146" s="10" t="str">
        <f>IF(LEN(R146)&gt;0,IF(R146&gt;=90,"م",IF(R146&gt;=80,"ج ج",IF(R146&gt;=70,"ج",IF(R146&gt;=60,"ط",IF(R146&gt;=50,"ل",IF(AND(R146&lt;&gt;"",R146&lt;50),"ر","")))))),"")</f>
        <v/>
      </c>
      <c r="T146" s="2" t="str">
        <f>IF(T144&gt;=50,T144,IF(T145&gt;=60,T145-10,IF(T145&gt;=50,50,IF(AND(T144&lt;50,T145&lt;50,T145&lt;&gt;""),T145,IF(T144&lt;&gt;"",T144,"")))))</f>
        <v/>
      </c>
      <c r="U146" s="10" t="str">
        <f>IF(LEN(T146)&gt;0,IF(T146&gt;=90,"م",IF(T146&gt;=80,"ج ج",IF(T146&gt;=70,"ج",IF(T146&gt;=60,"ط",IF(T146&gt;=50,"ل",IF(AND(T146&lt;&gt;"",T146&lt;50),"ر","")))))),"")</f>
        <v/>
      </c>
      <c r="V146" s="17"/>
      <c r="W146" s="18"/>
      <c r="X146" s="17"/>
      <c r="Y146" s="18"/>
      <c r="Z146" s="106"/>
      <c r="AA146" s="106"/>
      <c r="AB146" s="106" t="str">
        <f>IF(AA146&gt;=90,"م",IF(AA146&gt;=80,"ج ج",IF(AA146&gt;=70,"ج",IF(AA146&gt;=60,"ط",IF(AA146&gt;=50,"ل",IF(AA146=0,"","ر"))))))</f>
        <v/>
      </c>
      <c r="AC146" s="115"/>
      <c r="AD146" s="123"/>
      <c r="AE146" s="99"/>
      <c r="AF146" s="102"/>
      <c r="AG146" s="102"/>
      <c r="AH146" s="99"/>
      <c r="AI146" s="106"/>
    </row>
    <row r="147" spans="1:35" ht="19.5" customHeight="1" thickBot="1">
      <c r="A147" s="116"/>
      <c r="B147" s="119"/>
      <c r="C147" s="120"/>
      <c r="D147" s="63"/>
      <c r="E147" s="5" t="s">
        <v>17</v>
      </c>
      <c r="F147" s="1"/>
      <c r="G147" s="6" t="str">
        <f>IF(F147&gt;=90,"م",IF(F147&gt;=80,"ج ج",IF(F147&gt;=70,"ج",IF(F147&gt;=60,"ط",IF(F147&gt;=50,"ل",IF(F147&lt;&gt;"","ر",""))))))</f>
        <v/>
      </c>
      <c r="H147" s="1"/>
      <c r="I147" s="6" t="str">
        <f>IF(H147&gt;=90,"م",IF(H147&gt;=80,"ج ج",IF(H147&gt;=70,"ج",IF(H147&gt;=60,"ط",IF(H147&gt;=50,"ل",IF(H147&lt;&gt;"","ر",""))))))</f>
        <v/>
      </c>
      <c r="J147" s="1"/>
      <c r="K147" s="6" t="str">
        <f>IF(J147&gt;=90,"م",IF(J147&gt;=80,"ج ج",IF(J147&gt;=70,"ج",IF(J147&gt;=60,"ط",IF(J147&gt;=50,"ل",IF(J147&lt;&gt;"","ر",""))))))</f>
        <v/>
      </c>
      <c r="L147" s="1"/>
      <c r="M147" s="6" t="str">
        <f>IF(L147&gt;=90,"م",IF(L147&gt;=80,"ج ج",IF(L147&gt;=70,"ج",IF(L147&gt;=60,"ط",IF(L147&gt;=50,"ل",IF(L147&lt;&gt;"","ر",""))))))</f>
        <v/>
      </c>
      <c r="N147" s="1"/>
      <c r="O147" s="6" t="str">
        <f>IF(N147&gt;=90,"م",IF(N147&gt;=80,"ج ج",IF(N147&gt;=70,"ج",IF(N147&gt;=60,"ط",IF(N147&gt;=50,"ل",IF(N147&lt;&gt;"","ر",""))))))</f>
        <v/>
      </c>
      <c r="P147" s="1"/>
      <c r="Q147" s="6" t="str">
        <f>IF(P147&gt;=90,"م",IF(P147&gt;=80,"ج ج",IF(P147&gt;=70,"ج",IF(P147&gt;=60,"ط",IF(P147&gt;=50,"ل",IF(P147&lt;&gt;"","ر",""))))))</f>
        <v/>
      </c>
      <c r="R147" s="1"/>
      <c r="S147" s="6" t="str">
        <f>IF(R147&gt;=90,"م",IF(R147&gt;=80,"ج ج",IF(R147&gt;=70,"ج",IF(R147&gt;=60,"ط",IF(R147&gt;=50,"ل",IF(R147&lt;&gt;"","ر",""))))))</f>
        <v/>
      </c>
      <c r="T147" s="1"/>
      <c r="U147" s="6" t="str">
        <f>IF(T147&gt;=90,"م",IF(T147&gt;=80,"ج ج",IF(T147&gt;=70,"ج",IF(T147&gt;=60,"ط",IF(T147&gt;=50,"ل",IF(T147&lt;&gt;"","ر",""))))))</f>
        <v/>
      </c>
      <c r="V147" s="13"/>
      <c r="W147" s="14"/>
      <c r="X147" s="13"/>
      <c r="Y147" s="14"/>
      <c r="Z147" s="104" t="str">
        <f>IF(AND(AA147&lt;&gt;"",AA147&gt;=50),"ناجح",IF(OR(F149&lt;&gt;"",H149&lt;&gt;"",J149&lt;&gt;"",L149&lt;&gt;"",N149&lt;&gt;"",P149&lt;&gt;"",R149&lt;&gt;""),"راسب",""))</f>
        <v/>
      </c>
      <c r="AA147" s="104" t="str">
        <f t="shared" ref="AA147:AA171" si="95">IF(AND(F149&lt;&gt;"",F149&gt;=50,H149&lt;&gt;"",H149&gt;=50,J149&lt;&gt;"",J149&gt;=50,L149&lt;&gt;"",L149&gt;=50,N149&lt;&gt;"",N149&gt;=50,P149&lt;&gt;"",P149&gt;=50,R149&lt;&gt;"",R149&gt;=50,T149&lt;&gt;"",T149&gt;=50),((F149*$F$18)+(H149*$H$18)+(J149*$J$18)+(L149*$L$18)+(N149*$N$18)+(P149*$P$18)+(R149*$R$18)+(T149*$T$18)+(V149*$V$18)+(X149*$X$18))/(SUM($F$18:$Y$18)),"")</f>
        <v/>
      </c>
      <c r="AB147" s="104" t="str">
        <f>IF(AND(AA147&lt;&gt;"",AA147&gt;=90),"م",IF(AND(AA147&lt;&gt;"",AA147&gt;=80),"ج ج",IF(AND(AA147&lt;&gt;"",AA147&gt;=70),"ج",IF(AND(AA147&lt;&gt;"",AA147&gt;=60),"ط",IF(AND(AA147&lt;&gt;"",AA147&gt;=50),"ل",IF(AND(AA147&lt;&gt;"",AA147&lt;=50),"ر",""))))))</f>
        <v/>
      </c>
      <c r="AC147" s="113"/>
      <c r="AD147" s="121"/>
      <c r="AE147" s="97" t="str">
        <f>IF(AND(F149&lt;&gt;"",F149&gt;=50,H149&lt;&gt;"",H149&gt;=50,J149&lt;&gt;"",J149&gt;=50,L149&lt;&gt;"",L149&gt;=50,N149&lt;&gt;"",N149&gt;=50,P149&lt;&gt;"",P149&gt;=50,R149&lt;&gt;"",R149&gt;=50,T149&lt;&gt;"",T149&gt;=50),((F149*3.5)+(H149*2.5)+(J149*3.5)+(L149*2)+(N149*3.5)+(P149*3.5)+(R149*2)+(T149*1.5)),"")</f>
        <v/>
      </c>
      <c r="AF147" s="100"/>
      <c r="AG147" s="100"/>
      <c r="AH147" s="97" t="str">
        <f>IF(AND(AE147&lt;&gt;"",AF147&lt;&gt;"",AG147&lt;&gt;""),(AE147+AF147)/AG147,"")</f>
        <v/>
      </c>
      <c r="AI147" s="104" t="str">
        <f>IF(AND(AH147&lt;&gt;"",AH147&gt;=90),"م",IF(AND(AH147&lt;&gt;"",AH147&gt;=80),"ج ج",IF(AND(AH147&lt;&gt;"",AH147&gt;=70),"ج",IF(AND(AH147&lt;&gt;"",AH147&gt;=60),"ط",IF(AND(AH147&lt;&gt;"",AH147&gt;=50),"ل",IF(AND(AH147&lt;&gt;"",AH147&lt;=50),"ر",""))))))</f>
        <v/>
      </c>
    </row>
    <row r="148" spans="1:35" ht="19.5" thickBot="1">
      <c r="A148" s="117"/>
      <c r="B148" s="119"/>
      <c r="C148" s="120"/>
      <c r="D148" s="64"/>
      <c r="E148" s="7" t="s">
        <v>5</v>
      </c>
      <c r="F148" s="12"/>
      <c r="G148" s="8" t="str">
        <f>IF(F148&gt;=90,"م",IF(F148&gt;=80,"ج ج",IF(F148&gt;=70,"ج",IF(F148&gt;=60,"ط",IF(F148&gt;=50,"ل",IF(F148&lt;&gt;"","ر",""))))))</f>
        <v/>
      </c>
      <c r="H148" s="12"/>
      <c r="I148" s="8" t="str">
        <f>IF(H148&gt;=90,"م",IF(H148&gt;=80,"ج ج",IF(H148&gt;=70,"ج",IF(H148&gt;=60,"ط",IF(H148&gt;=50,"ل",IF(H148&lt;&gt;"","ر",""))))))</f>
        <v/>
      </c>
      <c r="J148" s="12"/>
      <c r="K148" s="8" t="str">
        <f>IF(J148&gt;=90,"م",IF(J148&gt;=80,"ج ج",IF(J148&gt;=70,"ج",IF(J148&gt;=60,"ط",IF(J148&gt;=50,"ل",IF(J148&lt;&gt;"","ر",""))))))</f>
        <v/>
      </c>
      <c r="L148" s="12"/>
      <c r="M148" s="8" t="str">
        <f>IF(L148&gt;=90,"م",IF(L148&gt;=80,"ج ج",IF(L148&gt;=70,"ج",IF(L148&gt;=60,"ط",IF(L148&gt;=50,"ل",IF(L148&lt;&gt;"","ر",""))))))</f>
        <v/>
      </c>
      <c r="N148" s="30"/>
      <c r="O148" s="8" t="str">
        <f>IF(N148&gt;=90,"م",IF(N148&gt;=80,"ج ج",IF(N148&gt;=70,"ج",IF(N148&gt;=60,"ط",IF(N148&gt;=50,"ل",IF(N148&lt;&gt;"","ر",""))))))</f>
        <v/>
      </c>
      <c r="P148" s="12"/>
      <c r="Q148" s="8" t="str">
        <f>IF(P148&gt;=90,"م",IF(P148&gt;=80,"ج ج",IF(P148&gt;=70,"ج",IF(P148&gt;=60,"ط",IF(P148&gt;=50,"ل",IF(P148&lt;&gt;"","ر",""))))))</f>
        <v/>
      </c>
      <c r="R148" s="12"/>
      <c r="S148" s="8" t="str">
        <f>IF(R148&gt;=90,"م",IF(R148&gt;=80,"ج ج",IF(R148&gt;=70,"ج",IF(R148&gt;=60,"ط",IF(R148&gt;=50,"ل",IF(R148&lt;&gt;"","ر",""))))))</f>
        <v/>
      </c>
      <c r="T148" s="12"/>
      <c r="U148" s="8" t="str">
        <f>IF(T148&gt;=90,"م",IF(T148&gt;=80,"ج ج",IF(T148&gt;=70,"ج",IF(T148&gt;=60,"ط",IF(T148&gt;=50,"ل",IF(T148&lt;&gt;"","ر",""))))))</f>
        <v/>
      </c>
      <c r="V148" s="15"/>
      <c r="W148" s="16"/>
      <c r="X148" s="15"/>
      <c r="Y148" s="16"/>
      <c r="Z148" s="105"/>
      <c r="AA148" s="105"/>
      <c r="AB148" s="105" t="str">
        <f>IF(AA148&gt;=90,"م",IF(AA148&gt;=80,"ج ج",IF(AA148&gt;=70,"ج",IF(AA148&gt;=60,"ط",IF(AA148&gt;=50,"ل",IF(AA148=0,"","ر"))))))</f>
        <v/>
      </c>
      <c r="AC148" s="114"/>
      <c r="AD148" s="122"/>
      <c r="AE148" s="98"/>
      <c r="AF148" s="101"/>
      <c r="AG148" s="101"/>
      <c r="AH148" s="98"/>
      <c r="AI148" s="105"/>
    </row>
    <row r="149" spans="1:35" ht="19.5" thickBot="1">
      <c r="A149" s="118"/>
      <c r="B149" s="119"/>
      <c r="C149" s="120"/>
      <c r="D149" s="65"/>
      <c r="E149" s="9"/>
      <c r="F149" s="2" t="str">
        <f>IF(F147&gt;=50,F147,IF(F148&gt;=60,F148-10,IF(F148&gt;=50,50,IF(AND(F147&lt;50,F148&lt;50,F148&lt;&gt;""),F148,IF(F147&lt;&gt;"",F147,"")))))</f>
        <v/>
      </c>
      <c r="G149" s="10" t="str">
        <f>IF(LEN(F149)&gt;0,IF(F149&gt;=90,"م",IF(F149&gt;=80,"ج ج",IF(F149&gt;=70,"ج",IF(F149&gt;=60,"ط",IF(F149&gt;=50,"ل",IF(AND(F149&lt;&gt;"",F149&lt;50),"ر","")))))),"")</f>
        <v/>
      </c>
      <c r="H149" s="2" t="str">
        <f>IF(H147&gt;=50,H147,IF(H148&gt;=60,H148-10,IF(H148&gt;=50,50,IF(AND(H147&lt;50,H148&lt;50,H148&lt;&gt;""),H148,IF(H147&lt;&gt;"",H147,"")))))</f>
        <v/>
      </c>
      <c r="I149" s="10" t="str">
        <f>IF(LEN(H149)&gt;0,IF(H149&gt;=90,"م",IF(H149&gt;=80,"ج ج",IF(H149&gt;=70,"ج",IF(H149&gt;=60,"ط",IF(H149&gt;=50,"ل",IF(AND(H149&lt;&gt;"",H149&lt;50),"ر","")))))),"")</f>
        <v/>
      </c>
      <c r="J149" s="2" t="str">
        <f>IF(J147&gt;=50,J147,IF(J148&gt;=60,J148-10,IF(J148&gt;=50,50,IF(AND(J147&lt;50,J148&lt;50,J148&lt;&gt;""),J148,IF(J147&lt;&gt;"",J147,"")))))</f>
        <v/>
      </c>
      <c r="K149" s="10" t="str">
        <f>IF(LEN(J149)&gt;0,IF(J149&gt;=90,"م",IF(J149&gt;=80,"ج ج",IF(J149&gt;=70,"ج",IF(J149&gt;=60,"ط",IF(J149&gt;=50,"ل",IF(AND(J149&lt;&gt;"",J149&lt;50),"ر","")))))),"")</f>
        <v/>
      </c>
      <c r="L149" s="2" t="str">
        <f>IF(L147&gt;=50,L147,IF(L148&gt;=60,L148-10,IF(L148&gt;=50,50,IF(AND(L147&lt;50,L148&lt;50,L148&lt;&gt;""),L148,IF(L147&lt;&gt;"",L147,"")))))</f>
        <v/>
      </c>
      <c r="M149" s="10" t="str">
        <f>IF(LEN(L149)&gt;0,IF(L149&gt;=90,"م",IF(L149&gt;=80,"ج ج",IF(L149&gt;=70,"ج",IF(L149&gt;=60,"ط",IF(L149&gt;=50,"ل",IF(AND(L149&lt;&gt;"",L149&lt;50),"ر","")))))),"")</f>
        <v/>
      </c>
      <c r="N149" s="2" t="str">
        <f>IF(N147&gt;=50,N147,IF(N148&gt;=60,N148-10,IF(N148&gt;=50,50,IF(AND(N147&lt;50,N148&lt;50,N148&lt;&gt;""),N148,IF(N147&lt;&gt;"",N147,"")))))</f>
        <v/>
      </c>
      <c r="O149" s="10" t="str">
        <f>IF(LEN(N149)&gt;0,IF(N149&gt;=90,"م",IF(N149&gt;=80,"ج ج",IF(N149&gt;=70,"ج",IF(N149&gt;=60,"ط",IF(N149&gt;=50,"ل",IF(AND(N149&lt;&gt;"",N149&lt;50),"ر","")))))),"")</f>
        <v/>
      </c>
      <c r="P149" s="2" t="str">
        <f>IF(P147&gt;=50,P147,IF(P148&gt;=60,P148-10,IF(P148&gt;=50,50,IF(AND(P147&lt;50,P148&lt;50,P148&lt;&gt;""),P148,IF(P147&lt;&gt;"",P147,"")))))</f>
        <v/>
      </c>
      <c r="Q149" s="10" t="str">
        <f>IF(LEN(P149)&gt;0,IF(P149&gt;=90,"م",IF(P149&gt;=80,"ج ج",IF(P149&gt;=70,"ج",IF(P149&gt;=60,"ط",IF(P149&gt;=50,"ل",IF(AND(P149&lt;&gt;"",P149&lt;50),"ر","")))))),"")</f>
        <v/>
      </c>
      <c r="R149" s="2" t="str">
        <f>IF(R147&gt;=50,R147,IF(R148&gt;=60,R148-10,IF(R148&gt;=50,50,IF(AND(R147&lt;50,R148&lt;50,R148&lt;&gt;""),R148,IF(R147&lt;&gt;"",R147,"")))))</f>
        <v/>
      </c>
      <c r="S149" s="10" t="str">
        <f>IF(LEN(R149)&gt;0,IF(R149&gt;=90,"م",IF(R149&gt;=80,"ج ج",IF(R149&gt;=70,"ج",IF(R149&gt;=60,"ط",IF(R149&gt;=50,"ل",IF(AND(R149&lt;&gt;"",R149&lt;50),"ر","")))))),"")</f>
        <v/>
      </c>
      <c r="T149" s="2" t="str">
        <f>IF(T147&gt;=50,T147,IF(T148&gt;=60,T148-10,IF(T148&gt;=50,50,IF(AND(T147&lt;50,T148&lt;50,T148&lt;&gt;""),T148,IF(T147&lt;&gt;"",T147,"")))))</f>
        <v/>
      </c>
      <c r="U149" s="10" t="str">
        <f>IF(LEN(T149)&gt;0,IF(T149&gt;=90,"م",IF(T149&gt;=80,"ج ج",IF(T149&gt;=70,"ج",IF(T149&gt;=60,"ط",IF(T149&gt;=50,"ل",IF(AND(T149&lt;&gt;"",T149&lt;50),"ر","")))))),"")</f>
        <v/>
      </c>
      <c r="V149" s="17"/>
      <c r="W149" s="18"/>
      <c r="X149" s="17"/>
      <c r="Y149" s="18"/>
      <c r="Z149" s="106"/>
      <c r="AA149" s="106"/>
      <c r="AB149" s="106" t="str">
        <f>IF(AA149&gt;=90,"م",IF(AA149&gt;=80,"ج ج",IF(AA149&gt;=70,"ج",IF(AA149&gt;=60,"ط",IF(AA149&gt;=50,"ل",IF(AA149=0,"","ر"))))))</f>
        <v/>
      </c>
      <c r="AC149" s="115"/>
      <c r="AD149" s="123"/>
      <c r="AE149" s="99"/>
      <c r="AF149" s="102"/>
      <c r="AG149" s="102"/>
      <c r="AH149" s="99"/>
      <c r="AI149" s="106"/>
    </row>
    <row r="150" spans="1:35" ht="19.5" customHeight="1" thickBot="1">
      <c r="A150" s="116"/>
      <c r="B150" s="119"/>
      <c r="C150" s="120"/>
      <c r="D150" s="63"/>
      <c r="E150" s="5" t="s">
        <v>17</v>
      </c>
      <c r="F150" s="1"/>
      <c r="G150" s="6" t="str">
        <f>IF(F150&gt;=90,"م",IF(F150&gt;=80,"ج ج",IF(F150&gt;=70,"ج",IF(F150&gt;=60,"ط",IF(F150&gt;=50,"ل",IF(F150&lt;&gt;"","ر",""))))))</f>
        <v/>
      </c>
      <c r="H150" s="1"/>
      <c r="I150" s="6" t="str">
        <f>IF(H150&gt;=90,"م",IF(H150&gt;=80,"ج ج",IF(H150&gt;=70,"ج",IF(H150&gt;=60,"ط",IF(H150&gt;=50,"ل",IF(H150&lt;&gt;"","ر",""))))))</f>
        <v/>
      </c>
      <c r="J150" s="1"/>
      <c r="K150" s="6" t="str">
        <f>IF(J150&gt;=90,"م",IF(J150&gt;=80,"ج ج",IF(J150&gt;=70,"ج",IF(J150&gt;=60,"ط",IF(J150&gt;=50,"ل",IF(J150&lt;&gt;"","ر",""))))))</f>
        <v/>
      </c>
      <c r="L150" s="1"/>
      <c r="M150" s="6" t="str">
        <f>IF(L150&gt;=90,"م",IF(L150&gt;=80,"ج ج",IF(L150&gt;=70,"ج",IF(L150&gt;=60,"ط",IF(L150&gt;=50,"ل",IF(L150&lt;&gt;"","ر",""))))))</f>
        <v/>
      </c>
      <c r="N150" s="1"/>
      <c r="O150" s="6" t="str">
        <f>IF(N150&gt;=90,"م",IF(N150&gt;=80,"ج ج",IF(N150&gt;=70,"ج",IF(N150&gt;=60,"ط",IF(N150&gt;=50,"ل",IF(N150&lt;&gt;"","ر",""))))))</f>
        <v/>
      </c>
      <c r="P150" s="1"/>
      <c r="Q150" s="6" t="str">
        <f>IF(P150&gt;=90,"م",IF(P150&gt;=80,"ج ج",IF(P150&gt;=70,"ج",IF(P150&gt;=60,"ط",IF(P150&gt;=50,"ل",IF(P150&lt;&gt;"","ر",""))))))</f>
        <v/>
      </c>
      <c r="R150" s="1"/>
      <c r="S150" s="6" t="str">
        <f>IF(R150&gt;=90,"م",IF(R150&gt;=80,"ج ج",IF(R150&gt;=70,"ج",IF(R150&gt;=60,"ط",IF(R150&gt;=50,"ل",IF(R150&lt;&gt;"","ر",""))))))</f>
        <v/>
      </c>
      <c r="T150" s="1"/>
      <c r="U150" s="6" t="str">
        <f>IF(T150&gt;=90,"م",IF(T150&gt;=80,"ج ج",IF(T150&gt;=70,"ج",IF(T150&gt;=60,"ط",IF(T150&gt;=50,"ل",IF(T150&lt;&gt;"","ر",""))))))</f>
        <v/>
      </c>
      <c r="V150" s="13"/>
      <c r="W150" s="14"/>
      <c r="X150" s="13"/>
      <c r="Y150" s="14"/>
      <c r="Z150" s="104" t="str">
        <f>IF(AND(AA150&lt;&gt;"",AA150&gt;=50),"ناجح",IF(OR(F152&lt;&gt;"",H152&lt;&gt;"",J152&lt;&gt;"",L152&lt;&gt;"",N152&lt;&gt;"",P152&lt;&gt;"",R152&lt;&gt;""),"راسب",""))</f>
        <v/>
      </c>
      <c r="AA150" s="104" t="str">
        <f t="shared" si="95"/>
        <v/>
      </c>
      <c r="AB150" s="104" t="str">
        <f>IF(AND(AA150&lt;&gt;"",AA150&gt;=90),"م",IF(AND(AA150&lt;&gt;"",AA150&gt;=80),"ج ج",IF(AND(AA150&lt;&gt;"",AA150&gt;=70),"ج",IF(AND(AA150&lt;&gt;"",AA150&gt;=60),"ط",IF(AND(AA150&lt;&gt;"",AA150&gt;=50),"ل",IF(AND(AA150&lt;&gt;"",AA150&lt;=50),"ر",""))))))</f>
        <v/>
      </c>
      <c r="AC150" s="113"/>
      <c r="AD150" s="121"/>
      <c r="AE150" s="97" t="str">
        <f>IF(AND(F152&lt;&gt;"",F152&gt;=50,H152&lt;&gt;"",H152&gt;=50,J152&lt;&gt;"",J152&gt;=50,L152&lt;&gt;"",L152&gt;=50,N152&lt;&gt;"",N152&gt;=50,P152&lt;&gt;"",P152&gt;=50,R152&lt;&gt;"",R152&gt;=50,T152&lt;&gt;"",T152&gt;=50),((F152*3.5)+(H152*2.5)+(J152*3.5)+(L152*2)+(N152*3.5)+(P152*3.5)+(R152*2)+(T152*1.5)),"")</f>
        <v/>
      </c>
      <c r="AF150" s="100"/>
      <c r="AG150" s="100"/>
      <c r="AH150" s="97" t="str">
        <f>IF(AND(AE150&lt;&gt;"",AF150&lt;&gt;"",AG150&lt;&gt;""),(AE150+AF150)/AG150,"")</f>
        <v/>
      </c>
      <c r="AI150" s="104" t="str">
        <f>IF(AND(AH150&lt;&gt;"",AH150&gt;=90),"م",IF(AND(AH150&lt;&gt;"",AH150&gt;=80),"ج ج",IF(AND(AH150&lt;&gt;"",AH150&gt;=70),"ج",IF(AND(AH150&lt;&gt;"",AH150&gt;=60),"ط",IF(AND(AH150&lt;&gt;"",AH150&gt;=50),"ل",IF(AND(AH150&lt;&gt;"",AH150&lt;=50),"ر",""))))))</f>
        <v/>
      </c>
    </row>
    <row r="151" spans="1:35" ht="19.5" thickBot="1">
      <c r="A151" s="117"/>
      <c r="B151" s="119"/>
      <c r="C151" s="120"/>
      <c r="D151" s="64"/>
      <c r="E151" s="7" t="s">
        <v>5</v>
      </c>
      <c r="F151" s="12"/>
      <c r="G151" s="8" t="str">
        <f>IF(F151&gt;=90,"م",IF(F151&gt;=80,"ج ج",IF(F151&gt;=70,"ج",IF(F151&gt;=60,"ط",IF(F151&gt;=50,"ل",IF(F151&lt;&gt;"","ر",""))))))</f>
        <v/>
      </c>
      <c r="H151" s="12"/>
      <c r="I151" s="8" t="str">
        <f>IF(H151&gt;=90,"م",IF(H151&gt;=80,"ج ج",IF(H151&gt;=70,"ج",IF(H151&gt;=60,"ط",IF(H151&gt;=50,"ل",IF(H151&lt;&gt;"","ر",""))))))</f>
        <v/>
      </c>
      <c r="J151" s="30"/>
      <c r="K151" s="8" t="str">
        <f>IF(J151&gt;=90,"م",IF(J151&gt;=80,"ج ج",IF(J151&gt;=70,"ج",IF(J151&gt;=60,"ط",IF(J151&gt;=50,"ل",IF(J151&lt;&gt;"","ر",""))))))</f>
        <v/>
      </c>
      <c r="L151" s="12"/>
      <c r="M151" s="8" t="str">
        <f>IF(L151&gt;=90,"م",IF(L151&gt;=80,"ج ج",IF(L151&gt;=70,"ج",IF(L151&gt;=60,"ط",IF(L151&gt;=50,"ل",IF(L151&lt;&gt;"","ر",""))))))</f>
        <v/>
      </c>
      <c r="N151" s="12"/>
      <c r="O151" s="8" t="str">
        <f>IF(N151&gt;=90,"م",IF(N151&gt;=80,"ج ج",IF(N151&gt;=70,"ج",IF(N151&gt;=60,"ط",IF(N151&gt;=50,"ل",IF(N151&lt;&gt;"","ر",""))))))</f>
        <v/>
      </c>
      <c r="P151" s="12"/>
      <c r="Q151" s="8" t="str">
        <f>IF(P151&gt;=90,"م",IF(P151&gt;=80,"ج ج",IF(P151&gt;=70,"ج",IF(P151&gt;=60,"ط",IF(P151&gt;=50,"ل",IF(P151&lt;&gt;"","ر",""))))))</f>
        <v/>
      </c>
      <c r="R151" s="12"/>
      <c r="S151" s="8" t="str">
        <f>IF(R151&gt;=90,"م",IF(R151&gt;=80,"ج ج",IF(R151&gt;=70,"ج",IF(R151&gt;=60,"ط",IF(R151&gt;=50,"ل",IF(R151&lt;&gt;"","ر",""))))))</f>
        <v/>
      </c>
      <c r="T151" s="12"/>
      <c r="U151" s="8" t="str">
        <f>IF(T151&gt;=90,"م",IF(T151&gt;=80,"ج ج",IF(T151&gt;=70,"ج",IF(T151&gt;=60,"ط",IF(T151&gt;=50,"ل",IF(T151&lt;&gt;"","ر",""))))))</f>
        <v/>
      </c>
      <c r="V151" s="15"/>
      <c r="W151" s="16"/>
      <c r="X151" s="15"/>
      <c r="Y151" s="16"/>
      <c r="Z151" s="105"/>
      <c r="AA151" s="105"/>
      <c r="AB151" s="105" t="str">
        <f>IF(AA151&gt;=90,"م",IF(AA151&gt;=80,"ج ج",IF(AA151&gt;=70,"ج",IF(AA151&gt;=60,"ط",IF(AA151&gt;=50,"ل",IF(AA151=0,"","ر"))))))</f>
        <v/>
      </c>
      <c r="AC151" s="114"/>
      <c r="AD151" s="122"/>
      <c r="AE151" s="98"/>
      <c r="AF151" s="101"/>
      <c r="AG151" s="101"/>
      <c r="AH151" s="98"/>
      <c r="AI151" s="105"/>
    </row>
    <row r="152" spans="1:35" ht="19.5" thickBot="1">
      <c r="A152" s="118"/>
      <c r="B152" s="119"/>
      <c r="C152" s="120"/>
      <c r="D152" s="65"/>
      <c r="E152" s="9"/>
      <c r="F152" s="2" t="str">
        <f>IF(F150&gt;=50,F150,IF(F151&gt;=60,F151-10,IF(F151&gt;=50,50,IF(AND(F150&lt;50,F151&lt;50,F151&lt;&gt;""),F151,IF(F150&lt;&gt;"",F150,"")))))</f>
        <v/>
      </c>
      <c r="G152" s="10" t="str">
        <f>IF(LEN(F152)&gt;0,IF(F152&gt;=90,"م",IF(F152&gt;=80,"ج ج",IF(F152&gt;=70,"ج",IF(F152&gt;=60,"ط",IF(F152&gt;=50,"ل",IF(AND(F152&lt;&gt;"",F152&lt;50),"ر","")))))),"")</f>
        <v/>
      </c>
      <c r="H152" s="2" t="str">
        <f>IF(H150&gt;=50,H150,IF(H151&gt;=60,H151-10,IF(H151&gt;=50,50,IF(AND(H150&lt;50,H151&lt;50,H151&lt;&gt;""),H151,IF(H150&lt;&gt;"",H150,"")))))</f>
        <v/>
      </c>
      <c r="I152" s="10" t="str">
        <f>IF(LEN(H152)&gt;0,IF(H152&gt;=90,"م",IF(H152&gt;=80,"ج ج",IF(H152&gt;=70,"ج",IF(H152&gt;=60,"ط",IF(H152&gt;=50,"ل",IF(AND(H152&lt;&gt;"",H152&lt;50),"ر","")))))),"")</f>
        <v/>
      </c>
      <c r="J152" s="2" t="str">
        <f>IF(J150&gt;=50,J150,IF(J151&gt;=60,J151-10,IF(J151&gt;=50,50,IF(AND(J150&lt;50,J151&lt;50,J151&lt;&gt;""),J151,IF(J150&lt;&gt;"",J150,"")))))</f>
        <v/>
      </c>
      <c r="K152" s="10" t="str">
        <f>IF(LEN(J152)&gt;0,IF(J152&gt;=90,"م",IF(J152&gt;=80,"ج ج",IF(J152&gt;=70,"ج",IF(J152&gt;=60,"ط",IF(J152&gt;=50,"ل",IF(AND(J152&lt;&gt;"",J152&lt;50),"ر","")))))),"")</f>
        <v/>
      </c>
      <c r="L152" s="2" t="str">
        <f>IF(L150&gt;=50,L150,IF(L151&gt;=60,L151-10,IF(L151&gt;=50,50,IF(AND(L150&lt;50,L151&lt;50,L151&lt;&gt;""),L151,IF(L150&lt;&gt;"",L150,"")))))</f>
        <v/>
      </c>
      <c r="M152" s="10" t="str">
        <f>IF(LEN(L152)&gt;0,IF(L152&gt;=90,"م",IF(L152&gt;=80,"ج ج",IF(L152&gt;=70,"ج",IF(L152&gt;=60,"ط",IF(L152&gt;=50,"ل",IF(AND(L152&lt;&gt;"",L152&lt;50),"ر","")))))),"")</f>
        <v/>
      </c>
      <c r="N152" s="2" t="str">
        <f>IF(N150&gt;=50,N150,IF(N151&gt;=60,N151-10,IF(N151&gt;=50,50,IF(AND(N150&lt;50,N151&lt;50,N151&lt;&gt;""),N151,IF(N150&lt;&gt;"",N150,"")))))</f>
        <v/>
      </c>
      <c r="O152" s="10" t="str">
        <f>IF(LEN(N152)&gt;0,IF(N152&gt;=90,"م",IF(N152&gt;=80,"ج ج",IF(N152&gt;=70,"ج",IF(N152&gt;=60,"ط",IF(N152&gt;=50,"ل",IF(AND(N152&lt;&gt;"",N152&lt;50),"ر","")))))),"")</f>
        <v/>
      </c>
      <c r="P152" s="2" t="str">
        <f>IF(P150&gt;=50,P150,IF(P151&gt;=60,P151-10,IF(P151&gt;=50,50,IF(AND(P150&lt;50,P151&lt;50,P151&lt;&gt;""),P151,IF(P150&lt;&gt;"",P150,"")))))</f>
        <v/>
      </c>
      <c r="Q152" s="10" t="str">
        <f>IF(LEN(P152)&gt;0,IF(P152&gt;=90,"م",IF(P152&gt;=80,"ج ج",IF(P152&gt;=70,"ج",IF(P152&gt;=60,"ط",IF(P152&gt;=50,"ل",IF(AND(P152&lt;&gt;"",P152&lt;50),"ر","")))))),"")</f>
        <v/>
      </c>
      <c r="R152" s="2" t="str">
        <f>IF(R150&gt;=50,R150,IF(R151&gt;=60,R151-10,IF(R151&gt;=50,50,IF(AND(R150&lt;50,R151&lt;50,R151&lt;&gt;""),R151,IF(R150&lt;&gt;"",R150,"")))))</f>
        <v/>
      </c>
      <c r="S152" s="10" t="str">
        <f>IF(LEN(R152)&gt;0,IF(R152&gt;=90,"م",IF(R152&gt;=80,"ج ج",IF(R152&gt;=70,"ج",IF(R152&gt;=60,"ط",IF(R152&gt;=50,"ل",IF(AND(R152&lt;&gt;"",R152&lt;50),"ر","")))))),"")</f>
        <v/>
      </c>
      <c r="T152" s="2" t="str">
        <f>IF(T150&gt;=50,T150,IF(T151&gt;=60,T151-10,IF(T151&gt;=50,50,IF(AND(T150&lt;50,T151&lt;50,T151&lt;&gt;""),T151,IF(T150&lt;&gt;"",T150,"")))))</f>
        <v/>
      </c>
      <c r="U152" s="10" t="str">
        <f>IF(LEN(T152)&gt;0,IF(T152&gt;=90,"م",IF(T152&gt;=80,"ج ج",IF(T152&gt;=70,"ج",IF(T152&gt;=60,"ط",IF(T152&gt;=50,"ل",IF(AND(T152&lt;&gt;"",T152&lt;50),"ر","")))))),"")</f>
        <v/>
      </c>
      <c r="V152" s="17"/>
      <c r="W152" s="18"/>
      <c r="X152" s="17"/>
      <c r="Y152" s="18"/>
      <c r="Z152" s="106"/>
      <c r="AA152" s="106"/>
      <c r="AB152" s="106" t="str">
        <f>IF(AA152&gt;=90,"م",IF(AA152&gt;=80,"ج ج",IF(AA152&gt;=70,"ج",IF(AA152&gt;=60,"ط",IF(AA152&gt;=50,"ل",IF(AA152=0,"","ر"))))))</f>
        <v/>
      </c>
      <c r="AC152" s="115"/>
      <c r="AD152" s="123"/>
      <c r="AE152" s="99"/>
      <c r="AF152" s="102"/>
      <c r="AG152" s="102"/>
      <c r="AH152" s="99"/>
      <c r="AI152" s="106"/>
    </row>
    <row r="153" spans="1:35" ht="19.5" customHeight="1" thickBot="1">
      <c r="A153" s="116"/>
      <c r="B153" s="119"/>
      <c r="C153" s="120"/>
      <c r="D153" s="63"/>
      <c r="E153" s="5" t="s">
        <v>17</v>
      </c>
      <c r="F153" s="1"/>
      <c r="G153" s="6" t="str">
        <f>IF(F153&gt;=90,"م",IF(F153&gt;=80,"ج ج",IF(F153&gt;=70,"ج",IF(F153&gt;=60,"ط",IF(F153&gt;=50,"ل",IF(F153&lt;&gt;"","ر",""))))))</f>
        <v/>
      </c>
      <c r="H153" s="1"/>
      <c r="I153" s="6" t="str">
        <f>IF(H153&gt;=90,"م",IF(H153&gt;=80,"ج ج",IF(H153&gt;=70,"ج",IF(H153&gt;=60,"ط",IF(H153&gt;=50,"ل",IF(H153&lt;&gt;"","ر",""))))))</f>
        <v/>
      </c>
      <c r="J153" s="1"/>
      <c r="K153" s="6" t="str">
        <f>IF(J153&gt;=90,"م",IF(J153&gt;=80,"ج ج",IF(J153&gt;=70,"ج",IF(J153&gt;=60,"ط",IF(J153&gt;=50,"ل",IF(J153&lt;&gt;"","ر",""))))))</f>
        <v/>
      </c>
      <c r="L153" s="1"/>
      <c r="M153" s="6" t="str">
        <f>IF(L153&gt;=90,"م",IF(L153&gt;=80,"ج ج",IF(L153&gt;=70,"ج",IF(L153&gt;=60,"ط",IF(L153&gt;=50,"ل",IF(L153&lt;&gt;"","ر",""))))))</f>
        <v/>
      </c>
      <c r="N153" s="1"/>
      <c r="O153" s="6" t="str">
        <f>IF(N153&gt;=90,"م",IF(N153&gt;=80,"ج ج",IF(N153&gt;=70,"ج",IF(N153&gt;=60,"ط",IF(N153&gt;=50,"ل",IF(N153&lt;&gt;"","ر",""))))))</f>
        <v/>
      </c>
      <c r="P153" s="1"/>
      <c r="Q153" s="6" t="str">
        <f>IF(P153&gt;=90,"م",IF(P153&gt;=80,"ج ج",IF(P153&gt;=70,"ج",IF(P153&gt;=60,"ط",IF(P153&gt;=50,"ل",IF(P153&lt;&gt;"","ر",""))))))</f>
        <v/>
      </c>
      <c r="R153" s="1"/>
      <c r="S153" s="6" t="str">
        <f>IF(R153&gt;=90,"م",IF(R153&gt;=80,"ج ج",IF(R153&gt;=70,"ج",IF(R153&gt;=60,"ط",IF(R153&gt;=50,"ل",IF(R153&lt;&gt;"","ر",""))))))</f>
        <v/>
      </c>
      <c r="T153" s="1"/>
      <c r="U153" s="6" t="str">
        <f>IF(T153&gt;=90,"م",IF(T153&gt;=80,"ج ج",IF(T153&gt;=70,"ج",IF(T153&gt;=60,"ط",IF(T153&gt;=50,"ل",IF(T153&lt;&gt;"","ر",""))))))</f>
        <v/>
      </c>
      <c r="V153" s="13"/>
      <c r="W153" s="14"/>
      <c r="X153" s="13"/>
      <c r="Y153" s="14"/>
      <c r="Z153" s="104" t="str">
        <f>IF(AND(AA153&lt;&gt;"",AA153&gt;=50),"ناجح",IF(OR(F155&lt;&gt;"",H155&lt;&gt;"",J155&lt;&gt;"",L155&lt;&gt;"",N155&lt;&gt;"",P155&lt;&gt;"",R155&lt;&gt;""),"راسب",""))</f>
        <v/>
      </c>
      <c r="AA153" s="104" t="str">
        <f t="shared" si="95"/>
        <v/>
      </c>
      <c r="AB153" s="104" t="str">
        <f>IF(AND(AA153&lt;&gt;"",AA153&gt;=90),"م",IF(AND(AA153&lt;&gt;"",AA153&gt;=80),"ج ج",IF(AND(AA153&lt;&gt;"",AA153&gt;=70),"ج",IF(AND(AA153&lt;&gt;"",AA153&gt;=60),"ط",IF(AND(AA153&lt;&gt;"",AA153&gt;=50),"ل",IF(AND(AA153&lt;&gt;"",AA153&lt;=50),"ر",""))))))</f>
        <v/>
      </c>
      <c r="AC153" s="113"/>
      <c r="AD153" s="121"/>
      <c r="AE153" s="97" t="str">
        <f>IF(AND(F155&lt;&gt;"",F155&gt;=50,H155&lt;&gt;"",H155&gt;=50,J155&lt;&gt;"",J155&gt;=50,L155&lt;&gt;"",L155&gt;=50,N155&lt;&gt;"",N155&gt;=50,P155&lt;&gt;"",P155&gt;=50,R155&lt;&gt;"",R155&gt;=50,T155&lt;&gt;"",T155&gt;=50),((F155*3.5)+(H155*2.5)+(J155*3.5)+(L155*2)+(N155*3.5)+(P155*3.5)+(R155*2)+(T155*1.5)),"")</f>
        <v/>
      </c>
      <c r="AF153" s="100"/>
      <c r="AG153" s="100"/>
      <c r="AH153" s="97" t="str">
        <f>IF(AND(AE153&lt;&gt;"",AF153&lt;&gt;"",AG153&lt;&gt;""),(AE153+AF153)/AG153,"")</f>
        <v/>
      </c>
      <c r="AI153" s="104" t="str">
        <f>IF(AND(AH153&lt;&gt;"",AH153&gt;=90),"م",IF(AND(AH153&lt;&gt;"",AH153&gt;=80),"ج ج",IF(AND(AH153&lt;&gt;"",AH153&gt;=70),"ج",IF(AND(AH153&lt;&gt;"",AH153&gt;=60),"ط",IF(AND(AH153&lt;&gt;"",AH153&gt;=50),"ل",IF(AND(AH153&lt;&gt;"",AH153&lt;=50),"ر",""))))))</f>
        <v/>
      </c>
    </row>
    <row r="154" spans="1:35" ht="19.5" thickBot="1">
      <c r="A154" s="117"/>
      <c r="B154" s="119"/>
      <c r="C154" s="120"/>
      <c r="D154" s="64"/>
      <c r="E154" s="7" t="s">
        <v>5</v>
      </c>
      <c r="F154" s="12"/>
      <c r="G154" s="8" t="str">
        <f>IF(F154&gt;=90,"م",IF(F154&gt;=80,"ج ج",IF(F154&gt;=70,"ج",IF(F154&gt;=60,"ط",IF(F154&gt;=50,"ل",IF(F154&lt;&gt;"","ر",""))))))</f>
        <v/>
      </c>
      <c r="H154" s="12"/>
      <c r="I154" s="8" t="str">
        <f>IF(H154&gt;=90,"م",IF(H154&gt;=80,"ج ج",IF(H154&gt;=70,"ج",IF(H154&gt;=60,"ط",IF(H154&gt;=50,"ل",IF(H154&lt;&gt;"","ر",""))))))</f>
        <v/>
      </c>
      <c r="J154" s="12"/>
      <c r="K154" s="8" t="str">
        <f>IF(J154&gt;=90,"م",IF(J154&gt;=80,"ج ج",IF(J154&gt;=70,"ج",IF(J154&gt;=60,"ط",IF(J154&gt;=50,"ل",IF(J154&lt;&gt;"","ر",""))))))</f>
        <v/>
      </c>
      <c r="L154" s="12"/>
      <c r="M154" s="8" t="str">
        <f>IF(L154&gt;=90,"م",IF(L154&gt;=80,"ج ج",IF(L154&gt;=70,"ج",IF(L154&gt;=60,"ط",IF(L154&gt;=50,"ل",IF(L154&lt;&gt;"","ر",""))))))</f>
        <v/>
      </c>
      <c r="N154" s="12"/>
      <c r="O154" s="8" t="str">
        <f>IF(N154&gt;=90,"م",IF(N154&gt;=80,"ج ج",IF(N154&gt;=70,"ج",IF(N154&gt;=60,"ط",IF(N154&gt;=50,"ل",IF(N154&lt;&gt;"","ر",""))))))</f>
        <v/>
      </c>
      <c r="P154" s="30"/>
      <c r="Q154" s="8" t="str">
        <f>IF(P154&gt;=90,"م",IF(P154&gt;=80,"ج ج",IF(P154&gt;=70,"ج",IF(P154&gt;=60,"ط",IF(P154&gt;=50,"ل",IF(P154&lt;&gt;"","ر",""))))))</f>
        <v/>
      </c>
      <c r="R154" s="12"/>
      <c r="S154" s="8" t="str">
        <f>IF(R154&gt;=90,"م",IF(R154&gt;=80,"ج ج",IF(R154&gt;=70,"ج",IF(R154&gt;=60,"ط",IF(R154&gt;=50,"ل",IF(R154&lt;&gt;"","ر",""))))))</f>
        <v/>
      </c>
      <c r="T154" s="12"/>
      <c r="U154" s="8" t="str">
        <f>IF(T154&gt;=90,"م",IF(T154&gt;=80,"ج ج",IF(T154&gt;=70,"ج",IF(T154&gt;=60,"ط",IF(T154&gt;=50,"ل",IF(T154&lt;&gt;"","ر",""))))))</f>
        <v/>
      </c>
      <c r="V154" s="15"/>
      <c r="W154" s="16"/>
      <c r="X154" s="15"/>
      <c r="Y154" s="16"/>
      <c r="Z154" s="105"/>
      <c r="AA154" s="105"/>
      <c r="AB154" s="105" t="str">
        <f>IF(AA154&gt;=90,"م",IF(AA154&gt;=80,"ج ج",IF(AA154&gt;=70,"ج",IF(AA154&gt;=60,"ط",IF(AA154&gt;=50,"ل",IF(AA154=0,"","ر"))))))</f>
        <v/>
      </c>
      <c r="AC154" s="114"/>
      <c r="AD154" s="122"/>
      <c r="AE154" s="98"/>
      <c r="AF154" s="101"/>
      <c r="AG154" s="101"/>
      <c r="AH154" s="98"/>
      <c r="AI154" s="105"/>
    </row>
    <row r="155" spans="1:35" ht="19.5" thickBot="1">
      <c r="A155" s="118"/>
      <c r="B155" s="119"/>
      <c r="C155" s="120"/>
      <c r="D155" s="65"/>
      <c r="E155" s="9"/>
      <c r="F155" s="2" t="str">
        <f>IF(F153&gt;=50,F153,IF(F154&gt;=60,F154-10,IF(F154&gt;=50,50,IF(AND(F153&lt;50,F154&lt;50,F154&lt;&gt;""),F154,IF(F153&lt;&gt;"",F153,"")))))</f>
        <v/>
      </c>
      <c r="G155" s="10" t="str">
        <f>IF(LEN(F155)&gt;0,IF(F155&gt;=90,"م",IF(F155&gt;=80,"ج ج",IF(F155&gt;=70,"ج",IF(F155&gt;=60,"ط",IF(F155&gt;=50,"ل",IF(AND(F155&lt;&gt;"",F155&lt;50),"ر","")))))),"")</f>
        <v/>
      </c>
      <c r="H155" s="2" t="str">
        <f>IF(H153&gt;=50,H153,IF(H154&gt;=60,H154-10,IF(H154&gt;=50,50,IF(AND(H153&lt;50,H154&lt;50,H154&lt;&gt;""),H154,IF(H153&lt;&gt;"",H153,"")))))</f>
        <v/>
      </c>
      <c r="I155" s="10" t="str">
        <f>IF(LEN(H155)&gt;0,IF(H155&gt;=90,"م",IF(H155&gt;=80,"ج ج",IF(H155&gt;=70,"ج",IF(H155&gt;=60,"ط",IF(H155&gt;=50,"ل",IF(AND(H155&lt;&gt;"",H155&lt;50),"ر","")))))),"")</f>
        <v/>
      </c>
      <c r="J155" s="2" t="str">
        <f>IF(J153&gt;=50,J153,IF(J154&gt;=60,J154-10,IF(J154&gt;=50,50,IF(AND(J153&lt;50,J154&lt;50,J154&lt;&gt;""),J154,IF(J153&lt;&gt;"",J153,"")))))</f>
        <v/>
      </c>
      <c r="K155" s="10" t="str">
        <f>IF(LEN(J155)&gt;0,IF(J155&gt;=90,"م",IF(J155&gt;=80,"ج ج",IF(J155&gt;=70,"ج",IF(J155&gt;=60,"ط",IF(J155&gt;=50,"ل",IF(AND(J155&lt;&gt;"",J155&lt;50),"ر","")))))),"")</f>
        <v/>
      </c>
      <c r="L155" s="2" t="str">
        <f>IF(L153&gt;=50,L153,IF(L154&gt;=60,L154-10,IF(L154&gt;=50,50,IF(AND(L153&lt;50,L154&lt;50,L154&lt;&gt;""),L154,IF(L153&lt;&gt;"",L153,"")))))</f>
        <v/>
      </c>
      <c r="M155" s="10" t="str">
        <f>IF(LEN(L155)&gt;0,IF(L155&gt;=90,"م",IF(L155&gt;=80,"ج ج",IF(L155&gt;=70,"ج",IF(L155&gt;=60,"ط",IF(L155&gt;=50,"ل",IF(AND(L155&lt;&gt;"",L155&lt;50),"ر","")))))),"")</f>
        <v/>
      </c>
      <c r="N155" s="2" t="str">
        <f>IF(N153&gt;=50,N153,IF(N154&gt;=60,N154-10,IF(N154&gt;=50,50,IF(AND(N153&lt;50,N154&lt;50,N154&lt;&gt;""),N154,IF(N153&lt;&gt;"",N153,"")))))</f>
        <v/>
      </c>
      <c r="O155" s="10" t="str">
        <f>IF(LEN(N155)&gt;0,IF(N155&gt;=90,"م",IF(N155&gt;=80,"ج ج",IF(N155&gt;=70,"ج",IF(N155&gt;=60,"ط",IF(N155&gt;=50,"ل",IF(AND(N155&lt;&gt;"",N155&lt;50),"ر","")))))),"")</f>
        <v/>
      </c>
      <c r="P155" s="2" t="str">
        <f>IF(P153&gt;=50,P153,IF(P154&gt;=60,P154-10,IF(P154&gt;=50,50,IF(AND(P153&lt;50,P154&lt;50,P154&lt;&gt;""),P154,IF(P153&lt;&gt;"",P153,"")))))</f>
        <v/>
      </c>
      <c r="Q155" s="10" t="str">
        <f>IF(LEN(P155)&gt;0,IF(P155&gt;=90,"م",IF(P155&gt;=80,"ج ج",IF(P155&gt;=70,"ج",IF(P155&gt;=60,"ط",IF(P155&gt;=50,"ل",IF(AND(P155&lt;&gt;"",P155&lt;50),"ر","")))))),"")</f>
        <v/>
      </c>
      <c r="R155" s="2" t="str">
        <f>IF(R153&gt;=50,R153,IF(R154&gt;=60,R154-10,IF(R154&gt;=50,50,IF(AND(R153&lt;50,R154&lt;50,R154&lt;&gt;""),R154,IF(R153&lt;&gt;"",R153,"")))))</f>
        <v/>
      </c>
      <c r="S155" s="10" t="str">
        <f>IF(LEN(R155)&gt;0,IF(R155&gt;=90,"م",IF(R155&gt;=80,"ج ج",IF(R155&gt;=70,"ج",IF(R155&gt;=60,"ط",IF(R155&gt;=50,"ل",IF(AND(R155&lt;&gt;"",R155&lt;50),"ر","")))))),"")</f>
        <v/>
      </c>
      <c r="T155" s="2" t="str">
        <f>IF(T153&gt;=50,T153,IF(T154&gt;=60,T154-10,IF(T154&gt;=50,50,IF(AND(T153&lt;50,T154&lt;50,T154&lt;&gt;""),T154,IF(T153&lt;&gt;"",T153,"")))))</f>
        <v/>
      </c>
      <c r="U155" s="10" t="str">
        <f>IF(LEN(T155)&gt;0,IF(T155&gt;=90,"م",IF(T155&gt;=80,"ج ج",IF(T155&gt;=70,"ج",IF(T155&gt;=60,"ط",IF(T155&gt;=50,"ل",IF(AND(T155&lt;&gt;"",T155&lt;50),"ر","")))))),"")</f>
        <v/>
      </c>
      <c r="V155" s="17"/>
      <c r="W155" s="18"/>
      <c r="X155" s="17"/>
      <c r="Y155" s="18"/>
      <c r="Z155" s="106"/>
      <c r="AA155" s="106"/>
      <c r="AB155" s="106" t="str">
        <f>IF(AA155&gt;=90,"م",IF(AA155&gt;=80,"ج ج",IF(AA155&gt;=70,"ج",IF(AA155&gt;=60,"ط",IF(AA155&gt;=50,"ل",IF(AA155=0,"","ر"))))))</f>
        <v/>
      </c>
      <c r="AC155" s="115"/>
      <c r="AD155" s="123"/>
      <c r="AE155" s="99"/>
      <c r="AF155" s="102"/>
      <c r="AG155" s="102"/>
      <c r="AH155" s="99"/>
      <c r="AI155" s="106"/>
    </row>
    <row r="156" spans="1:35" ht="19.5" thickBot="1">
      <c r="A156" s="116"/>
      <c r="B156" s="119"/>
      <c r="C156" s="120"/>
      <c r="D156" s="63"/>
      <c r="E156" s="5" t="s">
        <v>17</v>
      </c>
      <c r="F156" s="1"/>
      <c r="G156" s="6" t="str">
        <f>IF(F156&gt;=90,"م",IF(F156&gt;=80,"ج ج",IF(F156&gt;=70,"ج",IF(F156&gt;=60,"ط",IF(F156&gt;=50,"ل",IF(F156&lt;&gt;"","ر",""))))))</f>
        <v/>
      </c>
      <c r="H156" s="1"/>
      <c r="I156" s="6" t="str">
        <f>IF(H156&gt;=90,"م",IF(H156&gt;=80,"ج ج",IF(H156&gt;=70,"ج",IF(H156&gt;=60,"ط",IF(H156&gt;=50,"ل",IF(H156&lt;&gt;"","ر",""))))))</f>
        <v/>
      </c>
      <c r="J156" s="1"/>
      <c r="K156" s="6" t="str">
        <f>IF(J156&gt;=90,"م",IF(J156&gt;=80,"ج ج",IF(J156&gt;=70,"ج",IF(J156&gt;=60,"ط",IF(J156&gt;=50,"ل",IF(J156&lt;&gt;"","ر",""))))))</f>
        <v/>
      </c>
      <c r="L156" s="1"/>
      <c r="M156" s="6" t="str">
        <f>IF(L156&gt;=90,"م",IF(L156&gt;=80,"ج ج",IF(L156&gt;=70,"ج",IF(L156&gt;=60,"ط",IF(L156&gt;=50,"ل",IF(L156&lt;&gt;"","ر",""))))))</f>
        <v/>
      </c>
      <c r="N156" s="1"/>
      <c r="O156" s="6" t="str">
        <f>IF(N156&gt;=90,"م",IF(N156&gt;=80,"ج ج",IF(N156&gt;=70,"ج",IF(N156&gt;=60,"ط",IF(N156&gt;=50,"ل",IF(N156&lt;&gt;"","ر",""))))))</f>
        <v/>
      </c>
      <c r="P156" s="1"/>
      <c r="Q156" s="6" t="str">
        <f>IF(P156&gt;=90,"م",IF(P156&gt;=80,"ج ج",IF(P156&gt;=70,"ج",IF(P156&gt;=60,"ط",IF(P156&gt;=50,"ل",IF(P156&lt;&gt;"","ر",""))))))</f>
        <v/>
      </c>
      <c r="R156" s="1"/>
      <c r="S156" s="6" t="str">
        <f>IF(R156&gt;=90,"م",IF(R156&gt;=80,"ج ج",IF(R156&gt;=70,"ج",IF(R156&gt;=60,"ط",IF(R156&gt;=50,"ل",IF(R156&lt;&gt;"","ر",""))))))</f>
        <v/>
      </c>
      <c r="T156" s="1"/>
      <c r="U156" s="6" t="str">
        <f>IF(T156&gt;=90,"م",IF(T156&gt;=80,"ج ج",IF(T156&gt;=70,"ج",IF(T156&gt;=60,"ط",IF(T156&gt;=50,"ل",IF(T156&lt;&gt;"","ر",""))))))</f>
        <v/>
      </c>
      <c r="V156" s="13"/>
      <c r="W156" s="14"/>
      <c r="X156" s="13"/>
      <c r="Y156" s="14"/>
      <c r="Z156" s="104" t="str">
        <f>IF(AND(AA156&lt;&gt;"",AA156&gt;=50),"ناجح",IF(OR(F158&lt;&gt;"",H158&lt;&gt;"",J158&lt;&gt;"",L158&lt;&gt;"",N158&lt;&gt;"",P158&lt;&gt;"",R158&lt;&gt;""),"راسب",""))</f>
        <v/>
      </c>
      <c r="AA156" s="104" t="str">
        <f t="shared" si="95"/>
        <v/>
      </c>
      <c r="AB156" s="104" t="str">
        <f>IF(AND(AA156&lt;&gt;"",AA156&gt;=90),"م",IF(AND(AA156&lt;&gt;"",AA156&gt;=80),"ج ج",IF(AND(AA156&lt;&gt;"",AA156&gt;=70),"ج",IF(AND(AA156&lt;&gt;"",AA156&gt;=60),"ط",IF(AND(AA156&lt;&gt;"",AA156&gt;=50),"ل",IF(AND(AA156&lt;&gt;"",AA156&lt;=50),"ر",""))))))</f>
        <v/>
      </c>
      <c r="AC156" s="113"/>
      <c r="AD156" s="107"/>
      <c r="AE156" s="97" t="str">
        <f>IF(AND(F158&lt;&gt;"",F158&gt;=50,H158&lt;&gt;"",H158&gt;=50,J158&lt;&gt;"",J158&gt;=50,L158&lt;&gt;"",L158&gt;=50,N158&lt;&gt;"",N158&gt;=50,P158&lt;&gt;"",P158&gt;=50,R158&lt;&gt;"",R158&gt;=50,T158&lt;&gt;"",T158&gt;=50),((F158*3.5)+(H158*2.5)+(J158*3.5)+(L158*2)+(N158*3.5)+(P158*3.5)+(R158*2)+(T158*1.5)),"")</f>
        <v/>
      </c>
      <c r="AF156" s="100"/>
      <c r="AG156" s="100"/>
      <c r="AH156" s="97" t="str">
        <f>IF(AND(AE156&lt;&gt;"",AF156&lt;&gt;"",AG156&lt;&gt;""),(AE156+AF156)/AG156,"")</f>
        <v/>
      </c>
      <c r="AI156" s="104" t="str">
        <f>IF(AND(AH156&lt;&gt;"",AH156&gt;=90),"م",IF(AND(AH156&lt;&gt;"",AH156&gt;=80),"ج ج",IF(AND(AH156&lt;&gt;"",AH156&gt;=70),"ج",IF(AND(AH156&lt;&gt;"",AH156&gt;=60),"ط",IF(AND(AH156&lt;&gt;"",AH156&gt;=50),"ل",IF(AND(AH156&lt;&gt;"",AH156&lt;=50),"ر",""))))))</f>
        <v/>
      </c>
    </row>
    <row r="157" spans="1:35" ht="19.5" thickBot="1">
      <c r="A157" s="117"/>
      <c r="B157" s="119"/>
      <c r="C157" s="120"/>
      <c r="D157" s="64"/>
      <c r="E157" s="7" t="s">
        <v>5</v>
      </c>
      <c r="F157" s="12"/>
      <c r="G157" s="8" t="str">
        <f>IF(F157&gt;=90,"م",IF(F157&gt;=80,"ج ج",IF(F157&gt;=70,"ج",IF(F157&gt;=60,"ط",IF(F157&gt;=50,"ل",IF(F157&lt;&gt;"","ر",""))))))</f>
        <v/>
      </c>
      <c r="H157" s="12"/>
      <c r="I157" s="8" t="str">
        <f>IF(H157&gt;=90,"م",IF(H157&gt;=80,"ج ج",IF(H157&gt;=70,"ج",IF(H157&gt;=60,"ط",IF(H157&gt;=50,"ل",IF(H157&lt;&gt;"","ر",""))))))</f>
        <v/>
      </c>
      <c r="J157" s="12"/>
      <c r="K157" s="8" t="str">
        <f>IF(J157&gt;=90,"م",IF(J157&gt;=80,"ج ج",IF(J157&gt;=70,"ج",IF(J157&gt;=60,"ط",IF(J157&gt;=50,"ل",IF(J157&lt;&gt;"","ر",""))))))</f>
        <v/>
      </c>
      <c r="L157" s="12"/>
      <c r="M157" s="8" t="str">
        <f>IF(L157&gt;=90,"م",IF(L157&gt;=80,"ج ج",IF(L157&gt;=70,"ج",IF(L157&gt;=60,"ط",IF(L157&gt;=50,"ل",IF(L157&lt;&gt;"","ر",""))))))</f>
        <v/>
      </c>
      <c r="N157" s="12"/>
      <c r="O157" s="8" t="str">
        <f>IF(N157&gt;=90,"م",IF(N157&gt;=80,"ج ج",IF(N157&gt;=70,"ج",IF(N157&gt;=60,"ط",IF(N157&gt;=50,"ل",IF(N157&lt;&gt;"","ر",""))))))</f>
        <v/>
      </c>
      <c r="P157" s="12"/>
      <c r="Q157" s="8" t="str">
        <f>IF(P157&gt;=90,"م",IF(P157&gt;=80,"ج ج",IF(P157&gt;=70,"ج",IF(P157&gt;=60,"ط",IF(P157&gt;=50,"ل",IF(P157&lt;&gt;"","ر",""))))))</f>
        <v/>
      </c>
      <c r="R157" s="12"/>
      <c r="S157" s="8" t="str">
        <f>IF(R157&gt;=90,"م",IF(R157&gt;=80,"ج ج",IF(R157&gt;=70,"ج",IF(R157&gt;=60,"ط",IF(R157&gt;=50,"ل",IF(R157&lt;&gt;"","ر",""))))))</f>
        <v/>
      </c>
      <c r="T157" s="12"/>
      <c r="U157" s="8" t="str">
        <f>IF(T157&gt;=90,"م",IF(T157&gt;=80,"ج ج",IF(T157&gt;=70,"ج",IF(T157&gt;=60,"ط",IF(T157&gt;=50,"ل",IF(T157&lt;&gt;"","ر",""))))))</f>
        <v/>
      </c>
      <c r="V157" s="15"/>
      <c r="W157" s="16"/>
      <c r="X157" s="15"/>
      <c r="Y157" s="16"/>
      <c r="Z157" s="105"/>
      <c r="AA157" s="105"/>
      <c r="AB157" s="105" t="str">
        <f>IF(AA157&gt;=90,"م",IF(AA157&gt;=80,"ج ج",IF(AA157&gt;=70,"ج",IF(AA157&gt;=60,"ط",IF(AA157&gt;=50,"ل",IF(AA157=0,"","ر"))))))</f>
        <v/>
      </c>
      <c r="AC157" s="114"/>
      <c r="AD157" s="108"/>
      <c r="AE157" s="98"/>
      <c r="AF157" s="101"/>
      <c r="AG157" s="101"/>
      <c r="AH157" s="98"/>
      <c r="AI157" s="105"/>
    </row>
    <row r="158" spans="1:35" ht="19.5" thickBot="1">
      <c r="A158" s="118"/>
      <c r="B158" s="119"/>
      <c r="C158" s="120"/>
      <c r="D158" s="65"/>
      <c r="E158" s="9"/>
      <c r="F158" s="2" t="str">
        <f>IF(F156&gt;=50,F156,IF(F157&gt;=60,F157-10,IF(F157&gt;=50,50,IF(AND(F156&lt;50,F157&lt;50,F157&lt;&gt;""),F157,IF(F156&lt;&gt;"",F156,"")))))</f>
        <v/>
      </c>
      <c r="G158" s="10" t="str">
        <f>IF(LEN(F158)&gt;0,IF(F158&gt;=90,"م",IF(F158&gt;=80,"ج ج",IF(F158&gt;=70,"ج",IF(F158&gt;=60,"ط",IF(F158&gt;=50,"ل",IF(AND(F158&lt;&gt;"",F158&lt;50),"ر","")))))),"")</f>
        <v/>
      </c>
      <c r="H158" s="2" t="str">
        <f>IF(H156&gt;=50,H156,IF(H157&gt;=60,H157-10,IF(H157&gt;=50,50,IF(AND(H156&lt;50,H157&lt;50,H157&lt;&gt;""),H157,IF(H156&lt;&gt;"",H156,"")))))</f>
        <v/>
      </c>
      <c r="I158" s="10" t="str">
        <f>IF(LEN(H158)&gt;0,IF(H158&gt;=90,"م",IF(H158&gt;=80,"ج ج",IF(H158&gt;=70,"ج",IF(H158&gt;=60,"ط",IF(H158&gt;=50,"ل",IF(AND(H158&lt;&gt;"",H158&lt;50),"ر","")))))),"")</f>
        <v/>
      </c>
      <c r="J158" s="2" t="str">
        <f>IF(J156&gt;=50,J156,IF(J157&gt;=60,J157-10,IF(J157&gt;=50,50,IF(AND(J156&lt;50,J157&lt;50,J157&lt;&gt;""),J157,IF(J156&lt;&gt;"",J156,"")))))</f>
        <v/>
      </c>
      <c r="K158" s="10" t="str">
        <f>IF(LEN(J158)&gt;0,IF(J158&gt;=90,"م",IF(J158&gt;=80,"ج ج",IF(J158&gt;=70,"ج",IF(J158&gt;=60,"ط",IF(J158&gt;=50,"ل",IF(AND(J158&lt;&gt;"",J158&lt;50),"ر","")))))),"")</f>
        <v/>
      </c>
      <c r="L158" s="2" t="str">
        <f>IF(L156&gt;=50,L156,IF(L157&gt;=60,L157-10,IF(L157&gt;=50,50,IF(AND(L156&lt;50,L157&lt;50,L157&lt;&gt;""),L157,IF(L156&lt;&gt;"",L156,"")))))</f>
        <v/>
      </c>
      <c r="M158" s="10" t="str">
        <f>IF(LEN(L158)&gt;0,IF(L158&gt;=90,"م",IF(L158&gt;=80,"ج ج",IF(L158&gt;=70,"ج",IF(L158&gt;=60,"ط",IF(L158&gt;=50,"ل",IF(AND(L158&lt;&gt;"",L158&lt;50),"ر","")))))),"")</f>
        <v/>
      </c>
      <c r="N158" s="2" t="str">
        <f>IF(N156&gt;=50,N156,IF(N157&gt;=60,N157-10,IF(N157&gt;=50,50,IF(AND(N156&lt;50,N157&lt;50,N157&lt;&gt;""),N157,IF(N156&lt;&gt;"",N156,"")))))</f>
        <v/>
      </c>
      <c r="O158" s="10" t="str">
        <f>IF(LEN(N158)&gt;0,IF(N158&gt;=90,"م",IF(N158&gt;=80,"ج ج",IF(N158&gt;=70,"ج",IF(N158&gt;=60,"ط",IF(N158&gt;=50,"ل",IF(AND(N158&lt;&gt;"",N158&lt;50),"ر","")))))),"")</f>
        <v/>
      </c>
      <c r="P158" s="2" t="str">
        <f>IF(P156&gt;=50,P156,IF(P157&gt;=60,P157-10,IF(P157&gt;=50,50,IF(AND(P156&lt;50,P157&lt;50,P157&lt;&gt;""),P157,IF(P156&lt;&gt;"",P156,"")))))</f>
        <v/>
      </c>
      <c r="Q158" s="10" t="str">
        <f>IF(LEN(P158)&gt;0,IF(P158&gt;=90,"م",IF(P158&gt;=80,"ج ج",IF(P158&gt;=70,"ج",IF(P158&gt;=60,"ط",IF(P158&gt;=50,"ل",IF(AND(P158&lt;&gt;"",P158&lt;50),"ر","")))))),"")</f>
        <v/>
      </c>
      <c r="R158" s="2" t="str">
        <f>IF(R156&gt;=50,R156,IF(R157&gt;=60,R157-10,IF(R157&gt;=50,50,IF(AND(R156&lt;50,R157&lt;50,R157&lt;&gt;""),R157,IF(R156&lt;&gt;"",R156,"")))))</f>
        <v/>
      </c>
      <c r="S158" s="10" t="str">
        <f>IF(LEN(R158)&gt;0,IF(R158&gt;=90,"م",IF(R158&gt;=80,"ج ج",IF(R158&gt;=70,"ج",IF(R158&gt;=60,"ط",IF(R158&gt;=50,"ل",IF(AND(R158&lt;&gt;"",R158&lt;50),"ر","")))))),"")</f>
        <v/>
      </c>
      <c r="T158" s="2" t="str">
        <f>IF(T156&gt;=50,T156,IF(T157&gt;=60,T157-10,IF(T157&gt;=50,50,IF(AND(T156&lt;50,T157&lt;50,T157&lt;&gt;""),T157,IF(T156&lt;&gt;"",T156,"")))))</f>
        <v/>
      </c>
      <c r="U158" s="10" t="str">
        <f>IF(LEN(T158)&gt;0,IF(T158&gt;=90,"م",IF(T158&gt;=80,"ج ج",IF(T158&gt;=70,"ج",IF(T158&gt;=60,"ط",IF(T158&gt;=50,"ل",IF(AND(T158&lt;&gt;"",T158&lt;50),"ر","")))))),"")</f>
        <v/>
      </c>
      <c r="V158" s="17"/>
      <c r="W158" s="18"/>
      <c r="X158" s="17"/>
      <c r="Y158" s="18"/>
      <c r="Z158" s="106"/>
      <c r="AA158" s="106"/>
      <c r="AB158" s="106" t="str">
        <f>IF(AA158&gt;=90,"م",IF(AA158&gt;=80,"ج ج",IF(AA158&gt;=70,"ج",IF(AA158&gt;=60,"ط",IF(AA158&gt;=50,"ل",IF(AA158=0,"","ر"))))))</f>
        <v/>
      </c>
      <c r="AC158" s="115"/>
      <c r="AD158" s="109"/>
      <c r="AE158" s="99"/>
      <c r="AF158" s="102"/>
      <c r="AG158" s="102"/>
      <c r="AH158" s="99"/>
      <c r="AI158" s="106"/>
    </row>
    <row r="159" spans="1:35" ht="19.5" customHeight="1" thickBot="1">
      <c r="A159" s="116"/>
      <c r="B159" s="119"/>
      <c r="C159" s="120"/>
      <c r="D159" s="63"/>
      <c r="E159" s="5" t="s">
        <v>17</v>
      </c>
      <c r="F159" s="1"/>
      <c r="G159" s="6" t="str">
        <f>IF(F159&gt;=90,"م",IF(F159&gt;=80,"ج ج",IF(F159&gt;=70,"ج",IF(F159&gt;=60,"ط",IF(F159&gt;=50,"ل",IF(F159&lt;&gt;"","ر",""))))))</f>
        <v/>
      </c>
      <c r="H159" s="1"/>
      <c r="I159" s="6" t="str">
        <f>IF(H159&gt;=90,"م",IF(H159&gt;=80,"ج ج",IF(H159&gt;=70,"ج",IF(H159&gt;=60,"ط",IF(H159&gt;=50,"ل",IF(H159&lt;&gt;"","ر",""))))))</f>
        <v/>
      </c>
      <c r="J159" s="1"/>
      <c r="K159" s="6" t="str">
        <f>IF(J159&gt;=90,"م",IF(J159&gt;=80,"ج ج",IF(J159&gt;=70,"ج",IF(J159&gt;=60,"ط",IF(J159&gt;=50,"ل",IF(J159&lt;&gt;"","ر",""))))))</f>
        <v/>
      </c>
      <c r="L159" s="1"/>
      <c r="M159" s="6" t="str">
        <f>IF(L159&gt;=90,"م",IF(L159&gt;=80,"ج ج",IF(L159&gt;=70,"ج",IF(L159&gt;=60,"ط",IF(L159&gt;=50,"ل",IF(L159&lt;&gt;"","ر",""))))))</f>
        <v/>
      </c>
      <c r="N159" s="1"/>
      <c r="O159" s="6" t="str">
        <f>IF(N159&gt;=90,"م",IF(N159&gt;=80,"ج ج",IF(N159&gt;=70,"ج",IF(N159&gt;=60,"ط",IF(N159&gt;=50,"ل",IF(N159&lt;&gt;"","ر",""))))))</f>
        <v/>
      </c>
      <c r="P159" s="1"/>
      <c r="Q159" s="6" t="str">
        <f>IF(P159&gt;=90,"م",IF(P159&gt;=80,"ج ج",IF(P159&gt;=70,"ج",IF(P159&gt;=60,"ط",IF(P159&gt;=50,"ل",IF(P159&lt;&gt;"","ر",""))))))</f>
        <v/>
      </c>
      <c r="R159" s="1"/>
      <c r="S159" s="6" t="str">
        <f>IF(R159&gt;=90,"م",IF(R159&gt;=80,"ج ج",IF(R159&gt;=70,"ج",IF(R159&gt;=60,"ط",IF(R159&gt;=50,"ل",IF(R159&lt;&gt;"","ر",""))))))</f>
        <v/>
      </c>
      <c r="T159" s="1"/>
      <c r="U159" s="6" t="str">
        <f>IF(T159&gt;=90,"م",IF(T159&gt;=80,"ج ج",IF(T159&gt;=70,"ج",IF(T159&gt;=60,"ط",IF(T159&gt;=50,"ل",IF(T159&lt;&gt;"","ر",""))))))</f>
        <v/>
      </c>
      <c r="V159" s="13"/>
      <c r="W159" s="14"/>
      <c r="X159" s="13"/>
      <c r="Y159" s="14"/>
      <c r="Z159" s="104" t="str">
        <f>IF(AND(AA159&lt;&gt;"",AA159&gt;=50),"ناجح",IF(OR(F161&lt;&gt;"",H161&lt;&gt;"",J161&lt;&gt;"",L161&lt;&gt;"",N161&lt;&gt;"",P161&lt;&gt;"",R161&lt;&gt;""),"راسب",""))</f>
        <v/>
      </c>
      <c r="AA159" s="104" t="str">
        <f t="shared" si="95"/>
        <v/>
      </c>
      <c r="AB159" s="104" t="str">
        <f>IF(AND(AA159&lt;&gt;"",AA159&gt;=90),"م",IF(AND(AA159&lt;&gt;"",AA159&gt;=80),"ج ج",IF(AND(AA159&lt;&gt;"",AA159&gt;=70),"ج",IF(AND(AA159&lt;&gt;"",AA159&gt;=60),"ط",IF(AND(AA159&lt;&gt;"",AA159&gt;=50),"ل",IF(AND(AA159&lt;&gt;"",AA159&lt;=50),"ر",""))))))</f>
        <v/>
      </c>
      <c r="AC159" s="113"/>
      <c r="AD159" s="121"/>
      <c r="AE159" s="97" t="str">
        <f>IF(AND(F161&lt;&gt;"",F161&gt;=50,H161&lt;&gt;"",H161&gt;=50,J161&lt;&gt;"",J161&gt;=50,L161&lt;&gt;"",L161&gt;=50,N161&lt;&gt;"",N161&gt;=50,P161&lt;&gt;"",P161&gt;=50,R161&lt;&gt;"",R161&gt;=50,T161&lt;&gt;"",T161&gt;=50),((F161*3.5)+(H161*2.5)+(J161*3.5)+(L161*2)+(N161*3.5)+(P161*3.5)+(R161*2)+(T161*1.5)),"")</f>
        <v/>
      </c>
      <c r="AF159" s="100"/>
      <c r="AG159" s="100"/>
      <c r="AH159" s="97" t="str">
        <f>IF(AND(AE159&lt;&gt;"",AF159&lt;&gt;"",AG159&lt;&gt;""),(AE159+AF159)/AG159,"")</f>
        <v/>
      </c>
      <c r="AI159" s="104" t="str">
        <f>IF(AND(AH159&lt;&gt;"",AH159&gt;=90),"م",IF(AND(AH159&lt;&gt;"",AH159&gt;=80),"ج ج",IF(AND(AH159&lt;&gt;"",AH159&gt;=70),"ج",IF(AND(AH159&lt;&gt;"",AH159&gt;=60),"ط",IF(AND(AH159&lt;&gt;"",AH159&gt;=50),"ل",IF(AND(AH159&lt;&gt;"",AH159&lt;=50),"ر",""))))))</f>
        <v/>
      </c>
    </row>
    <row r="160" spans="1:35" ht="19.5" thickBot="1">
      <c r="A160" s="117"/>
      <c r="B160" s="119"/>
      <c r="C160" s="120"/>
      <c r="D160" s="64"/>
      <c r="E160" s="7" t="s">
        <v>5</v>
      </c>
      <c r="F160" s="12"/>
      <c r="G160" s="8" t="str">
        <f>IF(F160&gt;=90,"م",IF(F160&gt;=80,"ج ج",IF(F160&gt;=70,"ج",IF(F160&gt;=60,"ط",IF(F160&gt;=50,"ل",IF(F160&lt;&gt;"","ر",""))))))</f>
        <v/>
      </c>
      <c r="H160" s="12"/>
      <c r="I160" s="8" t="str">
        <f>IF(H160&gt;=90,"م",IF(H160&gt;=80,"ج ج",IF(H160&gt;=70,"ج",IF(H160&gt;=60,"ط",IF(H160&gt;=50,"ل",IF(H160&lt;&gt;"","ر",""))))))</f>
        <v/>
      </c>
      <c r="J160" s="30"/>
      <c r="K160" s="8" t="str">
        <f>IF(J160&gt;=90,"م",IF(J160&gt;=80,"ج ج",IF(J160&gt;=70,"ج",IF(J160&gt;=60,"ط",IF(J160&gt;=50,"ل",IF(J160&lt;&gt;"","ر",""))))))</f>
        <v/>
      </c>
      <c r="L160" s="12"/>
      <c r="M160" s="8" t="str">
        <f>IF(L160&gt;=90,"م",IF(L160&gt;=80,"ج ج",IF(L160&gt;=70,"ج",IF(L160&gt;=60,"ط",IF(L160&gt;=50,"ل",IF(L160&lt;&gt;"","ر",""))))))</f>
        <v/>
      </c>
      <c r="N160" s="12"/>
      <c r="O160" s="8" t="str">
        <f>IF(N160&gt;=90,"م",IF(N160&gt;=80,"ج ج",IF(N160&gt;=70,"ج",IF(N160&gt;=60,"ط",IF(N160&gt;=50,"ل",IF(N160&lt;&gt;"","ر",""))))))</f>
        <v/>
      </c>
      <c r="P160" s="12"/>
      <c r="Q160" s="8" t="str">
        <f>IF(P160&gt;=90,"م",IF(P160&gt;=80,"ج ج",IF(P160&gt;=70,"ج",IF(P160&gt;=60,"ط",IF(P160&gt;=50,"ل",IF(P160&lt;&gt;"","ر",""))))))</f>
        <v/>
      </c>
      <c r="R160" s="12"/>
      <c r="S160" s="8" t="str">
        <f>IF(R160&gt;=90,"م",IF(R160&gt;=80,"ج ج",IF(R160&gt;=70,"ج",IF(R160&gt;=60,"ط",IF(R160&gt;=50,"ل",IF(R160&lt;&gt;"","ر",""))))))</f>
        <v/>
      </c>
      <c r="T160" s="12"/>
      <c r="U160" s="8" t="str">
        <f>IF(T160&gt;=90,"م",IF(T160&gt;=80,"ج ج",IF(T160&gt;=70,"ج",IF(T160&gt;=60,"ط",IF(T160&gt;=50,"ل",IF(T160&lt;&gt;"","ر",""))))))</f>
        <v/>
      </c>
      <c r="V160" s="15"/>
      <c r="W160" s="16"/>
      <c r="X160" s="15"/>
      <c r="Y160" s="16"/>
      <c r="Z160" s="105"/>
      <c r="AA160" s="105"/>
      <c r="AB160" s="105" t="str">
        <f>IF(AA160&gt;=90,"م",IF(AA160&gt;=80,"ج ج",IF(AA160&gt;=70,"ج",IF(AA160&gt;=60,"ط",IF(AA160&gt;=50,"ل",IF(AA160=0,"","ر"))))))</f>
        <v/>
      </c>
      <c r="AC160" s="114"/>
      <c r="AD160" s="122"/>
      <c r="AE160" s="98"/>
      <c r="AF160" s="101"/>
      <c r="AG160" s="101"/>
      <c r="AH160" s="98"/>
      <c r="AI160" s="105"/>
    </row>
    <row r="161" spans="1:35" ht="19.5" thickBot="1">
      <c r="A161" s="118"/>
      <c r="B161" s="119"/>
      <c r="C161" s="120"/>
      <c r="D161" s="65"/>
      <c r="E161" s="9"/>
      <c r="F161" s="2" t="str">
        <f>IF(F159&gt;=50,F159,IF(F160&gt;=60,F160-10,IF(F160&gt;=50,50,IF(AND(F159&lt;50,F160&lt;50,F160&lt;&gt;""),F160,IF(F159&lt;&gt;"",F159,"")))))</f>
        <v/>
      </c>
      <c r="G161" s="10" t="str">
        <f>IF(LEN(F161)&gt;0,IF(F161&gt;=90,"م",IF(F161&gt;=80,"ج ج",IF(F161&gt;=70,"ج",IF(F161&gt;=60,"ط",IF(F161&gt;=50,"ل",IF(AND(F161&lt;&gt;"",F161&lt;50),"ر","")))))),"")</f>
        <v/>
      </c>
      <c r="H161" s="2" t="str">
        <f>IF(H159&gt;=50,H159,IF(H160&gt;=60,H160-10,IF(H160&gt;=50,50,IF(AND(H159&lt;50,H160&lt;50,H160&lt;&gt;""),H160,IF(H159&lt;&gt;"",H159,"")))))</f>
        <v/>
      </c>
      <c r="I161" s="10" t="str">
        <f>IF(LEN(H161)&gt;0,IF(H161&gt;=90,"م",IF(H161&gt;=80,"ج ج",IF(H161&gt;=70,"ج",IF(H161&gt;=60,"ط",IF(H161&gt;=50,"ل",IF(AND(H161&lt;&gt;"",H161&lt;50),"ر","")))))),"")</f>
        <v/>
      </c>
      <c r="J161" s="2" t="str">
        <f>IF(J159&gt;=50,J159,IF(J160&gt;=60,J160-10,IF(J160&gt;=50,50,IF(AND(J159&lt;50,J160&lt;50,J160&lt;&gt;""),J160,IF(J159&lt;&gt;"",J159,"")))))</f>
        <v/>
      </c>
      <c r="K161" s="10" t="str">
        <f>IF(LEN(J161)&gt;0,IF(J161&gt;=90,"م",IF(J161&gt;=80,"ج ج",IF(J161&gt;=70,"ج",IF(J161&gt;=60,"ط",IF(J161&gt;=50,"ل",IF(AND(J161&lt;&gt;"",J161&lt;50),"ر","")))))),"")</f>
        <v/>
      </c>
      <c r="L161" s="2" t="str">
        <f>IF(L159&gt;=50,L159,IF(L160&gt;=60,L160-10,IF(L160&gt;=50,50,IF(AND(L159&lt;50,L160&lt;50,L160&lt;&gt;""),L160,IF(L159&lt;&gt;"",L159,"")))))</f>
        <v/>
      </c>
      <c r="M161" s="10" t="str">
        <f>IF(LEN(L161)&gt;0,IF(L161&gt;=90,"م",IF(L161&gt;=80,"ج ج",IF(L161&gt;=70,"ج",IF(L161&gt;=60,"ط",IF(L161&gt;=50,"ل",IF(AND(L161&lt;&gt;"",L161&lt;50),"ر","")))))),"")</f>
        <v/>
      </c>
      <c r="N161" s="2" t="str">
        <f>IF(N159&gt;=50,N159,IF(N160&gt;=60,N160-10,IF(N160&gt;=50,50,IF(AND(N159&lt;50,N160&lt;50,N160&lt;&gt;""),N160,IF(N159&lt;&gt;"",N159,"")))))</f>
        <v/>
      </c>
      <c r="O161" s="10" t="str">
        <f>IF(LEN(N161)&gt;0,IF(N161&gt;=90,"م",IF(N161&gt;=80,"ج ج",IF(N161&gt;=70,"ج",IF(N161&gt;=60,"ط",IF(N161&gt;=50,"ل",IF(AND(N161&lt;&gt;"",N161&lt;50),"ر","")))))),"")</f>
        <v/>
      </c>
      <c r="P161" s="2" t="str">
        <f>IF(P159&gt;=50,P159,IF(P160&gt;=60,P160-10,IF(P160&gt;=50,50,IF(AND(P159&lt;50,P160&lt;50,P160&lt;&gt;""),P160,IF(P159&lt;&gt;"",P159,"")))))</f>
        <v/>
      </c>
      <c r="Q161" s="10" t="str">
        <f>IF(LEN(P161)&gt;0,IF(P161&gt;=90,"م",IF(P161&gt;=80,"ج ج",IF(P161&gt;=70,"ج",IF(P161&gt;=60,"ط",IF(P161&gt;=50,"ل",IF(AND(P161&lt;&gt;"",P161&lt;50),"ر","")))))),"")</f>
        <v/>
      </c>
      <c r="R161" s="2" t="str">
        <f>IF(R159&gt;=50,R159,IF(R160&gt;=60,R160-10,IF(R160&gt;=50,50,IF(AND(R159&lt;50,R160&lt;50,R160&lt;&gt;""),R160,IF(R159&lt;&gt;"",R159,"")))))</f>
        <v/>
      </c>
      <c r="S161" s="10" t="str">
        <f>IF(LEN(R161)&gt;0,IF(R161&gt;=90,"م",IF(R161&gt;=80,"ج ج",IF(R161&gt;=70,"ج",IF(R161&gt;=60,"ط",IF(R161&gt;=50,"ل",IF(AND(R161&lt;&gt;"",R161&lt;50),"ر","")))))),"")</f>
        <v/>
      </c>
      <c r="T161" s="2" t="str">
        <f>IF(T159&gt;=50,T159,IF(T160&gt;=60,T160-10,IF(T160&gt;=50,50,IF(AND(T159&lt;50,T160&lt;50,T160&lt;&gt;""),T160,IF(T159&lt;&gt;"",T159,"")))))</f>
        <v/>
      </c>
      <c r="U161" s="10" t="str">
        <f>IF(LEN(T161)&gt;0,IF(T161&gt;=90,"م",IF(T161&gt;=80,"ج ج",IF(T161&gt;=70,"ج",IF(T161&gt;=60,"ط",IF(T161&gt;=50,"ل",IF(AND(T161&lt;&gt;"",T161&lt;50),"ر","")))))),"")</f>
        <v/>
      </c>
      <c r="V161" s="17"/>
      <c r="W161" s="18"/>
      <c r="X161" s="17"/>
      <c r="Y161" s="18"/>
      <c r="Z161" s="106"/>
      <c r="AA161" s="106"/>
      <c r="AB161" s="106" t="str">
        <f>IF(AA161&gt;=90,"م",IF(AA161&gt;=80,"ج ج",IF(AA161&gt;=70,"ج",IF(AA161&gt;=60,"ط",IF(AA161&gt;=50,"ل",IF(AA161=0,"","ر"))))))</f>
        <v/>
      </c>
      <c r="AC161" s="115"/>
      <c r="AD161" s="123"/>
      <c r="AE161" s="99"/>
      <c r="AF161" s="102"/>
      <c r="AG161" s="102"/>
      <c r="AH161" s="99"/>
      <c r="AI161" s="106"/>
    </row>
    <row r="162" spans="1:35" ht="19.5" thickBot="1">
      <c r="A162" s="116"/>
      <c r="B162" s="119"/>
      <c r="C162" s="120"/>
      <c r="D162" s="63"/>
      <c r="E162" s="5" t="s">
        <v>17</v>
      </c>
      <c r="F162" s="1"/>
      <c r="G162" s="6" t="str">
        <f>IF(F162&gt;=90,"م",IF(F162&gt;=80,"ج ج",IF(F162&gt;=70,"ج",IF(F162&gt;=60,"ط",IF(F162&gt;=50,"ل",IF(F162&lt;&gt;"","ر",""))))))</f>
        <v/>
      </c>
      <c r="H162" s="1"/>
      <c r="I162" s="6" t="str">
        <f>IF(H162&gt;=90,"م",IF(H162&gt;=80,"ج ج",IF(H162&gt;=70,"ج",IF(H162&gt;=60,"ط",IF(H162&gt;=50,"ل",IF(H162&lt;&gt;"","ر",""))))))</f>
        <v/>
      </c>
      <c r="J162" s="1"/>
      <c r="K162" s="6" t="str">
        <f>IF(J162&gt;=90,"م",IF(J162&gt;=80,"ج ج",IF(J162&gt;=70,"ج",IF(J162&gt;=60,"ط",IF(J162&gt;=50,"ل",IF(J162&lt;&gt;"","ر",""))))))</f>
        <v/>
      </c>
      <c r="L162" s="1"/>
      <c r="M162" s="6" t="str">
        <f>IF(L162&gt;=90,"م",IF(L162&gt;=80,"ج ج",IF(L162&gt;=70,"ج",IF(L162&gt;=60,"ط",IF(L162&gt;=50,"ل",IF(L162&lt;&gt;"","ر",""))))))</f>
        <v/>
      </c>
      <c r="N162" s="1"/>
      <c r="O162" s="6" t="str">
        <f>IF(N162&gt;=90,"م",IF(N162&gt;=80,"ج ج",IF(N162&gt;=70,"ج",IF(N162&gt;=60,"ط",IF(N162&gt;=50,"ل",IF(N162&lt;&gt;"","ر",""))))))</f>
        <v/>
      </c>
      <c r="P162" s="1"/>
      <c r="Q162" s="6" t="str">
        <f>IF(P162&gt;=90,"م",IF(P162&gt;=80,"ج ج",IF(P162&gt;=70,"ج",IF(P162&gt;=60,"ط",IF(P162&gt;=50,"ل",IF(P162&lt;&gt;"","ر",""))))))</f>
        <v/>
      </c>
      <c r="R162" s="1"/>
      <c r="S162" s="6" t="str">
        <f>IF(R162&gt;=90,"م",IF(R162&gt;=80,"ج ج",IF(R162&gt;=70,"ج",IF(R162&gt;=60,"ط",IF(R162&gt;=50,"ل",IF(R162&lt;&gt;"","ر",""))))))</f>
        <v/>
      </c>
      <c r="T162" s="1"/>
      <c r="U162" s="6" t="str">
        <f>IF(T162&gt;=90,"م",IF(T162&gt;=80,"ج ج",IF(T162&gt;=70,"ج",IF(T162&gt;=60,"ط",IF(T162&gt;=50,"ل",IF(T162&lt;&gt;"","ر",""))))))</f>
        <v/>
      </c>
      <c r="V162" s="13"/>
      <c r="W162" s="14"/>
      <c r="X162" s="13"/>
      <c r="Y162" s="14"/>
      <c r="Z162" s="104" t="str">
        <f>IF(AND(AA162&lt;&gt;"",AA162&gt;=50),"ناجح",IF(OR(F164&lt;&gt;"",H164&lt;&gt;"",J164&lt;&gt;"",L164&lt;&gt;"",N164&lt;&gt;"",P164&lt;&gt;"",R164&lt;&gt;""),"راسب",""))</f>
        <v/>
      </c>
      <c r="AA162" s="104" t="str">
        <f t="shared" si="95"/>
        <v/>
      </c>
      <c r="AB162" s="104" t="str">
        <f>IF(AND(AA162&lt;&gt;"",AA162&gt;=90),"م",IF(AND(AA162&lt;&gt;"",AA162&gt;=80),"ج ج",IF(AND(AA162&lt;&gt;"",AA162&gt;=70),"ج",IF(AND(AA162&lt;&gt;"",AA162&gt;=60),"ط",IF(AND(AA162&lt;&gt;"",AA162&gt;=50),"ل",IF(AND(AA162&lt;&gt;"",AA162&lt;=50),"ر",""))))))</f>
        <v/>
      </c>
      <c r="AC162" s="113"/>
      <c r="AD162" s="107"/>
      <c r="AE162" s="97" t="str">
        <f>IF(AND(F164&lt;&gt;"",F164&gt;=50,H164&lt;&gt;"",H164&gt;=50,J164&lt;&gt;"",J164&gt;=50,L164&lt;&gt;"",L164&gt;=50,N164&lt;&gt;"",N164&gt;=50,P164&lt;&gt;"",P164&gt;=50,R164&lt;&gt;"",R164&gt;=50,T164&lt;&gt;"",T164&gt;=50),((F164*3.5)+(H164*2.5)+(J164*3.5)+(L164*2)+(N164*3.5)+(P164*3.5)+(R164*2)+(T164*1.5)),"")</f>
        <v/>
      </c>
      <c r="AF162" s="100"/>
      <c r="AG162" s="100"/>
      <c r="AH162" s="97" t="str">
        <f>IF(AND(AE162&lt;&gt;"",AF162&lt;&gt;"",AG162&lt;&gt;""),(AE162+AF162)/AG162,"")</f>
        <v/>
      </c>
      <c r="AI162" s="104" t="str">
        <f>IF(AND(AH162&lt;&gt;"",AH162&gt;=90),"م",IF(AND(AH162&lt;&gt;"",AH162&gt;=80),"ج ج",IF(AND(AH162&lt;&gt;"",AH162&gt;=70),"ج",IF(AND(AH162&lt;&gt;"",AH162&gt;=60),"ط",IF(AND(AH162&lt;&gt;"",AH162&gt;=50),"ل",IF(AND(AH162&lt;&gt;"",AH162&lt;=50),"ر",""))))))</f>
        <v/>
      </c>
    </row>
    <row r="163" spans="1:35" ht="19.5" thickBot="1">
      <c r="A163" s="117"/>
      <c r="B163" s="119"/>
      <c r="C163" s="120"/>
      <c r="D163" s="64"/>
      <c r="E163" s="7" t="s">
        <v>5</v>
      </c>
      <c r="F163" s="12"/>
      <c r="G163" s="8" t="str">
        <f>IF(F163&gt;=90,"م",IF(F163&gt;=80,"ج ج",IF(F163&gt;=70,"ج",IF(F163&gt;=60,"ط",IF(F163&gt;=50,"ل",IF(F163&lt;&gt;"","ر",""))))))</f>
        <v/>
      </c>
      <c r="H163" s="12"/>
      <c r="I163" s="8" t="str">
        <f>IF(H163&gt;=90,"م",IF(H163&gt;=80,"ج ج",IF(H163&gt;=70,"ج",IF(H163&gt;=60,"ط",IF(H163&gt;=50,"ل",IF(H163&lt;&gt;"","ر",""))))))</f>
        <v/>
      </c>
      <c r="J163" s="12"/>
      <c r="K163" s="8" t="str">
        <f>IF(J163&gt;=90,"م",IF(J163&gt;=80,"ج ج",IF(J163&gt;=70,"ج",IF(J163&gt;=60,"ط",IF(J163&gt;=50,"ل",IF(J163&lt;&gt;"","ر",""))))))</f>
        <v/>
      </c>
      <c r="L163" s="12"/>
      <c r="M163" s="8" t="str">
        <f>IF(L163&gt;=90,"م",IF(L163&gt;=80,"ج ج",IF(L163&gt;=70,"ج",IF(L163&gt;=60,"ط",IF(L163&gt;=50,"ل",IF(L163&lt;&gt;"","ر",""))))))</f>
        <v/>
      </c>
      <c r="N163" s="12"/>
      <c r="O163" s="8" t="str">
        <f>IF(N163&gt;=90,"م",IF(N163&gt;=80,"ج ج",IF(N163&gt;=70,"ج",IF(N163&gt;=60,"ط",IF(N163&gt;=50,"ل",IF(N163&lt;&gt;"","ر",""))))))</f>
        <v/>
      </c>
      <c r="P163" s="12"/>
      <c r="Q163" s="8" t="str">
        <f>IF(P163&gt;=90,"م",IF(P163&gt;=80,"ج ج",IF(P163&gt;=70,"ج",IF(P163&gt;=60,"ط",IF(P163&gt;=50,"ل",IF(P163&lt;&gt;"","ر",""))))))</f>
        <v/>
      </c>
      <c r="R163" s="12"/>
      <c r="S163" s="8" t="str">
        <f>IF(R163&gt;=90,"م",IF(R163&gt;=80,"ج ج",IF(R163&gt;=70,"ج",IF(R163&gt;=60,"ط",IF(R163&gt;=50,"ل",IF(R163&lt;&gt;"","ر",""))))))</f>
        <v/>
      </c>
      <c r="T163" s="12"/>
      <c r="U163" s="8" t="str">
        <f>IF(T163&gt;=90,"م",IF(T163&gt;=80,"ج ج",IF(T163&gt;=70,"ج",IF(T163&gt;=60,"ط",IF(T163&gt;=50,"ل",IF(T163&lt;&gt;"","ر",""))))))</f>
        <v/>
      </c>
      <c r="V163" s="15"/>
      <c r="W163" s="16"/>
      <c r="X163" s="15"/>
      <c r="Y163" s="16"/>
      <c r="Z163" s="105"/>
      <c r="AA163" s="105"/>
      <c r="AB163" s="105" t="str">
        <f>IF(AA163&gt;=90,"م",IF(AA163&gt;=80,"ج ج",IF(AA163&gt;=70,"ج",IF(AA163&gt;=60,"ط",IF(AA163&gt;=50,"ل",IF(AA163=0,"","ر"))))))</f>
        <v/>
      </c>
      <c r="AC163" s="114"/>
      <c r="AD163" s="108"/>
      <c r="AE163" s="98"/>
      <c r="AF163" s="101"/>
      <c r="AG163" s="101"/>
      <c r="AH163" s="98"/>
      <c r="AI163" s="105"/>
    </row>
    <row r="164" spans="1:35" ht="19.5" thickBot="1">
      <c r="A164" s="118"/>
      <c r="B164" s="119"/>
      <c r="C164" s="120"/>
      <c r="D164" s="65"/>
      <c r="E164" s="9"/>
      <c r="F164" s="2" t="str">
        <f>IF(F162&gt;=50,F162,IF(F163&gt;=60,F163-10,IF(F163&gt;=50,50,IF(AND(F162&lt;50,F163&lt;50,F163&lt;&gt;""),F163,IF(F162&lt;&gt;"",F162,"")))))</f>
        <v/>
      </c>
      <c r="G164" s="10" t="str">
        <f>IF(LEN(F164)&gt;0,IF(F164&gt;=90,"م",IF(F164&gt;=80,"ج ج",IF(F164&gt;=70,"ج",IF(F164&gt;=60,"ط",IF(F164&gt;=50,"ل",IF(AND(F164&lt;&gt;"",F164&lt;50),"ر","")))))),"")</f>
        <v/>
      </c>
      <c r="H164" s="2" t="str">
        <f>IF(H162&gt;=50,H162,IF(H163&gt;=60,H163-10,IF(H163&gt;=50,50,IF(AND(H162&lt;50,H163&lt;50,H163&lt;&gt;""),H163,IF(H162&lt;&gt;"",H162,"")))))</f>
        <v/>
      </c>
      <c r="I164" s="10" t="str">
        <f>IF(LEN(H164)&gt;0,IF(H164&gt;=90,"م",IF(H164&gt;=80,"ج ج",IF(H164&gt;=70,"ج",IF(H164&gt;=60,"ط",IF(H164&gt;=50,"ل",IF(AND(H164&lt;&gt;"",H164&lt;50),"ر","")))))),"")</f>
        <v/>
      </c>
      <c r="J164" s="2" t="str">
        <f>IF(J162&gt;=50,J162,IF(J163&gt;=60,J163-10,IF(J163&gt;=50,50,IF(AND(J162&lt;50,J163&lt;50,J163&lt;&gt;""),J163,IF(J162&lt;&gt;"",J162,"")))))</f>
        <v/>
      </c>
      <c r="K164" s="10" t="str">
        <f>IF(LEN(J164)&gt;0,IF(J164&gt;=90,"م",IF(J164&gt;=80,"ج ج",IF(J164&gt;=70,"ج",IF(J164&gt;=60,"ط",IF(J164&gt;=50,"ل",IF(AND(J164&lt;&gt;"",J164&lt;50),"ر","")))))),"")</f>
        <v/>
      </c>
      <c r="L164" s="2" t="str">
        <f>IF(L162&gt;=50,L162,IF(L163&gt;=60,L163-10,IF(L163&gt;=50,50,IF(AND(L162&lt;50,L163&lt;50,L163&lt;&gt;""),L163,IF(L162&lt;&gt;"",L162,"")))))</f>
        <v/>
      </c>
      <c r="M164" s="10" t="str">
        <f>IF(LEN(L164)&gt;0,IF(L164&gt;=90,"م",IF(L164&gt;=80,"ج ج",IF(L164&gt;=70,"ج",IF(L164&gt;=60,"ط",IF(L164&gt;=50,"ل",IF(AND(L164&lt;&gt;"",L164&lt;50),"ر","")))))),"")</f>
        <v/>
      </c>
      <c r="N164" s="2" t="str">
        <f>IF(N162&gt;=50,N162,IF(N163&gt;=60,N163-10,IF(N163&gt;=50,50,IF(AND(N162&lt;50,N163&lt;50,N163&lt;&gt;""),N163,IF(N162&lt;&gt;"",N162,"")))))</f>
        <v/>
      </c>
      <c r="O164" s="10" t="str">
        <f>IF(LEN(N164)&gt;0,IF(N164&gt;=90,"م",IF(N164&gt;=80,"ج ج",IF(N164&gt;=70,"ج",IF(N164&gt;=60,"ط",IF(N164&gt;=50,"ل",IF(AND(N164&lt;&gt;"",N164&lt;50),"ر","")))))),"")</f>
        <v/>
      </c>
      <c r="P164" s="2" t="str">
        <f>IF(P162&gt;=50,P162,IF(P163&gt;=60,P163-10,IF(P163&gt;=50,50,IF(AND(P162&lt;50,P163&lt;50,P163&lt;&gt;""),P163,IF(P162&lt;&gt;"",P162,"")))))</f>
        <v/>
      </c>
      <c r="Q164" s="10" t="str">
        <f>IF(LEN(P164)&gt;0,IF(P164&gt;=90,"م",IF(P164&gt;=80,"ج ج",IF(P164&gt;=70,"ج",IF(P164&gt;=60,"ط",IF(P164&gt;=50,"ل",IF(AND(P164&lt;&gt;"",P164&lt;50),"ر","")))))),"")</f>
        <v/>
      </c>
      <c r="R164" s="2" t="str">
        <f>IF(R162&gt;=50,R162,IF(R163&gt;=60,R163-10,IF(R163&gt;=50,50,IF(AND(R162&lt;50,R163&lt;50,R163&lt;&gt;""),R163,IF(R162&lt;&gt;"",R162,"")))))</f>
        <v/>
      </c>
      <c r="S164" s="10" t="str">
        <f>IF(LEN(R164)&gt;0,IF(R164&gt;=90,"م",IF(R164&gt;=80,"ج ج",IF(R164&gt;=70,"ج",IF(R164&gt;=60,"ط",IF(R164&gt;=50,"ل",IF(AND(R164&lt;&gt;"",R164&lt;50),"ر","")))))),"")</f>
        <v/>
      </c>
      <c r="T164" s="2" t="str">
        <f>IF(T162&gt;=50,T162,IF(T163&gt;=60,T163-10,IF(T163&gt;=50,50,IF(AND(T162&lt;50,T163&lt;50,T163&lt;&gt;""),T163,IF(T162&lt;&gt;"",T162,"")))))</f>
        <v/>
      </c>
      <c r="U164" s="10" t="str">
        <f>IF(LEN(T164)&gt;0,IF(T164&gt;=90,"م",IF(T164&gt;=80,"ج ج",IF(T164&gt;=70,"ج",IF(T164&gt;=60,"ط",IF(T164&gt;=50,"ل",IF(AND(T164&lt;&gt;"",T164&lt;50),"ر","")))))),"")</f>
        <v/>
      </c>
      <c r="V164" s="17"/>
      <c r="W164" s="18"/>
      <c r="X164" s="17"/>
      <c r="Y164" s="18"/>
      <c r="Z164" s="106"/>
      <c r="AA164" s="106"/>
      <c r="AB164" s="106" t="str">
        <f>IF(AA164&gt;=90,"م",IF(AA164&gt;=80,"ج ج",IF(AA164&gt;=70,"ج",IF(AA164&gt;=60,"ط",IF(AA164&gt;=50,"ل",IF(AA164=0,"","ر"))))))</f>
        <v/>
      </c>
      <c r="AC164" s="115"/>
      <c r="AD164" s="109"/>
      <c r="AE164" s="99"/>
      <c r="AF164" s="102"/>
      <c r="AG164" s="102"/>
      <c r="AH164" s="99"/>
      <c r="AI164" s="106"/>
    </row>
    <row r="165" spans="1:35" ht="19.5" thickBot="1">
      <c r="A165" s="116"/>
      <c r="B165" s="119"/>
      <c r="C165" s="120"/>
      <c r="D165" s="63"/>
      <c r="E165" s="5" t="s">
        <v>17</v>
      </c>
      <c r="F165" s="1"/>
      <c r="G165" s="6" t="str">
        <f>IF(F165&gt;=90,"م",IF(F165&gt;=80,"ج ج",IF(F165&gt;=70,"ج",IF(F165&gt;=60,"ط",IF(F165&gt;=50,"ل",IF(F165&lt;&gt;"","ر",""))))))</f>
        <v/>
      </c>
      <c r="H165" s="1"/>
      <c r="I165" s="6" t="str">
        <f>IF(H165&gt;=90,"م",IF(H165&gt;=80,"ج ج",IF(H165&gt;=70,"ج",IF(H165&gt;=60,"ط",IF(H165&gt;=50,"ل",IF(H165&lt;&gt;"","ر",""))))))</f>
        <v/>
      </c>
      <c r="J165" s="1"/>
      <c r="K165" s="6" t="str">
        <f>IF(J165&gt;=90,"م",IF(J165&gt;=80,"ج ج",IF(J165&gt;=70,"ج",IF(J165&gt;=60,"ط",IF(J165&gt;=50,"ل",IF(J165&lt;&gt;"","ر",""))))))</f>
        <v/>
      </c>
      <c r="L165" s="1"/>
      <c r="M165" s="6" t="str">
        <f>IF(L165&gt;=90,"م",IF(L165&gt;=80,"ج ج",IF(L165&gt;=70,"ج",IF(L165&gt;=60,"ط",IF(L165&gt;=50,"ل",IF(L165&lt;&gt;"","ر",""))))))</f>
        <v/>
      </c>
      <c r="N165" s="1"/>
      <c r="O165" s="6" t="str">
        <f>IF(N165&gt;=90,"م",IF(N165&gt;=80,"ج ج",IF(N165&gt;=70,"ج",IF(N165&gt;=60,"ط",IF(N165&gt;=50,"ل",IF(N165&lt;&gt;"","ر",""))))))</f>
        <v/>
      </c>
      <c r="P165" s="1"/>
      <c r="Q165" s="6" t="str">
        <f>IF(P165&gt;=90,"م",IF(P165&gt;=80,"ج ج",IF(P165&gt;=70,"ج",IF(P165&gt;=60,"ط",IF(P165&gt;=50,"ل",IF(P165&lt;&gt;"","ر",""))))))</f>
        <v/>
      </c>
      <c r="R165" s="1"/>
      <c r="S165" s="6" t="str">
        <f>IF(R165&gt;=90,"م",IF(R165&gt;=80,"ج ج",IF(R165&gt;=70,"ج",IF(R165&gt;=60,"ط",IF(R165&gt;=50,"ل",IF(R165&lt;&gt;"","ر",""))))))</f>
        <v/>
      </c>
      <c r="T165" s="1"/>
      <c r="U165" s="6" t="str">
        <f>IF(T165&gt;=90,"م",IF(T165&gt;=80,"ج ج",IF(T165&gt;=70,"ج",IF(T165&gt;=60,"ط",IF(T165&gt;=50,"ل",IF(T165&lt;&gt;"","ر",""))))))</f>
        <v/>
      </c>
      <c r="V165" s="13"/>
      <c r="W165" s="14"/>
      <c r="X165" s="13"/>
      <c r="Y165" s="14"/>
      <c r="Z165" s="104" t="str">
        <f>IF(AND(AA165&lt;&gt;"",AA165&gt;=50),"ناجح",IF(OR(F167&lt;&gt;"",H167&lt;&gt;"",J167&lt;&gt;"",L167&lt;&gt;"",N167&lt;&gt;"",P167&lt;&gt;"",R167&lt;&gt;""),"راسب",""))</f>
        <v/>
      </c>
      <c r="AA165" s="104" t="str">
        <f t="shared" si="95"/>
        <v/>
      </c>
      <c r="AB165" s="104" t="str">
        <f>IF(AND(AA165&lt;&gt;"",AA165&gt;=90),"م",IF(AND(AA165&lt;&gt;"",AA165&gt;=80),"ج ج",IF(AND(AA165&lt;&gt;"",AA165&gt;=70),"ج",IF(AND(AA165&lt;&gt;"",AA165&gt;=60),"ط",IF(AND(AA165&lt;&gt;"",AA165&gt;=50),"ل",IF(AND(AA165&lt;&gt;"",AA165&lt;=50),"ر",""))))))</f>
        <v/>
      </c>
      <c r="AC165" s="113"/>
      <c r="AD165" s="107"/>
      <c r="AE165" s="97" t="str">
        <f>IF(AND(F167&lt;&gt;"",F167&gt;=50,H167&lt;&gt;"",H167&gt;=50,J167&lt;&gt;"",J167&gt;=50,L167&lt;&gt;"",L167&gt;=50,N167&lt;&gt;"",N167&gt;=50,P167&lt;&gt;"",P167&gt;=50,R167&lt;&gt;"",R167&gt;=50,T167&lt;&gt;"",T167&gt;=50),((F167*3.5)+(H167*2.5)+(J167*3.5)+(L167*2)+(N167*3.5)+(P167*3.5)+(R167*2)+(T167*1.5)),"")</f>
        <v/>
      </c>
      <c r="AF165" s="100"/>
      <c r="AG165" s="100"/>
      <c r="AH165" s="97" t="str">
        <f>IF(AND(AE165&lt;&gt;"",AF165&lt;&gt;"",AG165&lt;&gt;""),(AE165+AF165)/AG165,"")</f>
        <v/>
      </c>
      <c r="AI165" s="104" t="str">
        <f>IF(AND(AH165&lt;&gt;"",AH165&gt;=90),"م",IF(AND(AH165&lt;&gt;"",AH165&gt;=80),"ج ج",IF(AND(AH165&lt;&gt;"",AH165&gt;=70),"ج",IF(AND(AH165&lt;&gt;"",AH165&gt;=60),"ط",IF(AND(AH165&lt;&gt;"",AH165&gt;=50),"ل",IF(AND(AH165&lt;&gt;"",AH165&lt;=50),"ر",""))))))</f>
        <v/>
      </c>
    </row>
    <row r="166" spans="1:35" ht="19.5" thickBot="1">
      <c r="A166" s="117"/>
      <c r="B166" s="119"/>
      <c r="C166" s="120"/>
      <c r="D166" s="64"/>
      <c r="E166" s="7" t="s">
        <v>5</v>
      </c>
      <c r="F166" s="12"/>
      <c r="G166" s="8" t="str">
        <f>IF(F166&gt;=90,"م",IF(F166&gt;=80,"ج ج",IF(F166&gt;=70,"ج",IF(F166&gt;=60,"ط",IF(F166&gt;=50,"ل",IF(F166&lt;&gt;"","ر",""))))))</f>
        <v/>
      </c>
      <c r="H166" s="12"/>
      <c r="I166" s="8" t="str">
        <f>IF(H166&gt;=90,"م",IF(H166&gt;=80,"ج ج",IF(H166&gt;=70,"ج",IF(H166&gt;=60,"ط",IF(H166&gt;=50,"ل",IF(H166&lt;&gt;"","ر",""))))))</f>
        <v/>
      </c>
      <c r="J166" s="12"/>
      <c r="K166" s="8" t="str">
        <f>IF(J166&gt;=90,"م",IF(J166&gt;=80,"ج ج",IF(J166&gt;=70,"ج",IF(J166&gt;=60,"ط",IF(J166&gt;=50,"ل",IF(J166&lt;&gt;"","ر",""))))))</f>
        <v/>
      </c>
      <c r="L166" s="12"/>
      <c r="M166" s="8" t="str">
        <f>IF(L166&gt;=90,"م",IF(L166&gt;=80,"ج ج",IF(L166&gt;=70,"ج",IF(L166&gt;=60,"ط",IF(L166&gt;=50,"ل",IF(L166&lt;&gt;"","ر",""))))))</f>
        <v/>
      </c>
      <c r="N166" s="12"/>
      <c r="O166" s="8" t="str">
        <f>IF(N166&gt;=90,"م",IF(N166&gt;=80,"ج ج",IF(N166&gt;=70,"ج",IF(N166&gt;=60,"ط",IF(N166&gt;=50,"ل",IF(N166&lt;&gt;"","ر",""))))))</f>
        <v/>
      </c>
      <c r="P166" s="12"/>
      <c r="Q166" s="8" t="str">
        <f>IF(P166&gt;=90,"م",IF(P166&gt;=80,"ج ج",IF(P166&gt;=70,"ج",IF(P166&gt;=60,"ط",IF(P166&gt;=50,"ل",IF(P166&lt;&gt;"","ر",""))))))</f>
        <v/>
      </c>
      <c r="R166" s="12"/>
      <c r="S166" s="8" t="str">
        <f>IF(R166&gt;=90,"م",IF(R166&gt;=80,"ج ج",IF(R166&gt;=70,"ج",IF(R166&gt;=60,"ط",IF(R166&gt;=50,"ل",IF(R166&lt;&gt;"","ر",""))))))</f>
        <v/>
      </c>
      <c r="T166" s="12"/>
      <c r="U166" s="8" t="str">
        <f>IF(T166&gt;=90,"م",IF(T166&gt;=80,"ج ج",IF(T166&gt;=70,"ج",IF(T166&gt;=60,"ط",IF(T166&gt;=50,"ل",IF(T166&lt;&gt;"","ر",""))))))</f>
        <v/>
      </c>
      <c r="V166" s="15"/>
      <c r="W166" s="16"/>
      <c r="X166" s="15"/>
      <c r="Y166" s="16"/>
      <c r="Z166" s="105"/>
      <c r="AA166" s="105"/>
      <c r="AB166" s="105" t="str">
        <f>IF(AA166&gt;=90,"م",IF(AA166&gt;=80,"ج ج",IF(AA166&gt;=70,"ج",IF(AA166&gt;=60,"ط",IF(AA166&gt;=50,"ل",IF(AA166=0,"","ر"))))))</f>
        <v/>
      </c>
      <c r="AC166" s="114"/>
      <c r="AD166" s="108"/>
      <c r="AE166" s="98"/>
      <c r="AF166" s="101"/>
      <c r="AG166" s="101"/>
      <c r="AH166" s="98"/>
      <c r="AI166" s="105"/>
    </row>
    <row r="167" spans="1:35" ht="19.5" thickBot="1">
      <c r="A167" s="118"/>
      <c r="B167" s="119"/>
      <c r="C167" s="120"/>
      <c r="D167" s="65"/>
      <c r="E167" s="9"/>
      <c r="F167" s="2" t="str">
        <f>IF(F165&gt;=50,F165,IF(F166&gt;=60,F166-10,IF(F166&gt;=50,50,IF(AND(F165&lt;50,F166&lt;50,F166&lt;&gt;""),F166,IF(F165&lt;&gt;"",F165,"")))))</f>
        <v/>
      </c>
      <c r="G167" s="10" t="str">
        <f>IF(LEN(F167)&gt;0,IF(F167&gt;=90,"م",IF(F167&gt;=80,"ج ج",IF(F167&gt;=70,"ج",IF(F167&gt;=60,"ط",IF(F167&gt;=50,"ل",IF(AND(F167&lt;&gt;"",F167&lt;50),"ر","")))))),"")</f>
        <v/>
      </c>
      <c r="H167" s="2" t="str">
        <f>IF(H165&gt;=50,H165,IF(H166&gt;=60,H166-10,IF(H166&gt;=50,50,IF(AND(H165&lt;50,H166&lt;50,H166&lt;&gt;""),H166,IF(H165&lt;&gt;"",H165,"")))))</f>
        <v/>
      </c>
      <c r="I167" s="10" t="str">
        <f>IF(LEN(H167)&gt;0,IF(H167&gt;=90,"م",IF(H167&gt;=80,"ج ج",IF(H167&gt;=70,"ج",IF(H167&gt;=60,"ط",IF(H167&gt;=50,"ل",IF(AND(H167&lt;&gt;"",H167&lt;50),"ر","")))))),"")</f>
        <v/>
      </c>
      <c r="J167" s="2" t="str">
        <f>IF(J165&gt;=50,J165,IF(J166&gt;=60,J166-10,IF(J166&gt;=50,50,IF(AND(J165&lt;50,J166&lt;50,J166&lt;&gt;""),J166,IF(J165&lt;&gt;"",J165,"")))))</f>
        <v/>
      </c>
      <c r="K167" s="10" t="str">
        <f>IF(LEN(J167)&gt;0,IF(J167&gt;=90,"م",IF(J167&gt;=80,"ج ج",IF(J167&gt;=70,"ج",IF(J167&gt;=60,"ط",IF(J167&gt;=50,"ل",IF(AND(J167&lt;&gt;"",J167&lt;50),"ر","")))))),"")</f>
        <v/>
      </c>
      <c r="L167" s="2" t="str">
        <f>IF(L165&gt;=50,L165,IF(L166&gt;=60,L166-10,IF(L166&gt;=50,50,IF(AND(L165&lt;50,L166&lt;50,L166&lt;&gt;""),L166,IF(L165&lt;&gt;"",L165,"")))))</f>
        <v/>
      </c>
      <c r="M167" s="10" t="str">
        <f>IF(LEN(L167)&gt;0,IF(L167&gt;=90,"م",IF(L167&gt;=80,"ج ج",IF(L167&gt;=70,"ج",IF(L167&gt;=60,"ط",IF(L167&gt;=50,"ل",IF(AND(L167&lt;&gt;"",L167&lt;50),"ر","")))))),"")</f>
        <v/>
      </c>
      <c r="N167" s="2" t="str">
        <f>IF(N165&gt;=50,N165,IF(N166&gt;=60,N166-10,IF(N166&gt;=50,50,IF(AND(N165&lt;50,N166&lt;50,N166&lt;&gt;""),N166,IF(N165&lt;&gt;"",N165,"")))))</f>
        <v/>
      </c>
      <c r="O167" s="10" t="str">
        <f>IF(LEN(N167)&gt;0,IF(N167&gt;=90,"م",IF(N167&gt;=80,"ج ج",IF(N167&gt;=70,"ج",IF(N167&gt;=60,"ط",IF(N167&gt;=50,"ل",IF(AND(N167&lt;&gt;"",N167&lt;50),"ر","")))))),"")</f>
        <v/>
      </c>
      <c r="P167" s="2" t="str">
        <f>IF(P165&gt;=50,P165,IF(P166&gt;=60,P166-10,IF(P166&gt;=50,50,IF(AND(P165&lt;50,P166&lt;50,P166&lt;&gt;""),P166,IF(P165&lt;&gt;"",P165,"")))))</f>
        <v/>
      </c>
      <c r="Q167" s="10" t="str">
        <f>IF(LEN(P167)&gt;0,IF(P167&gt;=90,"م",IF(P167&gt;=80,"ج ج",IF(P167&gt;=70,"ج",IF(P167&gt;=60,"ط",IF(P167&gt;=50,"ل",IF(AND(P167&lt;&gt;"",P167&lt;50),"ر","")))))),"")</f>
        <v/>
      </c>
      <c r="R167" s="2" t="str">
        <f>IF(R165&gt;=50,R165,IF(R166&gt;=60,R166-10,IF(R166&gt;=50,50,IF(AND(R165&lt;50,R166&lt;50,R166&lt;&gt;""),R166,IF(R165&lt;&gt;"",R165,"")))))</f>
        <v/>
      </c>
      <c r="S167" s="10" t="str">
        <f>IF(LEN(R167)&gt;0,IF(R167&gt;=90,"م",IF(R167&gt;=80,"ج ج",IF(R167&gt;=70,"ج",IF(R167&gt;=60,"ط",IF(R167&gt;=50,"ل",IF(AND(R167&lt;&gt;"",R167&lt;50),"ر","")))))),"")</f>
        <v/>
      </c>
      <c r="T167" s="2" t="str">
        <f>IF(T165&gt;=50,T165,IF(T166&gt;=60,T166-10,IF(T166&gt;=50,50,IF(AND(T165&lt;50,T166&lt;50,T166&lt;&gt;""),T166,IF(T165&lt;&gt;"",T165,"")))))</f>
        <v/>
      </c>
      <c r="U167" s="10" t="str">
        <f>IF(LEN(T167)&gt;0,IF(T167&gt;=90,"م",IF(T167&gt;=80,"ج ج",IF(T167&gt;=70,"ج",IF(T167&gt;=60,"ط",IF(T167&gt;=50,"ل",IF(AND(T167&lt;&gt;"",T167&lt;50),"ر","")))))),"")</f>
        <v/>
      </c>
      <c r="V167" s="17"/>
      <c r="W167" s="18"/>
      <c r="X167" s="17"/>
      <c r="Y167" s="18"/>
      <c r="Z167" s="106"/>
      <c r="AA167" s="106"/>
      <c r="AB167" s="106" t="str">
        <f>IF(AA167&gt;=90,"م",IF(AA167&gt;=80,"ج ج",IF(AA167&gt;=70,"ج",IF(AA167&gt;=60,"ط",IF(AA167&gt;=50,"ل",IF(AA167=0,"","ر"))))))</f>
        <v/>
      </c>
      <c r="AC167" s="115"/>
      <c r="AD167" s="109"/>
      <c r="AE167" s="99"/>
      <c r="AF167" s="102"/>
      <c r="AG167" s="102"/>
      <c r="AH167" s="99"/>
      <c r="AI167" s="106"/>
    </row>
    <row r="168" spans="1:35" ht="19.5" thickBot="1">
      <c r="A168" s="116"/>
      <c r="B168" s="119"/>
      <c r="C168" s="120"/>
      <c r="D168" s="63"/>
      <c r="E168" s="5" t="s">
        <v>17</v>
      </c>
      <c r="F168" s="1"/>
      <c r="G168" s="6" t="str">
        <f>IF(F168&gt;=90,"م",IF(F168&gt;=80,"ج ج",IF(F168&gt;=70,"ج",IF(F168&gt;=60,"ط",IF(F168&gt;=50,"ل",IF(F168&lt;&gt;"","ر",""))))))</f>
        <v/>
      </c>
      <c r="H168" s="1"/>
      <c r="I168" s="6" t="str">
        <f>IF(H168&gt;=90,"م",IF(H168&gt;=80,"ج ج",IF(H168&gt;=70,"ج",IF(H168&gt;=60,"ط",IF(H168&gt;=50,"ل",IF(H168&lt;&gt;"","ر",""))))))</f>
        <v/>
      </c>
      <c r="J168" s="1"/>
      <c r="K168" s="6" t="str">
        <f>IF(J168&gt;=90,"م",IF(J168&gt;=80,"ج ج",IF(J168&gt;=70,"ج",IF(J168&gt;=60,"ط",IF(J168&gt;=50,"ل",IF(J168&lt;&gt;"","ر",""))))))</f>
        <v/>
      </c>
      <c r="L168" s="1"/>
      <c r="M168" s="6" t="str">
        <f>IF(L168&gt;=90,"م",IF(L168&gt;=80,"ج ج",IF(L168&gt;=70,"ج",IF(L168&gt;=60,"ط",IF(L168&gt;=50,"ل",IF(L168&lt;&gt;"","ر",""))))))</f>
        <v/>
      </c>
      <c r="N168" s="1"/>
      <c r="O168" s="6" t="str">
        <f>IF(N168&gt;=90,"م",IF(N168&gt;=80,"ج ج",IF(N168&gt;=70,"ج",IF(N168&gt;=60,"ط",IF(N168&gt;=50,"ل",IF(N168&lt;&gt;"","ر",""))))))</f>
        <v/>
      </c>
      <c r="P168" s="1"/>
      <c r="Q168" s="6" t="str">
        <f>IF(P168&gt;=90,"م",IF(P168&gt;=80,"ج ج",IF(P168&gt;=70,"ج",IF(P168&gt;=60,"ط",IF(P168&gt;=50,"ل",IF(P168&lt;&gt;"","ر",""))))))</f>
        <v/>
      </c>
      <c r="R168" s="1"/>
      <c r="S168" s="6" t="str">
        <f>IF(R168&gt;=90,"م",IF(R168&gt;=80,"ج ج",IF(R168&gt;=70,"ج",IF(R168&gt;=60,"ط",IF(R168&gt;=50,"ل",IF(R168&lt;&gt;"","ر",""))))))</f>
        <v/>
      </c>
      <c r="T168" s="1"/>
      <c r="U168" s="6" t="str">
        <f>IF(T168&gt;=90,"م",IF(T168&gt;=80,"ج ج",IF(T168&gt;=70,"ج",IF(T168&gt;=60,"ط",IF(T168&gt;=50,"ل",IF(T168&lt;&gt;"","ر",""))))))</f>
        <v/>
      </c>
      <c r="V168" s="13"/>
      <c r="W168" s="14"/>
      <c r="X168" s="13"/>
      <c r="Y168" s="14"/>
      <c r="Z168" s="104" t="str">
        <f>IF(AND(AA168&lt;&gt;"",AA168&gt;=50),"ناجح",IF(OR(F170&lt;&gt;"",H170&lt;&gt;"",J170&lt;&gt;"",L170&lt;&gt;"",N170&lt;&gt;"",P170&lt;&gt;"",R170&lt;&gt;""),"راسب",""))</f>
        <v/>
      </c>
      <c r="AA168" s="104" t="str">
        <f t="shared" si="95"/>
        <v/>
      </c>
      <c r="AB168" s="104" t="str">
        <f>IF(AND(AA168&lt;&gt;"",AA168&gt;=90),"م",IF(AND(AA168&lt;&gt;"",AA168&gt;=80),"ج ج",IF(AND(AA168&lt;&gt;"",AA168&gt;=70),"ج",IF(AND(AA168&lt;&gt;"",AA168&gt;=60),"ط",IF(AND(AA168&lt;&gt;"",AA168&gt;=50),"ل",IF(AND(AA168&lt;&gt;"",AA168&lt;=50),"ر",""))))))</f>
        <v/>
      </c>
      <c r="AC168" s="113"/>
      <c r="AD168" s="124"/>
      <c r="AE168" s="97" t="str">
        <f>IF(AND(F170&lt;&gt;"",F170&gt;=50,H170&lt;&gt;"",H170&gt;=50,J170&lt;&gt;"",J170&gt;=50,L170&lt;&gt;"",L170&gt;=50,N170&lt;&gt;"",N170&gt;=50,P170&lt;&gt;"",P170&gt;=50,R170&lt;&gt;"",R170&gt;=50,T170&lt;&gt;"",T170&gt;=50),((F170*3.5)+(H170*2.5)+(J170*3.5)+(L170*2)+(N170*3.5)+(P170*3.5)+(R170*2)+(T170*1.5)),"")</f>
        <v/>
      </c>
      <c r="AF168" s="100"/>
      <c r="AG168" s="100"/>
      <c r="AH168" s="97" t="str">
        <f>IF(AND(AE168&lt;&gt;"",AF168&lt;&gt;"",AG168&lt;&gt;""),(AE168+AF168)/AG168,"")</f>
        <v/>
      </c>
      <c r="AI168" s="104" t="str">
        <f>IF(AND(AH168&lt;&gt;"",AH168&gt;=90),"م",IF(AND(AH168&lt;&gt;"",AH168&gt;=80),"ج ج",IF(AND(AH168&lt;&gt;"",AH168&gt;=70),"ج",IF(AND(AH168&lt;&gt;"",AH168&gt;=60),"ط",IF(AND(AH168&lt;&gt;"",AH168&gt;=50),"ل",IF(AND(AH168&lt;&gt;"",AH168&lt;=50),"ر",""))))))</f>
        <v/>
      </c>
    </row>
    <row r="169" spans="1:35" ht="19.5" thickBot="1">
      <c r="A169" s="117"/>
      <c r="B169" s="119"/>
      <c r="C169" s="120"/>
      <c r="D169" s="64"/>
      <c r="E169" s="7" t="s">
        <v>5</v>
      </c>
      <c r="F169" s="12"/>
      <c r="G169" s="8" t="str">
        <f>IF(F169&gt;=90,"م",IF(F169&gt;=80,"ج ج",IF(F169&gt;=70,"ج",IF(F169&gt;=60,"ط",IF(F169&gt;=50,"ل",IF(F169&lt;&gt;"","ر",""))))))</f>
        <v/>
      </c>
      <c r="H169" s="12"/>
      <c r="I169" s="8" t="str">
        <f>IF(H169&gt;=90,"م",IF(H169&gt;=80,"ج ج",IF(H169&gt;=70,"ج",IF(H169&gt;=60,"ط",IF(H169&gt;=50,"ل",IF(H169&lt;&gt;"","ر",""))))))</f>
        <v/>
      </c>
      <c r="J169" s="12"/>
      <c r="K169" s="8" t="str">
        <f>IF(J169&gt;=90,"م",IF(J169&gt;=80,"ج ج",IF(J169&gt;=70,"ج",IF(J169&gt;=60,"ط",IF(J169&gt;=50,"ل",IF(J169&lt;&gt;"","ر",""))))))</f>
        <v/>
      </c>
      <c r="L169" s="12"/>
      <c r="M169" s="8" t="str">
        <f>IF(L169&gt;=90,"م",IF(L169&gt;=80,"ج ج",IF(L169&gt;=70,"ج",IF(L169&gt;=60,"ط",IF(L169&gt;=50,"ل",IF(L169&lt;&gt;"","ر",""))))))</f>
        <v/>
      </c>
      <c r="N169" s="12"/>
      <c r="O169" s="8" t="str">
        <f>IF(N169&gt;=90,"م",IF(N169&gt;=80,"ج ج",IF(N169&gt;=70,"ج",IF(N169&gt;=60,"ط",IF(N169&gt;=50,"ل",IF(N169&lt;&gt;"","ر",""))))))</f>
        <v/>
      </c>
      <c r="P169" s="12"/>
      <c r="Q169" s="8" t="str">
        <f>IF(P169&gt;=90,"م",IF(P169&gt;=80,"ج ج",IF(P169&gt;=70,"ج",IF(P169&gt;=60,"ط",IF(P169&gt;=50,"ل",IF(P169&lt;&gt;"","ر",""))))))</f>
        <v/>
      </c>
      <c r="R169" s="12"/>
      <c r="S169" s="8" t="str">
        <f>IF(R169&gt;=90,"م",IF(R169&gt;=80,"ج ج",IF(R169&gt;=70,"ج",IF(R169&gt;=60,"ط",IF(R169&gt;=50,"ل",IF(R169&lt;&gt;"","ر",""))))))</f>
        <v/>
      </c>
      <c r="T169" s="12"/>
      <c r="U169" s="8" t="str">
        <f>IF(T169&gt;=90,"م",IF(T169&gt;=80,"ج ج",IF(T169&gt;=70,"ج",IF(T169&gt;=60,"ط",IF(T169&gt;=50,"ل",IF(T169&lt;&gt;"","ر",""))))))</f>
        <v/>
      </c>
      <c r="V169" s="15"/>
      <c r="W169" s="16"/>
      <c r="X169" s="15"/>
      <c r="Y169" s="16"/>
      <c r="Z169" s="105"/>
      <c r="AA169" s="105"/>
      <c r="AB169" s="105" t="str">
        <f>IF(AA169&gt;=90,"م",IF(AA169&gt;=80,"ج ج",IF(AA169&gt;=70,"ج",IF(AA169&gt;=60,"ط",IF(AA169&gt;=50,"ل",IF(AA169=0,"","ر"))))))</f>
        <v/>
      </c>
      <c r="AC169" s="114"/>
      <c r="AD169" s="125"/>
      <c r="AE169" s="98"/>
      <c r="AF169" s="101"/>
      <c r="AG169" s="101"/>
      <c r="AH169" s="98"/>
      <c r="AI169" s="105"/>
    </row>
    <row r="170" spans="1:35" ht="19.5" thickBot="1">
      <c r="A170" s="118"/>
      <c r="B170" s="119"/>
      <c r="C170" s="120"/>
      <c r="D170" s="65"/>
      <c r="E170" s="9"/>
      <c r="F170" s="2" t="str">
        <f>IF(F168&gt;=50,F168,IF(F169&gt;=60,F169-10,IF(F169&gt;=50,50,IF(AND(F168&lt;50,F169&lt;50,F169&lt;&gt;""),F169,IF(F168&lt;&gt;"",F168,"")))))</f>
        <v/>
      </c>
      <c r="G170" s="10" t="str">
        <f>IF(LEN(F170)&gt;0,IF(F170&gt;=90,"م",IF(F170&gt;=80,"ج ج",IF(F170&gt;=70,"ج",IF(F170&gt;=60,"ط",IF(F170&gt;=50,"ل",IF(AND(F170&lt;&gt;"",F170&lt;50),"ر","")))))),"")</f>
        <v/>
      </c>
      <c r="H170" s="2" t="str">
        <f>IF(H168&gt;=50,H168,IF(H169&gt;=60,H169-10,IF(H169&gt;=50,50,IF(AND(H168&lt;50,H169&lt;50,H169&lt;&gt;""),H169,IF(H168&lt;&gt;"",H168,"")))))</f>
        <v/>
      </c>
      <c r="I170" s="10" t="str">
        <f>IF(LEN(H170)&gt;0,IF(H170&gt;=90,"م",IF(H170&gt;=80,"ج ج",IF(H170&gt;=70,"ج",IF(H170&gt;=60,"ط",IF(H170&gt;=50,"ل",IF(AND(H170&lt;&gt;"",H170&lt;50),"ر","")))))),"")</f>
        <v/>
      </c>
      <c r="J170" s="2" t="str">
        <f>IF(J168&gt;=50,J168,IF(J169&gt;=60,J169-10,IF(J169&gt;=50,50,IF(AND(J168&lt;50,J169&lt;50,J169&lt;&gt;""),J169,IF(J168&lt;&gt;"",J168,"")))))</f>
        <v/>
      </c>
      <c r="K170" s="10" t="str">
        <f>IF(LEN(J170)&gt;0,IF(J170&gt;=90,"م",IF(J170&gt;=80,"ج ج",IF(J170&gt;=70,"ج",IF(J170&gt;=60,"ط",IF(J170&gt;=50,"ل",IF(AND(J170&lt;&gt;"",J170&lt;50),"ر","")))))),"")</f>
        <v/>
      </c>
      <c r="L170" s="2" t="str">
        <f>IF(L168&gt;=50,L168,IF(L169&gt;=60,L169-10,IF(L169&gt;=50,50,IF(AND(L168&lt;50,L169&lt;50,L169&lt;&gt;""),L169,IF(L168&lt;&gt;"",L168,"")))))</f>
        <v/>
      </c>
      <c r="M170" s="10" t="str">
        <f>IF(LEN(L170)&gt;0,IF(L170&gt;=90,"م",IF(L170&gt;=80,"ج ج",IF(L170&gt;=70,"ج",IF(L170&gt;=60,"ط",IF(L170&gt;=50,"ل",IF(AND(L170&lt;&gt;"",L170&lt;50),"ر","")))))),"")</f>
        <v/>
      </c>
      <c r="N170" s="2" t="str">
        <f>IF(N168&gt;=50,N168,IF(N169&gt;=60,N169-10,IF(N169&gt;=50,50,IF(AND(N168&lt;50,N169&lt;50,N169&lt;&gt;""),N169,IF(N168&lt;&gt;"",N168,"")))))</f>
        <v/>
      </c>
      <c r="O170" s="10" t="str">
        <f>IF(LEN(N170)&gt;0,IF(N170&gt;=90,"م",IF(N170&gt;=80,"ج ج",IF(N170&gt;=70,"ج",IF(N170&gt;=60,"ط",IF(N170&gt;=50,"ل",IF(AND(N170&lt;&gt;"",N170&lt;50),"ر","")))))),"")</f>
        <v/>
      </c>
      <c r="P170" s="2" t="str">
        <f>IF(P168&gt;=50,P168,IF(P169&gt;=60,P169-10,IF(P169&gt;=50,50,IF(AND(P168&lt;50,P169&lt;50,P169&lt;&gt;""),P169,IF(P168&lt;&gt;"",P168,"")))))</f>
        <v/>
      </c>
      <c r="Q170" s="10" t="str">
        <f>IF(LEN(P170)&gt;0,IF(P170&gt;=90,"م",IF(P170&gt;=80,"ج ج",IF(P170&gt;=70,"ج",IF(P170&gt;=60,"ط",IF(P170&gt;=50,"ل",IF(AND(P170&lt;&gt;"",P170&lt;50),"ر","")))))),"")</f>
        <v/>
      </c>
      <c r="R170" s="2" t="str">
        <f>IF(R168&gt;=50,R168,IF(R169&gt;=60,R169-10,IF(R169&gt;=50,50,IF(AND(R168&lt;50,R169&lt;50,R169&lt;&gt;""),R169,IF(R168&lt;&gt;"",R168,"")))))</f>
        <v/>
      </c>
      <c r="S170" s="10" t="str">
        <f>IF(LEN(R170)&gt;0,IF(R170&gt;=90,"م",IF(R170&gt;=80,"ج ج",IF(R170&gt;=70,"ج",IF(R170&gt;=60,"ط",IF(R170&gt;=50,"ل",IF(AND(R170&lt;&gt;"",R170&lt;50),"ر","")))))),"")</f>
        <v/>
      </c>
      <c r="T170" s="2" t="str">
        <f>IF(T168&gt;=50,T168,IF(T169&gt;=60,T169-10,IF(T169&gt;=50,50,IF(AND(T168&lt;50,T169&lt;50,T169&lt;&gt;""),T169,IF(T168&lt;&gt;"",T168,"")))))</f>
        <v/>
      </c>
      <c r="U170" s="10" t="str">
        <f>IF(LEN(T170)&gt;0,IF(T170&gt;=90,"م",IF(T170&gt;=80,"ج ج",IF(T170&gt;=70,"ج",IF(T170&gt;=60,"ط",IF(T170&gt;=50,"ل",IF(AND(T170&lt;&gt;"",T170&lt;50),"ر","")))))),"")</f>
        <v/>
      </c>
      <c r="V170" s="17"/>
      <c r="W170" s="18"/>
      <c r="X170" s="17"/>
      <c r="Y170" s="18"/>
      <c r="Z170" s="106"/>
      <c r="AA170" s="106"/>
      <c r="AB170" s="106" t="str">
        <f>IF(AA170&gt;=90,"م",IF(AA170&gt;=80,"ج ج",IF(AA170&gt;=70,"ج",IF(AA170&gt;=60,"ط",IF(AA170&gt;=50,"ل",IF(AA170=0,"","ر"))))))</f>
        <v/>
      </c>
      <c r="AC170" s="115"/>
      <c r="AD170" s="126"/>
      <c r="AE170" s="99"/>
      <c r="AF170" s="102"/>
      <c r="AG170" s="102"/>
      <c r="AH170" s="99"/>
      <c r="AI170" s="106"/>
    </row>
    <row r="171" spans="1:35" ht="19.5" thickBot="1">
      <c r="A171" s="116"/>
      <c r="B171" s="119"/>
      <c r="C171" s="120"/>
      <c r="D171" s="63"/>
      <c r="E171" s="5" t="s">
        <v>17</v>
      </c>
      <c r="F171" s="1"/>
      <c r="G171" s="6" t="str">
        <f>IF(F171&gt;=90,"م",IF(F171&gt;=80,"ج ج",IF(F171&gt;=70,"ج",IF(F171&gt;=60,"ط",IF(F171&gt;=50,"ل",IF(F171&lt;&gt;"","ر",""))))))</f>
        <v/>
      </c>
      <c r="H171" s="1"/>
      <c r="I171" s="6" t="str">
        <f>IF(H171&gt;=90,"م",IF(H171&gt;=80,"ج ج",IF(H171&gt;=70,"ج",IF(H171&gt;=60,"ط",IF(H171&gt;=50,"ل",IF(H171&lt;&gt;"","ر",""))))))</f>
        <v/>
      </c>
      <c r="J171" s="1"/>
      <c r="K171" s="6" t="str">
        <f>IF(J171&gt;=90,"م",IF(J171&gt;=80,"ج ج",IF(J171&gt;=70,"ج",IF(J171&gt;=60,"ط",IF(J171&gt;=50,"ل",IF(J171&lt;&gt;"","ر",""))))))</f>
        <v/>
      </c>
      <c r="L171" s="1"/>
      <c r="M171" s="6" t="str">
        <f>IF(L171&gt;=90,"م",IF(L171&gt;=80,"ج ج",IF(L171&gt;=70,"ج",IF(L171&gt;=60,"ط",IF(L171&gt;=50,"ل",IF(L171&lt;&gt;"","ر",""))))))</f>
        <v/>
      </c>
      <c r="N171" s="1"/>
      <c r="O171" s="6" t="str">
        <f>IF(N171&gt;=90,"م",IF(N171&gt;=80,"ج ج",IF(N171&gt;=70,"ج",IF(N171&gt;=60,"ط",IF(N171&gt;=50,"ل",IF(N171&lt;&gt;"","ر",""))))))</f>
        <v/>
      </c>
      <c r="P171" s="1"/>
      <c r="Q171" s="6" t="str">
        <f>IF(P171&gt;=90,"م",IF(P171&gt;=80,"ج ج",IF(P171&gt;=70,"ج",IF(P171&gt;=60,"ط",IF(P171&gt;=50,"ل",IF(P171&lt;&gt;"","ر",""))))))</f>
        <v/>
      </c>
      <c r="R171" s="1"/>
      <c r="S171" s="6" t="str">
        <f>IF(R171&gt;=90,"م",IF(R171&gt;=80,"ج ج",IF(R171&gt;=70,"ج",IF(R171&gt;=60,"ط",IF(R171&gt;=50,"ل",IF(R171&lt;&gt;"","ر",""))))))</f>
        <v/>
      </c>
      <c r="T171" s="1"/>
      <c r="U171" s="6" t="str">
        <f>IF(T171&gt;=90,"م",IF(T171&gt;=80,"ج ج",IF(T171&gt;=70,"ج",IF(T171&gt;=60,"ط",IF(T171&gt;=50,"ل",IF(T171&lt;&gt;"","ر",""))))))</f>
        <v/>
      </c>
      <c r="V171" s="13"/>
      <c r="W171" s="14"/>
      <c r="X171" s="13"/>
      <c r="Y171" s="14"/>
      <c r="Z171" s="104" t="str">
        <f>IF(AND(AA171&lt;&gt;"",AA171&gt;=50),"ناجح",IF(OR(F173&lt;&gt;"",H173&lt;&gt;"",J173&lt;&gt;"",L173&lt;&gt;"",N173&lt;&gt;"",P173&lt;&gt;"",R173&lt;&gt;""),"راسب",""))</f>
        <v/>
      </c>
      <c r="AA171" s="104" t="str">
        <f t="shared" si="95"/>
        <v/>
      </c>
      <c r="AB171" s="104" t="str">
        <f>IF(AND(AA171&lt;&gt;"",AA171&gt;=90),"م",IF(AND(AA171&lt;&gt;"",AA171&gt;=80),"ج ج",IF(AND(AA171&lt;&gt;"",AA171&gt;=70),"ج",IF(AND(AA171&lt;&gt;"",AA171&gt;=60),"ط",IF(AND(AA171&lt;&gt;"",AA171&gt;=50),"ل",IF(AND(AA171&lt;&gt;"",AA171&lt;=50),"ر",""))))))</f>
        <v/>
      </c>
      <c r="AC171" s="113"/>
      <c r="AD171" s="107"/>
      <c r="AE171" s="97" t="str">
        <f>IF(AND(F173&lt;&gt;"",F173&gt;=50,H173&lt;&gt;"",H173&gt;=50,J173&lt;&gt;"",J173&gt;=50,L173&lt;&gt;"",L173&gt;=50,N173&lt;&gt;"",N173&gt;=50,P173&lt;&gt;"",P173&gt;=50,R173&lt;&gt;"",R173&gt;=50,T173&lt;&gt;"",T173&gt;=50),((F173*3.5)+(H173*2.5)+(J173*3.5)+(L173*2)+(N173*3.5)+(P173*3.5)+(R173*2)+(T173*1.5)),"")</f>
        <v/>
      </c>
      <c r="AF171" s="100"/>
      <c r="AG171" s="100"/>
      <c r="AH171" s="97" t="str">
        <f>IF(AND(AE171&lt;&gt;"",AF171&lt;&gt;"",AG171&lt;&gt;""),(AE171+AF171)/AG171,"")</f>
        <v/>
      </c>
      <c r="AI171" s="104" t="str">
        <f>IF(AND(AH171&lt;&gt;"",AH171&gt;=90),"م",IF(AND(AH171&lt;&gt;"",AH171&gt;=80),"ج ج",IF(AND(AH171&lt;&gt;"",AH171&gt;=70),"ج",IF(AND(AH171&lt;&gt;"",AH171&gt;=60),"ط",IF(AND(AH171&lt;&gt;"",AH171&gt;=50),"ل",IF(AND(AH171&lt;&gt;"",AH171&lt;=50),"ر",""))))))</f>
        <v/>
      </c>
    </row>
    <row r="172" spans="1:35" ht="19.5" thickBot="1">
      <c r="A172" s="117"/>
      <c r="B172" s="119"/>
      <c r="C172" s="120"/>
      <c r="D172" s="64"/>
      <c r="E172" s="7" t="s">
        <v>5</v>
      </c>
      <c r="F172" s="12"/>
      <c r="G172" s="8" t="str">
        <f>IF(F172&gt;=90,"م",IF(F172&gt;=80,"ج ج",IF(F172&gt;=70,"ج",IF(F172&gt;=60,"ط",IF(F172&gt;=50,"ل",IF(F172&lt;&gt;"","ر",""))))))</f>
        <v/>
      </c>
      <c r="H172" s="12"/>
      <c r="I172" s="8" t="str">
        <f>IF(H172&gt;=90,"م",IF(H172&gt;=80,"ج ج",IF(H172&gt;=70,"ج",IF(H172&gt;=60,"ط",IF(H172&gt;=50,"ل",IF(H172&lt;&gt;"","ر",""))))))</f>
        <v/>
      </c>
      <c r="J172" s="12"/>
      <c r="K172" s="8" t="str">
        <f>IF(J172&gt;=90,"م",IF(J172&gt;=80,"ج ج",IF(J172&gt;=70,"ج",IF(J172&gt;=60,"ط",IF(J172&gt;=50,"ل",IF(J172&lt;&gt;"","ر",""))))))</f>
        <v/>
      </c>
      <c r="L172" s="12"/>
      <c r="M172" s="8" t="str">
        <f>IF(L172&gt;=90,"م",IF(L172&gt;=80,"ج ج",IF(L172&gt;=70,"ج",IF(L172&gt;=60,"ط",IF(L172&gt;=50,"ل",IF(L172&lt;&gt;"","ر",""))))))</f>
        <v/>
      </c>
      <c r="N172" s="12"/>
      <c r="O172" s="8" t="str">
        <f>IF(N172&gt;=90,"م",IF(N172&gt;=80,"ج ج",IF(N172&gt;=70,"ج",IF(N172&gt;=60,"ط",IF(N172&gt;=50,"ل",IF(N172&lt;&gt;"","ر",""))))))</f>
        <v/>
      </c>
      <c r="P172" s="12"/>
      <c r="Q172" s="8" t="str">
        <f>IF(P172&gt;=90,"م",IF(P172&gt;=80,"ج ج",IF(P172&gt;=70,"ج",IF(P172&gt;=60,"ط",IF(P172&gt;=50,"ل",IF(P172&lt;&gt;"","ر",""))))))</f>
        <v/>
      </c>
      <c r="R172" s="12"/>
      <c r="S172" s="8" t="str">
        <f>IF(R172&gt;=90,"م",IF(R172&gt;=80,"ج ج",IF(R172&gt;=70,"ج",IF(R172&gt;=60,"ط",IF(R172&gt;=50,"ل",IF(R172&lt;&gt;"","ر",""))))))</f>
        <v/>
      </c>
      <c r="T172" s="12"/>
      <c r="U172" s="8" t="str">
        <f>IF(T172&gt;=90,"م",IF(T172&gt;=80,"ج ج",IF(T172&gt;=70,"ج",IF(T172&gt;=60,"ط",IF(T172&gt;=50,"ل",IF(T172&lt;&gt;"","ر",""))))))</f>
        <v/>
      </c>
      <c r="V172" s="15"/>
      <c r="W172" s="16"/>
      <c r="X172" s="15"/>
      <c r="Y172" s="16"/>
      <c r="Z172" s="105"/>
      <c r="AA172" s="105"/>
      <c r="AB172" s="105" t="str">
        <f>IF(AA172&gt;=90,"م",IF(AA172&gt;=80,"ج ج",IF(AA172&gt;=70,"ج",IF(AA172&gt;=60,"ط",IF(AA172&gt;=50,"ل",IF(AA172=0,"","ر"))))))</f>
        <v/>
      </c>
      <c r="AC172" s="114"/>
      <c r="AD172" s="108"/>
      <c r="AE172" s="98"/>
      <c r="AF172" s="101"/>
      <c r="AG172" s="101"/>
      <c r="AH172" s="98"/>
      <c r="AI172" s="105"/>
    </row>
    <row r="173" spans="1:35" ht="19.5" thickBot="1">
      <c r="A173" s="118"/>
      <c r="B173" s="119"/>
      <c r="C173" s="120"/>
      <c r="D173" s="65"/>
      <c r="E173" s="9"/>
      <c r="F173" s="2" t="str">
        <f>IF(F171&gt;=50,F171,IF(F172&gt;=60,F172-10,IF(F172&gt;=50,50,IF(AND(F171&lt;50,F172&lt;50,F172&lt;&gt;""),F172,IF(F171&lt;&gt;"",F171,"")))))</f>
        <v/>
      </c>
      <c r="G173" s="10" t="str">
        <f>IF(LEN(F173)&gt;0,IF(F173&gt;=90,"م",IF(F173&gt;=80,"ج ج",IF(F173&gt;=70,"ج",IF(F173&gt;=60,"ط",IF(F173&gt;=50,"ل",IF(AND(F173&lt;&gt;"",F173&lt;50),"ر","")))))),"")</f>
        <v/>
      </c>
      <c r="H173" s="2" t="str">
        <f>IF(H171&gt;=50,H171,IF(H172&gt;=60,H172-10,IF(H172&gt;=50,50,IF(AND(H171&lt;50,H172&lt;50,H172&lt;&gt;""),H172,IF(H171&lt;&gt;"",H171,"")))))</f>
        <v/>
      </c>
      <c r="I173" s="10" t="str">
        <f>IF(LEN(H173)&gt;0,IF(H173&gt;=90,"م",IF(H173&gt;=80,"ج ج",IF(H173&gt;=70,"ج",IF(H173&gt;=60,"ط",IF(H173&gt;=50,"ل",IF(AND(H173&lt;&gt;"",H173&lt;50),"ر","")))))),"")</f>
        <v/>
      </c>
      <c r="J173" s="2" t="str">
        <f>IF(J171&gt;=50,J171,IF(J172&gt;=60,J172-10,IF(J172&gt;=50,50,IF(AND(J171&lt;50,J172&lt;50,J172&lt;&gt;""),J172,IF(J171&lt;&gt;"",J171,"")))))</f>
        <v/>
      </c>
      <c r="K173" s="10" t="str">
        <f>IF(LEN(J173)&gt;0,IF(J173&gt;=90,"م",IF(J173&gt;=80,"ج ج",IF(J173&gt;=70,"ج",IF(J173&gt;=60,"ط",IF(J173&gt;=50,"ل",IF(AND(J173&lt;&gt;"",J173&lt;50),"ر","")))))),"")</f>
        <v/>
      </c>
      <c r="L173" s="2" t="str">
        <f>IF(L171&gt;=50,L171,IF(L172&gt;=60,L172-10,IF(L172&gt;=50,50,IF(AND(L171&lt;50,L172&lt;50,L172&lt;&gt;""),L172,IF(L171&lt;&gt;"",L171,"")))))</f>
        <v/>
      </c>
      <c r="M173" s="10" t="str">
        <f>IF(LEN(L173)&gt;0,IF(L173&gt;=90,"م",IF(L173&gt;=80,"ج ج",IF(L173&gt;=70,"ج",IF(L173&gt;=60,"ط",IF(L173&gt;=50,"ل",IF(AND(L173&lt;&gt;"",L173&lt;50),"ر","")))))),"")</f>
        <v/>
      </c>
      <c r="N173" s="2" t="str">
        <f>IF(N171&gt;=50,N171,IF(N172&gt;=60,N172-10,IF(N172&gt;=50,50,IF(AND(N171&lt;50,N172&lt;50,N172&lt;&gt;""),N172,IF(N171&lt;&gt;"",N171,"")))))</f>
        <v/>
      </c>
      <c r="O173" s="10" t="str">
        <f>IF(LEN(N173)&gt;0,IF(N173&gt;=90,"م",IF(N173&gt;=80,"ج ج",IF(N173&gt;=70,"ج",IF(N173&gt;=60,"ط",IF(N173&gt;=50,"ل",IF(AND(N173&lt;&gt;"",N173&lt;50),"ر","")))))),"")</f>
        <v/>
      </c>
      <c r="P173" s="2" t="str">
        <f>IF(P171&gt;=50,P171,IF(P172&gt;=60,P172-10,IF(P172&gt;=50,50,IF(AND(P171&lt;50,P172&lt;50,P172&lt;&gt;""),P172,IF(P171&lt;&gt;"",P171,"")))))</f>
        <v/>
      </c>
      <c r="Q173" s="10" t="str">
        <f>IF(LEN(P173)&gt;0,IF(P173&gt;=90,"م",IF(P173&gt;=80,"ج ج",IF(P173&gt;=70,"ج",IF(P173&gt;=60,"ط",IF(P173&gt;=50,"ل",IF(AND(P173&lt;&gt;"",P173&lt;50),"ر","")))))),"")</f>
        <v/>
      </c>
      <c r="R173" s="2" t="str">
        <f>IF(R171&gt;=50,R171,IF(R172&gt;=60,R172-10,IF(R172&gt;=50,50,IF(AND(R171&lt;50,R172&lt;50,R172&lt;&gt;""),R172,IF(R171&lt;&gt;"",R171,"")))))</f>
        <v/>
      </c>
      <c r="S173" s="10" t="str">
        <f>IF(LEN(R173)&gt;0,IF(R173&gt;=90,"م",IF(R173&gt;=80,"ج ج",IF(R173&gt;=70,"ج",IF(R173&gt;=60,"ط",IF(R173&gt;=50,"ل",IF(AND(R173&lt;&gt;"",R173&lt;50),"ر","")))))),"")</f>
        <v/>
      </c>
      <c r="T173" s="2" t="str">
        <f>IF(T171&gt;=50,T171,IF(T172&gt;=60,T172-10,IF(T172&gt;=50,50,IF(AND(T171&lt;50,T172&lt;50,T172&lt;&gt;""),T172,IF(T171&lt;&gt;"",T171,"")))))</f>
        <v/>
      </c>
      <c r="U173" s="10" t="str">
        <f>IF(LEN(T173)&gt;0,IF(T173&gt;=90,"م",IF(T173&gt;=80,"ج ج",IF(T173&gt;=70,"ج",IF(T173&gt;=60,"ط",IF(T173&gt;=50,"ل",IF(AND(T173&lt;&gt;"",T173&lt;50),"ر","")))))),"")</f>
        <v/>
      </c>
      <c r="V173" s="17"/>
      <c r="W173" s="18"/>
      <c r="X173" s="17"/>
      <c r="Y173" s="18"/>
      <c r="Z173" s="106"/>
      <c r="AA173" s="106"/>
      <c r="AB173" s="106" t="str">
        <f>IF(AA173&gt;=90,"م",IF(AA173&gt;=80,"ج ج",IF(AA173&gt;=70,"ج",IF(AA173&gt;=60,"ط",IF(AA173&gt;=50,"ل",IF(AA173=0,"","ر"))))))</f>
        <v/>
      </c>
      <c r="AC173" s="115"/>
      <c r="AD173" s="109"/>
      <c r="AE173" s="99"/>
      <c r="AF173" s="102"/>
      <c r="AG173" s="102"/>
      <c r="AH173" s="99"/>
      <c r="AI173" s="106"/>
    </row>
    <row r="174" spans="1:35" ht="18.75">
      <c r="A174" s="110" t="s">
        <v>12</v>
      </c>
      <c r="B174" s="110"/>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row>
    <row r="175" spans="1:35" ht="18.75" customHeight="1">
      <c r="A175" s="111" t="s">
        <v>32</v>
      </c>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2" t="s">
        <v>20</v>
      </c>
      <c r="X175" s="112"/>
      <c r="Y175" s="112"/>
      <c r="Z175" s="112"/>
      <c r="AA175" s="112"/>
      <c r="AB175" s="112"/>
      <c r="AC175" s="112"/>
      <c r="AD175" s="112"/>
      <c r="AE175" s="19"/>
      <c r="AF175" s="19"/>
      <c r="AG175" s="19"/>
      <c r="AH175" s="19"/>
      <c r="AI175" s="19"/>
    </row>
    <row r="176" spans="1:35" ht="18.75" customHeight="1">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2"/>
      <c r="X176" s="112"/>
      <c r="Y176" s="112"/>
      <c r="Z176" s="112"/>
      <c r="AA176" s="112"/>
      <c r="AB176" s="112"/>
      <c r="AC176" s="112"/>
      <c r="AD176" s="112"/>
      <c r="AE176" s="19"/>
      <c r="AF176" s="19"/>
      <c r="AG176" s="19"/>
      <c r="AH176" s="19"/>
      <c r="AI176" s="19"/>
    </row>
    <row r="177" spans="1:35" ht="18.75" customHeight="1">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2"/>
      <c r="X177" s="112"/>
      <c r="Y177" s="112"/>
      <c r="Z177" s="112"/>
      <c r="AA177" s="112"/>
      <c r="AB177" s="112"/>
      <c r="AC177" s="112"/>
      <c r="AD177" s="112"/>
      <c r="AE177" s="19"/>
      <c r="AF177" s="19"/>
      <c r="AG177" s="19"/>
      <c r="AH177" s="19"/>
      <c r="AI177" s="19"/>
    </row>
    <row r="178" spans="1:35" ht="18.75">
      <c r="A178" s="3"/>
      <c r="B178" s="3"/>
      <c r="C178" s="3"/>
      <c r="D178" s="3"/>
      <c r="E178" s="3"/>
      <c r="F178" s="3"/>
      <c r="G178" s="3"/>
      <c r="H178" s="3"/>
      <c r="I178" s="3"/>
      <c r="J178" s="3"/>
      <c r="K178" s="3"/>
      <c r="L178" s="3"/>
      <c r="M178" s="3"/>
      <c r="N178" s="147"/>
      <c r="O178" s="147"/>
      <c r="P178" s="147"/>
      <c r="Q178" s="3"/>
      <c r="R178" s="3"/>
      <c r="S178" s="3"/>
      <c r="T178" s="3"/>
      <c r="U178" s="3"/>
      <c r="V178" s="3"/>
      <c r="W178" s="3"/>
      <c r="X178" s="3"/>
      <c r="Y178" s="3"/>
      <c r="Z178" s="3"/>
      <c r="AA178" s="3"/>
      <c r="AB178" s="3"/>
      <c r="AC178" s="3"/>
      <c r="AD178" s="3"/>
      <c r="AE178" s="3"/>
      <c r="AF178" s="3"/>
      <c r="AG178" s="3"/>
      <c r="AH178" s="3"/>
      <c r="AI178" s="3"/>
    </row>
    <row r="179" spans="1:35" ht="20.25">
      <c r="A179" s="3"/>
      <c r="B179" s="3"/>
      <c r="C179" s="3"/>
      <c r="D179" s="3"/>
      <c r="E179" s="3"/>
      <c r="F179" s="3"/>
      <c r="G179" s="3"/>
      <c r="H179" s="3"/>
      <c r="I179" s="3"/>
      <c r="J179" s="148" t="s">
        <v>35</v>
      </c>
      <c r="K179" s="148"/>
      <c r="L179" s="148"/>
      <c r="M179" s="148"/>
      <c r="N179" s="147"/>
      <c r="O179" s="147"/>
      <c r="P179" s="147"/>
      <c r="Q179" s="148" t="s">
        <v>34</v>
      </c>
      <c r="R179" s="148"/>
      <c r="S179" s="148"/>
      <c r="T179" s="148"/>
      <c r="U179" s="3"/>
      <c r="V179" s="148" t="s">
        <v>13</v>
      </c>
      <c r="W179" s="148"/>
      <c r="X179" s="135" t="s">
        <v>27</v>
      </c>
      <c r="Y179" s="135"/>
      <c r="Z179" s="135"/>
      <c r="AA179" s="135"/>
      <c r="AB179" s="135"/>
      <c r="AC179" s="49" t="s">
        <v>11</v>
      </c>
      <c r="AD179" s="50" t="s">
        <v>18</v>
      </c>
      <c r="AE179" s="11"/>
      <c r="AF179" s="11"/>
      <c r="AG179" s="11"/>
      <c r="AH179" s="11"/>
      <c r="AI179" s="11"/>
    </row>
    <row r="180" spans="1:35" ht="21" thickBot="1">
      <c r="A180" s="3"/>
      <c r="B180" s="3"/>
      <c r="C180" s="144" t="s">
        <v>26</v>
      </c>
      <c r="D180" s="144"/>
      <c r="E180" s="144"/>
      <c r="F180" s="144"/>
      <c r="G180" s="144"/>
      <c r="H180" s="144"/>
      <c r="I180" s="144"/>
      <c r="J180" s="144"/>
      <c r="K180" s="144"/>
      <c r="L180" s="144"/>
      <c r="M180" s="144"/>
      <c r="N180" s="110"/>
      <c r="O180" s="110"/>
      <c r="P180" s="110"/>
      <c r="Q180" s="3"/>
      <c r="R180" s="145" t="s">
        <v>15</v>
      </c>
      <c r="S180" s="145"/>
      <c r="T180" s="146" t="s">
        <v>27</v>
      </c>
      <c r="U180" s="146"/>
      <c r="V180" s="145" t="s">
        <v>14</v>
      </c>
      <c r="W180" s="145"/>
      <c r="X180" s="136" t="s">
        <v>33</v>
      </c>
      <c r="Y180" s="136"/>
      <c r="Z180" s="136"/>
      <c r="AA180" s="136"/>
      <c r="AB180" s="136"/>
      <c r="AC180" s="3"/>
      <c r="AD180" s="3"/>
      <c r="AE180" s="3"/>
      <c r="AF180" s="3"/>
      <c r="AG180" s="3"/>
      <c r="AH180" s="3"/>
      <c r="AI180" s="3"/>
    </row>
    <row r="181" spans="1:35" ht="20.100000000000001" customHeight="1" thickBot="1">
      <c r="A181" s="140" t="s">
        <v>0</v>
      </c>
      <c r="B181" s="143" t="s">
        <v>1</v>
      </c>
      <c r="C181" s="143"/>
      <c r="D181" s="143"/>
      <c r="E181" s="143"/>
      <c r="F181" s="138">
        <f t="shared" ref="F181:H182" si="96">F18</f>
        <v>3</v>
      </c>
      <c r="G181" s="139"/>
      <c r="H181" s="138">
        <f t="shared" si="96"/>
        <v>3.5</v>
      </c>
      <c r="I181" s="139"/>
      <c r="J181" s="138">
        <f t="shared" ref="J181:J182" si="97">J18</f>
        <v>2</v>
      </c>
      <c r="K181" s="139"/>
      <c r="L181" s="138">
        <f t="shared" ref="L181:L182" si="98">L18</f>
        <v>2</v>
      </c>
      <c r="M181" s="139"/>
      <c r="N181" s="138">
        <f t="shared" ref="N181:N182" si="99">N18</f>
        <v>3.5</v>
      </c>
      <c r="O181" s="139"/>
      <c r="P181" s="138">
        <f t="shared" ref="P181:P182" si="100">P18</f>
        <v>2.5</v>
      </c>
      <c r="Q181" s="139"/>
      <c r="R181" s="138">
        <f t="shared" ref="R181:R182" si="101">R18</f>
        <v>2</v>
      </c>
      <c r="S181" s="139"/>
      <c r="T181" s="138">
        <f t="shared" ref="T181:T182" si="102">T18</f>
        <v>2</v>
      </c>
      <c r="U181" s="139"/>
      <c r="V181" s="128"/>
      <c r="W181" s="128"/>
      <c r="X181" s="128"/>
      <c r="Y181" s="128"/>
      <c r="Z181" s="129" t="s">
        <v>6</v>
      </c>
      <c r="AA181" s="129" t="s">
        <v>7</v>
      </c>
      <c r="AB181" s="134" t="s">
        <v>8</v>
      </c>
      <c r="AC181" s="137" t="s">
        <v>9</v>
      </c>
      <c r="AD181" s="127" t="s">
        <v>10</v>
      </c>
      <c r="AE181" s="103" t="s">
        <v>22</v>
      </c>
      <c r="AF181" s="103" t="s">
        <v>23</v>
      </c>
      <c r="AG181" s="103" t="s">
        <v>24</v>
      </c>
      <c r="AH181" s="103" t="s">
        <v>21</v>
      </c>
      <c r="AI181" s="103" t="s">
        <v>8</v>
      </c>
    </row>
    <row r="182" spans="1:35" ht="20.100000000000001" customHeight="1" thickBot="1">
      <c r="A182" s="141"/>
      <c r="B182" s="143" t="s">
        <v>3</v>
      </c>
      <c r="C182" s="143"/>
      <c r="D182" s="60"/>
      <c r="E182" s="129" t="s">
        <v>4</v>
      </c>
      <c r="F182" s="130" t="str">
        <f t="shared" ref="F182" si="103">F19</f>
        <v>رياضة</v>
      </c>
      <c r="G182" s="131"/>
      <c r="H182" s="130" t="str">
        <f t="shared" si="96"/>
        <v>تفكير</v>
      </c>
      <c r="I182" s="131"/>
      <c r="J182" s="130" t="str">
        <f t="shared" si="97"/>
        <v>توزيع</v>
      </c>
      <c r="K182" s="131"/>
      <c r="L182" s="130" t="str">
        <f t="shared" si="98"/>
        <v>تدوين</v>
      </c>
      <c r="M182" s="131"/>
      <c r="N182" s="130" t="str">
        <f t="shared" si="99"/>
        <v>تربة</v>
      </c>
      <c r="O182" s="131"/>
      <c r="P182" s="130" t="str">
        <f t="shared" si="100"/>
        <v>الخيمة</v>
      </c>
      <c r="Q182" s="131"/>
      <c r="R182" s="130" t="str">
        <f t="shared" si="101"/>
        <v>الشجرة</v>
      </c>
      <c r="S182" s="131"/>
      <c r="T182" s="130" t="str">
        <f t="shared" si="102"/>
        <v>حقوه</v>
      </c>
      <c r="U182" s="131"/>
      <c r="V182" s="128"/>
      <c r="W182" s="128"/>
      <c r="X182" s="128"/>
      <c r="Y182" s="128"/>
      <c r="Z182" s="129"/>
      <c r="AA182" s="129"/>
      <c r="AB182" s="134"/>
      <c r="AC182" s="137"/>
      <c r="AD182" s="127"/>
      <c r="AE182" s="103"/>
      <c r="AF182" s="103"/>
      <c r="AG182" s="103"/>
      <c r="AH182" s="103"/>
      <c r="AI182" s="103"/>
    </row>
    <row r="183" spans="1:35" ht="20.100000000000001" customHeight="1" thickBot="1">
      <c r="A183" s="142"/>
      <c r="B183" s="143" t="s">
        <v>2</v>
      </c>
      <c r="C183" s="143"/>
      <c r="D183" s="60"/>
      <c r="E183" s="129"/>
      <c r="F183" s="132"/>
      <c r="G183" s="133"/>
      <c r="H183" s="132"/>
      <c r="I183" s="133"/>
      <c r="J183" s="132"/>
      <c r="K183" s="133"/>
      <c r="L183" s="132"/>
      <c r="M183" s="133"/>
      <c r="N183" s="132"/>
      <c r="O183" s="133"/>
      <c r="P183" s="132"/>
      <c r="Q183" s="133"/>
      <c r="R183" s="132"/>
      <c r="S183" s="133"/>
      <c r="T183" s="132"/>
      <c r="U183" s="133"/>
      <c r="V183" s="128"/>
      <c r="W183" s="128"/>
      <c r="X183" s="128"/>
      <c r="Y183" s="128"/>
      <c r="Z183" s="129"/>
      <c r="AA183" s="129"/>
      <c r="AB183" s="134"/>
      <c r="AC183" s="137"/>
      <c r="AD183" s="127"/>
      <c r="AE183" s="103"/>
      <c r="AF183" s="103"/>
      <c r="AG183" s="103"/>
      <c r="AH183" s="103"/>
      <c r="AI183" s="103"/>
    </row>
    <row r="184" spans="1:35" ht="19.5" thickBot="1">
      <c r="A184" s="116"/>
      <c r="B184" s="119"/>
      <c r="C184" s="120"/>
      <c r="D184" s="63"/>
      <c r="E184" s="5" t="s">
        <v>17</v>
      </c>
      <c r="F184" s="1"/>
      <c r="G184" s="6" t="str">
        <f>IF(F184&gt;=90,"م",IF(F184&gt;=80,"ج ج",IF(F184&gt;=70,"ج",IF(F184&gt;=60,"ط",IF(F184&gt;=50,"ل",IF(F184&lt;&gt;"","ر",""))))))</f>
        <v/>
      </c>
      <c r="H184" s="1"/>
      <c r="I184" s="6" t="str">
        <f>IF(H184&gt;=90,"م",IF(H184&gt;=80,"ج ج",IF(H184&gt;=70,"ج",IF(H184&gt;=60,"ط",IF(H184&gt;=50,"ل",IF(H184&lt;&gt;"","ر",""))))))</f>
        <v/>
      </c>
      <c r="J184" s="1"/>
      <c r="K184" s="6" t="str">
        <f>IF(J184&gt;=90,"م",IF(J184&gt;=80,"ج ج",IF(J184&gt;=70,"ج",IF(J184&gt;=60,"ط",IF(J184&gt;=50,"ل",IF(J184&lt;&gt;"","ر",""))))))</f>
        <v/>
      </c>
      <c r="L184" s="1"/>
      <c r="M184" s="6" t="str">
        <f>IF(L184&gt;=90,"م",IF(L184&gt;=80,"ج ج",IF(L184&gt;=70,"ج",IF(L184&gt;=60,"ط",IF(L184&gt;=50,"ل",IF(L184&lt;&gt;"","ر",""))))))</f>
        <v/>
      </c>
      <c r="N184" s="1"/>
      <c r="O184" s="6" t="str">
        <f>IF(N184&gt;=90,"م",IF(N184&gt;=80,"ج ج",IF(N184&gt;=70,"ج",IF(N184&gt;=60,"ط",IF(N184&gt;=50,"ل",IF(N184&lt;&gt;"","ر",""))))))</f>
        <v/>
      </c>
      <c r="P184" s="1"/>
      <c r="Q184" s="6" t="str">
        <f>IF(P184&gt;=90,"م",IF(P184&gt;=80,"ج ج",IF(P184&gt;=70,"ج",IF(P184&gt;=60,"ط",IF(P184&gt;=50,"ل",IF(P184&lt;&gt;"","ر",""))))))</f>
        <v/>
      </c>
      <c r="R184" s="1"/>
      <c r="S184" s="6" t="str">
        <f>IF(R184&gt;=90,"م",IF(R184&gt;=80,"ج ج",IF(R184&gt;=70,"ج",IF(R184&gt;=60,"ط",IF(R184&gt;=50,"ل",IF(R184&lt;&gt;"","ر",""))))))</f>
        <v/>
      </c>
      <c r="T184" s="1"/>
      <c r="U184" s="6" t="str">
        <f>IF(T184&gt;=90,"م",IF(T184&gt;=80,"ج ج",IF(T184&gt;=70,"ج",IF(T184&gt;=60,"ط",IF(T184&gt;=50,"ل",IF(T184&lt;&gt;"","ر",""))))))</f>
        <v/>
      </c>
      <c r="V184" s="13"/>
      <c r="W184" s="14"/>
      <c r="X184" s="13"/>
      <c r="Y184" s="14"/>
      <c r="Z184" s="104" t="str">
        <f>IF(AND(AA184&lt;&gt;"",AA184&gt;=50),"ناجح",IF(OR(F186&lt;&gt;"",H186&lt;&gt;"",J186&lt;&gt;"",L186&lt;&gt;"",N186&lt;&gt;"",P186&lt;&gt;"",R186&lt;&gt;""),"راسب",""))</f>
        <v/>
      </c>
      <c r="AA184" s="104" t="str">
        <f t="shared" ref="AA184" si="104">IF(AND(F186&lt;&gt;"",F186&gt;=50,H186&lt;&gt;"",H186&gt;=50,J186&lt;&gt;"",J186&gt;=50,L186&lt;&gt;"",L186&gt;=50,N186&lt;&gt;"",N186&gt;=50,P186&lt;&gt;"",P186&gt;=50,R186&lt;&gt;"",R186&gt;=50,T186&lt;&gt;"",T186&gt;=50),((F186*$F$18)+(H186*$H$18)+(J186*$J$18)+(L186*$L$18)+(N186*$N$18)+(P186*$P$18)+(R186*$R$18)+(T186*$T$18)+(V186*$V$18)+(X186*$X$18))/(SUM($F$18:$Y$18)),"")</f>
        <v/>
      </c>
      <c r="AB184" s="104" t="str">
        <f>IF(AND(AA184&lt;&gt;"",AA184&gt;=90),"م",IF(AND(AA184&lt;&gt;"",AA184&gt;=80),"ج ج",IF(AND(AA184&lt;&gt;"",AA184&gt;=70),"ج",IF(AND(AA184&lt;&gt;"",AA184&gt;=60),"ط",IF(AND(AA184&lt;&gt;"",AA184&gt;=50),"ل",IF(AND(AA184&lt;&gt;"",AA184&lt;=50),"ر",""))))))</f>
        <v/>
      </c>
      <c r="AC184" s="113"/>
      <c r="AD184" s="124"/>
      <c r="AE184" s="97" t="str">
        <f>IF(AND(F186&lt;&gt;"",F186&gt;=50,H186&lt;&gt;"",H186&gt;=50,J186&lt;&gt;"",J186&gt;=50,L186&lt;&gt;"",L186&gt;=50,N186&lt;&gt;"",N186&gt;=50,P186&lt;&gt;"",P186&gt;=50,R186&lt;&gt;"",R186&gt;=50,T186&lt;&gt;"",T186&gt;=50),((F186*3.5)+(H186*2.5)+(J186*3.5)+(L186*2)+(N186*3.5)+(P186*3.5)+(R186*2)+(T186*1.5)),"")</f>
        <v/>
      </c>
      <c r="AF184" s="100"/>
      <c r="AG184" s="100"/>
      <c r="AH184" s="97" t="str">
        <f>IF(AND(AE184&lt;&gt;"",AF184&lt;&gt;"",AG184&lt;&gt;""),(AE184+AF184)/AG184,"")</f>
        <v/>
      </c>
      <c r="AI184" s="104" t="str">
        <f>IF(AND(AH184&lt;&gt;"",AH184&gt;=90),"م",IF(AND(AH184&lt;&gt;"",AH184&gt;=80),"ج ج",IF(AND(AH184&lt;&gt;"",AH184&gt;=70),"ج",IF(AND(AH184&lt;&gt;"",AH184&gt;=60),"ط",IF(AND(AH184&lt;&gt;"",AH184&gt;=50),"ل",IF(AND(AH184&lt;&gt;"",AH184&lt;=50),"ر",""))))))</f>
        <v/>
      </c>
    </row>
    <row r="185" spans="1:35" ht="19.5" thickBot="1">
      <c r="A185" s="117"/>
      <c r="B185" s="119"/>
      <c r="C185" s="120"/>
      <c r="D185" s="64"/>
      <c r="E185" s="7" t="s">
        <v>5</v>
      </c>
      <c r="F185" s="12"/>
      <c r="G185" s="8" t="str">
        <f>IF(F185&gt;=90,"م",IF(F185&gt;=80,"ج ج",IF(F185&gt;=70,"ج",IF(F185&gt;=60,"ط",IF(F185&gt;=50,"ل",IF(F185&lt;&gt;"","ر",""))))))</f>
        <v/>
      </c>
      <c r="H185" s="12"/>
      <c r="I185" s="8" t="str">
        <f>IF(H185&gt;=90,"م",IF(H185&gt;=80,"ج ج",IF(H185&gt;=70,"ج",IF(H185&gt;=60,"ط",IF(H185&gt;=50,"ل",IF(H185&lt;&gt;"","ر",""))))))</f>
        <v/>
      </c>
      <c r="J185" s="12"/>
      <c r="K185" s="8" t="str">
        <f>IF(J185&gt;=90,"م",IF(J185&gt;=80,"ج ج",IF(J185&gt;=70,"ج",IF(J185&gt;=60,"ط",IF(J185&gt;=50,"ل",IF(J185&lt;&gt;"","ر",""))))))</f>
        <v/>
      </c>
      <c r="L185" s="12"/>
      <c r="M185" s="8" t="str">
        <f>IF(L185&gt;=90,"م",IF(L185&gt;=80,"ج ج",IF(L185&gt;=70,"ج",IF(L185&gt;=60,"ط",IF(L185&gt;=50,"ل",IF(L185&lt;&gt;"","ر",""))))))</f>
        <v/>
      </c>
      <c r="N185" s="12"/>
      <c r="O185" s="8" t="str">
        <f>IF(N185&gt;=90,"م",IF(N185&gt;=80,"ج ج",IF(N185&gt;=70,"ج",IF(N185&gt;=60,"ط",IF(N185&gt;=50,"ل",IF(N185&lt;&gt;"","ر",""))))))</f>
        <v/>
      </c>
      <c r="P185" s="12"/>
      <c r="Q185" s="8" t="str">
        <f>IF(P185&gt;=90,"م",IF(P185&gt;=80,"ج ج",IF(P185&gt;=70,"ج",IF(P185&gt;=60,"ط",IF(P185&gt;=50,"ل",IF(P185&lt;&gt;"","ر",""))))))</f>
        <v/>
      </c>
      <c r="R185" s="12"/>
      <c r="S185" s="8" t="str">
        <f>IF(R185&gt;=90,"م",IF(R185&gt;=80,"ج ج",IF(R185&gt;=70,"ج",IF(R185&gt;=60,"ط",IF(R185&gt;=50,"ل",IF(R185&lt;&gt;"","ر",""))))))</f>
        <v/>
      </c>
      <c r="T185" s="12"/>
      <c r="U185" s="8" t="str">
        <f>IF(T185&gt;=90,"م",IF(T185&gt;=80,"ج ج",IF(T185&gt;=70,"ج",IF(T185&gt;=60,"ط",IF(T185&gt;=50,"ل",IF(T185&lt;&gt;"","ر",""))))))</f>
        <v/>
      </c>
      <c r="V185" s="15"/>
      <c r="W185" s="16"/>
      <c r="X185" s="15"/>
      <c r="Y185" s="16"/>
      <c r="Z185" s="105"/>
      <c r="AA185" s="105"/>
      <c r="AB185" s="105" t="str">
        <f>IF(AA185&gt;=90,"م",IF(AA185&gt;=80,"ج ج",IF(AA185&gt;=70,"ج",IF(AA185&gt;=60,"ط",IF(AA185&gt;=50,"ل",IF(AA185=0,"","ر"))))))</f>
        <v/>
      </c>
      <c r="AC185" s="114"/>
      <c r="AD185" s="125"/>
      <c r="AE185" s="98"/>
      <c r="AF185" s="101"/>
      <c r="AG185" s="101"/>
      <c r="AH185" s="98"/>
      <c r="AI185" s="105"/>
    </row>
    <row r="186" spans="1:35" ht="19.5" thickBot="1">
      <c r="A186" s="118"/>
      <c r="B186" s="119"/>
      <c r="C186" s="120"/>
      <c r="D186" s="65"/>
      <c r="E186" s="9"/>
      <c r="F186" s="2" t="str">
        <f>IF(F184&gt;=50,F184,IF(F185&gt;=60,F185-10,IF(F185&gt;=50,50,IF(AND(F184&lt;50,F185&lt;50,F185&lt;&gt;""),F185,IF(F184&lt;&gt;"",F184,"")))))</f>
        <v/>
      </c>
      <c r="G186" s="10" t="str">
        <f>IF(LEN(F186)&gt;0,IF(F186&gt;=90,"م",IF(F186&gt;=80,"ج ج",IF(F186&gt;=70,"ج",IF(F186&gt;=60,"ط",IF(F186&gt;=50,"ل",IF(AND(F186&lt;&gt;"",F186&lt;50),"ر","")))))),"")</f>
        <v/>
      </c>
      <c r="H186" s="2" t="str">
        <f>IF(H184&gt;=50,H184,IF(H185&gt;=60,H185-10,IF(H185&gt;=50,50,IF(AND(H184&lt;50,H185&lt;50,H185&lt;&gt;""),H185,IF(H184&lt;&gt;"",H184,"")))))</f>
        <v/>
      </c>
      <c r="I186" s="10" t="str">
        <f>IF(LEN(H186)&gt;0,IF(H186&gt;=90,"م",IF(H186&gt;=80,"ج ج",IF(H186&gt;=70,"ج",IF(H186&gt;=60,"ط",IF(H186&gt;=50,"ل",IF(AND(H186&lt;&gt;"",H186&lt;50),"ر","")))))),"")</f>
        <v/>
      </c>
      <c r="J186" s="2" t="str">
        <f>IF(J184&gt;=50,J184,IF(J185&gt;=60,J185-10,IF(J185&gt;=50,50,IF(AND(J184&lt;50,J185&lt;50,J185&lt;&gt;""),J185,IF(J184&lt;&gt;"",J184,"")))))</f>
        <v/>
      </c>
      <c r="K186" s="10" t="str">
        <f>IF(LEN(J186)&gt;0,IF(J186&gt;=90,"م",IF(J186&gt;=80,"ج ج",IF(J186&gt;=70,"ج",IF(J186&gt;=60,"ط",IF(J186&gt;=50,"ل",IF(AND(J186&lt;&gt;"",J186&lt;50),"ر","")))))),"")</f>
        <v/>
      </c>
      <c r="L186" s="2" t="str">
        <f>IF(L184&gt;=50,L184,IF(L185&gt;=60,L185-10,IF(L185&gt;=50,50,IF(AND(L184&lt;50,L185&lt;50,L185&lt;&gt;""),L185,IF(L184&lt;&gt;"",L184,"")))))</f>
        <v/>
      </c>
      <c r="M186" s="10" t="str">
        <f>IF(LEN(L186)&gt;0,IF(L186&gt;=90,"م",IF(L186&gt;=80,"ج ج",IF(L186&gt;=70,"ج",IF(L186&gt;=60,"ط",IF(L186&gt;=50,"ل",IF(AND(L186&lt;&gt;"",L186&lt;50),"ر","")))))),"")</f>
        <v/>
      </c>
      <c r="N186" s="2" t="str">
        <f>IF(N184&gt;=50,N184,IF(N185&gt;=60,N185-10,IF(N185&gt;=50,50,IF(AND(N184&lt;50,N185&lt;50,N185&lt;&gt;""),N185,IF(N184&lt;&gt;"",N184,"")))))</f>
        <v/>
      </c>
      <c r="O186" s="10" t="str">
        <f>IF(LEN(N186)&gt;0,IF(N186&gt;=90,"م",IF(N186&gt;=80,"ج ج",IF(N186&gt;=70,"ج",IF(N186&gt;=60,"ط",IF(N186&gt;=50,"ل",IF(AND(N186&lt;&gt;"",N186&lt;50),"ر","")))))),"")</f>
        <v/>
      </c>
      <c r="P186" s="2" t="str">
        <f>IF(P184&gt;=50,P184,IF(P185&gt;=60,P185-10,IF(P185&gt;=50,50,IF(AND(P184&lt;50,P185&lt;50,P185&lt;&gt;""),P185,IF(P184&lt;&gt;"",P184,"")))))</f>
        <v/>
      </c>
      <c r="Q186" s="10" t="str">
        <f>IF(LEN(P186)&gt;0,IF(P186&gt;=90,"م",IF(P186&gt;=80,"ج ج",IF(P186&gt;=70,"ج",IF(P186&gt;=60,"ط",IF(P186&gt;=50,"ل",IF(AND(P186&lt;&gt;"",P186&lt;50),"ر","")))))),"")</f>
        <v/>
      </c>
      <c r="R186" s="2" t="str">
        <f>IF(R184&gt;=50,R184,IF(R185&gt;=60,R185-10,IF(R185&gt;=50,50,IF(AND(R184&lt;50,R185&lt;50,R185&lt;&gt;""),R185,IF(R184&lt;&gt;"",R184,"")))))</f>
        <v/>
      </c>
      <c r="S186" s="10" t="str">
        <f>IF(LEN(R186)&gt;0,IF(R186&gt;=90,"م",IF(R186&gt;=80,"ج ج",IF(R186&gt;=70,"ج",IF(R186&gt;=60,"ط",IF(R186&gt;=50,"ل",IF(AND(R186&lt;&gt;"",R186&lt;50),"ر","")))))),"")</f>
        <v/>
      </c>
      <c r="T186" s="2" t="str">
        <f>IF(T184&gt;=50,T184,IF(T185&gt;=60,T185-10,IF(T185&gt;=50,50,IF(AND(T184&lt;50,T185&lt;50,T185&lt;&gt;""),T185,IF(T184&lt;&gt;"",T184,"")))))</f>
        <v/>
      </c>
      <c r="U186" s="10" t="str">
        <f>IF(LEN(T186)&gt;0,IF(T186&gt;=90,"م",IF(T186&gt;=80,"ج ج",IF(T186&gt;=70,"ج",IF(T186&gt;=60,"ط",IF(T186&gt;=50,"ل",IF(AND(T186&lt;&gt;"",T186&lt;50),"ر","")))))),"")</f>
        <v/>
      </c>
      <c r="V186" s="17"/>
      <c r="W186" s="18"/>
      <c r="X186" s="17"/>
      <c r="Y186" s="18"/>
      <c r="Z186" s="106"/>
      <c r="AA186" s="106"/>
      <c r="AB186" s="106" t="str">
        <f>IF(AA186&gt;=90,"م",IF(AA186&gt;=80,"ج ج",IF(AA186&gt;=70,"ج",IF(AA186&gt;=60,"ط",IF(AA186&gt;=50,"ل",IF(AA186=0,"","ر"))))))</f>
        <v/>
      </c>
      <c r="AC186" s="115"/>
      <c r="AD186" s="126"/>
      <c r="AE186" s="99"/>
      <c r="AF186" s="102"/>
      <c r="AG186" s="102"/>
      <c r="AH186" s="99"/>
      <c r="AI186" s="106"/>
    </row>
    <row r="187" spans="1:35" ht="19.5" thickBot="1">
      <c r="A187" s="116"/>
      <c r="B187" s="119"/>
      <c r="C187" s="120"/>
      <c r="D187" s="63"/>
      <c r="E187" s="5" t="s">
        <v>17</v>
      </c>
      <c r="F187" s="1"/>
      <c r="G187" s="6" t="str">
        <f>IF(F187&gt;=90,"م",IF(F187&gt;=80,"ج ج",IF(F187&gt;=70,"ج",IF(F187&gt;=60,"ط",IF(F187&gt;=50,"ل",IF(F187&lt;&gt;"","ر",""))))))</f>
        <v/>
      </c>
      <c r="H187" s="1"/>
      <c r="I187" s="6" t="str">
        <f>IF(H187&gt;=90,"م",IF(H187&gt;=80,"ج ج",IF(H187&gt;=70,"ج",IF(H187&gt;=60,"ط",IF(H187&gt;=50,"ل",IF(H187&lt;&gt;"","ر",""))))))</f>
        <v/>
      </c>
      <c r="J187" s="1"/>
      <c r="K187" s="6" t="str">
        <f>IF(J187&gt;=90,"م",IF(J187&gt;=80,"ج ج",IF(J187&gt;=70,"ج",IF(J187&gt;=60,"ط",IF(J187&gt;=50,"ل",IF(J187&lt;&gt;"","ر",""))))))</f>
        <v/>
      </c>
      <c r="L187" s="1"/>
      <c r="M187" s="6" t="str">
        <f>IF(L187&gt;=90,"م",IF(L187&gt;=80,"ج ج",IF(L187&gt;=70,"ج",IF(L187&gt;=60,"ط",IF(L187&gt;=50,"ل",IF(L187&lt;&gt;"","ر",""))))))</f>
        <v/>
      </c>
      <c r="N187" s="1"/>
      <c r="O187" s="6" t="str">
        <f>IF(N187&gt;=90,"م",IF(N187&gt;=80,"ج ج",IF(N187&gt;=70,"ج",IF(N187&gt;=60,"ط",IF(N187&gt;=50,"ل",IF(N187&lt;&gt;"","ر",""))))))</f>
        <v/>
      </c>
      <c r="P187" s="1"/>
      <c r="Q187" s="6" t="str">
        <f>IF(P187&gt;=90,"م",IF(P187&gt;=80,"ج ج",IF(P187&gt;=70,"ج",IF(P187&gt;=60,"ط",IF(P187&gt;=50,"ل",IF(P187&lt;&gt;"","ر",""))))))</f>
        <v/>
      </c>
      <c r="R187" s="1"/>
      <c r="S187" s="6" t="str">
        <f>IF(R187&gt;=90,"م",IF(R187&gt;=80,"ج ج",IF(R187&gt;=70,"ج",IF(R187&gt;=60,"ط",IF(R187&gt;=50,"ل",IF(R187&lt;&gt;"","ر",""))))))</f>
        <v/>
      </c>
      <c r="T187" s="1"/>
      <c r="U187" s="6" t="str">
        <f>IF(T187&gt;=90,"م",IF(T187&gt;=80,"ج ج",IF(T187&gt;=70,"ج",IF(T187&gt;=60,"ط",IF(T187&gt;=50,"ل",IF(T187&lt;&gt;"","ر",""))))))</f>
        <v/>
      </c>
      <c r="V187" s="13"/>
      <c r="W187" s="14"/>
      <c r="X187" s="13"/>
      <c r="Y187" s="14"/>
      <c r="Z187" s="104" t="str">
        <f>IF(AND(AA187&lt;&gt;"",AA187&gt;=50),"ناجح",IF(OR(F189&lt;&gt;"",H189&lt;&gt;"",J189&lt;&gt;"",L189&lt;&gt;"",N189&lt;&gt;"",P189&lt;&gt;"",R189&lt;&gt;""),"راسب",""))</f>
        <v/>
      </c>
      <c r="AA187" s="104" t="str">
        <f t="shared" ref="AA187:AA211" si="105">IF(AND(F189&lt;&gt;"",F189&gt;=50,H189&lt;&gt;"",H189&gt;=50,J189&lt;&gt;"",J189&gt;=50,L189&lt;&gt;"",L189&gt;=50,N189&lt;&gt;"",N189&gt;=50,P189&lt;&gt;"",P189&gt;=50,R189&lt;&gt;"",R189&gt;=50,T189&lt;&gt;"",T189&gt;=50),((F189*$F$18)+(H189*$H$18)+(J189*$J$18)+(L189*$L$18)+(N189*$N$18)+(P189*$P$18)+(R189*$R$18)+(T189*$T$18)+(V189*$V$18)+(X189*$X$18))/(SUM($F$18:$Y$18)),"")</f>
        <v/>
      </c>
      <c r="AB187" s="104" t="str">
        <f>IF(AND(AA187&lt;&gt;"",AA187&gt;=90),"م",IF(AND(AA187&lt;&gt;"",AA187&gt;=80),"ج ج",IF(AND(AA187&lt;&gt;"",AA187&gt;=70),"ج",IF(AND(AA187&lt;&gt;"",AA187&gt;=60),"ط",IF(AND(AA187&lt;&gt;"",AA187&gt;=50),"ل",IF(AND(AA187&lt;&gt;"",AA187&lt;=50),"ر",""))))))</f>
        <v/>
      </c>
      <c r="AC187" s="113"/>
      <c r="AD187" s="107"/>
      <c r="AE187" s="97" t="str">
        <f>IF(AND(F189&lt;&gt;"",F189&gt;=50,H189&lt;&gt;"",H189&gt;=50,J189&lt;&gt;"",J189&gt;=50,L189&lt;&gt;"",L189&gt;=50,N189&lt;&gt;"",N189&gt;=50,P189&lt;&gt;"",P189&gt;=50,R189&lt;&gt;"",R189&gt;=50,T189&lt;&gt;"",T189&gt;=50),((F189*3.5)+(H189*2.5)+(J189*3.5)+(L189*2)+(N189*3.5)+(P189*3.5)+(R189*2)+(T189*1.5)),"")</f>
        <v/>
      </c>
      <c r="AF187" s="100"/>
      <c r="AG187" s="100"/>
      <c r="AH187" s="97" t="str">
        <f>IF(AND(AE187&lt;&gt;"",AF187&lt;&gt;"",AG187&lt;&gt;""),(AE187+AF187)/AG187,"")</f>
        <v/>
      </c>
      <c r="AI187" s="104" t="str">
        <f>IF(AND(AH187&lt;&gt;"",AH187&gt;=90),"م",IF(AND(AH187&lt;&gt;"",AH187&gt;=80),"ج ج",IF(AND(AH187&lt;&gt;"",AH187&gt;=70),"ج",IF(AND(AH187&lt;&gt;"",AH187&gt;=60),"ط",IF(AND(AH187&lt;&gt;"",AH187&gt;=50),"ل",IF(AND(AH187&lt;&gt;"",AH187&lt;=50),"ر",""))))))</f>
        <v/>
      </c>
    </row>
    <row r="188" spans="1:35" ht="19.5" thickBot="1">
      <c r="A188" s="117"/>
      <c r="B188" s="119"/>
      <c r="C188" s="120"/>
      <c r="D188" s="64"/>
      <c r="E188" s="7" t="s">
        <v>5</v>
      </c>
      <c r="F188" s="12"/>
      <c r="G188" s="8" t="str">
        <f>IF(F188&gt;=90,"م",IF(F188&gt;=80,"ج ج",IF(F188&gt;=70,"ج",IF(F188&gt;=60,"ط",IF(F188&gt;=50,"ل",IF(F188&lt;&gt;"","ر",""))))))</f>
        <v/>
      </c>
      <c r="H188" s="12"/>
      <c r="I188" s="8" t="str">
        <f>IF(H188&gt;=90,"م",IF(H188&gt;=80,"ج ج",IF(H188&gt;=70,"ج",IF(H188&gt;=60,"ط",IF(H188&gt;=50,"ل",IF(H188&lt;&gt;"","ر",""))))))</f>
        <v/>
      </c>
      <c r="J188" s="12"/>
      <c r="K188" s="8" t="str">
        <f>IF(J188&gt;=90,"م",IF(J188&gt;=80,"ج ج",IF(J188&gt;=70,"ج",IF(J188&gt;=60,"ط",IF(J188&gt;=50,"ل",IF(J188&lt;&gt;"","ر",""))))))</f>
        <v/>
      </c>
      <c r="L188" s="12"/>
      <c r="M188" s="8" t="str">
        <f>IF(L188&gt;=90,"م",IF(L188&gt;=80,"ج ج",IF(L188&gt;=70,"ج",IF(L188&gt;=60,"ط",IF(L188&gt;=50,"ل",IF(L188&lt;&gt;"","ر",""))))))</f>
        <v/>
      </c>
      <c r="N188" s="12"/>
      <c r="O188" s="8" t="str">
        <f>IF(N188&gt;=90,"م",IF(N188&gt;=80,"ج ج",IF(N188&gt;=70,"ج",IF(N188&gt;=60,"ط",IF(N188&gt;=50,"ل",IF(N188&lt;&gt;"","ر",""))))))</f>
        <v/>
      </c>
      <c r="P188" s="12"/>
      <c r="Q188" s="8" t="str">
        <f>IF(P188&gt;=90,"م",IF(P188&gt;=80,"ج ج",IF(P188&gt;=70,"ج",IF(P188&gt;=60,"ط",IF(P188&gt;=50,"ل",IF(P188&lt;&gt;"","ر",""))))))</f>
        <v/>
      </c>
      <c r="R188" s="12"/>
      <c r="S188" s="8" t="str">
        <f>IF(R188&gt;=90,"م",IF(R188&gt;=80,"ج ج",IF(R188&gt;=70,"ج",IF(R188&gt;=60,"ط",IF(R188&gt;=50,"ل",IF(R188&lt;&gt;"","ر",""))))))</f>
        <v/>
      </c>
      <c r="T188" s="12"/>
      <c r="U188" s="8" t="str">
        <f>IF(T188&gt;=90,"م",IF(T188&gt;=80,"ج ج",IF(T188&gt;=70,"ج",IF(T188&gt;=60,"ط",IF(T188&gt;=50,"ل",IF(T188&lt;&gt;"","ر",""))))))</f>
        <v/>
      </c>
      <c r="V188" s="15"/>
      <c r="W188" s="16"/>
      <c r="X188" s="15"/>
      <c r="Y188" s="16"/>
      <c r="Z188" s="105"/>
      <c r="AA188" s="105"/>
      <c r="AB188" s="105" t="str">
        <f>IF(AA188&gt;=90,"م",IF(AA188&gt;=80,"ج ج",IF(AA188&gt;=70,"ج",IF(AA188&gt;=60,"ط",IF(AA188&gt;=50,"ل",IF(AA188=0,"","ر"))))))</f>
        <v/>
      </c>
      <c r="AC188" s="114"/>
      <c r="AD188" s="108"/>
      <c r="AE188" s="98"/>
      <c r="AF188" s="101"/>
      <c r="AG188" s="101"/>
      <c r="AH188" s="98"/>
      <c r="AI188" s="105"/>
    </row>
    <row r="189" spans="1:35" ht="19.5" thickBot="1">
      <c r="A189" s="118"/>
      <c r="B189" s="119"/>
      <c r="C189" s="120"/>
      <c r="D189" s="65"/>
      <c r="E189" s="9"/>
      <c r="F189" s="2" t="str">
        <f>IF(F187&gt;=50,F187,IF(F188&gt;=60,F188-10,IF(F188&gt;=50,50,IF(AND(F187&lt;50,F188&lt;50,F188&lt;&gt;""),F188,IF(F187&lt;&gt;"",F187,"")))))</f>
        <v/>
      </c>
      <c r="G189" s="10" t="str">
        <f>IF(LEN(F189)&gt;0,IF(F189&gt;=90,"م",IF(F189&gt;=80,"ج ج",IF(F189&gt;=70,"ج",IF(F189&gt;=60,"ط",IF(F189&gt;=50,"ل",IF(AND(F189&lt;&gt;"",F189&lt;50),"ر","")))))),"")</f>
        <v/>
      </c>
      <c r="H189" s="2" t="str">
        <f>IF(H187&gt;=50,H187,IF(H188&gt;=60,H188-10,IF(H188&gt;=50,50,IF(AND(H187&lt;50,H188&lt;50,H188&lt;&gt;""),H188,IF(H187&lt;&gt;"",H187,"")))))</f>
        <v/>
      </c>
      <c r="I189" s="10" t="str">
        <f>IF(LEN(H189)&gt;0,IF(H189&gt;=90,"م",IF(H189&gt;=80,"ج ج",IF(H189&gt;=70,"ج",IF(H189&gt;=60,"ط",IF(H189&gt;=50,"ل",IF(AND(H189&lt;&gt;"",H189&lt;50),"ر","")))))),"")</f>
        <v/>
      </c>
      <c r="J189" s="2" t="str">
        <f>IF(J187&gt;=50,J187,IF(J188&gt;=60,J188-10,IF(J188&gt;=50,50,IF(AND(J187&lt;50,J188&lt;50,J188&lt;&gt;""),J188,IF(J187&lt;&gt;"",J187,"")))))</f>
        <v/>
      </c>
      <c r="K189" s="10" t="str">
        <f>IF(LEN(J189)&gt;0,IF(J189&gt;=90,"م",IF(J189&gt;=80,"ج ج",IF(J189&gt;=70,"ج",IF(J189&gt;=60,"ط",IF(J189&gt;=50,"ل",IF(AND(J189&lt;&gt;"",J189&lt;50),"ر","")))))),"")</f>
        <v/>
      </c>
      <c r="L189" s="2" t="str">
        <f>IF(L187&gt;=50,L187,IF(L188&gt;=60,L188-10,IF(L188&gt;=50,50,IF(AND(L187&lt;50,L188&lt;50,L188&lt;&gt;""),L188,IF(L187&lt;&gt;"",L187,"")))))</f>
        <v/>
      </c>
      <c r="M189" s="10" t="str">
        <f>IF(LEN(L189)&gt;0,IF(L189&gt;=90,"م",IF(L189&gt;=80,"ج ج",IF(L189&gt;=70,"ج",IF(L189&gt;=60,"ط",IF(L189&gt;=50,"ل",IF(AND(L189&lt;&gt;"",L189&lt;50),"ر","")))))),"")</f>
        <v/>
      </c>
      <c r="N189" s="2" t="str">
        <f>IF(N187&gt;=50,N187,IF(N188&gt;=60,N188-10,IF(N188&gt;=50,50,IF(AND(N187&lt;50,N188&lt;50,N188&lt;&gt;""),N188,IF(N187&lt;&gt;"",N187,"")))))</f>
        <v/>
      </c>
      <c r="O189" s="10" t="str">
        <f>IF(LEN(N189)&gt;0,IF(N189&gt;=90,"م",IF(N189&gt;=80,"ج ج",IF(N189&gt;=70,"ج",IF(N189&gt;=60,"ط",IF(N189&gt;=50,"ل",IF(AND(N189&lt;&gt;"",N189&lt;50),"ر","")))))),"")</f>
        <v/>
      </c>
      <c r="P189" s="2" t="str">
        <f>IF(P187&gt;=50,P187,IF(P188&gt;=60,P188-10,IF(P188&gt;=50,50,IF(AND(P187&lt;50,P188&lt;50,P188&lt;&gt;""),P188,IF(P187&lt;&gt;"",P187,"")))))</f>
        <v/>
      </c>
      <c r="Q189" s="10" t="str">
        <f>IF(LEN(P189)&gt;0,IF(P189&gt;=90,"م",IF(P189&gt;=80,"ج ج",IF(P189&gt;=70,"ج",IF(P189&gt;=60,"ط",IF(P189&gt;=50,"ل",IF(AND(P189&lt;&gt;"",P189&lt;50),"ر","")))))),"")</f>
        <v/>
      </c>
      <c r="R189" s="2" t="str">
        <f>IF(R187&gt;=50,R187,IF(R188&gt;=60,R188-10,IF(R188&gt;=50,50,IF(AND(R187&lt;50,R188&lt;50,R188&lt;&gt;""),R188,IF(R187&lt;&gt;"",R187,"")))))</f>
        <v/>
      </c>
      <c r="S189" s="10" t="str">
        <f>IF(LEN(R189)&gt;0,IF(R189&gt;=90,"م",IF(R189&gt;=80,"ج ج",IF(R189&gt;=70,"ج",IF(R189&gt;=60,"ط",IF(R189&gt;=50,"ل",IF(AND(R189&lt;&gt;"",R189&lt;50),"ر","")))))),"")</f>
        <v/>
      </c>
      <c r="T189" s="2" t="str">
        <f>IF(T187&gt;=50,T187,IF(T188&gt;=60,T188-10,IF(T188&gt;=50,50,IF(AND(T187&lt;50,T188&lt;50,T188&lt;&gt;""),T188,IF(T187&lt;&gt;"",T187,"")))))</f>
        <v/>
      </c>
      <c r="U189" s="10" t="str">
        <f>IF(LEN(T189)&gt;0,IF(T189&gt;=90,"م",IF(T189&gt;=80,"ج ج",IF(T189&gt;=70,"ج",IF(T189&gt;=60,"ط",IF(T189&gt;=50,"ل",IF(AND(T189&lt;&gt;"",T189&lt;50),"ر","")))))),"")</f>
        <v/>
      </c>
      <c r="V189" s="17"/>
      <c r="W189" s="18"/>
      <c r="X189" s="17"/>
      <c r="Y189" s="18"/>
      <c r="Z189" s="106"/>
      <c r="AA189" s="106"/>
      <c r="AB189" s="106" t="str">
        <f>IF(AA189&gt;=90,"م",IF(AA189&gt;=80,"ج ج",IF(AA189&gt;=70,"ج",IF(AA189&gt;=60,"ط",IF(AA189&gt;=50,"ل",IF(AA189=0,"","ر"))))))</f>
        <v/>
      </c>
      <c r="AC189" s="115"/>
      <c r="AD189" s="109"/>
      <c r="AE189" s="99"/>
      <c r="AF189" s="102"/>
      <c r="AG189" s="102"/>
      <c r="AH189" s="99"/>
      <c r="AI189" s="106"/>
    </row>
    <row r="190" spans="1:35" ht="19.5" thickBot="1">
      <c r="A190" s="116"/>
      <c r="B190" s="119"/>
      <c r="C190" s="120"/>
      <c r="D190" s="63"/>
      <c r="E190" s="5" t="s">
        <v>17</v>
      </c>
      <c r="F190" s="1"/>
      <c r="G190" s="6" t="str">
        <f>IF(F190&gt;=90,"م",IF(F190&gt;=80,"ج ج",IF(F190&gt;=70,"ج",IF(F190&gt;=60,"ط",IF(F190&gt;=50,"ل",IF(F190&lt;&gt;"","ر",""))))))</f>
        <v/>
      </c>
      <c r="H190" s="1"/>
      <c r="I190" s="6" t="str">
        <f>IF(H190&gt;=90,"م",IF(H190&gt;=80,"ج ج",IF(H190&gt;=70,"ج",IF(H190&gt;=60,"ط",IF(H190&gt;=50,"ل",IF(H190&lt;&gt;"","ر",""))))))</f>
        <v/>
      </c>
      <c r="J190" s="1"/>
      <c r="K190" s="6" t="str">
        <f>IF(J190&gt;=90,"م",IF(J190&gt;=80,"ج ج",IF(J190&gt;=70,"ج",IF(J190&gt;=60,"ط",IF(J190&gt;=50,"ل",IF(J190&lt;&gt;"","ر",""))))))</f>
        <v/>
      </c>
      <c r="L190" s="1"/>
      <c r="M190" s="6" t="str">
        <f>IF(L190&gt;=90,"م",IF(L190&gt;=80,"ج ج",IF(L190&gt;=70,"ج",IF(L190&gt;=60,"ط",IF(L190&gt;=50,"ل",IF(L190&lt;&gt;"","ر",""))))))</f>
        <v/>
      </c>
      <c r="N190" s="1"/>
      <c r="O190" s="6" t="str">
        <f>IF(N190&gt;=90,"م",IF(N190&gt;=80,"ج ج",IF(N190&gt;=70,"ج",IF(N190&gt;=60,"ط",IF(N190&gt;=50,"ل",IF(N190&lt;&gt;"","ر",""))))))</f>
        <v/>
      </c>
      <c r="P190" s="1"/>
      <c r="Q190" s="6" t="str">
        <f>IF(P190&gt;=90,"م",IF(P190&gt;=80,"ج ج",IF(P190&gt;=70,"ج",IF(P190&gt;=60,"ط",IF(P190&gt;=50,"ل",IF(P190&lt;&gt;"","ر",""))))))</f>
        <v/>
      </c>
      <c r="R190" s="1"/>
      <c r="S190" s="6" t="str">
        <f>IF(R190&gt;=90,"م",IF(R190&gt;=80,"ج ج",IF(R190&gt;=70,"ج",IF(R190&gt;=60,"ط",IF(R190&gt;=50,"ل",IF(R190&lt;&gt;"","ر",""))))))</f>
        <v/>
      </c>
      <c r="T190" s="1"/>
      <c r="U190" s="6" t="str">
        <f>IF(T190&gt;=90,"م",IF(T190&gt;=80,"ج ج",IF(T190&gt;=70,"ج",IF(T190&gt;=60,"ط",IF(T190&gt;=50,"ل",IF(T190&lt;&gt;"","ر",""))))))</f>
        <v/>
      </c>
      <c r="V190" s="13"/>
      <c r="W190" s="14"/>
      <c r="X190" s="13"/>
      <c r="Y190" s="14"/>
      <c r="Z190" s="104" t="str">
        <f>IF(AND(AA190&lt;&gt;"",AA190&gt;=50),"ناجح",IF(OR(F192&lt;&gt;"",H192&lt;&gt;"",J192&lt;&gt;"",L192&lt;&gt;"",N192&lt;&gt;"",P192&lt;&gt;"",R192&lt;&gt;""),"راسب",""))</f>
        <v/>
      </c>
      <c r="AA190" s="104" t="str">
        <f t="shared" si="105"/>
        <v/>
      </c>
      <c r="AB190" s="104" t="str">
        <f>IF(AND(AA190&lt;&gt;"",AA190&gt;=90),"م",IF(AND(AA190&lt;&gt;"",AA190&gt;=80),"ج ج",IF(AND(AA190&lt;&gt;"",AA190&gt;=70),"ج",IF(AND(AA190&lt;&gt;"",AA190&gt;=60),"ط",IF(AND(AA190&lt;&gt;"",AA190&gt;=50),"ل",IF(AND(AA190&lt;&gt;"",AA190&lt;=50),"ر",""))))))</f>
        <v/>
      </c>
      <c r="AC190" s="113"/>
      <c r="AD190" s="107"/>
      <c r="AE190" s="97" t="str">
        <f>IF(AND(F192&lt;&gt;"",F192&gt;=50,H192&lt;&gt;"",H192&gt;=50,J192&lt;&gt;"",J192&gt;=50,L192&lt;&gt;"",L192&gt;=50,N192&lt;&gt;"",N192&gt;=50,P192&lt;&gt;"",P192&gt;=50,R192&lt;&gt;"",R192&gt;=50,T192&lt;&gt;"",T192&gt;=50),((F192*3.5)+(H192*2.5)+(J192*3.5)+(L192*2)+(N192*3.5)+(P192*3.5)+(R192*2)+(T192*1.5)),"")</f>
        <v/>
      </c>
      <c r="AF190" s="100"/>
      <c r="AG190" s="100"/>
      <c r="AH190" s="97" t="str">
        <f>IF(AND(AE190&lt;&gt;"",AF190&lt;&gt;"",AG190&lt;&gt;""),(AE190+AF190)/AG190,"")</f>
        <v/>
      </c>
      <c r="AI190" s="104" t="str">
        <f>IF(AND(AH190&lt;&gt;"",AH190&gt;=90),"م",IF(AND(AH190&lt;&gt;"",AH190&gt;=80),"ج ج",IF(AND(AH190&lt;&gt;"",AH190&gt;=70),"ج",IF(AND(AH190&lt;&gt;"",AH190&gt;=60),"ط",IF(AND(AH190&lt;&gt;"",AH190&gt;=50),"ل",IF(AND(AH190&lt;&gt;"",AH190&lt;=50),"ر",""))))))</f>
        <v/>
      </c>
    </row>
    <row r="191" spans="1:35" ht="19.5" thickBot="1">
      <c r="A191" s="117"/>
      <c r="B191" s="119"/>
      <c r="C191" s="120"/>
      <c r="D191" s="64"/>
      <c r="E191" s="7" t="s">
        <v>5</v>
      </c>
      <c r="F191" s="12"/>
      <c r="G191" s="8" t="str">
        <f>IF(F191&gt;=90,"م",IF(F191&gt;=80,"ج ج",IF(F191&gt;=70,"ج",IF(F191&gt;=60,"ط",IF(F191&gt;=50,"ل",IF(F191&lt;&gt;"","ر",""))))))</f>
        <v/>
      </c>
      <c r="H191" s="12"/>
      <c r="I191" s="8" t="str">
        <f>IF(H191&gt;=90,"م",IF(H191&gt;=80,"ج ج",IF(H191&gt;=70,"ج",IF(H191&gt;=60,"ط",IF(H191&gt;=50,"ل",IF(H191&lt;&gt;"","ر",""))))))</f>
        <v/>
      </c>
      <c r="J191" s="12"/>
      <c r="K191" s="8" t="str">
        <f>IF(J191&gt;=90,"م",IF(J191&gt;=80,"ج ج",IF(J191&gt;=70,"ج",IF(J191&gt;=60,"ط",IF(J191&gt;=50,"ل",IF(J191&lt;&gt;"","ر",""))))))</f>
        <v/>
      </c>
      <c r="L191" s="12"/>
      <c r="M191" s="8" t="str">
        <f>IF(L191&gt;=90,"م",IF(L191&gt;=80,"ج ج",IF(L191&gt;=70,"ج",IF(L191&gt;=60,"ط",IF(L191&gt;=50,"ل",IF(L191&lt;&gt;"","ر",""))))))</f>
        <v/>
      </c>
      <c r="N191" s="12"/>
      <c r="O191" s="8" t="str">
        <f>IF(N191&gt;=90,"م",IF(N191&gt;=80,"ج ج",IF(N191&gt;=70,"ج",IF(N191&gt;=60,"ط",IF(N191&gt;=50,"ل",IF(N191&lt;&gt;"","ر",""))))))</f>
        <v/>
      </c>
      <c r="P191" s="12"/>
      <c r="Q191" s="8" t="str">
        <f>IF(P191&gt;=90,"م",IF(P191&gt;=80,"ج ج",IF(P191&gt;=70,"ج",IF(P191&gt;=60,"ط",IF(P191&gt;=50,"ل",IF(P191&lt;&gt;"","ر",""))))))</f>
        <v/>
      </c>
      <c r="R191" s="12"/>
      <c r="S191" s="8" t="str">
        <f>IF(R191&gt;=90,"م",IF(R191&gt;=80,"ج ج",IF(R191&gt;=70,"ج",IF(R191&gt;=60,"ط",IF(R191&gt;=50,"ل",IF(R191&lt;&gt;"","ر",""))))))</f>
        <v/>
      </c>
      <c r="T191" s="12"/>
      <c r="U191" s="8" t="str">
        <f>IF(T191&gt;=90,"م",IF(T191&gt;=80,"ج ج",IF(T191&gt;=70,"ج",IF(T191&gt;=60,"ط",IF(T191&gt;=50,"ل",IF(T191&lt;&gt;"","ر",""))))))</f>
        <v/>
      </c>
      <c r="V191" s="15"/>
      <c r="W191" s="16"/>
      <c r="X191" s="15"/>
      <c r="Y191" s="16"/>
      <c r="Z191" s="105"/>
      <c r="AA191" s="105"/>
      <c r="AB191" s="105" t="str">
        <f>IF(AA191&gt;=90,"م",IF(AA191&gt;=80,"ج ج",IF(AA191&gt;=70,"ج",IF(AA191&gt;=60,"ط",IF(AA191&gt;=50,"ل",IF(AA191=0,"","ر"))))))</f>
        <v/>
      </c>
      <c r="AC191" s="114"/>
      <c r="AD191" s="108"/>
      <c r="AE191" s="98"/>
      <c r="AF191" s="101"/>
      <c r="AG191" s="101"/>
      <c r="AH191" s="98"/>
      <c r="AI191" s="105"/>
    </row>
    <row r="192" spans="1:35" ht="19.5" thickBot="1">
      <c r="A192" s="118"/>
      <c r="B192" s="119"/>
      <c r="C192" s="120"/>
      <c r="D192" s="65"/>
      <c r="E192" s="9"/>
      <c r="F192" s="2" t="str">
        <f>IF(F190&gt;=50,F190,IF(F191&gt;=60,F191-10,IF(F191&gt;=50,50,IF(AND(F190&lt;50,F191&lt;50,F191&lt;&gt;""),F191,IF(F190&lt;&gt;"",F190,"")))))</f>
        <v/>
      </c>
      <c r="G192" s="10" t="str">
        <f>IF(LEN(F192)&gt;0,IF(F192&gt;=90,"م",IF(F192&gt;=80,"ج ج",IF(F192&gt;=70,"ج",IF(F192&gt;=60,"ط",IF(F192&gt;=50,"ل",IF(AND(F192&lt;&gt;"",F192&lt;50),"ر","")))))),"")</f>
        <v/>
      </c>
      <c r="H192" s="2" t="str">
        <f>IF(H190&gt;=50,H190,IF(H191&gt;=60,H191-10,IF(H191&gt;=50,50,IF(AND(H190&lt;50,H191&lt;50,H191&lt;&gt;""),H191,IF(H190&lt;&gt;"",H190,"")))))</f>
        <v/>
      </c>
      <c r="I192" s="10" t="str">
        <f>IF(LEN(H192)&gt;0,IF(H192&gt;=90,"م",IF(H192&gt;=80,"ج ج",IF(H192&gt;=70,"ج",IF(H192&gt;=60,"ط",IF(H192&gt;=50,"ل",IF(AND(H192&lt;&gt;"",H192&lt;50),"ر","")))))),"")</f>
        <v/>
      </c>
      <c r="J192" s="2" t="str">
        <f>IF(J190&gt;=50,J190,IF(J191&gt;=60,J191-10,IF(J191&gt;=50,50,IF(AND(J190&lt;50,J191&lt;50,J191&lt;&gt;""),J191,IF(J190&lt;&gt;"",J190,"")))))</f>
        <v/>
      </c>
      <c r="K192" s="10" t="str">
        <f>IF(LEN(J192)&gt;0,IF(J192&gt;=90,"م",IF(J192&gt;=80,"ج ج",IF(J192&gt;=70,"ج",IF(J192&gt;=60,"ط",IF(J192&gt;=50,"ل",IF(AND(J192&lt;&gt;"",J192&lt;50),"ر","")))))),"")</f>
        <v/>
      </c>
      <c r="L192" s="2" t="str">
        <f>IF(L190&gt;=50,L190,IF(L191&gt;=60,L191-10,IF(L191&gt;=50,50,IF(AND(L190&lt;50,L191&lt;50,L191&lt;&gt;""),L191,IF(L190&lt;&gt;"",L190,"")))))</f>
        <v/>
      </c>
      <c r="M192" s="10" t="str">
        <f>IF(LEN(L192)&gt;0,IF(L192&gt;=90,"م",IF(L192&gt;=80,"ج ج",IF(L192&gt;=70,"ج",IF(L192&gt;=60,"ط",IF(L192&gt;=50,"ل",IF(AND(L192&lt;&gt;"",L192&lt;50),"ر","")))))),"")</f>
        <v/>
      </c>
      <c r="N192" s="2" t="str">
        <f>IF(N190&gt;=50,N190,IF(N191&gt;=60,N191-10,IF(N191&gt;=50,50,IF(AND(N190&lt;50,N191&lt;50,N191&lt;&gt;""),N191,IF(N190&lt;&gt;"",N190,"")))))</f>
        <v/>
      </c>
      <c r="O192" s="10" t="str">
        <f>IF(LEN(N192)&gt;0,IF(N192&gt;=90,"م",IF(N192&gt;=80,"ج ج",IF(N192&gt;=70,"ج",IF(N192&gt;=60,"ط",IF(N192&gt;=50,"ل",IF(AND(N192&lt;&gt;"",N192&lt;50),"ر","")))))),"")</f>
        <v/>
      </c>
      <c r="P192" s="2" t="str">
        <f>IF(P190&gt;=50,P190,IF(P191&gt;=60,P191-10,IF(P191&gt;=50,50,IF(AND(P190&lt;50,P191&lt;50,P191&lt;&gt;""),P191,IF(P190&lt;&gt;"",P190,"")))))</f>
        <v/>
      </c>
      <c r="Q192" s="10" t="str">
        <f>IF(LEN(P192)&gt;0,IF(P192&gt;=90,"م",IF(P192&gt;=80,"ج ج",IF(P192&gt;=70,"ج",IF(P192&gt;=60,"ط",IF(P192&gt;=50,"ل",IF(AND(P192&lt;&gt;"",P192&lt;50),"ر","")))))),"")</f>
        <v/>
      </c>
      <c r="R192" s="2" t="str">
        <f>IF(R190&gt;=50,R190,IF(R191&gt;=60,R191-10,IF(R191&gt;=50,50,IF(AND(R190&lt;50,R191&lt;50,R191&lt;&gt;""),R191,IF(R190&lt;&gt;"",R190,"")))))</f>
        <v/>
      </c>
      <c r="S192" s="10" t="str">
        <f>IF(LEN(R192)&gt;0,IF(R192&gt;=90,"م",IF(R192&gt;=80,"ج ج",IF(R192&gt;=70,"ج",IF(R192&gt;=60,"ط",IF(R192&gt;=50,"ل",IF(AND(R192&lt;&gt;"",R192&lt;50),"ر","")))))),"")</f>
        <v/>
      </c>
      <c r="T192" s="2" t="str">
        <f>IF(T190&gt;=50,T190,IF(T191&gt;=60,T191-10,IF(T191&gt;=50,50,IF(AND(T190&lt;50,T191&lt;50,T191&lt;&gt;""),T191,IF(T190&lt;&gt;"",T190,"")))))</f>
        <v/>
      </c>
      <c r="U192" s="10" t="str">
        <f>IF(LEN(T192)&gt;0,IF(T192&gt;=90,"م",IF(T192&gt;=80,"ج ج",IF(T192&gt;=70,"ج",IF(T192&gt;=60,"ط",IF(T192&gt;=50,"ل",IF(AND(T192&lt;&gt;"",T192&lt;50),"ر","")))))),"")</f>
        <v/>
      </c>
      <c r="V192" s="17"/>
      <c r="W192" s="18"/>
      <c r="X192" s="17"/>
      <c r="Y192" s="18"/>
      <c r="Z192" s="106"/>
      <c r="AA192" s="106"/>
      <c r="AB192" s="106" t="str">
        <f>IF(AA192&gt;=90,"م",IF(AA192&gt;=80,"ج ج",IF(AA192&gt;=70,"ج",IF(AA192&gt;=60,"ط",IF(AA192&gt;=50,"ل",IF(AA192=0,"","ر"))))))</f>
        <v/>
      </c>
      <c r="AC192" s="115"/>
      <c r="AD192" s="109"/>
      <c r="AE192" s="99"/>
      <c r="AF192" s="102"/>
      <c r="AG192" s="102"/>
      <c r="AH192" s="99"/>
      <c r="AI192" s="106"/>
    </row>
    <row r="193" spans="1:35" ht="19.5" thickBot="1">
      <c r="A193" s="116"/>
      <c r="B193" s="119"/>
      <c r="C193" s="120"/>
      <c r="D193" s="63"/>
      <c r="E193" s="5" t="s">
        <v>17</v>
      </c>
      <c r="F193" s="1"/>
      <c r="G193" s="6" t="str">
        <f>IF(F193&gt;=90,"م",IF(F193&gt;=80,"ج ج",IF(F193&gt;=70,"ج",IF(F193&gt;=60,"ط",IF(F193&gt;=50,"ل",IF(F193&lt;&gt;"","ر",""))))))</f>
        <v/>
      </c>
      <c r="H193" s="1"/>
      <c r="I193" s="6" t="str">
        <f>IF(H193&gt;=90,"م",IF(H193&gt;=80,"ج ج",IF(H193&gt;=70,"ج",IF(H193&gt;=60,"ط",IF(H193&gt;=50,"ل",IF(H193&lt;&gt;"","ر",""))))))</f>
        <v/>
      </c>
      <c r="J193" s="1"/>
      <c r="K193" s="6" t="str">
        <f>IF(J193&gt;=90,"م",IF(J193&gt;=80,"ج ج",IF(J193&gt;=70,"ج",IF(J193&gt;=60,"ط",IF(J193&gt;=50,"ل",IF(J193&lt;&gt;"","ر",""))))))</f>
        <v/>
      </c>
      <c r="L193" s="1"/>
      <c r="M193" s="6" t="str">
        <f>IF(L193&gt;=90,"م",IF(L193&gt;=80,"ج ج",IF(L193&gt;=70,"ج",IF(L193&gt;=60,"ط",IF(L193&gt;=50,"ل",IF(L193&lt;&gt;"","ر",""))))))</f>
        <v/>
      </c>
      <c r="N193" s="1"/>
      <c r="O193" s="6" t="str">
        <f>IF(N193&gt;=90,"م",IF(N193&gt;=80,"ج ج",IF(N193&gt;=70,"ج",IF(N193&gt;=60,"ط",IF(N193&gt;=50,"ل",IF(N193&lt;&gt;"","ر",""))))))</f>
        <v/>
      </c>
      <c r="P193" s="1"/>
      <c r="Q193" s="6" t="str">
        <f>IF(P193&gt;=90,"م",IF(P193&gt;=80,"ج ج",IF(P193&gt;=70,"ج",IF(P193&gt;=60,"ط",IF(P193&gt;=50,"ل",IF(P193&lt;&gt;"","ر",""))))))</f>
        <v/>
      </c>
      <c r="R193" s="1"/>
      <c r="S193" s="6" t="str">
        <f>IF(R193&gt;=90,"م",IF(R193&gt;=80,"ج ج",IF(R193&gt;=70,"ج",IF(R193&gt;=60,"ط",IF(R193&gt;=50,"ل",IF(R193&lt;&gt;"","ر",""))))))</f>
        <v/>
      </c>
      <c r="T193" s="1"/>
      <c r="U193" s="6" t="str">
        <f>IF(T193&gt;=90,"م",IF(T193&gt;=80,"ج ج",IF(T193&gt;=70,"ج",IF(T193&gt;=60,"ط",IF(T193&gt;=50,"ل",IF(T193&lt;&gt;"","ر",""))))))</f>
        <v/>
      </c>
      <c r="V193" s="13"/>
      <c r="W193" s="14"/>
      <c r="X193" s="13"/>
      <c r="Y193" s="14"/>
      <c r="Z193" s="104" t="str">
        <f>IF(AND(AA193&lt;&gt;"",AA193&gt;=50),"ناجح",IF(OR(F195&lt;&gt;"",H195&lt;&gt;"",J195&lt;&gt;"",L195&lt;&gt;"",N195&lt;&gt;"",P195&lt;&gt;"",R195&lt;&gt;""),"راسب",""))</f>
        <v/>
      </c>
      <c r="AA193" s="104" t="str">
        <f t="shared" si="105"/>
        <v/>
      </c>
      <c r="AB193" s="104" t="str">
        <f>IF(AND(AA193&lt;&gt;"",AA193&gt;=90),"م",IF(AND(AA193&lt;&gt;"",AA193&gt;=80),"ج ج",IF(AND(AA193&lt;&gt;"",AA193&gt;=70),"ج",IF(AND(AA193&lt;&gt;"",AA193&gt;=60),"ط",IF(AND(AA193&lt;&gt;"",AA193&gt;=50),"ل",IF(AND(AA193&lt;&gt;"",AA193&lt;=50),"ر",""))))))</f>
        <v/>
      </c>
      <c r="AC193" s="113"/>
      <c r="AD193" s="107"/>
      <c r="AE193" s="97" t="str">
        <f>IF(AND(F195&lt;&gt;"",F195&gt;=50,H195&lt;&gt;"",H195&gt;=50,J195&lt;&gt;"",J195&gt;=50,L195&lt;&gt;"",L195&gt;=50,N195&lt;&gt;"",N195&gt;=50,P195&lt;&gt;"",P195&gt;=50,R195&lt;&gt;"",R195&gt;=50,T195&lt;&gt;"",T195&gt;=50),((F195*3.5)+(H195*2.5)+(J195*3.5)+(L195*2)+(N195*3.5)+(P195*3.5)+(R195*2)+(T195*1.5)),"")</f>
        <v/>
      </c>
      <c r="AF193" s="100"/>
      <c r="AG193" s="100"/>
      <c r="AH193" s="97" t="str">
        <f>IF(AND(AE193&lt;&gt;"",AF193&lt;&gt;"",AG193&lt;&gt;""),(AE193+AF193)/AG193,"")</f>
        <v/>
      </c>
      <c r="AI193" s="104" t="str">
        <f>IF(AND(AH193&lt;&gt;"",AH193&gt;=90),"م",IF(AND(AH193&lt;&gt;"",AH193&gt;=80),"ج ج",IF(AND(AH193&lt;&gt;"",AH193&gt;=70),"ج",IF(AND(AH193&lt;&gt;"",AH193&gt;=60),"ط",IF(AND(AH193&lt;&gt;"",AH193&gt;=50),"ل",IF(AND(AH193&lt;&gt;"",AH193&lt;=50),"ر",""))))))</f>
        <v/>
      </c>
    </row>
    <row r="194" spans="1:35" ht="19.5" thickBot="1">
      <c r="A194" s="117"/>
      <c r="B194" s="119"/>
      <c r="C194" s="120"/>
      <c r="D194" s="64"/>
      <c r="E194" s="7" t="s">
        <v>5</v>
      </c>
      <c r="F194" s="12"/>
      <c r="G194" s="8" t="str">
        <f>IF(F194&gt;=90,"م",IF(F194&gt;=80,"ج ج",IF(F194&gt;=70,"ج",IF(F194&gt;=60,"ط",IF(F194&gt;=50,"ل",IF(F194&lt;&gt;"","ر",""))))))</f>
        <v/>
      </c>
      <c r="H194" s="12"/>
      <c r="I194" s="8" t="str">
        <f>IF(H194&gt;=90,"م",IF(H194&gt;=80,"ج ج",IF(H194&gt;=70,"ج",IF(H194&gt;=60,"ط",IF(H194&gt;=50,"ل",IF(H194&lt;&gt;"","ر",""))))))</f>
        <v/>
      </c>
      <c r="J194" s="12"/>
      <c r="K194" s="8" t="str">
        <f>IF(J194&gt;=90,"م",IF(J194&gt;=80,"ج ج",IF(J194&gt;=70,"ج",IF(J194&gt;=60,"ط",IF(J194&gt;=50,"ل",IF(J194&lt;&gt;"","ر",""))))))</f>
        <v/>
      </c>
      <c r="L194" s="12"/>
      <c r="M194" s="8" t="str">
        <f>IF(L194&gt;=90,"م",IF(L194&gt;=80,"ج ج",IF(L194&gt;=70,"ج",IF(L194&gt;=60,"ط",IF(L194&gt;=50,"ل",IF(L194&lt;&gt;"","ر",""))))))</f>
        <v/>
      </c>
      <c r="N194" s="12"/>
      <c r="O194" s="8" t="str">
        <f>IF(N194&gt;=90,"م",IF(N194&gt;=80,"ج ج",IF(N194&gt;=70,"ج",IF(N194&gt;=60,"ط",IF(N194&gt;=50,"ل",IF(N194&lt;&gt;"","ر",""))))))</f>
        <v/>
      </c>
      <c r="P194" s="12"/>
      <c r="Q194" s="8" t="str">
        <f>IF(P194&gt;=90,"م",IF(P194&gt;=80,"ج ج",IF(P194&gt;=70,"ج",IF(P194&gt;=60,"ط",IF(P194&gt;=50,"ل",IF(P194&lt;&gt;"","ر",""))))))</f>
        <v/>
      </c>
      <c r="R194" s="12"/>
      <c r="S194" s="8" t="str">
        <f>IF(R194&gt;=90,"م",IF(R194&gt;=80,"ج ج",IF(R194&gt;=70,"ج",IF(R194&gt;=60,"ط",IF(R194&gt;=50,"ل",IF(R194&lt;&gt;"","ر",""))))))</f>
        <v/>
      </c>
      <c r="T194" s="12"/>
      <c r="U194" s="8" t="str">
        <f>IF(T194&gt;=90,"م",IF(T194&gt;=80,"ج ج",IF(T194&gt;=70,"ج",IF(T194&gt;=60,"ط",IF(T194&gt;=50,"ل",IF(T194&lt;&gt;"","ر",""))))))</f>
        <v/>
      </c>
      <c r="V194" s="15"/>
      <c r="W194" s="16"/>
      <c r="X194" s="15"/>
      <c r="Y194" s="16"/>
      <c r="Z194" s="105"/>
      <c r="AA194" s="105"/>
      <c r="AB194" s="105" t="str">
        <f>IF(AA194&gt;=90,"م",IF(AA194&gt;=80,"ج ج",IF(AA194&gt;=70,"ج",IF(AA194&gt;=60,"ط",IF(AA194&gt;=50,"ل",IF(AA194=0,"","ر"))))))</f>
        <v/>
      </c>
      <c r="AC194" s="114"/>
      <c r="AD194" s="108"/>
      <c r="AE194" s="98"/>
      <c r="AF194" s="101"/>
      <c r="AG194" s="101"/>
      <c r="AH194" s="98"/>
      <c r="AI194" s="105"/>
    </row>
    <row r="195" spans="1:35" ht="19.5" thickBot="1">
      <c r="A195" s="118"/>
      <c r="B195" s="119"/>
      <c r="C195" s="120"/>
      <c r="D195" s="65"/>
      <c r="E195" s="9"/>
      <c r="F195" s="2" t="str">
        <f>IF(F193&gt;=50,F193,IF(F194&gt;=60,F194-10,IF(F194&gt;=50,50,IF(AND(F193&lt;50,F194&lt;50,F194&lt;&gt;""),F194,IF(F193&lt;&gt;"",F193,"")))))</f>
        <v/>
      </c>
      <c r="G195" s="10" t="str">
        <f>IF(LEN(F195)&gt;0,IF(F195&gt;=90,"م",IF(F195&gt;=80,"ج ج",IF(F195&gt;=70,"ج",IF(F195&gt;=60,"ط",IF(F195&gt;=50,"ل",IF(AND(F195&lt;&gt;"",F195&lt;50),"ر","")))))),"")</f>
        <v/>
      </c>
      <c r="H195" s="2" t="str">
        <f>IF(H193&gt;=50,H193,IF(H194&gt;=60,H194-10,IF(H194&gt;=50,50,IF(AND(H193&lt;50,H194&lt;50,H194&lt;&gt;""),H194,IF(H193&lt;&gt;"",H193,"")))))</f>
        <v/>
      </c>
      <c r="I195" s="10" t="str">
        <f>IF(LEN(H195)&gt;0,IF(H195&gt;=90,"م",IF(H195&gt;=80,"ج ج",IF(H195&gt;=70,"ج",IF(H195&gt;=60,"ط",IF(H195&gt;=50,"ل",IF(AND(H195&lt;&gt;"",H195&lt;50),"ر","")))))),"")</f>
        <v/>
      </c>
      <c r="J195" s="2" t="str">
        <f>IF(J193&gt;=50,J193,IF(J194&gt;=60,J194-10,IF(J194&gt;=50,50,IF(AND(J193&lt;50,J194&lt;50,J194&lt;&gt;""),J194,IF(J193&lt;&gt;"",J193,"")))))</f>
        <v/>
      </c>
      <c r="K195" s="10" t="str">
        <f>IF(LEN(J195)&gt;0,IF(J195&gt;=90,"م",IF(J195&gt;=80,"ج ج",IF(J195&gt;=70,"ج",IF(J195&gt;=60,"ط",IF(J195&gt;=50,"ل",IF(AND(J195&lt;&gt;"",J195&lt;50),"ر","")))))),"")</f>
        <v/>
      </c>
      <c r="L195" s="2" t="str">
        <f>IF(L193&gt;=50,L193,IF(L194&gt;=60,L194-10,IF(L194&gt;=50,50,IF(AND(L193&lt;50,L194&lt;50,L194&lt;&gt;""),L194,IF(L193&lt;&gt;"",L193,"")))))</f>
        <v/>
      </c>
      <c r="M195" s="10" t="str">
        <f>IF(LEN(L195)&gt;0,IF(L195&gt;=90,"م",IF(L195&gt;=80,"ج ج",IF(L195&gt;=70,"ج",IF(L195&gt;=60,"ط",IF(L195&gt;=50,"ل",IF(AND(L195&lt;&gt;"",L195&lt;50),"ر","")))))),"")</f>
        <v/>
      </c>
      <c r="N195" s="2" t="str">
        <f>IF(N193&gt;=50,N193,IF(N194&gt;=60,N194-10,IF(N194&gt;=50,50,IF(AND(N193&lt;50,N194&lt;50,N194&lt;&gt;""),N194,IF(N193&lt;&gt;"",N193,"")))))</f>
        <v/>
      </c>
      <c r="O195" s="10" t="str">
        <f>IF(LEN(N195)&gt;0,IF(N195&gt;=90,"م",IF(N195&gt;=80,"ج ج",IF(N195&gt;=70,"ج",IF(N195&gt;=60,"ط",IF(N195&gt;=50,"ل",IF(AND(N195&lt;&gt;"",N195&lt;50),"ر","")))))),"")</f>
        <v/>
      </c>
      <c r="P195" s="2" t="str">
        <f>IF(P193&gt;=50,P193,IF(P194&gt;=60,P194-10,IF(P194&gt;=50,50,IF(AND(P193&lt;50,P194&lt;50,P194&lt;&gt;""),P194,IF(P193&lt;&gt;"",P193,"")))))</f>
        <v/>
      </c>
      <c r="Q195" s="10" t="str">
        <f>IF(LEN(P195)&gt;0,IF(P195&gt;=90,"م",IF(P195&gt;=80,"ج ج",IF(P195&gt;=70,"ج",IF(P195&gt;=60,"ط",IF(P195&gt;=50,"ل",IF(AND(P195&lt;&gt;"",P195&lt;50),"ر","")))))),"")</f>
        <v/>
      </c>
      <c r="R195" s="2" t="str">
        <f>IF(R193&gt;=50,R193,IF(R194&gt;=60,R194-10,IF(R194&gt;=50,50,IF(AND(R193&lt;50,R194&lt;50,R194&lt;&gt;""),R194,IF(R193&lt;&gt;"",R193,"")))))</f>
        <v/>
      </c>
      <c r="S195" s="10" t="str">
        <f>IF(LEN(R195)&gt;0,IF(R195&gt;=90,"م",IF(R195&gt;=80,"ج ج",IF(R195&gt;=70,"ج",IF(R195&gt;=60,"ط",IF(R195&gt;=50,"ل",IF(AND(R195&lt;&gt;"",R195&lt;50),"ر","")))))),"")</f>
        <v/>
      </c>
      <c r="T195" s="2" t="str">
        <f>IF(T193&gt;=50,T193,IF(T194&gt;=60,T194-10,IF(T194&gt;=50,50,IF(AND(T193&lt;50,T194&lt;50,T194&lt;&gt;""),T194,IF(T193&lt;&gt;"",T193,"")))))</f>
        <v/>
      </c>
      <c r="U195" s="10" t="str">
        <f>IF(LEN(T195)&gt;0,IF(T195&gt;=90,"م",IF(T195&gt;=80,"ج ج",IF(T195&gt;=70,"ج",IF(T195&gt;=60,"ط",IF(T195&gt;=50,"ل",IF(AND(T195&lt;&gt;"",T195&lt;50),"ر","")))))),"")</f>
        <v/>
      </c>
      <c r="V195" s="17"/>
      <c r="W195" s="18"/>
      <c r="X195" s="17"/>
      <c r="Y195" s="18"/>
      <c r="Z195" s="106"/>
      <c r="AA195" s="106"/>
      <c r="AB195" s="106" t="str">
        <f>IF(AA195&gt;=90,"م",IF(AA195&gt;=80,"ج ج",IF(AA195&gt;=70,"ج",IF(AA195&gt;=60,"ط",IF(AA195&gt;=50,"ل",IF(AA195=0,"","ر"))))))</f>
        <v/>
      </c>
      <c r="AC195" s="115"/>
      <c r="AD195" s="109"/>
      <c r="AE195" s="99"/>
      <c r="AF195" s="102"/>
      <c r="AG195" s="102"/>
      <c r="AH195" s="99"/>
      <c r="AI195" s="106"/>
    </row>
    <row r="196" spans="1:35" ht="19.5" thickBot="1">
      <c r="A196" s="116"/>
      <c r="B196" s="119"/>
      <c r="C196" s="120"/>
      <c r="D196" s="63"/>
      <c r="E196" s="5" t="s">
        <v>17</v>
      </c>
      <c r="F196" s="1"/>
      <c r="G196" s="6" t="str">
        <f>IF(F196&gt;=90,"م",IF(F196&gt;=80,"ج ج",IF(F196&gt;=70,"ج",IF(F196&gt;=60,"ط",IF(F196&gt;=50,"ل",IF(F196&lt;&gt;"","ر",""))))))</f>
        <v/>
      </c>
      <c r="H196" s="1"/>
      <c r="I196" s="6" t="str">
        <f>IF(H196&gt;=90,"م",IF(H196&gt;=80,"ج ج",IF(H196&gt;=70,"ج",IF(H196&gt;=60,"ط",IF(H196&gt;=50,"ل",IF(H196&lt;&gt;"","ر",""))))))</f>
        <v/>
      </c>
      <c r="J196" s="1"/>
      <c r="K196" s="6" t="str">
        <f>IF(J196&gt;=90,"م",IF(J196&gt;=80,"ج ج",IF(J196&gt;=70,"ج",IF(J196&gt;=60,"ط",IF(J196&gt;=50,"ل",IF(J196&lt;&gt;"","ر",""))))))</f>
        <v/>
      </c>
      <c r="L196" s="1"/>
      <c r="M196" s="6" t="str">
        <f>IF(L196&gt;=90,"م",IF(L196&gt;=80,"ج ج",IF(L196&gt;=70,"ج",IF(L196&gt;=60,"ط",IF(L196&gt;=50,"ل",IF(L196&lt;&gt;"","ر",""))))))</f>
        <v/>
      </c>
      <c r="N196" s="1"/>
      <c r="O196" s="6" t="str">
        <f>IF(N196&gt;=90,"م",IF(N196&gt;=80,"ج ج",IF(N196&gt;=70,"ج",IF(N196&gt;=60,"ط",IF(N196&gt;=50,"ل",IF(N196&lt;&gt;"","ر",""))))))</f>
        <v/>
      </c>
      <c r="P196" s="1"/>
      <c r="Q196" s="6" t="str">
        <f>IF(P196&gt;=90,"م",IF(P196&gt;=80,"ج ج",IF(P196&gt;=70,"ج",IF(P196&gt;=60,"ط",IF(P196&gt;=50,"ل",IF(P196&lt;&gt;"","ر",""))))))</f>
        <v/>
      </c>
      <c r="R196" s="1"/>
      <c r="S196" s="6" t="str">
        <f>IF(R196&gt;=90,"م",IF(R196&gt;=80,"ج ج",IF(R196&gt;=70,"ج",IF(R196&gt;=60,"ط",IF(R196&gt;=50,"ل",IF(R196&lt;&gt;"","ر",""))))))</f>
        <v/>
      </c>
      <c r="T196" s="1"/>
      <c r="U196" s="6" t="str">
        <f>IF(T196&gt;=90,"م",IF(T196&gt;=80,"ج ج",IF(T196&gt;=70,"ج",IF(T196&gt;=60,"ط",IF(T196&gt;=50,"ل",IF(T196&lt;&gt;"","ر",""))))))</f>
        <v/>
      </c>
      <c r="V196" s="13"/>
      <c r="W196" s="14"/>
      <c r="X196" s="13"/>
      <c r="Y196" s="14"/>
      <c r="Z196" s="104" t="str">
        <f>IF(AND(AA196&lt;&gt;"",AA196&gt;=50),"ناجح",IF(OR(F198&lt;&gt;"",H198&lt;&gt;"",J198&lt;&gt;"",L198&lt;&gt;"",N198&lt;&gt;"",P198&lt;&gt;"",R198&lt;&gt;""),"راسب",""))</f>
        <v/>
      </c>
      <c r="AA196" s="104" t="str">
        <f t="shared" si="105"/>
        <v/>
      </c>
      <c r="AB196" s="104" t="str">
        <f>IF(AND(AA196&lt;&gt;"",AA196&gt;=90),"م",IF(AND(AA196&lt;&gt;"",AA196&gt;=80),"ج ج",IF(AND(AA196&lt;&gt;"",AA196&gt;=70),"ج",IF(AND(AA196&lt;&gt;"",AA196&gt;=60),"ط",IF(AND(AA196&lt;&gt;"",AA196&gt;=50),"ل",IF(AND(AA196&lt;&gt;"",AA196&lt;=50),"ر",""))))))</f>
        <v/>
      </c>
      <c r="AC196" s="113"/>
      <c r="AD196" s="107"/>
      <c r="AE196" s="97" t="str">
        <f>IF(AND(F198&lt;&gt;"",F198&gt;=50,H198&lt;&gt;"",H198&gt;=50,J198&lt;&gt;"",J198&gt;=50,L198&lt;&gt;"",L198&gt;=50,N198&lt;&gt;"",N198&gt;=50,P198&lt;&gt;"",P198&gt;=50,R198&lt;&gt;"",R198&gt;=50,T198&lt;&gt;"",T198&gt;=50),((F198*3.5)+(H198*2.5)+(J198*3.5)+(L198*2)+(N198*3.5)+(P198*3.5)+(R198*2)+(T198*1.5)),"")</f>
        <v/>
      </c>
      <c r="AF196" s="100"/>
      <c r="AG196" s="100"/>
      <c r="AH196" s="97" t="str">
        <f>IF(AND(AE196&lt;&gt;"",AF196&lt;&gt;"",AG196&lt;&gt;""),(AE196+AF196)/AG196,"")</f>
        <v/>
      </c>
      <c r="AI196" s="104" t="str">
        <f>IF(AND(AH196&lt;&gt;"",AH196&gt;=90),"م",IF(AND(AH196&lt;&gt;"",AH196&gt;=80),"ج ج",IF(AND(AH196&lt;&gt;"",AH196&gt;=70),"ج",IF(AND(AH196&lt;&gt;"",AH196&gt;=60),"ط",IF(AND(AH196&lt;&gt;"",AH196&gt;=50),"ل",IF(AND(AH196&lt;&gt;"",AH196&lt;=50),"ر",""))))))</f>
        <v/>
      </c>
    </row>
    <row r="197" spans="1:35" ht="19.5" thickBot="1">
      <c r="A197" s="117"/>
      <c r="B197" s="119"/>
      <c r="C197" s="120"/>
      <c r="D197" s="64"/>
      <c r="E197" s="7" t="s">
        <v>5</v>
      </c>
      <c r="F197" s="12"/>
      <c r="G197" s="8" t="str">
        <f>IF(F197&gt;=90,"م",IF(F197&gt;=80,"ج ج",IF(F197&gt;=70,"ج",IF(F197&gt;=60,"ط",IF(F197&gt;=50,"ل",IF(F197&lt;&gt;"","ر",""))))))</f>
        <v/>
      </c>
      <c r="H197" s="12"/>
      <c r="I197" s="8" t="str">
        <f>IF(H197&gt;=90,"م",IF(H197&gt;=80,"ج ج",IF(H197&gt;=70,"ج",IF(H197&gt;=60,"ط",IF(H197&gt;=50,"ل",IF(H197&lt;&gt;"","ر",""))))))</f>
        <v/>
      </c>
      <c r="J197" s="12"/>
      <c r="K197" s="8" t="str">
        <f>IF(J197&gt;=90,"م",IF(J197&gt;=80,"ج ج",IF(J197&gt;=70,"ج",IF(J197&gt;=60,"ط",IF(J197&gt;=50,"ل",IF(J197&lt;&gt;"","ر",""))))))</f>
        <v/>
      </c>
      <c r="L197" s="12"/>
      <c r="M197" s="8" t="str">
        <f>IF(L197&gt;=90,"م",IF(L197&gt;=80,"ج ج",IF(L197&gt;=70,"ج",IF(L197&gt;=60,"ط",IF(L197&gt;=50,"ل",IF(L197&lt;&gt;"","ر",""))))))</f>
        <v/>
      </c>
      <c r="N197" s="12"/>
      <c r="O197" s="8" t="str">
        <f>IF(N197&gt;=90,"م",IF(N197&gt;=80,"ج ج",IF(N197&gt;=70,"ج",IF(N197&gt;=60,"ط",IF(N197&gt;=50,"ل",IF(N197&lt;&gt;"","ر",""))))))</f>
        <v/>
      </c>
      <c r="P197" s="12"/>
      <c r="Q197" s="8" t="str">
        <f>IF(P197&gt;=90,"م",IF(P197&gt;=80,"ج ج",IF(P197&gt;=70,"ج",IF(P197&gt;=60,"ط",IF(P197&gt;=50,"ل",IF(P197&lt;&gt;"","ر",""))))))</f>
        <v/>
      </c>
      <c r="R197" s="12"/>
      <c r="S197" s="8" t="str">
        <f>IF(R197&gt;=90,"م",IF(R197&gt;=80,"ج ج",IF(R197&gt;=70,"ج",IF(R197&gt;=60,"ط",IF(R197&gt;=50,"ل",IF(R197&lt;&gt;"","ر",""))))))</f>
        <v/>
      </c>
      <c r="T197" s="12"/>
      <c r="U197" s="8" t="str">
        <f>IF(T197&gt;=90,"م",IF(T197&gt;=80,"ج ج",IF(T197&gt;=70,"ج",IF(T197&gt;=60,"ط",IF(T197&gt;=50,"ل",IF(T197&lt;&gt;"","ر",""))))))</f>
        <v/>
      </c>
      <c r="V197" s="15"/>
      <c r="W197" s="16"/>
      <c r="X197" s="15"/>
      <c r="Y197" s="16"/>
      <c r="Z197" s="105"/>
      <c r="AA197" s="105"/>
      <c r="AB197" s="105" t="str">
        <f>IF(AA197&gt;=90,"م",IF(AA197&gt;=80,"ج ج",IF(AA197&gt;=70,"ج",IF(AA197&gt;=60,"ط",IF(AA197&gt;=50,"ل",IF(AA197=0,"","ر"))))))</f>
        <v/>
      </c>
      <c r="AC197" s="114"/>
      <c r="AD197" s="108"/>
      <c r="AE197" s="98"/>
      <c r="AF197" s="101"/>
      <c r="AG197" s="101"/>
      <c r="AH197" s="98"/>
      <c r="AI197" s="105"/>
    </row>
    <row r="198" spans="1:35" ht="19.5" thickBot="1">
      <c r="A198" s="118"/>
      <c r="B198" s="119"/>
      <c r="C198" s="120"/>
      <c r="D198" s="65"/>
      <c r="E198" s="9"/>
      <c r="F198" s="2" t="str">
        <f>IF(F196&gt;=50,F196,IF(F197&gt;=60,F197-10,IF(F197&gt;=50,50,IF(AND(F196&lt;50,F197&lt;50,F197&lt;&gt;""),F197,IF(F196&lt;&gt;"",F196,"")))))</f>
        <v/>
      </c>
      <c r="G198" s="10" t="str">
        <f>IF(LEN(F198)&gt;0,IF(F198&gt;=90,"م",IF(F198&gt;=80,"ج ج",IF(F198&gt;=70,"ج",IF(F198&gt;=60,"ط",IF(F198&gt;=50,"ل",IF(AND(F198&lt;&gt;"",F198&lt;50),"ر","")))))),"")</f>
        <v/>
      </c>
      <c r="H198" s="2" t="str">
        <f>IF(H196&gt;=50,H196,IF(H197&gt;=60,H197-10,IF(H197&gt;=50,50,IF(AND(H196&lt;50,H197&lt;50,H197&lt;&gt;""),H197,IF(H196&lt;&gt;"",H196,"")))))</f>
        <v/>
      </c>
      <c r="I198" s="10" t="str">
        <f>IF(LEN(H198)&gt;0,IF(H198&gt;=90,"م",IF(H198&gt;=80,"ج ج",IF(H198&gt;=70,"ج",IF(H198&gt;=60,"ط",IF(H198&gt;=50,"ل",IF(AND(H198&lt;&gt;"",H198&lt;50),"ر","")))))),"")</f>
        <v/>
      </c>
      <c r="J198" s="2" t="str">
        <f>IF(J196&gt;=50,J196,IF(J197&gt;=60,J197-10,IF(J197&gt;=50,50,IF(AND(J196&lt;50,J197&lt;50,J197&lt;&gt;""),J197,IF(J196&lt;&gt;"",J196,"")))))</f>
        <v/>
      </c>
      <c r="K198" s="10" t="str">
        <f>IF(LEN(J198)&gt;0,IF(J198&gt;=90,"م",IF(J198&gt;=80,"ج ج",IF(J198&gt;=70,"ج",IF(J198&gt;=60,"ط",IF(J198&gt;=50,"ل",IF(AND(J198&lt;&gt;"",J198&lt;50),"ر","")))))),"")</f>
        <v/>
      </c>
      <c r="L198" s="2" t="str">
        <f>IF(L196&gt;=50,L196,IF(L197&gt;=60,L197-10,IF(L197&gt;=50,50,IF(AND(L196&lt;50,L197&lt;50,L197&lt;&gt;""),L197,IF(L196&lt;&gt;"",L196,"")))))</f>
        <v/>
      </c>
      <c r="M198" s="10" t="str">
        <f>IF(LEN(L198)&gt;0,IF(L198&gt;=90,"م",IF(L198&gt;=80,"ج ج",IF(L198&gt;=70,"ج",IF(L198&gt;=60,"ط",IF(L198&gt;=50,"ل",IF(AND(L198&lt;&gt;"",L198&lt;50),"ر","")))))),"")</f>
        <v/>
      </c>
      <c r="N198" s="2" t="str">
        <f>IF(N196&gt;=50,N196,IF(N197&gt;=60,N197-10,IF(N197&gt;=50,50,IF(AND(N196&lt;50,N197&lt;50,N197&lt;&gt;""),N197,IF(N196&lt;&gt;"",N196,"")))))</f>
        <v/>
      </c>
      <c r="O198" s="10" t="str">
        <f>IF(LEN(N198)&gt;0,IF(N198&gt;=90,"م",IF(N198&gt;=80,"ج ج",IF(N198&gt;=70,"ج",IF(N198&gt;=60,"ط",IF(N198&gt;=50,"ل",IF(AND(N198&lt;&gt;"",N198&lt;50),"ر","")))))),"")</f>
        <v/>
      </c>
      <c r="P198" s="2" t="str">
        <f>IF(P196&gt;=50,P196,IF(P197&gt;=60,P197-10,IF(P197&gt;=50,50,IF(AND(P196&lt;50,P197&lt;50,P197&lt;&gt;""),P197,IF(P196&lt;&gt;"",P196,"")))))</f>
        <v/>
      </c>
      <c r="Q198" s="10" t="str">
        <f>IF(LEN(P198)&gt;0,IF(P198&gt;=90,"م",IF(P198&gt;=80,"ج ج",IF(P198&gt;=70,"ج",IF(P198&gt;=60,"ط",IF(P198&gt;=50,"ل",IF(AND(P198&lt;&gt;"",P198&lt;50),"ر","")))))),"")</f>
        <v/>
      </c>
      <c r="R198" s="2" t="str">
        <f>IF(R196&gt;=50,R196,IF(R197&gt;=60,R197-10,IF(R197&gt;=50,50,IF(AND(R196&lt;50,R197&lt;50,R197&lt;&gt;""),R197,IF(R196&lt;&gt;"",R196,"")))))</f>
        <v/>
      </c>
      <c r="S198" s="10" t="str">
        <f>IF(LEN(R198)&gt;0,IF(R198&gt;=90,"م",IF(R198&gt;=80,"ج ج",IF(R198&gt;=70,"ج",IF(R198&gt;=60,"ط",IF(R198&gt;=50,"ل",IF(AND(R198&lt;&gt;"",R198&lt;50),"ر","")))))),"")</f>
        <v/>
      </c>
      <c r="T198" s="2" t="str">
        <f>IF(T196&gt;=50,T196,IF(T197&gt;=60,T197-10,IF(T197&gt;=50,50,IF(AND(T196&lt;50,T197&lt;50,T197&lt;&gt;""),T197,IF(T196&lt;&gt;"",T196,"")))))</f>
        <v/>
      </c>
      <c r="U198" s="10" t="str">
        <f>IF(LEN(T198)&gt;0,IF(T198&gt;=90,"م",IF(T198&gt;=80,"ج ج",IF(T198&gt;=70,"ج",IF(T198&gt;=60,"ط",IF(T198&gt;=50,"ل",IF(AND(T198&lt;&gt;"",T198&lt;50),"ر","")))))),"")</f>
        <v/>
      </c>
      <c r="V198" s="17"/>
      <c r="W198" s="18"/>
      <c r="X198" s="17"/>
      <c r="Y198" s="18"/>
      <c r="Z198" s="106"/>
      <c r="AA198" s="106"/>
      <c r="AB198" s="106" t="str">
        <f>IF(AA198&gt;=90,"م",IF(AA198&gt;=80,"ج ج",IF(AA198&gt;=70,"ج",IF(AA198&gt;=60,"ط",IF(AA198&gt;=50,"ل",IF(AA198=0,"","ر"))))))</f>
        <v/>
      </c>
      <c r="AC198" s="115"/>
      <c r="AD198" s="109"/>
      <c r="AE198" s="99"/>
      <c r="AF198" s="102"/>
      <c r="AG198" s="102"/>
      <c r="AH198" s="99"/>
      <c r="AI198" s="106"/>
    </row>
    <row r="199" spans="1:35" ht="19.5" thickBot="1">
      <c r="A199" s="116"/>
      <c r="B199" s="119"/>
      <c r="C199" s="120"/>
      <c r="D199" s="63"/>
      <c r="E199" s="5" t="s">
        <v>17</v>
      </c>
      <c r="F199" s="1"/>
      <c r="G199" s="6" t="str">
        <f>IF(F199&gt;=90,"م",IF(F199&gt;=80,"ج ج",IF(F199&gt;=70,"ج",IF(F199&gt;=60,"ط",IF(F199&gt;=50,"ل",IF(F199&lt;&gt;"","ر",""))))))</f>
        <v/>
      </c>
      <c r="H199" s="1"/>
      <c r="I199" s="6" t="str">
        <f>IF(H199&gt;=90,"م",IF(H199&gt;=80,"ج ج",IF(H199&gt;=70,"ج",IF(H199&gt;=60,"ط",IF(H199&gt;=50,"ل",IF(H199&lt;&gt;"","ر",""))))))</f>
        <v/>
      </c>
      <c r="J199" s="1"/>
      <c r="K199" s="6" t="str">
        <f>IF(J199&gt;=90,"م",IF(J199&gt;=80,"ج ج",IF(J199&gt;=70,"ج",IF(J199&gt;=60,"ط",IF(J199&gt;=50,"ل",IF(J199&lt;&gt;"","ر",""))))))</f>
        <v/>
      </c>
      <c r="L199" s="1"/>
      <c r="M199" s="6" t="str">
        <f>IF(L199&gt;=90,"م",IF(L199&gt;=80,"ج ج",IF(L199&gt;=70,"ج",IF(L199&gt;=60,"ط",IF(L199&gt;=50,"ل",IF(L199&lt;&gt;"","ر",""))))))</f>
        <v/>
      </c>
      <c r="N199" s="1"/>
      <c r="O199" s="6" t="str">
        <f>IF(N199&gt;=90,"م",IF(N199&gt;=80,"ج ج",IF(N199&gt;=70,"ج",IF(N199&gt;=60,"ط",IF(N199&gt;=50,"ل",IF(N199&lt;&gt;"","ر",""))))))</f>
        <v/>
      </c>
      <c r="P199" s="1"/>
      <c r="Q199" s="6" t="str">
        <f>IF(P199&gt;=90,"م",IF(P199&gt;=80,"ج ج",IF(P199&gt;=70,"ج",IF(P199&gt;=60,"ط",IF(P199&gt;=50,"ل",IF(P199&lt;&gt;"","ر",""))))))</f>
        <v/>
      </c>
      <c r="R199" s="1"/>
      <c r="S199" s="6" t="str">
        <f>IF(R199&gt;=90,"م",IF(R199&gt;=80,"ج ج",IF(R199&gt;=70,"ج",IF(R199&gt;=60,"ط",IF(R199&gt;=50,"ل",IF(R199&lt;&gt;"","ر",""))))))</f>
        <v/>
      </c>
      <c r="T199" s="1"/>
      <c r="U199" s="6" t="str">
        <f>IF(T199&gt;=90,"م",IF(T199&gt;=80,"ج ج",IF(T199&gt;=70,"ج",IF(T199&gt;=60,"ط",IF(T199&gt;=50,"ل",IF(T199&lt;&gt;"","ر",""))))))</f>
        <v/>
      </c>
      <c r="V199" s="13"/>
      <c r="W199" s="14"/>
      <c r="X199" s="13"/>
      <c r="Y199" s="14"/>
      <c r="Z199" s="104" t="str">
        <f>IF(AND(AA199&lt;&gt;"",AA199&gt;=50),"ناجح",IF(OR(F201&lt;&gt;"",H201&lt;&gt;"",J201&lt;&gt;"",L201&lt;&gt;"",N201&lt;&gt;"",P201&lt;&gt;"",R201&lt;&gt;""),"راسب",""))</f>
        <v/>
      </c>
      <c r="AA199" s="104" t="str">
        <f t="shared" si="105"/>
        <v/>
      </c>
      <c r="AB199" s="104" t="str">
        <f>IF(AND(AA199&lt;&gt;"",AA199&gt;=90),"م",IF(AND(AA199&lt;&gt;"",AA199&gt;=80),"ج ج",IF(AND(AA199&lt;&gt;"",AA199&gt;=70),"ج",IF(AND(AA199&lt;&gt;"",AA199&gt;=60),"ط",IF(AND(AA199&lt;&gt;"",AA199&gt;=50),"ل",IF(AND(AA199&lt;&gt;"",AA199&lt;=50),"ر",""))))))</f>
        <v/>
      </c>
      <c r="AC199" s="113"/>
      <c r="AD199" s="107"/>
      <c r="AE199" s="97" t="str">
        <f>IF(AND(F201&lt;&gt;"",F201&gt;=50,H201&lt;&gt;"",H201&gt;=50,J201&lt;&gt;"",J201&gt;=50,L201&lt;&gt;"",L201&gt;=50,N201&lt;&gt;"",N201&gt;=50,P201&lt;&gt;"",P201&gt;=50,R201&lt;&gt;"",R201&gt;=50,T201&lt;&gt;"",T201&gt;=50),((F201*3.5)+(H201*2.5)+(J201*3.5)+(L201*2)+(N201*3.5)+(P201*3.5)+(R201*2)+(T201*1.5)),"")</f>
        <v/>
      </c>
      <c r="AF199" s="100"/>
      <c r="AG199" s="100"/>
      <c r="AH199" s="97" t="str">
        <f>IF(AND(AE199&lt;&gt;"",AF199&lt;&gt;"",AG199&lt;&gt;""),(AE199+AF199)/AG199,"")</f>
        <v/>
      </c>
      <c r="AI199" s="104" t="str">
        <f>IF(AND(AH199&lt;&gt;"",AH199&gt;=90),"م",IF(AND(AH199&lt;&gt;"",AH199&gt;=80),"ج ج",IF(AND(AH199&lt;&gt;"",AH199&gt;=70),"ج",IF(AND(AH199&lt;&gt;"",AH199&gt;=60),"ط",IF(AND(AH199&lt;&gt;"",AH199&gt;=50),"ل",IF(AND(AH199&lt;&gt;"",AH199&lt;=50),"ر",""))))))</f>
        <v/>
      </c>
    </row>
    <row r="200" spans="1:35" ht="19.5" thickBot="1">
      <c r="A200" s="117"/>
      <c r="B200" s="119"/>
      <c r="C200" s="120"/>
      <c r="D200" s="64"/>
      <c r="E200" s="7" t="s">
        <v>5</v>
      </c>
      <c r="F200" s="12"/>
      <c r="G200" s="8" t="str">
        <f>IF(F200&gt;=90,"م",IF(F200&gt;=80,"ج ج",IF(F200&gt;=70,"ج",IF(F200&gt;=60,"ط",IF(F200&gt;=50,"ل",IF(F200&lt;&gt;"","ر",""))))))</f>
        <v/>
      </c>
      <c r="H200" s="12"/>
      <c r="I200" s="8" t="str">
        <f>IF(H200&gt;=90,"م",IF(H200&gt;=80,"ج ج",IF(H200&gt;=70,"ج",IF(H200&gt;=60,"ط",IF(H200&gt;=50,"ل",IF(H200&lt;&gt;"","ر",""))))))</f>
        <v/>
      </c>
      <c r="J200" s="12"/>
      <c r="K200" s="8" t="str">
        <f>IF(J200&gt;=90,"م",IF(J200&gt;=80,"ج ج",IF(J200&gt;=70,"ج",IF(J200&gt;=60,"ط",IF(J200&gt;=50,"ل",IF(J200&lt;&gt;"","ر",""))))))</f>
        <v/>
      </c>
      <c r="L200" s="12"/>
      <c r="M200" s="8" t="str">
        <f>IF(L200&gt;=90,"م",IF(L200&gt;=80,"ج ج",IF(L200&gt;=70,"ج",IF(L200&gt;=60,"ط",IF(L200&gt;=50,"ل",IF(L200&lt;&gt;"","ر",""))))))</f>
        <v/>
      </c>
      <c r="N200" s="12"/>
      <c r="O200" s="8" t="str">
        <f>IF(N200&gt;=90,"م",IF(N200&gt;=80,"ج ج",IF(N200&gt;=70,"ج",IF(N200&gt;=60,"ط",IF(N200&gt;=50,"ل",IF(N200&lt;&gt;"","ر",""))))))</f>
        <v/>
      </c>
      <c r="P200" s="12"/>
      <c r="Q200" s="8" t="str">
        <f>IF(P200&gt;=90,"م",IF(P200&gt;=80,"ج ج",IF(P200&gt;=70,"ج",IF(P200&gt;=60,"ط",IF(P200&gt;=50,"ل",IF(P200&lt;&gt;"","ر",""))))))</f>
        <v/>
      </c>
      <c r="R200" s="12"/>
      <c r="S200" s="8" t="str">
        <f>IF(R200&gt;=90,"م",IF(R200&gt;=80,"ج ج",IF(R200&gt;=70,"ج",IF(R200&gt;=60,"ط",IF(R200&gt;=50,"ل",IF(R200&lt;&gt;"","ر",""))))))</f>
        <v/>
      </c>
      <c r="T200" s="12"/>
      <c r="U200" s="8" t="str">
        <f>IF(T200&gt;=90,"م",IF(T200&gt;=80,"ج ج",IF(T200&gt;=70,"ج",IF(T200&gt;=60,"ط",IF(T200&gt;=50,"ل",IF(T200&lt;&gt;"","ر",""))))))</f>
        <v/>
      </c>
      <c r="V200" s="15"/>
      <c r="W200" s="16"/>
      <c r="X200" s="15"/>
      <c r="Y200" s="16"/>
      <c r="Z200" s="105"/>
      <c r="AA200" s="105"/>
      <c r="AB200" s="105" t="str">
        <f>IF(AA200&gt;=90,"م",IF(AA200&gt;=80,"ج ج",IF(AA200&gt;=70,"ج",IF(AA200&gt;=60,"ط",IF(AA200&gt;=50,"ل",IF(AA200=0,"","ر"))))))</f>
        <v/>
      </c>
      <c r="AC200" s="114"/>
      <c r="AD200" s="108"/>
      <c r="AE200" s="98"/>
      <c r="AF200" s="101"/>
      <c r="AG200" s="101"/>
      <c r="AH200" s="98"/>
      <c r="AI200" s="105"/>
    </row>
    <row r="201" spans="1:35" ht="19.5" thickBot="1">
      <c r="A201" s="118"/>
      <c r="B201" s="119"/>
      <c r="C201" s="120"/>
      <c r="D201" s="65"/>
      <c r="E201" s="9"/>
      <c r="F201" s="2" t="str">
        <f>IF(F199&gt;=50,F199,IF(F200&gt;=60,F200-10,IF(F200&gt;=50,50,IF(AND(F199&lt;50,F200&lt;50,F200&lt;&gt;""),F200,IF(F199&lt;&gt;"",F199,"")))))</f>
        <v/>
      </c>
      <c r="G201" s="10" t="str">
        <f>IF(LEN(F201)&gt;0,IF(F201&gt;=90,"م",IF(F201&gt;=80,"ج ج",IF(F201&gt;=70,"ج",IF(F201&gt;=60,"ط",IF(F201&gt;=50,"ل",IF(AND(F201&lt;&gt;"",F201&lt;50),"ر","")))))),"")</f>
        <v/>
      </c>
      <c r="H201" s="2" t="str">
        <f>IF(H199&gt;=50,H199,IF(H200&gt;=60,H200-10,IF(H200&gt;=50,50,IF(AND(H199&lt;50,H200&lt;50,H200&lt;&gt;""),H200,IF(H199&lt;&gt;"",H199,"")))))</f>
        <v/>
      </c>
      <c r="I201" s="10" t="str">
        <f>IF(LEN(H201)&gt;0,IF(H201&gt;=90,"م",IF(H201&gt;=80,"ج ج",IF(H201&gt;=70,"ج",IF(H201&gt;=60,"ط",IF(H201&gt;=50,"ل",IF(AND(H201&lt;&gt;"",H201&lt;50),"ر","")))))),"")</f>
        <v/>
      </c>
      <c r="J201" s="2" t="str">
        <f>IF(J199&gt;=50,J199,IF(J200&gt;=60,J200-10,IF(J200&gt;=50,50,IF(AND(J199&lt;50,J200&lt;50,J200&lt;&gt;""),J200,IF(J199&lt;&gt;"",J199,"")))))</f>
        <v/>
      </c>
      <c r="K201" s="10" t="str">
        <f>IF(LEN(J201)&gt;0,IF(J201&gt;=90,"م",IF(J201&gt;=80,"ج ج",IF(J201&gt;=70,"ج",IF(J201&gt;=60,"ط",IF(J201&gt;=50,"ل",IF(AND(J201&lt;&gt;"",J201&lt;50),"ر","")))))),"")</f>
        <v/>
      </c>
      <c r="L201" s="2" t="str">
        <f>IF(L199&gt;=50,L199,IF(L200&gt;=60,L200-10,IF(L200&gt;=50,50,IF(AND(L199&lt;50,L200&lt;50,L200&lt;&gt;""),L200,IF(L199&lt;&gt;"",L199,"")))))</f>
        <v/>
      </c>
      <c r="M201" s="10" t="str">
        <f>IF(LEN(L201)&gt;0,IF(L201&gt;=90,"م",IF(L201&gt;=80,"ج ج",IF(L201&gt;=70,"ج",IF(L201&gt;=60,"ط",IF(L201&gt;=50,"ل",IF(AND(L201&lt;&gt;"",L201&lt;50),"ر","")))))),"")</f>
        <v/>
      </c>
      <c r="N201" s="2" t="str">
        <f>IF(N199&gt;=50,N199,IF(N200&gt;=60,N200-10,IF(N200&gt;=50,50,IF(AND(N199&lt;50,N200&lt;50,N200&lt;&gt;""),N200,IF(N199&lt;&gt;"",N199,"")))))</f>
        <v/>
      </c>
      <c r="O201" s="10" t="str">
        <f>IF(LEN(N201)&gt;0,IF(N201&gt;=90,"م",IF(N201&gt;=80,"ج ج",IF(N201&gt;=70,"ج",IF(N201&gt;=60,"ط",IF(N201&gt;=50,"ل",IF(AND(N201&lt;&gt;"",N201&lt;50),"ر","")))))),"")</f>
        <v/>
      </c>
      <c r="P201" s="2" t="str">
        <f>IF(P199&gt;=50,P199,IF(P200&gt;=60,P200-10,IF(P200&gt;=50,50,IF(AND(P199&lt;50,P200&lt;50,P200&lt;&gt;""),P200,IF(P199&lt;&gt;"",P199,"")))))</f>
        <v/>
      </c>
      <c r="Q201" s="10" t="str">
        <f>IF(LEN(P201)&gt;0,IF(P201&gt;=90,"م",IF(P201&gt;=80,"ج ج",IF(P201&gt;=70,"ج",IF(P201&gt;=60,"ط",IF(P201&gt;=50,"ل",IF(AND(P201&lt;&gt;"",P201&lt;50),"ر","")))))),"")</f>
        <v/>
      </c>
      <c r="R201" s="2" t="str">
        <f>IF(R199&gt;=50,R199,IF(R200&gt;=60,R200-10,IF(R200&gt;=50,50,IF(AND(R199&lt;50,R200&lt;50,R200&lt;&gt;""),R200,IF(R199&lt;&gt;"",R199,"")))))</f>
        <v/>
      </c>
      <c r="S201" s="10" t="str">
        <f>IF(LEN(R201)&gt;0,IF(R201&gt;=90,"م",IF(R201&gt;=80,"ج ج",IF(R201&gt;=70,"ج",IF(R201&gt;=60,"ط",IF(R201&gt;=50,"ل",IF(AND(R201&lt;&gt;"",R201&lt;50),"ر","")))))),"")</f>
        <v/>
      </c>
      <c r="T201" s="2" t="str">
        <f>IF(T199&gt;=50,T199,IF(T200&gt;=60,T200-10,IF(T200&gt;=50,50,IF(AND(T199&lt;50,T200&lt;50,T200&lt;&gt;""),T200,IF(T199&lt;&gt;"",T199,"")))))</f>
        <v/>
      </c>
      <c r="U201" s="10" t="str">
        <f>IF(LEN(T201)&gt;0,IF(T201&gt;=90,"م",IF(T201&gt;=80,"ج ج",IF(T201&gt;=70,"ج",IF(T201&gt;=60,"ط",IF(T201&gt;=50,"ل",IF(AND(T201&lt;&gt;"",T201&lt;50),"ر","")))))),"")</f>
        <v/>
      </c>
      <c r="V201" s="17"/>
      <c r="W201" s="18"/>
      <c r="X201" s="17"/>
      <c r="Y201" s="18"/>
      <c r="Z201" s="106"/>
      <c r="AA201" s="106"/>
      <c r="AB201" s="106" t="str">
        <f>IF(AA201&gt;=90,"م",IF(AA201&gt;=80,"ج ج",IF(AA201&gt;=70,"ج",IF(AA201&gt;=60,"ط",IF(AA201&gt;=50,"ل",IF(AA201=0,"","ر"))))))</f>
        <v/>
      </c>
      <c r="AC201" s="115"/>
      <c r="AD201" s="109"/>
      <c r="AE201" s="99"/>
      <c r="AF201" s="102"/>
      <c r="AG201" s="102"/>
      <c r="AH201" s="99"/>
      <c r="AI201" s="106"/>
    </row>
    <row r="202" spans="1:35" ht="19.5" customHeight="1" thickBot="1">
      <c r="A202" s="116"/>
      <c r="B202" s="119"/>
      <c r="C202" s="120"/>
      <c r="D202" s="63"/>
      <c r="E202" s="5" t="s">
        <v>17</v>
      </c>
      <c r="F202" s="1"/>
      <c r="G202" s="6" t="str">
        <f>IF(F202&gt;=90,"م",IF(F202&gt;=80,"ج ج",IF(F202&gt;=70,"ج",IF(F202&gt;=60,"ط",IF(F202&gt;=50,"ل",IF(F202&lt;&gt;"","ر",""))))))</f>
        <v/>
      </c>
      <c r="H202" s="1"/>
      <c r="I202" s="6" t="str">
        <f>IF(H202&gt;=90,"م",IF(H202&gt;=80,"ج ج",IF(H202&gt;=70,"ج",IF(H202&gt;=60,"ط",IF(H202&gt;=50,"ل",IF(H202&lt;&gt;"","ر",""))))))</f>
        <v/>
      </c>
      <c r="J202" s="1"/>
      <c r="K202" s="6" t="str">
        <f>IF(J202&gt;=90,"م",IF(J202&gt;=80,"ج ج",IF(J202&gt;=70,"ج",IF(J202&gt;=60,"ط",IF(J202&gt;=50,"ل",IF(J202&lt;&gt;"","ر",""))))))</f>
        <v/>
      </c>
      <c r="L202" s="1"/>
      <c r="M202" s="6" t="str">
        <f>IF(L202&gt;=90,"م",IF(L202&gt;=80,"ج ج",IF(L202&gt;=70,"ج",IF(L202&gt;=60,"ط",IF(L202&gt;=50,"ل",IF(L202&lt;&gt;"","ر",""))))))</f>
        <v/>
      </c>
      <c r="N202" s="1"/>
      <c r="O202" s="6" t="str">
        <f>IF(N202&gt;=90,"م",IF(N202&gt;=80,"ج ج",IF(N202&gt;=70,"ج",IF(N202&gt;=60,"ط",IF(N202&gt;=50,"ل",IF(N202&lt;&gt;"","ر",""))))))</f>
        <v/>
      </c>
      <c r="P202" s="31"/>
      <c r="Q202" s="6" t="str">
        <f>IF(P202&gt;=90,"م",IF(P202&gt;=80,"ج ج",IF(P202&gt;=70,"ج",IF(P202&gt;=60,"ط",IF(P202&gt;=50,"ل",IF(P202&lt;&gt;"","ر",""))))))</f>
        <v/>
      </c>
      <c r="R202" s="1"/>
      <c r="S202" s="6" t="str">
        <f>IF(R202&gt;=90,"م",IF(R202&gt;=80,"ج ج",IF(R202&gt;=70,"ج",IF(R202&gt;=60,"ط",IF(R202&gt;=50,"ل",IF(R202&lt;&gt;"","ر",""))))))</f>
        <v/>
      </c>
      <c r="T202" s="1"/>
      <c r="U202" s="6" t="str">
        <f>IF(T202&gt;=90,"م",IF(T202&gt;=80,"ج ج",IF(T202&gt;=70,"ج",IF(T202&gt;=60,"ط",IF(T202&gt;=50,"ل",IF(T202&lt;&gt;"","ر",""))))))</f>
        <v/>
      </c>
      <c r="V202" s="13"/>
      <c r="W202" s="14"/>
      <c r="X202" s="13"/>
      <c r="Y202" s="14"/>
      <c r="Z202" s="104" t="str">
        <f>IF(AND(AA202&lt;&gt;"",AA202&gt;=50),"ناجح",IF(OR(F204&lt;&gt;"",H204&lt;&gt;"",J204&lt;&gt;"",L204&lt;&gt;"",N204&lt;&gt;"",P204&lt;&gt;"",R204&lt;&gt;""),"راسب",""))</f>
        <v/>
      </c>
      <c r="AA202" s="104" t="str">
        <f t="shared" si="105"/>
        <v/>
      </c>
      <c r="AB202" s="104" t="str">
        <f>IF(AND(AA202&lt;&gt;"",AA202&gt;=90),"م",IF(AND(AA202&lt;&gt;"",AA202&gt;=80),"ج ج",IF(AND(AA202&lt;&gt;"",AA202&gt;=70),"ج",IF(AND(AA202&lt;&gt;"",AA202&gt;=60),"ط",IF(AND(AA202&lt;&gt;"",AA202&gt;=50),"ل",IF(AND(AA202&lt;&gt;"",AA202&lt;=50),"ر",""))))))</f>
        <v/>
      </c>
      <c r="AC202" s="113"/>
      <c r="AD202" s="121"/>
      <c r="AE202" s="97" t="str">
        <f>IF(AND(F204&lt;&gt;"",F204&gt;=50,H204&lt;&gt;"",H204&gt;=50,J204&lt;&gt;"",J204&gt;=50,L204&lt;&gt;"",L204&gt;=50,N204&lt;&gt;"",N204&gt;=50,P204&lt;&gt;"",P204&gt;=50,R204&lt;&gt;"",R204&gt;=50,T204&lt;&gt;"",T204&gt;=50),((F204*3.5)+(H204*2.5)+(J204*3.5)+(L204*2)+(N204*3.5)+(P204*3.5)+(R204*2)+(T204*1.5)),"")</f>
        <v/>
      </c>
      <c r="AF202" s="100"/>
      <c r="AG202" s="100"/>
      <c r="AH202" s="97" t="str">
        <f>IF(AND(AE202&lt;&gt;"",AF202&lt;&gt;"",AG202&lt;&gt;""),(AE202+AF202)/AG202,"")</f>
        <v/>
      </c>
      <c r="AI202" s="104" t="str">
        <f>IF(AND(AH202&lt;&gt;"",AH202&gt;=90),"م",IF(AND(AH202&lt;&gt;"",AH202&gt;=80),"ج ج",IF(AND(AH202&lt;&gt;"",AH202&gt;=70),"ج",IF(AND(AH202&lt;&gt;"",AH202&gt;=60),"ط",IF(AND(AH202&lt;&gt;"",AH202&gt;=50),"ل",IF(AND(AH202&lt;&gt;"",AH202&lt;=50),"ر",""))))))</f>
        <v/>
      </c>
    </row>
    <row r="203" spans="1:35" ht="19.5" thickBot="1">
      <c r="A203" s="117"/>
      <c r="B203" s="119"/>
      <c r="C203" s="120"/>
      <c r="D203" s="64"/>
      <c r="E203" s="7" t="s">
        <v>5</v>
      </c>
      <c r="F203" s="12"/>
      <c r="G203" s="8" t="str">
        <f>IF(F203&gt;=90,"م",IF(F203&gt;=80,"ج ج",IF(F203&gt;=70,"ج",IF(F203&gt;=60,"ط",IF(F203&gt;=50,"ل",IF(F203&lt;&gt;"","ر",""))))))</f>
        <v/>
      </c>
      <c r="H203" s="12"/>
      <c r="I203" s="8" t="str">
        <f>IF(H203&gt;=90,"م",IF(H203&gt;=80,"ج ج",IF(H203&gt;=70,"ج",IF(H203&gt;=60,"ط",IF(H203&gt;=50,"ل",IF(H203&lt;&gt;"","ر",""))))))</f>
        <v/>
      </c>
      <c r="J203" s="12"/>
      <c r="K203" s="8" t="str">
        <f>IF(J203&gt;=90,"م",IF(J203&gt;=80,"ج ج",IF(J203&gt;=70,"ج",IF(J203&gt;=60,"ط",IF(J203&gt;=50,"ل",IF(J203&lt;&gt;"","ر",""))))))</f>
        <v/>
      </c>
      <c r="L203" s="12"/>
      <c r="M203" s="8" t="str">
        <f>IF(L203&gt;=90,"م",IF(L203&gt;=80,"ج ج",IF(L203&gt;=70,"ج",IF(L203&gt;=60,"ط",IF(L203&gt;=50,"ل",IF(L203&lt;&gt;"","ر",""))))))</f>
        <v/>
      </c>
      <c r="N203" s="12"/>
      <c r="O203" s="8" t="str">
        <f>IF(N203&gt;=90,"م",IF(N203&gt;=80,"ج ج",IF(N203&gt;=70,"ج",IF(N203&gt;=60,"ط",IF(N203&gt;=50,"ل",IF(N203&lt;&gt;"","ر",""))))))</f>
        <v/>
      </c>
      <c r="P203" s="12"/>
      <c r="Q203" s="8" t="str">
        <f>IF(P203&gt;=90,"م",IF(P203&gt;=80,"ج ج",IF(P203&gt;=70,"ج",IF(P203&gt;=60,"ط",IF(P203&gt;=50,"ل",IF(P203&lt;&gt;"","ر",""))))))</f>
        <v/>
      </c>
      <c r="R203" s="12"/>
      <c r="S203" s="8" t="str">
        <f>IF(R203&gt;=90,"م",IF(R203&gt;=80,"ج ج",IF(R203&gt;=70,"ج",IF(R203&gt;=60,"ط",IF(R203&gt;=50,"ل",IF(R203&lt;&gt;"","ر",""))))))</f>
        <v/>
      </c>
      <c r="T203" s="12"/>
      <c r="U203" s="8" t="str">
        <f>IF(T203&gt;=90,"م",IF(T203&gt;=80,"ج ج",IF(T203&gt;=70,"ج",IF(T203&gt;=60,"ط",IF(T203&gt;=50,"ل",IF(T203&lt;&gt;"","ر",""))))))</f>
        <v/>
      </c>
      <c r="V203" s="15"/>
      <c r="W203" s="16"/>
      <c r="X203" s="15"/>
      <c r="Y203" s="16"/>
      <c r="Z203" s="105"/>
      <c r="AA203" s="105"/>
      <c r="AB203" s="105" t="str">
        <f>IF(AA203&gt;=90,"م",IF(AA203&gt;=80,"ج ج",IF(AA203&gt;=70,"ج",IF(AA203&gt;=60,"ط",IF(AA203&gt;=50,"ل",IF(AA203=0,"","ر"))))))</f>
        <v/>
      </c>
      <c r="AC203" s="114"/>
      <c r="AD203" s="122"/>
      <c r="AE203" s="98"/>
      <c r="AF203" s="101"/>
      <c r="AG203" s="101"/>
      <c r="AH203" s="98"/>
      <c r="AI203" s="105"/>
    </row>
    <row r="204" spans="1:35" ht="19.5" thickBot="1">
      <c r="A204" s="118"/>
      <c r="B204" s="119"/>
      <c r="C204" s="120"/>
      <c r="D204" s="65"/>
      <c r="E204" s="9"/>
      <c r="F204" s="2" t="str">
        <f>IF(F202&gt;=50,F202,IF(F203&gt;=60,F203-10,IF(F203&gt;=50,50,IF(AND(F202&lt;50,F203&lt;50,F203&lt;&gt;""),F203,IF(F202&lt;&gt;"",F202,"")))))</f>
        <v/>
      </c>
      <c r="G204" s="10" t="str">
        <f>IF(LEN(F204)&gt;0,IF(F204&gt;=90,"م",IF(F204&gt;=80,"ج ج",IF(F204&gt;=70,"ج",IF(F204&gt;=60,"ط",IF(F204&gt;=50,"ل",IF(AND(F204&lt;&gt;"",F204&lt;50),"ر","")))))),"")</f>
        <v/>
      </c>
      <c r="H204" s="2" t="str">
        <f>IF(H202&gt;=50,H202,IF(H203&gt;=60,H203-10,IF(H203&gt;=50,50,IF(AND(H202&lt;50,H203&lt;50,H203&lt;&gt;""),H203,IF(H202&lt;&gt;"",H202,"")))))</f>
        <v/>
      </c>
      <c r="I204" s="10" t="str">
        <f>IF(LEN(H204)&gt;0,IF(H204&gt;=90,"م",IF(H204&gt;=80,"ج ج",IF(H204&gt;=70,"ج",IF(H204&gt;=60,"ط",IF(H204&gt;=50,"ل",IF(AND(H204&lt;&gt;"",H204&lt;50),"ر","")))))),"")</f>
        <v/>
      </c>
      <c r="J204" s="2" t="str">
        <f>IF(J202&gt;=50,J202,IF(J203&gt;=60,J203-10,IF(J203&gt;=50,50,IF(AND(J202&lt;50,J203&lt;50,J203&lt;&gt;""),J203,IF(J202&lt;&gt;"",J202,"")))))</f>
        <v/>
      </c>
      <c r="K204" s="10" t="str">
        <f>IF(LEN(J204)&gt;0,IF(J204&gt;=90,"م",IF(J204&gt;=80,"ج ج",IF(J204&gt;=70,"ج",IF(J204&gt;=60,"ط",IF(J204&gt;=50,"ل",IF(AND(J204&lt;&gt;"",J204&lt;50),"ر","")))))),"")</f>
        <v/>
      </c>
      <c r="L204" s="2" t="str">
        <f>IF(L202&gt;=50,L202,IF(L203&gt;=60,L203-10,IF(L203&gt;=50,50,IF(AND(L202&lt;50,L203&lt;50,L203&lt;&gt;""),L203,IF(L202&lt;&gt;"",L202,"")))))</f>
        <v/>
      </c>
      <c r="M204" s="10" t="str">
        <f>IF(LEN(L204)&gt;0,IF(L204&gt;=90,"م",IF(L204&gt;=80,"ج ج",IF(L204&gt;=70,"ج",IF(L204&gt;=60,"ط",IF(L204&gt;=50,"ل",IF(AND(L204&lt;&gt;"",L204&lt;50),"ر","")))))),"")</f>
        <v/>
      </c>
      <c r="N204" s="2" t="str">
        <f>IF(N202&gt;=50,N202,IF(N203&gt;=60,N203-10,IF(N203&gt;=50,50,IF(AND(N202&lt;50,N203&lt;50,N203&lt;&gt;""),N203,IF(N202&lt;&gt;"",N202,"")))))</f>
        <v/>
      </c>
      <c r="O204" s="10" t="str">
        <f>IF(LEN(N204)&gt;0,IF(N204&gt;=90,"م",IF(N204&gt;=80,"ج ج",IF(N204&gt;=70,"ج",IF(N204&gt;=60,"ط",IF(N204&gt;=50,"ل",IF(AND(N204&lt;&gt;"",N204&lt;50),"ر","")))))),"")</f>
        <v/>
      </c>
      <c r="P204" s="2" t="str">
        <f>IF(P202&gt;=50,P202,IF(P203&gt;=60,P203-10,IF(P203&gt;=50,50,IF(AND(P202&lt;50,P203&lt;50,P203&lt;&gt;""),P203,IF(P202&lt;&gt;"",P202,"")))))</f>
        <v/>
      </c>
      <c r="Q204" s="10" t="str">
        <f>IF(LEN(P204)&gt;0,IF(P204&gt;=90,"م",IF(P204&gt;=80,"ج ج",IF(P204&gt;=70,"ج",IF(P204&gt;=60,"ط",IF(P204&gt;=50,"ل",IF(AND(P204&lt;&gt;"",P204&lt;50),"ر","")))))),"")</f>
        <v/>
      </c>
      <c r="R204" s="2" t="str">
        <f>IF(R202&gt;=50,R202,IF(R203&gt;=60,R203-10,IF(R203&gt;=50,50,IF(AND(R202&lt;50,R203&lt;50,R203&lt;&gt;""),R203,IF(R202&lt;&gt;"",R202,"")))))</f>
        <v/>
      </c>
      <c r="S204" s="10" t="str">
        <f>IF(LEN(R204)&gt;0,IF(R204&gt;=90,"م",IF(R204&gt;=80,"ج ج",IF(R204&gt;=70,"ج",IF(R204&gt;=60,"ط",IF(R204&gt;=50,"ل",IF(AND(R204&lt;&gt;"",R204&lt;50),"ر","")))))),"")</f>
        <v/>
      </c>
      <c r="T204" s="2" t="str">
        <f>IF(T202&gt;=50,T202,IF(T203&gt;=60,T203-10,IF(T203&gt;=50,50,IF(AND(T202&lt;50,T203&lt;50,T203&lt;&gt;""),T203,IF(T202&lt;&gt;"",T202,"")))))</f>
        <v/>
      </c>
      <c r="U204" s="10" t="str">
        <f>IF(LEN(T204)&gt;0,IF(T204&gt;=90,"م",IF(T204&gt;=80,"ج ج",IF(T204&gt;=70,"ج",IF(T204&gt;=60,"ط",IF(T204&gt;=50,"ل",IF(AND(T204&lt;&gt;"",T204&lt;50),"ر","")))))),"")</f>
        <v/>
      </c>
      <c r="V204" s="17"/>
      <c r="W204" s="18"/>
      <c r="X204" s="17"/>
      <c r="Y204" s="18"/>
      <c r="Z204" s="106"/>
      <c r="AA204" s="106"/>
      <c r="AB204" s="106" t="str">
        <f>IF(AA204&gt;=90,"م",IF(AA204&gt;=80,"ج ج",IF(AA204&gt;=70,"ج",IF(AA204&gt;=60,"ط",IF(AA204&gt;=50,"ل",IF(AA204=0,"","ر"))))))</f>
        <v/>
      </c>
      <c r="AC204" s="115"/>
      <c r="AD204" s="123"/>
      <c r="AE204" s="99"/>
      <c r="AF204" s="102"/>
      <c r="AG204" s="102"/>
      <c r="AH204" s="99"/>
      <c r="AI204" s="106"/>
    </row>
    <row r="205" spans="1:35" ht="19.5" thickBot="1">
      <c r="A205" s="116"/>
      <c r="B205" s="119"/>
      <c r="C205" s="120"/>
      <c r="D205" s="63"/>
      <c r="E205" s="5" t="s">
        <v>17</v>
      </c>
      <c r="F205" s="1"/>
      <c r="G205" s="6" t="str">
        <f>IF(F205&gt;=90,"م",IF(F205&gt;=80,"ج ج",IF(F205&gt;=70,"ج",IF(F205&gt;=60,"ط",IF(F205&gt;=50,"ل",IF(F205&lt;&gt;"","ر",""))))))</f>
        <v/>
      </c>
      <c r="H205" s="1"/>
      <c r="I205" s="6" t="str">
        <f>IF(H205&gt;=90,"م",IF(H205&gt;=80,"ج ج",IF(H205&gt;=70,"ج",IF(H205&gt;=60,"ط",IF(H205&gt;=50,"ل",IF(H205&lt;&gt;"","ر",""))))))</f>
        <v/>
      </c>
      <c r="J205" s="1"/>
      <c r="K205" s="6" t="str">
        <f>IF(J205&gt;=90,"م",IF(J205&gt;=80,"ج ج",IF(J205&gt;=70,"ج",IF(J205&gt;=60,"ط",IF(J205&gt;=50,"ل",IF(J205&lt;&gt;"","ر",""))))))</f>
        <v/>
      </c>
      <c r="L205" s="1"/>
      <c r="M205" s="6" t="str">
        <f>IF(L205&gt;=90,"م",IF(L205&gt;=80,"ج ج",IF(L205&gt;=70,"ج",IF(L205&gt;=60,"ط",IF(L205&gt;=50,"ل",IF(L205&lt;&gt;"","ر",""))))))</f>
        <v/>
      </c>
      <c r="N205" s="1"/>
      <c r="O205" s="6" t="str">
        <f>IF(N205&gt;=90,"م",IF(N205&gt;=80,"ج ج",IF(N205&gt;=70,"ج",IF(N205&gt;=60,"ط",IF(N205&gt;=50,"ل",IF(N205&lt;&gt;"","ر",""))))))</f>
        <v/>
      </c>
      <c r="P205" s="1"/>
      <c r="Q205" s="6" t="str">
        <f>IF(P205&gt;=90,"م",IF(P205&gt;=80,"ج ج",IF(P205&gt;=70,"ج",IF(P205&gt;=60,"ط",IF(P205&gt;=50,"ل",IF(P205&lt;&gt;"","ر",""))))))</f>
        <v/>
      </c>
      <c r="R205" s="1"/>
      <c r="S205" s="6" t="str">
        <f>IF(R205&gt;=90,"م",IF(R205&gt;=80,"ج ج",IF(R205&gt;=70,"ج",IF(R205&gt;=60,"ط",IF(R205&gt;=50,"ل",IF(R205&lt;&gt;"","ر",""))))))</f>
        <v/>
      </c>
      <c r="T205" s="1"/>
      <c r="U205" s="6" t="str">
        <f>IF(T205&gt;=90,"م",IF(T205&gt;=80,"ج ج",IF(T205&gt;=70,"ج",IF(T205&gt;=60,"ط",IF(T205&gt;=50,"ل",IF(T205&lt;&gt;"","ر",""))))))</f>
        <v/>
      </c>
      <c r="V205" s="13"/>
      <c r="W205" s="14"/>
      <c r="X205" s="13"/>
      <c r="Y205" s="14"/>
      <c r="Z205" s="104" t="str">
        <f>IF(AND(AA205&lt;&gt;"",AA205&gt;=50),"ناجح",IF(OR(F207&lt;&gt;"",H207&lt;&gt;"",J207&lt;&gt;"",L207&lt;&gt;"",N207&lt;&gt;"",P207&lt;&gt;"",R207&lt;&gt;""),"راسب",""))</f>
        <v/>
      </c>
      <c r="AA205" s="104" t="str">
        <f t="shared" si="105"/>
        <v/>
      </c>
      <c r="AB205" s="104" t="str">
        <f>IF(AND(AA205&lt;&gt;"",AA205&gt;=90),"م",IF(AND(AA205&lt;&gt;"",AA205&gt;=80),"ج ج",IF(AND(AA205&lt;&gt;"",AA205&gt;=70),"ج",IF(AND(AA205&lt;&gt;"",AA205&gt;=60),"ط",IF(AND(AA205&lt;&gt;"",AA205&gt;=50),"ل",IF(AND(AA205&lt;&gt;"",AA205&lt;=50),"ر",""))))))</f>
        <v/>
      </c>
      <c r="AC205" s="113"/>
      <c r="AD205" s="107"/>
      <c r="AE205" s="97" t="str">
        <f>IF(AND(F207&lt;&gt;"",F207&gt;=50,H207&lt;&gt;"",H207&gt;=50,J207&lt;&gt;"",J207&gt;=50,L207&lt;&gt;"",L207&gt;=50,N207&lt;&gt;"",N207&gt;=50,P207&lt;&gt;"",P207&gt;=50,R207&lt;&gt;"",R207&gt;=50,T207&lt;&gt;"",T207&gt;=50),((F207*3.5)+(H207*2.5)+(J207*3.5)+(L207*2)+(N207*3.5)+(P207*3.5)+(R207*2)+(T207*1.5)),"")</f>
        <v/>
      </c>
      <c r="AF205" s="100"/>
      <c r="AG205" s="100"/>
      <c r="AH205" s="97" t="str">
        <f>IF(AND(AE205&lt;&gt;"",AF205&lt;&gt;"",AG205&lt;&gt;""),(AE205+AF205)/AG205,"")</f>
        <v/>
      </c>
      <c r="AI205" s="104" t="str">
        <f>IF(AND(AH205&lt;&gt;"",AH205&gt;=90),"م",IF(AND(AH205&lt;&gt;"",AH205&gt;=80),"ج ج",IF(AND(AH205&lt;&gt;"",AH205&gt;=70),"ج",IF(AND(AH205&lt;&gt;"",AH205&gt;=60),"ط",IF(AND(AH205&lt;&gt;"",AH205&gt;=50),"ل",IF(AND(AH205&lt;&gt;"",AH205&lt;=50),"ر",""))))))</f>
        <v/>
      </c>
    </row>
    <row r="206" spans="1:35" ht="19.5" thickBot="1">
      <c r="A206" s="117"/>
      <c r="B206" s="119"/>
      <c r="C206" s="120"/>
      <c r="D206" s="64"/>
      <c r="E206" s="7" t="s">
        <v>5</v>
      </c>
      <c r="F206" s="12"/>
      <c r="G206" s="8" t="str">
        <f>IF(F206&gt;=90,"م",IF(F206&gt;=80,"ج ج",IF(F206&gt;=70,"ج",IF(F206&gt;=60,"ط",IF(F206&gt;=50,"ل",IF(F206&lt;&gt;"","ر",""))))))</f>
        <v/>
      </c>
      <c r="H206" s="12"/>
      <c r="I206" s="8" t="str">
        <f>IF(H206&gt;=90,"م",IF(H206&gt;=80,"ج ج",IF(H206&gt;=70,"ج",IF(H206&gt;=60,"ط",IF(H206&gt;=50,"ل",IF(H206&lt;&gt;"","ر",""))))))</f>
        <v/>
      </c>
      <c r="J206" s="12"/>
      <c r="K206" s="8" t="str">
        <f>IF(J206&gt;=90,"م",IF(J206&gt;=80,"ج ج",IF(J206&gt;=70,"ج",IF(J206&gt;=60,"ط",IF(J206&gt;=50,"ل",IF(J206&lt;&gt;"","ر",""))))))</f>
        <v/>
      </c>
      <c r="L206" s="12"/>
      <c r="M206" s="8" t="str">
        <f>IF(L206&gt;=90,"م",IF(L206&gt;=80,"ج ج",IF(L206&gt;=70,"ج",IF(L206&gt;=60,"ط",IF(L206&gt;=50,"ل",IF(L206&lt;&gt;"","ر",""))))))</f>
        <v/>
      </c>
      <c r="N206" s="12"/>
      <c r="O206" s="8" t="str">
        <f>IF(N206&gt;=90,"م",IF(N206&gt;=80,"ج ج",IF(N206&gt;=70,"ج",IF(N206&gt;=60,"ط",IF(N206&gt;=50,"ل",IF(N206&lt;&gt;"","ر",""))))))</f>
        <v/>
      </c>
      <c r="P206" s="12"/>
      <c r="Q206" s="8" t="str">
        <f>IF(P206&gt;=90,"م",IF(P206&gt;=80,"ج ج",IF(P206&gt;=70,"ج",IF(P206&gt;=60,"ط",IF(P206&gt;=50,"ل",IF(P206&lt;&gt;"","ر",""))))))</f>
        <v/>
      </c>
      <c r="R206" s="12"/>
      <c r="S206" s="8" t="str">
        <f>IF(R206&gt;=90,"م",IF(R206&gt;=80,"ج ج",IF(R206&gt;=70,"ج",IF(R206&gt;=60,"ط",IF(R206&gt;=50,"ل",IF(R206&lt;&gt;"","ر",""))))))</f>
        <v/>
      </c>
      <c r="T206" s="12"/>
      <c r="U206" s="8" t="str">
        <f>IF(T206&gt;=90,"م",IF(T206&gt;=80,"ج ج",IF(T206&gt;=70,"ج",IF(T206&gt;=60,"ط",IF(T206&gt;=50,"ل",IF(T206&lt;&gt;"","ر",""))))))</f>
        <v/>
      </c>
      <c r="V206" s="15"/>
      <c r="W206" s="16"/>
      <c r="X206" s="15"/>
      <c r="Y206" s="16"/>
      <c r="Z206" s="105"/>
      <c r="AA206" s="105"/>
      <c r="AB206" s="105" t="str">
        <f>IF(AA206&gt;=90,"م",IF(AA206&gt;=80,"ج ج",IF(AA206&gt;=70,"ج",IF(AA206&gt;=60,"ط",IF(AA206&gt;=50,"ل",IF(AA206=0,"","ر"))))))</f>
        <v/>
      </c>
      <c r="AC206" s="114"/>
      <c r="AD206" s="108"/>
      <c r="AE206" s="98"/>
      <c r="AF206" s="101"/>
      <c r="AG206" s="101"/>
      <c r="AH206" s="98"/>
      <c r="AI206" s="105"/>
    </row>
    <row r="207" spans="1:35" ht="19.5" thickBot="1">
      <c r="A207" s="118"/>
      <c r="B207" s="119"/>
      <c r="C207" s="120"/>
      <c r="D207" s="65"/>
      <c r="E207" s="9"/>
      <c r="F207" s="2" t="str">
        <f>IF(F205&gt;=50,F205,IF(F206&gt;=60,F206-10,IF(F206&gt;=50,50,IF(AND(F205&lt;50,F206&lt;50,F206&lt;&gt;""),F206,IF(F205&lt;&gt;"",F205,"")))))</f>
        <v/>
      </c>
      <c r="G207" s="10" t="str">
        <f>IF(LEN(F207)&gt;0,IF(F207&gt;=90,"م",IF(F207&gt;=80,"ج ج",IF(F207&gt;=70,"ج",IF(F207&gt;=60,"ط",IF(F207&gt;=50,"ل",IF(AND(F207&lt;&gt;"",F207&lt;50),"ر","")))))),"")</f>
        <v/>
      </c>
      <c r="H207" s="2" t="str">
        <f>IF(H205&gt;=50,H205,IF(H206&gt;=60,H206-10,IF(H206&gt;=50,50,IF(AND(H205&lt;50,H206&lt;50,H206&lt;&gt;""),H206,IF(H205&lt;&gt;"",H205,"")))))</f>
        <v/>
      </c>
      <c r="I207" s="10" t="str">
        <f>IF(LEN(H207)&gt;0,IF(H207&gt;=90,"م",IF(H207&gt;=80,"ج ج",IF(H207&gt;=70,"ج",IF(H207&gt;=60,"ط",IF(H207&gt;=50,"ل",IF(AND(H207&lt;&gt;"",H207&lt;50),"ر","")))))),"")</f>
        <v/>
      </c>
      <c r="J207" s="2" t="str">
        <f>IF(J205&gt;=50,J205,IF(J206&gt;=60,J206-10,IF(J206&gt;=50,50,IF(AND(J205&lt;50,J206&lt;50,J206&lt;&gt;""),J206,IF(J205&lt;&gt;"",J205,"")))))</f>
        <v/>
      </c>
      <c r="K207" s="10" t="str">
        <f>IF(LEN(J207)&gt;0,IF(J207&gt;=90,"م",IF(J207&gt;=80,"ج ج",IF(J207&gt;=70,"ج",IF(J207&gt;=60,"ط",IF(J207&gt;=50,"ل",IF(AND(J207&lt;&gt;"",J207&lt;50),"ر","")))))),"")</f>
        <v/>
      </c>
      <c r="L207" s="2" t="str">
        <f>IF(L205&gt;=50,L205,IF(L206&gt;=60,L206-10,IF(L206&gt;=50,50,IF(AND(L205&lt;50,L206&lt;50,L206&lt;&gt;""),L206,IF(L205&lt;&gt;"",L205,"")))))</f>
        <v/>
      </c>
      <c r="M207" s="10" t="str">
        <f>IF(LEN(L207)&gt;0,IF(L207&gt;=90,"م",IF(L207&gt;=80,"ج ج",IF(L207&gt;=70,"ج",IF(L207&gt;=60,"ط",IF(L207&gt;=50,"ل",IF(AND(L207&lt;&gt;"",L207&lt;50),"ر","")))))),"")</f>
        <v/>
      </c>
      <c r="N207" s="2" t="str">
        <f>IF(N205&gt;=50,N205,IF(N206&gt;=60,N206-10,IF(N206&gt;=50,50,IF(AND(N205&lt;50,N206&lt;50,N206&lt;&gt;""),N206,IF(N205&lt;&gt;"",N205,"")))))</f>
        <v/>
      </c>
      <c r="O207" s="10" t="str">
        <f>IF(LEN(N207)&gt;0,IF(N207&gt;=90,"م",IF(N207&gt;=80,"ج ج",IF(N207&gt;=70,"ج",IF(N207&gt;=60,"ط",IF(N207&gt;=50,"ل",IF(AND(N207&lt;&gt;"",N207&lt;50),"ر","")))))),"")</f>
        <v/>
      </c>
      <c r="P207" s="2" t="str">
        <f>IF(P205&gt;=50,P205,IF(P206&gt;=60,P206-10,IF(P206&gt;=50,50,IF(AND(P205&lt;50,P206&lt;50,P206&lt;&gt;""),P206,IF(P205&lt;&gt;"",P205,"")))))</f>
        <v/>
      </c>
      <c r="Q207" s="10" t="str">
        <f>IF(LEN(P207)&gt;0,IF(P207&gt;=90,"م",IF(P207&gt;=80,"ج ج",IF(P207&gt;=70,"ج",IF(P207&gt;=60,"ط",IF(P207&gt;=50,"ل",IF(AND(P207&lt;&gt;"",P207&lt;50),"ر","")))))),"")</f>
        <v/>
      </c>
      <c r="R207" s="2" t="str">
        <f>IF(R205&gt;=50,R205,IF(R206&gt;=60,R206-10,IF(R206&gt;=50,50,IF(AND(R205&lt;50,R206&lt;50,R206&lt;&gt;""),R206,IF(R205&lt;&gt;"",R205,"")))))</f>
        <v/>
      </c>
      <c r="S207" s="10" t="str">
        <f>IF(LEN(R207)&gt;0,IF(R207&gt;=90,"م",IF(R207&gt;=80,"ج ج",IF(R207&gt;=70,"ج",IF(R207&gt;=60,"ط",IF(R207&gt;=50,"ل",IF(AND(R207&lt;&gt;"",R207&lt;50),"ر","")))))),"")</f>
        <v/>
      </c>
      <c r="T207" s="2" t="str">
        <f>IF(T205&gt;=50,T205,IF(T206&gt;=60,T206-10,IF(T206&gt;=50,50,IF(AND(T205&lt;50,T206&lt;50,T206&lt;&gt;""),T206,IF(T205&lt;&gt;"",T205,"")))))</f>
        <v/>
      </c>
      <c r="U207" s="10" t="str">
        <f>IF(LEN(T207)&gt;0,IF(T207&gt;=90,"م",IF(T207&gt;=80,"ج ج",IF(T207&gt;=70,"ج",IF(T207&gt;=60,"ط",IF(T207&gt;=50,"ل",IF(AND(T207&lt;&gt;"",T207&lt;50),"ر","")))))),"")</f>
        <v/>
      </c>
      <c r="V207" s="17"/>
      <c r="W207" s="18"/>
      <c r="X207" s="17"/>
      <c r="Y207" s="18"/>
      <c r="Z207" s="106"/>
      <c r="AA207" s="106"/>
      <c r="AB207" s="106" t="str">
        <f>IF(AA207&gt;=90,"م",IF(AA207&gt;=80,"ج ج",IF(AA207&gt;=70,"ج",IF(AA207&gt;=60,"ط",IF(AA207&gt;=50,"ل",IF(AA207=0,"","ر"))))))</f>
        <v/>
      </c>
      <c r="AC207" s="115"/>
      <c r="AD207" s="109"/>
      <c r="AE207" s="99"/>
      <c r="AF207" s="102"/>
      <c r="AG207" s="102"/>
      <c r="AH207" s="99"/>
      <c r="AI207" s="106"/>
    </row>
    <row r="208" spans="1:35" ht="19.5" thickBot="1">
      <c r="A208" s="116"/>
      <c r="B208" s="119"/>
      <c r="C208" s="120"/>
      <c r="D208" s="63"/>
      <c r="E208" s="5" t="s">
        <v>17</v>
      </c>
      <c r="F208" s="1"/>
      <c r="G208" s="6" t="str">
        <f>IF(F208&gt;=90,"م",IF(F208&gt;=80,"ج ج",IF(F208&gt;=70,"ج",IF(F208&gt;=60,"ط",IF(F208&gt;=50,"ل",IF(F208&lt;&gt;"","ر",""))))))</f>
        <v/>
      </c>
      <c r="H208" s="1"/>
      <c r="I208" s="6" t="str">
        <f>IF(H208&gt;=90,"م",IF(H208&gt;=80,"ج ج",IF(H208&gt;=70,"ج",IF(H208&gt;=60,"ط",IF(H208&gt;=50,"ل",IF(H208&lt;&gt;"","ر",""))))))</f>
        <v/>
      </c>
      <c r="J208" s="1"/>
      <c r="K208" s="6" t="str">
        <f>IF(J208&gt;=90,"م",IF(J208&gt;=80,"ج ج",IF(J208&gt;=70,"ج",IF(J208&gt;=60,"ط",IF(J208&gt;=50,"ل",IF(J208&lt;&gt;"","ر",""))))))</f>
        <v/>
      </c>
      <c r="L208" s="1"/>
      <c r="M208" s="6" t="str">
        <f>IF(L208&gt;=90,"م",IF(L208&gt;=80,"ج ج",IF(L208&gt;=70,"ج",IF(L208&gt;=60,"ط",IF(L208&gt;=50,"ل",IF(L208&lt;&gt;"","ر",""))))))</f>
        <v/>
      </c>
      <c r="N208" s="1"/>
      <c r="O208" s="6" t="str">
        <f>IF(N208&gt;=90,"م",IF(N208&gt;=80,"ج ج",IF(N208&gt;=70,"ج",IF(N208&gt;=60,"ط",IF(N208&gt;=50,"ل",IF(N208&lt;&gt;"","ر",""))))))</f>
        <v/>
      </c>
      <c r="P208" s="1"/>
      <c r="Q208" s="6" t="str">
        <f>IF(P208&gt;=90,"م",IF(P208&gt;=80,"ج ج",IF(P208&gt;=70,"ج",IF(P208&gt;=60,"ط",IF(P208&gt;=50,"ل",IF(P208&lt;&gt;"","ر",""))))))</f>
        <v/>
      </c>
      <c r="R208" s="1"/>
      <c r="S208" s="6" t="str">
        <f>IF(R208&gt;=90,"م",IF(R208&gt;=80,"ج ج",IF(R208&gt;=70,"ج",IF(R208&gt;=60,"ط",IF(R208&gt;=50,"ل",IF(R208&lt;&gt;"","ر",""))))))</f>
        <v/>
      </c>
      <c r="T208" s="1"/>
      <c r="U208" s="6" t="str">
        <f>IF(T208&gt;=90,"م",IF(T208&gt;=80,"ج ج",IF(T208&gt;=70,"ج",IF(T208&gt;=60,"ط",IF(T208&gt;=50,"ل",IF(T208&lt;&gt;"","ر",""))))))</f>
        <v/>
      </c>
      <c r="V208" s="13"/>
      <c r="W208" s="14"/>
      <c r="X208" s="13"/>
      <c r="Y208" s="14"/>
      <c r="Z208" s="104" t="str">
        <f>IF(AND(AA208&lt;&gt;"",AA208&gt;=50),"ناجح",IF(OR(F210&lt;&gt;"",H210&lt;&gt;"",J210&lt;&gt;"",L210&lt;&gt;"",N210&lt;&gt;"",P210&lt;&gt;"",R210&lt;&gt;""),"راسب",""))</f>
        <v/>
      </c>
      <c r="AA208" s="104" t="str">
        <f t="shared" si="105"/>
        <v/>
      </c>
      <c r="AB208" s="104" t="str">
        <f>IF(AND(AA208&lt;&gt;"",AA208&gt;=90),"م",IF(AND(AA208&lt;&gt;"",AA208&gt;=80),"ج ج",IF(AND(AA208&lt;&gt;"",AA208&gt;=70),"ج",IF(AND(AA208&lt;&gt;"",AA208&gt;=60),"ط",IF(AND(AA208&lt;&gt;"",AA208&gt;=50),"ل",IF(AND(AA208&lt;&gt;"",AA208&lt;=50),"ر",""))))))</f>
        <v/>
      </c>
      <c r="AC208" s="113"/>
      <c r="AD208" s="107"/>
      <c r="AE208" s="97" t="str">
        <f>IF(AND(F210&lt;&gt;"",F210&gt;=50,H210&lt;&gt;"",H210&gt;=50,J210&lt;&gt;"",J210&gt;=50,L210&lt;&gt;"",L210&gt;=50,N210&lt;&gt;"",N210&gt;=50,P210&lt;&gt;"",P210&gt;=50,R210&lt;&gt;"",R210&gt;=50,T210&lt;&gt;"",T210&gt;=50),((F210*3.5)+(H210*2.5)+(J210*3.5)+(L210*2)+(N210*3.5)+(P210*3.5)+(R210*2)+(T210*1.5)),"")</f>
        <v/>
      </c>
      <c r="AF208" s="100"/>
      <c r="AG208" s="100"/>
      <c r="AH208" s="97" t="str">
        <f>IF(AND(AE208&lt;&gt;"",AF208&lt;&gt;"",AG208&lt;&gt;""),(AE208+AF208)/AG208,"")</f>
        <v/>
      </c>
      <c r="AI208" s="104" t="str">
        <f>IF(AND(AH208&lt;&gt;"",AH208&gt;=90),"م",IF(AND(AH208&lt;&gt;"",AH208&gt;=80),"ج ج",IF(AND(AH208&lt;&gt;"",AH208&gt;=70),"ج",IF(AND(AH208&lt;&gt;"",AH208&gt;=60),"ط",IF(AND(AH208&lt;&gt;"",AH208&gt;=50),"ل",IF(AND(AH208&lt;&gt;"",AH208&lt;=50),"ر",""))))))</f>
        <v/>
      </c>
    </row>
    <row r="209" spans="1:35" ht="19.5" thickBot="1">
      <c r="A209" s="117"/>
      <c r="B209" s="119"/>
      <c r="C209" s="120"/>
      <c r="D209" s="64"/>
      <c r="E209" s="7" t="s">
        <v>5</v>
      </c>
      <c r="F209" s="12"/>
      <c r="G209" s="8" t="str">
        <f>IF(F209&gt;=90,"م",IF(F209&gt;=80,"ج ج",IF(F209&gt;=70,"ج",IF(F209&gt;=60,"ط",IF(F209&gt;=50,"ل",IF(F209&lt;&gt;"","ر",""))))))</f>
        <v/>
      </c>
      <c r="H209" s="12"/>
      <c r="I209" s="8" t="str">
        <f>IF(H209&gt;=90,"م",IF(H209&gt;=80,"ج ج",IF(H209&gt;=70,"ج",IF(H209&gt;=60,"ط",IF(H209&gt;=50,"ل",IF(H209&lt;&gt;"","ر",""))))))</f>
        <v/>
      </c>
      <c r="J209" s="12"/>
      <c r="K209" s="8" t="str">
        <f>IF(J209&gt;=90,"م",IF(J209&gt;=80,"ج ج",IF(J209&gt;=70,"ج",IF(J209&gt;=60,"ط",IF(J209&gt;=50,"ل",IF(J209&lt;&gt;"","ر",""))))))</f>
        <v/>
      </c>
      <c r="L209" s="12"/>
      <c r="M209" s="8" t="str">
        <f>IF(L209&gt;=90,"م",IF(L209&gt;=80,"ج ج",IF(L209&gt;=70,"ج",IF(L209&gt;=60,"ط",IF(L209&gt;=50,"ل",IF(L209&lt;&gt;"","ر",""))))))</f>
        <v/>
      </c>
      <c r="N209" s="12"/>
      <c r="O209" s="8" t="str">
        <f>IF(N209&gt;=90,"م",IF(N209&gt;=80,"ج ج",IF(N209&gt;=70,"ج",IF(N209&gt;=60,"ط",IF(N209&gt;=50,"ل",IF(N209&lt;&gt;"","ر",""))))))</f>
        <v/>
      </c>
      <c r="P209" s="12"/>
      <c r="Q209" s="8" t="str">
        <f>IF(P209&gt;=90,"م",IF(P209&gt;=80,"ج ج",IF(P209&gt;=70,"ج",IF(P209&gt;=60,"ط",IF(P209&gt;=50,"ل",IF(P209&lt;&gt;"","ر",""))))))</f>
        <v/>
      </c>
      <c r="R209" s="12"/>
      <c r="S209" s="8" t="str">
        <f>IF(R209&gt;=90,"م",IF(R209&gt;=80,"ج ج",IF(R209&gt;=70,"ج",IF(R209&gt;=60,"ط",IF(R209&gt;=50,"ل",IF(R209&lt;&gt;"","ر",""))))))</f>
        <v/>
      </c>
      <c r="T209" s="12"/>
      <c r="U209" s="8" t="str">
        <f>IF(T209&gt;=90,"م",IF(T209&gt;=80,"ج ج",IF(T209&gt;=70,"ج",IF(T209&gt;=60,"ط",IF(T209&gt;=50,"ل",IF(T209&lt;&gt;"","ر",""))))))</f>
        <v/>
      </c>
      <c r="V209" s="15"/>
      <c r="W209" s="16"/>
      <c r="X209" s="15"/>
      <c r="Y209" s="16"/>
      <c r="Z209" s="105"/>
      <c r="AA209" s="105"/>
      <c r="AB209" s="105" t="str">
        <f>IF(AA209&gt;=90,"م",IF(AA209&gt;=80,"ج ج",IF(AA209&gt;=70,"ج",IF(AA209&gt;=60,"ط",IF(AA209&gt;=50,"ل",IF(AA209=0,"","ر"))))))</f>
        <v/>
      </c>
      <c r="AC209" s="114"/>
      <c r="AD209" s="108"/>
      <c r="AE209" s="98"/>
      <c r="AF209" s="101"/>
      <c r="AG209" s="101"/>
      <c r="AH209" s="98"/>
      <c r="AI209" s="105"/>
    </row>
    <row r="210" spans="1:35" ht="19.5" thickBot="1">
      <c r="A210" s="118"/>
      <c r="B210" s="119"/>
      <c r="C210" s="120"/>
      <c r="D210" s="65"/>
      <c r="E210" s="9"/>
      <c r="F210" s="2" t="str">
        <f>IF(F208&gt;=50,F208,IF(F209&gt;=60,F209-10,IF(F209&gt;=50,50,IF(AND(F208&lt;50,F209&lt;50,F209&lt;&gt;""),F209,IF(F208&lt;&gt;"",F208,"")))))</f>
        <v/>
      </c>
      <c r="G210" s="10" t="str">
        <f>IF(LEN(F210)&gt;0,IF(F210&gt;=90,"م",IF(F210&gt;=80,"ج ج",IF(F210&gt;=70,"ج",IF(F210&gt;=60,"ط",IF(F210&gt;=50,"ل",IF(AND(F210&lt;&gt;"",F210&lt;50),"ر","")))))),"")</f>
        <v/>
      </c>
      <c r="H210" s="2" t="str">
        <f>IF(H208&gt;=50,H208,IF(H209&gt;=60,H209-10,IF(H209&gt;=50,50,IF(AND(H208&lt;50,H209&lt;50,H209&lt;&gt;""),H209,IF(H208&lt;&gt;"",H208,"")))))</f>
        <v/>
      </c>
      <c r="I210" s="10" t="str">
        <f>IF(LEN(H210)&gt;0,IF(H210&gt;=90,"م",IF(H210&gt;=80,"ج ج",IF(H210&gt;=70,"ج",IF(H210&gt;=60,"ط",IF(H210&gt;=50,"ل",IF(AND(H210&lt;&gt;"",H210&lt;50),"ر","")))))),"")</f>
        <v/>
      </c>
      <c r="J210" s="2" t="str">
        <f>IF(J208&gt;=50,J208,IF(J209&gt;=60,J209-10,IF(J209&gt;=50,50,IF(AND(J208&lt;50,J209&lt;50,J209&lt;&gt;""),J209,IF(J208&lt;&gt;"",J208,"")))))</f>
        <v/>
      </c>
      <c r="K210" s="10" t="str">
        <f>IF(LEN(J210)&gt;0,IF(J210&gt;=90,"م",IF(J210&gt;=80,"ج ج",IF(J210&gt;=70,"ج",IF(J210&gt;=60,"ط",IF(J210&gt;=50,"ل",IF(AND(J210&lt;&gt;"",J210&lt;50),"ر","")))))),"")</f>
        <v/>
      </c>
      <c r="L210" s="2" t="str">
        <f>IF(L208&gt;=50,L208,IF(L209&gt;=60,L209-10,IF(L209&gt;=50,50,IF(AND(L208&lt;50,L209&lt;50,L209&lt;&gt;""),L209,IF(L208&lt;&gt;"",L208,"")))))</f>
        <v/>
      </c>
      <c r="M210" s="10" t="str">
        <f>IF(LEN(L210)&gt;0,IF(L210&gt;=90,"م",IF(L210&gt;=80,"ج ج",IF(L210&gt;=70,"ج",IF(L210&gt;=60,"ط",IF(L210&gt;=50,"ل",IF(AND(L210&lt;&gt;"",L210&lt;50),"ر","")))))),"")</f>
        <v/>
      </c>
      <c r="N210" s="2" t="str">
        <f>IF(N208&gt;=50,N208,IF(N209&gt;=60,N209-10,IF(N209&gt;=50,50,IF(AND(N208&lt;50,N209&lt;50,N209&lt;&gt;""),N209,IF(N208&lt;&gt;"",N208,"")))))</f>
        <v/>
      </c>
      <c r="O210" s="10" t="str">
        <f>IF(LEN(N210)&gt;0,IF(N210&gt;=90,"م",IF(N210&gt;=80,"ج ج",IF(N210&gt;=70,"ج",IF(N210&gt;=60,"ط",IF(N210&gt;=50,"ل",IF(AND(N210&lt;&gt;"",N210&lt;50),"ر","")))))),"")</f>
        <v/>
      </c>
      <c r="P210" s="2" t="str">
        <f>IF(P208&gt;=50,P208,IF(P209&gt;=60,P209-10,IF(P209&gt;=50,50,IF(AND(P208&lt;50,P209&lt;50,P209&lt;&gt;""),P209,IF(P208&lt;&gt;"",P208,"")))))</f>
        <v/>
      </c>
      <c r="Q210" s="10" t="str">
        <f>IF(LEN(P210)&gt;0,IF(P210&gt;=90,"م",IF(P210&gt;=80,"ج ج",IF(P210&gt;=70,"ج",IF(P210&gt;=60,"ط",IF(P210&gt;=50,"ل",IF(AND(P210&lt;&gt;"",P210&lt;50),"ر","")))))),"")</f>
        <v/>
      </c>
      <c r="R210" s="2" t="str">
        <f>IF(R208&gt;=50,R208,IF(R209&gt;=60,R209-10,IF(R209&gt;=50,50,IF(AND(R208&lt;50,R209&lt;50,R209&lt;&gt;""),R209,IF(R208&lt;&gt;"",R208,"")))))</f>
        <v/>
      </c>
      <c r="S210" s="10" t="str">
        <f>IF(LEN(R210)&gt;0,IF(R210&gt;=90,"م",IF(R210&gt;=80,"ج ج",IF(R210&gt;=70,"ج",IF(R210&gt;=60,"ط",IF(R210&gt;=50,"ل",IF(AND(R210&lt;&gt;"",R210&lt;50),"ر","")))))),"")</f>
        <v/>
      </c>
      <c r="T210" s="2" t="str">
        <f>IF(T208&gt;=50,T208,IF(T209&gt;=60,T209-10,IF(T209&gt;=50,50,IF(AND(T208&lt;50,T209&lt;50,T209&lt;&gt;""),T209,IF(T208&lt;&gt;"",T208,"")))))</f>
        <v/>
      </c>
      <c r="U210" s="10" t="str">
        <f>IF(LEN(T210)&gt;0,IF(T210&gt;=90,"م",IF(T210&gt;=80,"ج ج",IF(T210&gt;=70,"ج",IF(T210&gt;=60,"ط",IF(T210&gt;=50,"ل",IF(AND(T210&lt;&gt;"",T210&lt;50),"ر","")))))),"")</f>
        <v/>
      </c>
      <c r="V210" s="17"/>
      <c r="W210" s="18"/>
      <c r="X210" s="17"/>
      <c r="Y210" s="18"/>
      <c r="Z210" s="106"/>
      <c r="AA210" s="106"/>
      <c r="AB210" s="106" t="str">
        <f>IF(AA210&gt;=90,"م",IF(AA210&gt;=80,"ج ج",IF(AA210&gt;=70,"ج",IF(AA210&gt;=60,"ط",IF(AA210&gt;=50,"ل",IF(AA210=0,"","ر"))))))</f>
        <v/>
      </c>
      <c r="AC210" s="115"/>
      <c r="AD210" s="109"/>
      <c r="AE210" s="99"/>
      <c r="AF210" s="102"/>
      <c r="AG210" s="102"/>
      <c r="AH210" s="99"/>
      <c r="AI210" s="106"/>
    </row>
    <row r="211" spans="1:35" ht="19.5" customHeight="1" thickBot="1">
      <c r="A211" s="116"/>
      <c r="B211" s="119"/>
      <c r="C211" s="120"/>
      <c r="D211" s="63"/>
      <c r="E211" s="5" t="s">
        <v>17</v>
      </c>
      <c r="F211" s="1"/>
      <c r="G211" s="6" t="str">
        <f>IF(F211&gt;=90,"م",IF(F211&gt;=80,"ج ج",IF(F211&gt;=70,"ج",IF(F211&gt;=60,"ط",IF(F211&gt;=50,"ل",IF(F211&lt;&gt;"","ر",""))))))</f>
        <v/>
      </c>
      <c r="H211" s="1"/>
      <c r="I211" s="6" t="str">
        <f>IF(H211&gt;=90,"م",IF(H211&gt;=80,"ج ج",IF(H211&gt;=70,"ج",IF(H211&gt;=60,"ط",IF(H211&gt;=50,"ل",IF(H211&lt;&gt;"","ر",""))))))</f>
        <v/>
      </c>
      <c r="J211" s="1"/>
      <c r="K211" s="6" t="str">
        <f>IF(J211&gt;=90,"م",IF(J211&gt;=80,"ج ج",IF(J211&gt;=70,"ج",IF(J211&gt;=60,"ط",IF(J211&gt;=50,"ل",IF(J211&lt;&gt;"","ر",""))))))</f>
        <v/>
      </c>
      <c r="L211" s="1"/>
      <c r="M211" s="6" t="str">
        <f>IF(L211&gt;=90,"م",IF(L211&gt;=80,"ج ج",IF(L211&gt;=70,"ج",IF(L211&gt;=60,"ط",IF(L211&gt;=50,"ل",IF(L211&lt;&gt;"","ر",""))))))</f>
        <v/>
      </c>
      <c r="N211" s="1"/>
      <c r="O211" s="6" t="str">
        <f>IF(N211&gt;=90,"م",IF(N211&gt;=80,"ج ج",IF(N211&gt;=70,"ج",IF(N211&gt;=60,"ط",IF(N211&gt;=50,"ل",IF(N211&lt;&gt;"","ر",""))))))</f>
        <v/>
      </c>
      <c r="P211" s="1"/>
      <c r="Q211" s="6" t="str">
        <f>IF(P211&gt;=90,"م",IF(P211&gt;=80,"ج ج",IF(P211&gt;=70,"ج",IF(P211&gt;=60,"ط",IF(P211&gt;=50,"ل",IF(P211&lt;&gt;"","ر",""))))))</f>
        <v/>
      </c>
      <c r="R211" s="1"/>
      <c r="S211" s="6" t="str">
        <f>IF(R211&gt;=90,"م",IF(R211&gt;=80,"ج ج",IF(R211&gt;=70,"ج",IF(R211&gt;=60,"ط",IF(R211&gt;=50,"ل",IF(R211&lt;&gt;"","ر",""))))))</f>
        <v/>
      </c>
      <c r="T211" s="1"/>
      <c r="U211" s="6" t="str">
        <f>IF(T211&gt;=90,"م",IF(T211&gt;=80,"ج ج",IF(T211&gt;=70,"ج",IF(T211&gt;=60,"ط",IF(T211&gt;=50,"ل",IF(T211&lt;&gt;"","ر",""))))))</f>
        <v/>
      </c>
      <c r="V211" s="13"/>
      <c r="W211" s="14"/>
      <c r="X211" s="13"/>
      <c r="Y211" s="14"/>
      <c r="Z211" s="104" t="str">
        <f>IF(AND(AA211&lt;&gt;"",AA211&gt;=50),"ناجح",IF(OR(F213&lt;&gt;"",H213&lt;&gt;"",J213&lt;&gt;"",L213&lt;&gt;"",N213&lt;&gt;"",P213&lt;&gt;"",R213&lt;&gt;""),"راسب",""))</f>
        <v/>
      </c>
      <c r="AA211" s="104" t="str">
        <f t="shared" si="105"/>
        <v/>
      </c>
      <c r="AB211" s="104" t="str">
        <f>IF(AND(AA211&lt;&gt;"",AA211&gt;=90),"م",IF(AND(AA211&lt;&gt;"",AA211&gt;=80),"ج ج",IF(AND(AA211&lt;&gt;"",AA211&gt;=70),"ج",IF(AND(AA211&lt;&gt;"",AA211&gt;=60),"ط",IF(AND(AA211&lt;&gt;"",AA211&gt;=50),"ل",IF(AND(AA211&lt;&gt;"",AA211&lt;=50),"ر",""))))))</f>
        <v/>
      </c>
      <c r="AC211" s="113"/>
      <c r="AD211" s="121"/>
      <c r="AE211" s="97" t="str">
        <f>IF(AND(F213&lt;&gt;"",F213&gt;=50,H213&lt;&gt;"",H213&gt;=50,J213&lt;&gt;"",J213&gt;=50,L213&lt;&gt;"",L213&gt;=50,N213&lt;&gt;"",N213&gt;=50,P213&lt;&gt;"",P213&gt;=50,R213&lt;&gt;"",R213&gt;=50,T213&lt;&gt;"",T213&gt;=50),((F213*3.5)+(H213*2.5)+(J213*3.5)+(L213*2)+(N213*3.5)+(P213*3.5)+(R213*2)+(T213*1.5)),"")</f>
        <v/>
      </c>
      <c r="AF211" s="100"/>
      <c r="AG211" s="100"/>
      <c r="AH211" s="97" t="str">
        <f>IF(AND(AE211&lt;&gt;"",AF211&lt;&gt;"",AG211&lt;&gt;""),(AE211+AF211)/AG211,"")</f>
        <v/>
      </c>
      <c r="AI211" s="104" t="str">
        <f>IF(AND(AH211&lt;&gt;"",AH211&gt;=90),"م",IF(AND(AH211&lt;&gt;"",AH211&gt;=80),"ج ج",IF(AND(AH211&lt;&gt;"",AH211&gt;=70),"ج",IF(AND(AH211&lt;&gt;"",AH211&gt;=60),"ط",IF(AND(AH211&lt;&gt;"",AH211&gt;=50),"ل",IF(AND(AH211&lt;&gt;"",AH211&lt;=50),"ر",""))))))</f>
        <v/>
      </c>
    </row>
    <row r="212" spans="1:35" ht="19.5" thickBot="1">
      <c r="A212" s="117"/>
      <c r="B212" s="119"/>
      <c r="C212" s="120"/>
      <c r="D212" s="64"/>
      <c r="E212" s="7" t="s">
        <v>5</v>
      </c>
      <c r="F212" s="12"/>
      <c r="G212" s="8" t="str">
        <f>IF(F212&gt;=90,"م",IF(F212&gt;=80,"ج ج",IF(F212&gt;=70,"ج",IF(F212&gt;=60,"ط",IF(F212&gt;=50,"ل",IF(F212&lt;&gt;"","ر",""))))))</f>
        <v/>
      </c>
      <c r="H212" s="12"/>
      <c r="I212" s="8" t="str">
        <f>IF(H212&gt;=90,"م",IF(H212&gt;=80,"ج ج",IF(H212&gt;=70,"ج",IF(H212&gt;=60,"ط",IF(H212&gt;=50,"ل",IF(H212&lt;&gt;"","ر",""))))))</f>
        <v/>
      </c>
      <c r="J212" s="30"/>
      <c r="K212" s="8" t="str">
        <f>IF(J212&gt;=90,"م",IF(J212&gt;=80,"ج ج",IF(J212&gt;=70,"ج",IF(J212&gt;=60,"ط",IF(J212&gt;=50,"ل",IF(J212&lt;&gt;"","ر",""))))))</f>
        <v/>
      </c>
      <c r="L212" s="12"/>
      <c r="M212" s="8" t="str">
        <f>IF(L212&gt;=90,"م",IF(L212&gt;=80,"ج ج",IF(L212&gt;=70,"ج",IF(L212&gt;=60,"ط",IF(L212&gt;=50,"ل",IF(L212&lt;&gt;"","ر",""))))))</f>
        <v/>
      </c>
      <c r="N212" s="30"/>
      <c r="O212" s="8" t="str">
        <f>IF(N212&gt;=90,"م",IF(N212&gt;=80,"ج ج",IF(N212&gt;=70,"ج",IF(N212&gt;=60,"ط",IF(N212&gt;=50,"ل",IF(N212&lt;&gt;"","ر",""))))))</f>
        <v/>
      </c>
      <c r="P212" s="12"/>
      <c r="Q212" s="8" t="str">
        <f>IF(P212&gt;=90,"م",IF(P212&gt;=80,"ج ج",IF(P212&gt;=70,"ج",IF(P212&gt;=60,"ط",IF(P212&gt;=50,"ل",IF(P212&lt;&gt;"","ر",""))))))</f>
        <v/>
      </c>
      <c r="R212" s="12"/>
      <c r="S212" s="8" t="str">
        <f>IF(R212&gt;=90,"م",IF(R212&gt;=80,"ج ج",IF(R212&gt;=70,"ج",IF(R212&gt;=60,"ط",IF(R212&gt;=50,"ل",IF(R212&lt;&gt;"","ر",""))))))</f>
        <v/>
      </c>
      <c r="T212" s="12"/>
      <c r="U212" s="8" t="str">
        <f>IF(T212&gt;=90,"م",IF(T212&gt;=80,"ج ج",IF(T212&gt;=70,"ج",IF(T212&gt;=60,"ط",IF(T212&gt;=50,"ل",IF(T212&lt;&gt;"","ر",""))))))</f>
        <v/>
      </c>
      <c r="V212" s="15"/>
      <c r="W212" s="16"/>
      <c r="X212" s="15"/>
      <c r="Y212" s="16"/>
      <c r="Z212" s="105"/>
      <c r="AA212" s="105"/>
      <c r="AB212" s="105" t="str">
        <f>IF(AA212&gt;=90,"م",IF(AA212&gt;=80,"ج ج",IF(AA212&gt;=70,"ج",IF(AA212&gt;=60,"ط",IF(AA212&gt;=50,"ل",IF(AA212=0,"","ر"))))))</f>
        <v/>
      </c>
      <c r="AC212" s="114"/>
      <c r="AD212" s="122"/>
      <c r="AE212" s="98"/>
      <c r="AF212" s="101"/>
      <c r="AG212" s="101"/>
      <c r="AH212" s="98"/>
      <c r="AI212" s="105"/>
    </row>
    <row r="213" spans="1:35" ht="19.5" thickBot="1">
      <c r="A213" s="118"/>
      <c r="B213" s="119"/>
      <c r="C213" s="120"/>
      <c r="D213" s="65"/>
      <c r="E213" s="9"/>
      <c r="F213" s="2" t="str">
        <f>IF(F211&gt;=50,F211,IF(F212&gt;=60,F212-10,IF(F212&gt;=50,50,IF(AND(F211&lt;50,F212&lt;50,F212&lt;&gt;""),F212,IF(F211&lt;&gt;"",F211,"")))))</f>
        <v/>
      </c>
      <c r="G213" s="10" t="str">
        <f>IF(LEN(F213)&gt;0,IF(F213&gt;=90,"م",IF(F213&gt;=80,"ج ج",IF(F213&gt;=70,"ج",IF(F213&gt;=60,"ط",IF(F213&gt;=50,"ل",IF(AND(F213&lt;&gt;"",F213&lt;50),"ر","")))))),"")</f>
        <v/>
      </c>
      <c r="H213" s="2" t="str">
        <f>IF(H211&gt;=50,H211,IF(H212&gt;=60,H212-10,IF(H212&gt;=50,50,IF(AND(H211&lt;50,H212&lt;50,H212&lt;&gt;""),H212,IF(H211&lt;&gt;"",H211,"")))))</f>
        <v/>
      </c>
      <c r="I213" s="10" t="str">
        <f>IF(LEN(H213)&gt;0,IF(H213&gt;=90,"م",IF(H213&gt;=80,"ج ج",IF(H213&gt;=70,"ج",IF(H213&gt;=60,"ط",IF(H213&gt;=50,"ل",IF(AND(H213&lt;&gt;"",H213&lt;50),"ر","")))))),"")</f>
        <v/>
      </c>
      <c r="J213" s="2" t="str">
        <f>IF(J211&gt;=50,J211,IF(J212&gt;=60,J212-10,IF(J212&gt;=50,50,IF(AND(J211&lt;50,J212&lt;50,J212&lt;&gt;""),J212,IF(J211&lt;&gt;"",J211,"")))))</f>
        <v/>
      </c>
      <c r="K213" s="10" t="str">
        <f>IF(LEN(J213)&gt;0,IF(J213&gt;=90,"م",IF(J213&gt;=80,"ج ج",IF(J213&gt;=70,"ج",IF(J213&gt;=60,"ط",IF(J213&gt;=50,"ل",IF(AND(J213&lt;&gt;"",J213&lt;50),"ر","")))))),"")</f>
        <v/>
      </c>
      <c r="L213" s="2" t="str">
        <f>IF(L211&gt;=50,L211,IF(L212&gt;=60,L212-10,IF(L212&gt;=50,50,IF(AND(L211&lt;50,L212&lt;50,L212&lt;&gt;""),L212,IF(L211&lt;&gt;"",L211,"")))))</f>
        <v/>
      </c>
      <c r="M213" s="10" t="str">
        <f>IF(LEN(L213)&gt;0,IF(L213&gt;=90,"م",IF(L213&gt;=80,"ج ج",IF(L213&gt;=70,"ج",IF(L213&gt;=60,"ط",IF(L213&gt;=50,"ل",IF(AND(L213&lt;&gt;"",L213&lt;50),"ر","")))))),"")</f>
        <v/>
      </c>
      <c r="N213" s="2" t="str">
        <f>IF(N211&gt;=50,N211,IF(N212&gt;=60,N212-10,IF(N212&gt;=50,50,IF(AND(N211&lt;50,N212&lt;50,N212&lt;&gt;""),N212,IF(N211&lt;&gt;"",N211,"")))))</f>
        <v/>
      </c>
      <c r="O213" s="10" t="str">
        <f>IF(LEN(N213)&gt;0,IF(N213&gt;=90,"م",IF(N213&gt;=80,"ج ج",IF(N213&gt;=70,"ج",IF(N213&gt;=60,"ط",IF(N213&gt;=50,"ل",IF(AND(N213&lt;&gt;"",N213&lt;50),"ر","")))))),"")</f>
        <v/>
      </c>
      <c r="P213" s="2" t="str">
        <f>IF(P211&gt;=50,P211,IF(P212&gt;=60,P212-10,IF(P212&gt;=50,50,IF(AND(P211&lt;50,P212&lt;50,P212&lt;&gt;""),P212,IF(P211&lt;&gt;"",P211,"")))))</f>
        <v/>
      </c>
      <c r="Q213" s="10" t="str">
        <f>IF(LEN(P213)&gt;0,IF(P213&gt;=90,"م",IF(P213&gt;=80,"ج ج",IF(P213&gt;=70,"ج",IF(P213&gt;=60,"ط",IF(P213&gt;=50,"ل",IF(AND(P213&lt;&gt;"",P213&lt;50),"ر","")))))),"")</f>
        <v/>
      </c>
      <c r="R213" s="2" t="str">
        <f>IF(R211&gt;=50,R211,IF(R212&gt;=60,R212-10,IF(R212&gt;=50,50,IF(AND(R211&lt;50,R212&lt;50,R212&lt;&gt;""),R212,IF(R211&lt;&gt;"",R211,"")))))</f>
        <v/>
      </c>
      <c r="S213" s="10" t="str">
        <f>IF(LEN(R213)&gt;0,IF(R213&gt;=90,"م",IF(R213&gt;=80,"ج ج",IF(R213&gt;=70,"ج",IF(R213&gt;=60,"ط",IF(R213&gt;=50,"ل",IF(AND(R213&lt;&gt;"",R213&lt;50),"ر","")))))),"")</f>
        <v/>
      </c>
      <c r="T213" s="2" t="str">
        <f>IF(T211&gt;=50,T211,IF(T212&gt;=60,T212-10,IF(T212&gt;=50,50,IF(AND(T211&lt;50,T212&lt;50,T212&lt;&gt;""),T212,IF(T211&lt;&gt;"",T211,"")))))</f>
        <v/>
      </c>
      <c r="U213" s="10" t="str">
        <f>IF(LEN(T213)&gt;0,IF(T213&gt;=90,"م",IF(T213&gt;=80,"ج ج",IF(T213&gt;=70,"ج",IF(T213&gt;=60,"ط",IF(T213&gt;=50,"ل",IF(AND(T213&lt;&gt;"",T213&lt;50),"ر","")))))),"")</f>
        <v/>
      </c>
      <c r="V213" s="17"/>
      <c r="W213" s="18"/>
      <c r="X213" s="17"/>
      <c r="Y213" s="18"/>
      <c r="Z213" s="106"/>
      <c r="AA213" s="106"/>
      <c r="AB213" s="106" t="str">
        <f>IF(AA213&gt;=90,"م",IF(AA213&gt;=80,"ج ج",IF(AA213&gt;=70,"ج",IF(AA213&gt;=60,"ط",IF(AA213&gt;=50,"ل",IF(AA213=0,"","ر"))))))</f>
        <v/>
      </c>
      <c r="AC213" s="115"/>
      <c r="AD213" s="123"/>
      <c r="AE213" s="99"/>
      <c r="AF213" s="102"/>
      <c r="AG213" s="102"/>
      <c r="AH213" s="99"/>
      <c r="AI213" s="106"/>
    </row>
    <row r="214" spans="1:35" ht="18.75">
      <c r="A214" s="110" t="s">
        <v>12</v>
      </c>
      <c r="B214" s="110"/>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row>
    <row r="215" spans="1:35" ht="18.75" customHeight="1">
      <c r="A215" s="111" t="s">
        <v>32</v>
      </c>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2" t="s">
        <v>20</v>
      </c>
      <c r="X215" s="112"/>
      <c r="Y215" s="112"/>
      <c r="Z215" s="112"/>
      <c r="AA215" s="112"/>
      <c r="AB215" s="112"/>
      <c r="AC215" s="112"/>
      <c r="AD215" s="112"/>
      <c r="AE215" s="19"/>
      <c r="AF215" s="19"/>
      <c r="AG215" s="19"/>
      <c r="AH215" s="19"/>
      <c r="AI215" s="19"/>
    </row>
    <row r="216" spans="1:35" ht="18.75" customHeight="1">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2"/>
      <c r="X216" s="112"/>
      <c r="Y216" s="112"/>
      <c r="Z216" s="112"/>
      <c r="AA216" s="112"/>
      <c r="AB216" s="112"/>
      <c r="AC216" s="112"/>
      <c r="AD216" s="112"/>
      <c r="AE216" s="19"/>
      <c r="AF216" s="19"/>
      <c r="AG216" s="19"/>
      <c r="AH216" s="19"/>
      <c r="AI216" s="19"/>
    </row>
    <row r="217" spans="1:35" ht="18.75" customHeight="1">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2"/>
      <c r="X217" s="112"/>
      <c r="Y217" s="112"/>
      <c r="Z217" s="112"/>
      <c r="AA217" s="112"/>
      <c r="AB217" s="112"/>
      <c r="AC217" s="112"/>
      <c r="AD217" s="112"/>
      <c r="AE217" s="19"/>
      <c r="AF217" s="19"/>
      <c r="AG217" s="19"/>
      <c r="AH217" s="19"/>
      <c r="AI217" s="19"/>
    </row>
    <row r="218" spans="1:35" ht="18.75">
      <c r="A218" s="3"/>
      <c r="B218" s="3"/>
      <c r="C218" s="3"/>
      <c r="D218" s="3"/>
      <c r="E218" s="3"/>
      <c r="F218" s="3"/>
      <c r="G218" s="3"/>
      <c r="H218" s="3"/>
      <c r="I218" s="3"/>
      <c r="J218" s="3"/>
      <c r="K218" s="3"/>
      <c r="L218" s="3"/>
      <c r="M218" s="3"/>
      <c r="N218" s="147"/>
      <c r="O218" s="147"/>
      <c r="P218" s="147"/>
      <c r="Q218" s="3"/>
      <c r="R218" s="3"/>
      <c r="S218" s="3"/>
      <c r="T218" s="3"/>
      <c r="U218" s="3"/>
      <c r="V218" s="3"/>
      <c r="W218" s="3"/>
      <c r="X218" s="3"/>
      <c r="Y218" s="3"/>
      <c r="Z218" s="3"/>
      <c r="AA218" s="3"/>
      <c r="AB218" s="3"/>
      <c r="AC218" s="3"/>
      <c r="AD218" s="3"/>
      <c r="AE218" s="3"/>
      <c r="AF218" s="3"/>
      <c r="AG218" s="3"/>
      <c r="AH218" s="3"/>
      <c r="AI218" s="3"/>
    </row>
    <row r="219" spans="1:35" ht="20.25">
      <c r="A219" s="3"/>
      <c r="B219" s="3"/>
      <c r="C219" s="3"/>
      <c r="D219" s="3"/>
      <c r="E219" s="3"/>
      <c r="F219" s="3"/>
      <c r="G219" s="3"/>
      <c r="H219" s="3"/>
      <c r="I219" s="3"/>
      <c r="J219" s="148" t="s">
        <v>35</v>
      </c>
      <c r="K219" s="148"/>
      <c r="L219" s="148"/>
      <c r="M219" s="148"/>
      <c r="N219" s="147"/>
      <c r="O219" s="147"/>
      <c r="P219" s="147"/>
      <c r="Q219" s="148" t="s">
        <v>34</v>
      </c>
      <c r="R219" s="148"/>
      <c r="S219" s="148"/>
      <c r="T219" s="148"/>
      <c r="U219" s="3"/>
      <c r="V219" s="148" t="s">
        <v>13</v>
      </c>
      <c r="W219" s="148"/>
      <c r="X219" s="135" t="s">
        <v>27</v>
      </c>
      <c r="Y219" s="135"/>
      <c r="Z219" s="135"/>
      <c r="AA219" s="135"/>
      <c r="AB219" s="135"/>
      <c r="AC219" s="49" t="s">
        <v>11</v>
      </c>
      <c r="AD219" s="50" t="s">
        <v>18</v>
      </c>
      <c r="AE219" s="11"/>
      <c r="AF219" s="11"/>
      <c r="AG219" s="11"/>
      <c r="AH219" s="11"/>
      <c r="AI219" s="11"/>
    </row>
    <row r="220" spans="1:35" ht="21" thickBot="1">
      <c r="A220" s="3"/>
      <c r="B220" s="3"/>
      <c r="C220" s="144" t="s">
        <v>26</v>
      </c>
      <c r="D220" s="144"/>
      <c r="E220" s="144"/>
      <c r="F220" s="144"/>
      <c r="G220" s="144"/>
      <c r="H220" s="144"/>
      <c r="I220" s="144"/>
      <c r="J220" s="144"/>
      <c r="K220" s="144"/>
      <c r="L220" s="144"/>
      <c r="M220" s="144"/>
      <c r="N220" s="110"/>
      <c r="O220" s="110"/>
      <c r="P220" s="110"/>
      <c r="Q220" s="3"/>
      <c r="R220" s="145" t="s">
        <v>15</v>
      </c>
      <c r="S220" s="145"/>
      <c r="T220" s="146" t="s">
        <v>27</v>
      </c>
      <c r="U220" s="146"/>
      <c r="V220" s="145" t="s">
        <v>14</v>
      </c>
      <c r="W220" s="145"/>
      <c r="X220" s="136" t="s">
        <v>33</v>
      </c>
      <c r="Y220" s="136"/>
      <c r="Z220" s="136"/>
      <c r="AA220" s="136"/>
      <c r="AB220" s="136"/>
      <c r="AC220" s="3"/>
      <c r="AD220" s="3"/>
      <c r="AE220" s="3"/>
      <c r="AF220" s="3"/>
      <c r="AG220" s="3"/>
      <c r="AH220" s="3"/>
      <c r="AI220" s="3"/>
    </row>
    <row r="221" spans="1:35" ht="20.100000000000001" customHeight="1" thickBot="1">
      <c r="A221" s="140" t="s">
        <v>0</v>
      </c>
      <c r="B221" s="143" t="s">
        <v>1</v>
      </c>
      <c r="C221" s="143"/>
      <c r="D221" s="143"/>
      <c r="E221" s="143"/>
      <c r="F221" s="128">
        <f t="shared" ref="F221:H222" si="106">F18</f>
        <v>3</v>
      </c>
      <c r="G221" s="128"/>
      <c r="H221" s="128">
        <f t="shared" si="106"/>
        <v>3.5</v>
      </c>
      <c r="I221" s="128"/>
      <c r="J221" s="128">
        <f t="shared" ref="J221:J222" si="107">J18</f>
        <v>2</v>
      </c>
      <c r="K221" s="128"/>
      <c r="L221" s="128">
        <f t="shared" ref="L221:L222" si="108">L18</f>
        <v>2</v>
      </c>
      <c r="M221" s="128"/>
      <c r="N221" s="128">
        <f t="shared" ref="N221:N222" si="109">N18</f>
        <v>3.5</v>
      </c>
      <c r="O221" s="128"/>
      <c r="P221" s="128">
        <f t="shared" ref="P221:P222" si="110">P18</f>
        <v>2.5</v>
      </c>
      <c r="Q221" s="128"/>
      <c r="R221" s="128">
        <f t="shared" ref="R221:R222" si="111">R18</f>
        <v>2</v>
      </c>
      <c r="S221" s="128"/>
      <c r="T221" s="128">
        <f t="shared" ref="T221:T222" si="112">T18</f>
        <v>2</v>
      </c>
      <c r="U221" s="128"/>
      <c r="V221" s="128"/>
      <c r="W221" s="128"/>
      <c r="X221" s="128"/>
      <c r="Y221" s="128"/>
      <c r="Z221" s="129" t="s">
        <v>6</v>
      </c>
      <c r="AA221" s="129" t="s">
        <v>7</v>
      </c>
      <c r="AB221" s="134" t="s">
        <v>8</v>
      </c>
      <c r="AC221" s="137" t="s">
        <v>9</v>
      </c>
      <c r="AD221" s="127" t="s">
        <v>10</v>
      </c>
      <c r="AE221" s="103" t="s">
        <v>22</v>
      </c>
      <c r="AF221" s="103" t="s">
        <v>23</v>
      </c>
      <c r="AG221" s="103" t="s">
        <v>24</v>
      </c>
      <c r="AH221" s="103" t="s">
        <v>21</v>
      </c>
      <c r="AI221" s="103" t="s">
        <v>8</v>
      </c>
    </row>
    <row r="222" spans="1:35" ht="20.100000000000001" customHeight="1" thickBot="1">
      <c r="A222" s="141"/>
      <c r="B222" s="143" t="s">
        <v>3</v>
      </c>
      <c r="C222" s="143"/>
      <c r="D222" s="60"/>
      <c r="E222" s="129" t="s">
        <v>4</v>
      </c>
      <c r="F222" s="130" t="str">
        <f t="shared" ref="F222" si="113">F19</f>
        <v>رياضة</v>
      </c>
      <c r="G222" s="131"/>
      <c r="H222" s="130" t="str">
        <f t="shared" si="106"/>
        <v>تفكير</v>
      </c>
      <c r="I222" s="131"/>
      <c r="J222" s="130" t="str">
        <f t="shared" si="107"/>
        <v>توزيع</v>
      </c>
      <c r="K222" s="131"/>
      <c r="L222" s="130" t="str">
        <f t="shared" si="108"/>
        <v>تدوين</v>
      </c>
      <c r="M222" s="131"/>
      <c r="N222" s="130" t="str">
        <f t="shared" si="109"/>
        <v>تربة</v>
      </c>
      <c r="O222" s="131"/>
      <c r="P222" s="130" t="str">
        <f t="shared" si="110"/>
        <v>الخيمة</v>
      </c>
      <c r="Q222" s="131"/>
      <c r="R222" s="130" t="str">
        <f t="shared" si="111"/>
        <v>الشجرة</v>
      </c>
      <c r="S222" s="131"/>
      <c r="T222" s="130" t="str">
        <f t="shared" si="112"/>
        <v>حقوه</v>
      </c>
      <c r="U222" s="131"/>
      <c r="V222" s="128"/>
      <c r="W222" s="128"/>
      <c r="X222" s="128"/>
      <c r="Y222" s="128"/>
      <c r="Z222" s="129"/>
      <c r="AA222" s="129"/>
      <c r="AB222" s="134"/>
      <c r="AC222" s="137"/>
      <c r="AD222" s="127"/>
      <c r="AE222" s="103"/>
      <c r="AF222" s="103"/>
      <c r="AG222" s="103"/>
      <c r="AH222" s="103"/>
      <c r="AI222" s="103"/>
    </row>
    <row r="223" spans="1:35" ht="20.100000000000001" customHeight="1" thickBot="1">
      <c r="A223" s="142"/>
      <c r="B223" s="143" t="s">
        <v>2</v>
      </c>
      <c r="C223" s="143"/>
      <c r="D223" s="60"/>
      <c r="E223" s="129"/>
      <c r="F223" s="132"/>
      <c r="G223" s="133"/>
      <c r="H223" s="132"/>
      <c r="I223" s="133"/>
      <c r="J223" s="132"/>
      <c r="K223" s="133"/>
      <c r="L223" s="132"/>
      <c r="M223" s="133"/>
      <c r="N223" s="132"/>
      <c r="O223" s="133"/>
      <c r="P223" s="132"/>
      <c r="Q223" s="133"/>
      <c r="R223" s="132"/>
      <c r="S223" s="133"/>
      <c r="T223" s="132"/>
      <c r="U223" s="133"/>
      <c r="V223" s="128"/>
      <c r="W223" s="128"/>
      <c r="X223" s="128"/>
      <c r="Y223" s="128"/>
      <c r="Z223" s="129"/>
      <c r="AA223" s="129"/>
      <c r="AB223" s="134"/>
      <c r="AC223" s="137"/>
      <c r="AD223" s="127"/>
      <c r="AE223" s="103"/>
      <c r="AF223" s="103"/>
      <c r="AG223" s="103"/>
      <c r="AH223" s="103"/>
      <c r="AI223" s="103"/>
    </row>
    <row r="224" spans="1:35" ht="19.5" thickBot="1">
      <c r="A224" s="116"/>
      <c r="B224" s="119"/>
      <c r="C224" s="120"/>
      <c r="D224" s="63"/>
      <c r="E224" s="5" t="s">
        <v>17</v>
      </c>
      <c r="F224" s="1"/>
      <c r="G224" s="6" t="str">
        <f>IF(F224&gt;=90,"م",IF(F224&gt;=80,"ج ج",IF(F224&gt;=70,"ج",IF(F224&gt;=60,"ط",IF(F224&gt;=50,"ل",IF(F224&lt;&gt;"","ر",""))))))</f>
        <v/>
      </c>
      <c r="H224" s="1"/>
      <c r="I224" s="6" t="str">
        <f>IF(H224&gt;=90,"م",IF(H224&gt;=80,"ج ج",IF(H224&gt;=70,"ج",IF(H224&gt;=60,"ط",IF(H224&gt;=50,"ل",IF(H224&lt;&gt;"","ر",""))))))</f>
        <v/>
      </c>
      <c r="J224" s="1"/>
      <c r="K224" s="6" t="str">
        <f>IF(J224&gt;=90,"م",IF(J224&gt;=80,"ج ج",IF(J224&gt;=70,"ج",IF(J224&gt;=60,"ط",IF(J224&gt;=50,"ل",IF(J224&lt;&gt;"","ر",""))))))</f>
        <v/>
      </c>
      <c r="L224" s="1"/>
      <c r="M224" s="6" t="str">
        <f>IF(L224&gt;=90,"م",IF(L224&gt;=80,"ج ج",IF(L224&gt;=70,"ج",IF(L224&gt;=60,"ط",IF(L224&gt;=50,"ل",IF(L224&lt;&gt;"","ر",""))))))</f>
        <v/>
      </c>
      <c r="N224" s="1"/>
      <c r="O224" s="6" t="str">
        <f>IF(N224&gt;=90,"م",IF(N224&gt;=80,"ج ج",IF(N224&gt;=70,"ج",IF(N224&gt;=60,"ط",IF(N224&gt;=50,"ل",IF(N224&lt;&gt;"","ر",""))))))</f>
        <v/>
      </c>
      <c r="P224" s="1"/>
      <c r="Q224" s="6" t="str">
        <f>IF(P224&gt;=90,"م",IF(P224&gt;=80,"ج ج",IF(P224&gt;=70,"ج",IF(P224&gt;=60,"ط",IF(P224&gt;=50,"ل",IF(P224&lt;&gt;"","ر",""))))))</f>
        <v/>
      </c>
      <c r="R224" s="1"/>
      <c r="S224" s="6" t="str">
        <f>IF(R224&gt;=90,"م",IF(R224&gt;=80,"ج ج",IF(R224&gt;=70,"ج",IF(R224&gt;=60,"ط",IF(R224&gt;=50,"ل",IF(R224&lt;&gt;"","ر",""))))))</f>
        <v/>
      </c>
      <c r="T224" s="1"/>
      <c r="U224" s="6" t="str">
        <f>IF(T224&gt;=90,"م",IF(T224&gt;=80,"ج ج",IF(T224&gt;=70,"ج",IF(T224&gt;=60,"ط",IF(T224&gt;=50,"ل",IF(T224&lt;&gt;"","ر",""))))))</f>
        <v/>
      </c>
      <c r="V224" s="13"/>
      <c r="W224" s="14"/>
      <c r="X224" s="13"/>
      <c r="Y224" s="14"/>
      <c r="Z224" s="104" t="str">
        <f>IF(AND(AA224&lt;&gt;"",AA224&gt;=50),"ناجح",IF(OR(F226&lt;&gt;"",H226&lt;&gt;"",J226&lt;&gt;"",L226&lt;&gt;"",N226&lt;&gt;"",P226&lt;&gt;"",R226&lt;&gt;""),"راسب",""))</f>
        <v/>
      </c>
      <c r="AA224" s="104" t="str">
        <f t="shared" ref="AA224" si="114">IF(AND(F226&lt;&gt;"",F226&gt;=50,H226&lt;&gt;"",H226&gt;=50,J226&lt;&gt;"",J226&gt;=50,L226&lt;&gt;"",L226&gt;=50,N226&lt;&gt;"",N226&gt;=50,P226&lt;&gt;"",P226&gt;=50,R226&lt;&gt;"",R226&gt;=50,T226&lt;&gt;"",T226&gt;=50),((F226*$F$18)+(H226*$H$18)+(J226*$J$18)+(L226*$L$18)+(N226*$N$18)+(P226*$P$18)+(R226*$R$18)+(T226*$T$18)+(V226*$V$18)+(X226*$X$18))/(SUM($F$18:$Y$18)),"")</f>
        <v/>
      </c>
      <c r="AB224" s="104" t="str">
        <f>IF(AND(AA224&lt;&gt;"",AA224&gt;=90),"م",IF(AND(AA224&lt;&gt;"",AA224&gt;=80),"ج ج",IF(AND(AA224&lt;&gt;"",AA224&gt;=70),"ج",IF(AND(AA224&lt;&gt;"",AA224&gt;=60),"ط",IF(AND(AA224&lt;&gt;"",AA224&gt;=50),"ل",IF(AND(AA224&lt;&gt;"",AA224&lt;=50),"ر",""))))))</f>
        <v/>
      </c>
      <c r="AC224" s="113"/>
      <c r="AD224" s="107"/>
      <c r="AE224" s="97" t="str">
        <f>IF(AND(F226&lt;&gt;"",F226&gt;=50,H226&lt;&gt;"",H226&gt;=50,J226&lt;&gt;"",J226&gt;=50,L226&lt;&gt;"",L226&gt;=50,N226&lt;&gt;"",N226&gt;=50,P226&lt;&gt;"",P226&gt;=50,R226&lt;&gt;"",R226&gt;=50,T226&lt;&gt;"",T226&gt;=50),((F226*3.5)+(H226*2.5)+(J226*3.5)+(L226*2)+(N226*3.5)+(P226*3.5)+(R226*2)+(T226*1.5)),"")</f>
        <v/>
      </c>
      <c r="AF224" s="100"/>
      <c r="AG224" s="100"/>
      <c r="AH224" s="97" t="str">
        <f>IF(AND(AE224&lt;&gt;"",AF224&lt;&gt;"",AG224&lt;&gt;""),(AE224+AF224)/AG224,"")</f>
        <v/>
      </c>
      <c r="AI224" s="104" t="str">
        <f>IF(AND(AH224&lt;&gt;"",AH224&gt;=90),"م",IF(AND(AH224&lt;&gt;"",AH224&gt;=80),"ج ج",IF(AND(AH224&lt;&gt;"",AH224&gt;=70),"ج",IF(AND(AH224&lt;&gt;"",AH224&gt;=60),"ط",IF(AND(AH224&lt;&gt;"",AH224&gt;=50),"ل",IF(AND(AH224&lt;&gt;"",AH224&lt;=50),"ر",""))))))</f>
        <v/>
      </c>
    </row>
    <row r="225" spans="1:35" ht="19.5" thickBot="1">
      <c r="A225" s="117"/>
      <c r="B225" s="119"/>
      <c r="C225" s="120"/>
      <c r="D225" s="64"/>
      <c r="E225" s="7" t="s">
        <v>5</v>
      </c>
      <c r="F225" s="12"/>
      <c r="G225" s="8" t="str">
        <f>IF(F225&gt;=90,"م",IF(F225&gt;=80,"ج ج",IF(F225&gt;=70,"ج",IF(F225&gt;=60,"ط",IF(F225&gt;=50,"ل",IF(F225&lt;&gt;"","ر",""))))))</f>
        <v/>
      </c>
      <c r="H225" s="12"/>
      <c r="I225" s="8" t="str">
        <f>IF(H225&gt;=90,"م",IF(H225&gt;=80,"ج ج",IF(H225&gt;=70,"ج",IF(H225&gt;=60,"ط",IF(H225&gt;=50,"ل",IF(H225&lt;&gt;"","ر",""))))))</f>
        <v/>
      </c>
      <c r="J225" s="12"/>
      <c r="K225" s="8" t="str">
        <f>IF(J225&gt;=90,"م",IF(J225&gt;=80,"ج ج",IF(J225&gt;=70,"ج",IF(J225&gt;=60,"ط",IF(J225&gt;=50,"ل",IF(J225&lt;&gt;"","ر",""))))))</f>
        <v/>
      </c>
      <c r="L225" s="12"/>
      <c r="M225" s="8" t="str">
        <f>IF(L225&gt;=90,"م",IF(L225&gt;=80,"ج ج",IF(L225&gt;=70,"ج",IF(L225&gt;=60,"ط",IF(L225&gt;=50,"ل",IF(L225&lt;&gt;"","ر",""))))))</f>
        <v/>
      </c>
      <c r="N225" s="12"/>
      <c r="O225" s="8" t="str">
        <f>IF(N225&gt;=90,"م",IF(N225&gt;=80,"ج ج",IF(N225&gt;=70,"ج",IF(N225&gt;=60,"ط",IF(N225&gt;=50,"ل",IF(N225&lt;&gt;"","ر",""))))))</f>
        <v/>
      </c>
      <c r="P225" s="12"/>
      <c r="Q225" s="8" t="str">
        <f>IF(P225&gt;=90,"م",IF(P225&gt;=80,"ج ج",IF(P225&gt;=70,"ج",IF(P225&gt;=60,"ط",IF(P225&gt;=50,"ل",IF(P225&lt;&gt;"","ر",""))))))</f>
        <v/>
      </c>
      <c r="R225" s="12"/>
      <c r="S225" s="8" t="str">
        <f>IF(R225&gt;=90,"م",IF(R225&gt;=80,"ج ج",IF(R225&gt;=70,"ج",IF(R225&gt;=60,"ط",IF(R225&gt;=50,"ل",IF(R225&lt;&gt;"","ر",""))))))</f>
        <v/>
      </c>
      <c r="T225" s="12"/>
      <c r="U225" s="8" t="str">
        <f>IF(T225&gt;=90,"م",IF(T225&gt;=80,"ج ج",IF(T225&gt;=70,"ج",IF(T225&gt;=60,"ط",IF(T225&gt;=50,"ل",IF(T225&lt;&gt;"","ر",""))))))</f>
        <v/>
      </c>
      <c r="V225" s="15"/>
      <c r="W225" s="16"/>
      <c r="X225" s="15"/>
      <c r="Y225" s="16"/>
      <c r="Z225" s="105"/>
      <c r="AA225" s="105"/>
      <c r="AB225" s="105" t="str">
        <f>IF(AA225&gt;=90,"م",IF(AA225&gt;=80,"ج ج",IF(AA225&gt;=70,"ج",IF(AA225&gt;=60,"ط",IF(AA225&gt;=50,"ل",IF(AA225=0,"","ر"))))))</f>
        <v/>
      </c>
      <c r="AC225" s="114"/>
      <c r="AD225" s="108"/>
      <c r="AE225" s="98"/>
      <c r="AF225" s="101"/>
      <c r="AG225" s="101"/>
      <c r="AH225" s="98"/>
      <c r="AI225" s="105"/>
    </row>
    <row r="226" spans="1:35" ht="19.5" thickBot="1">
      <c r="A226" s="118"/>
      <c r="B226" s="119"/>
      <c r="C226" s="120"/>
      <c r="D226" s="65"/>
      <c r="E226" s="9"/>
      <c r="F226" s="2" t="str">
        <f>IF(F224&gt;=50,F224,IF(F225&gt;=60,F225-10,IF(F225&gt;=50,50,IF(AND(F224&lt;50,F225&lt;50,F225&lt;&gt;""),F225,IF(F224&lt;&gt;"",F224,"")))))</f>
        <v/>
      </c>
      <c r="G226" s="10" t="str">
        <f>IF(LEN(F226)&gt;0,IF(F226&gt;=90,"م",IF(F226&gt;=80,"ج ج",IF(F226&gt;=70,"ج",IF(F226&gt;=60,"ط",IF(F226&gt;=50,"ل",IF(AND(F226&lt;&gt;"",F226&lt;50),"ر","")))))),"")</f>
        <v/>
      </c>
      <c r="H226" s="2" t="str">
        <f>IF(H224&gt;=50,H224,IF(H225&gt;=60,H225-10,IF(H225&gt;=50,50,IF(AND(H224&lt;50,H225&lt;50,H225&lt;&gt;""),H225,IF(H224&lt;&gt;"",H224,"")))))</f>
        <v/>
      </c>
      <c r="I226" s="10" t="str">
        <f>IF(LEN(H226)&gt;0,IF(H226&gt;=90,"م",IF(H226&gt;=80,"ج ج",IF(H226&gt;=70,"ج",IF(H226&gt;=60,"ط",IF(H226&gt;=50,"ل",IF(AND(H226&lt;&gt;"",H226&lt;50),"ر","")))))),"")</f>
        <v/>
      </c>
      <c r="J226" s="2" t="str">
        <f>IF(J224&gt;=50,J224,IF(J225&gt;=60,J225-10,IF(J225&gt;=50,50,IF(AND(J224&lt;50,J225&lt;50,J225&lt;&gt;""),J225,IF(J224&lt;&gt;"",J224,"")))))</f>
        <v/>
      </c>
      <c r="K226" s="10" t="str">
        <f>IF(LEN(J226)&gt;0,IF(J226&gt;=90,"م",IF(J226&gt;=80,"ج ج",IF(J226&gt;=70,"ج",IF(J226&gt;=60,"ط",IF(J226&gt;=50,"ل",IF(AND(J226&lt;&gt;"",J226&lt;50),"ر","")))))),"")</f>
        <v/>
      </c>
      <c r="L226" s="2" t="str">
        <f>IF(L224&gt;=50,L224,IF(L225&gt;=60,L225-10,IF(L225&gt;=50,50,IF(AND(L224&lt;50,L225&lt;50,L225&lt;&gt;""),L225,IF(L224&lt;&gt;"",L224,"")))))</f>
        <v/>
      </c>
      <c r="M226" s="10" t="str">
        <f>IF(LEN(L226)&gt;0,IF(L226&gt;=90,"م",IF(L226&gt;=80,"ج ج",IF(L226&gt;=70,"ج",IF(L226&gt;=60,"ط",IF(L226&gt;=50,"ل",IF(AND(L226&lt;&gt;"",L226&lt;50),"ر","")))))),"")</f>
        <v/>
      </c>
      <c r="N226" s="2" t="str">
        <f>IF(N224&gt;=50,N224,IF(N225&gt;=60,N225-10,IF(N225&gt;=50,50,IF(AND(N224&lt;50,N225&lt;50,N225&lt;&gt;""),N225,IF(N224&lt;&gt;"",N224,"")))))</f>
        <v/>
      </c>
      <c r="O226" s="10" t="str">
        <f>IF(LEN(N226)&gt;0,IF(N226&gt;=90,"م",IF(N226&gt;=80,"ج ج",IF(N226&gt;=70,"ج",IF(N226&gt;=60,"ط",IF(N226&gt;=50,"ل",IF(AND(N226&lt;&gt;"",N226&lt;50),"ر","")))))),"")</f>
        <v/>
      </c>
      <c r="P226" s="2" t="str">
        <f>IF(P224&gt;=50,P224,IF(P225&gt;=60,P225-10,IF(P225&gt;=50,50,IF(AND(P224&lt;50,P225&lt;50,P225&lt;&gt;""),P225,IF(P224&lt;&gt;"",P224,"")))))</f>
        <v/>
      </c>
      <c r="Q226" s="10" t="str">
        <f>IF(LEN(P226)&gt;0,IF(P226&gt;=90,"م",IF(P226&gt;=80,"ج ج",IF(P226&gt;=70,"ج",IF(P226&gt;=60,"ط",IF(P226&gt;=50,"ل",IF(AND(P226&lt;&gt;"",P226&lt;50),"ر","")))))),"")</f>
        <v/>
      </c>
      <c r="R226" s="2" t="str">
        <f>IF(R224&gt;=50,R224,IF(R225&gt;=60,R225-10,IF(R225&gt;=50,50,IF(AND(R224&lt;50,R225&lt;50,R225&lt;&gt;""),R225,IF(R224&lt;&gt;"",R224,"")))))</f>
        <v/>
      </c>
      <c r="S226" s="10" t="str">
        <f>IF(LEN(R226)&gt;0,IF(R226&gt;=90,"م",IF(R226&gt;=80,"ج ج",IF(R226&gt;=70,"ج",IF(R226&gt;=60,"ط",IF(R226&gt;=50,"ل",IF(AND(R226&lt;&gt;"",R226&lt;50),"ر","")))))),"")</f>
        <v/>
      </c>
      <c r="T226" s="2" t="str">
        <f>IF(T224&gt;=50,T224,IF(T225&gt;=60,T225-10,IF(T225&gt;=50,50,IF(AND(T224&lt;50,T225&lt;50,T225&lt;&gt;""),T225,IF(T224&lt;&gt;"",T224,"")))))</f>
        <v/>
      </c>
      <c r="U226" s="10" t="str">
        <f>IF(LEN(T226)&gt;0,IF(T226&gt;=90,"م",IF(T226&gt;=80,"ج ج",IF(T226&gt;=70,"ج",IF(T226&gt;=60,"ط",IF(T226&gt;=50,"ل",IF(AND(T226&lt;&gt;"",T226&lt;50),"ر","")))))),"")</f>
        <v/>
      </c>
      <c r="V226" s="17"/>
      <c r="W226" s="18"/>
      <c r="X226" s="17"/>
      <c r="Y226" s="18"/>
      <c r="Z226" s="106"/>
      <c r="AA226" s="106"/>
      <c r="AB226" s="106" t="str">
        <f>IF(AA226&gt;=90,"م",IF(AA226&gt;=80,"ج ج",IF(AA226&gt;=70,"ج",IF(AA226&gt;=60,"ط",IF(AA226&gt;=50,"ل",IF(AA226=0,"","ر"))))))</f>
        <v/>
      </c>
      <c r="AC226" s="115"/>
      <c r="AD226" s="109"/>
      <c r="AE226" s="99"/>
      <c r="AF226" s="102"/>
      <c r="AG226" s="102"/>
      <c r="AH226" s="99"/>
      <c r="AI226" s="106"/>
    </row>
    <row r="227" spans="1:35" ht="19.5" thickBot="1">
      <c r="A227" s="116"/>
      <c r="B227" s="119"/>
      <c r="C227" s="120"/>
      <c r="D227" s="63"/>
      <c r="E227" s="5" t="s">
        <v>17</v>
      </c>
      <c r="F227" s="1"/>
      <c r="G227" s="6" t="str">
        <f>IF(F227&gt;=90,"م",IF(F227&gt;=80,"ج ج",IF(F227&gt;=70,"ج",IF(F227&gt;=60,"ط",IF(F227&gt;=50,"ل",IF(F227&lt;&gt;"","ر",""))))))</f>
        <v/>
      </c>
      <c r="H227" s="1"/>
      <c r="I227" s="6" t="str">
        <f>IF(H227&gt;=90,"م",IF(H227&gt;=80,"ج ج",IF(H227&gt;=70,"ج",IF(H227&gt;=60,"ط",IF(H227&gt;=50,"ل",IF(H227&lt;&gt;"","ر",""))))))</f>
        <v/>
      </c>
      <c r="J227" s="1"/>
      <c r="K227" s="6" t="str">
        <f>IF(J227&gt;=90,"م",IF(J227&gt;=80,"ج ج",IF(J227&gt;=70,"ج",IF(J227&gt;=60,"ط",IF(J227&gt;=50,"ل",IF(J227&lt;&gt;"","ر",""))))))</f>
        <v/>
      </c>
      <c r="L227" s="1"/>
      <c r="M227" s="6" t="str">
        <f>IF(L227&gt;=90,"م",IF(L227&gt;=80,"ج ج",IF(L227&gt;=70,"ج",IF(L227&gt;=60,"ط",IF(L227&gt;=50,"ل",IF(L227&lt;&gt;"","ر",""))))))</f>
        <v/>
      </c>
      <c r="N227" s="1"/>
      <c r="O227" s="6" t="str">
        <f>IF(N227&gt;=90,"م",IF(N227&gt;=80,"ج ج",IF(N227&gt;=70,"ج",IF(N227&gt;=60,"ط",IF(N227&gt;=50,"ل",IF(N227&lt;&gt;"","ر",""))))))</f>
        <v/>
      </c>
      <c r="P227" s="1"/>
      <c r="Q227" s="6" t="str">
        <f>IF(P227&gt;=90,"م",IF(P227&gt;=80,"ج ج",IF(P227&gt;=70,"ج",IF(P227&gt;=60,"ط",IF(P227&gt;=50,"ل",IF(P227&lt;&gt;"","ر",""))))))</f>
        <v/>
      </c>
      <c r="R227" s="1"/>
      <c r="S227" s="6" t="str">
        <f>IF(R227&gt;=90,"م",IF(R227&gt;=80,"ج ج",IF(R227&gt;=70,"ج",IF(R227&gt;=60,"ط",IF(R227&gt;=50,"ل",IF(R227&lt;&gt;"","ر",""))))))</f>
        <v/>
      </c>
      <c r="T227" s="1"/>
      <c r="U227" s="6" t="str">
        <f>IF(T227&gt;=90,"م",IF(T227&gt;=80,"ج ج",IF(T227&gt;=70,"ج",IF(T227&gt;=60,"ط",IF(T227&gt;=50,"ل",IF(T227&lt;&gt;"","ر",""))))))</f>
        <v/>
      </c>
      <c r="V227" s="13"/>
      <c r="W227" s="14"/>
      <c r="X227" s="13"/>
      <c r="Y227" s="14"/>
      <c r="Z227" s="104" t="str">
        <f>IF(AND(AA227&lt;&gt;"",AA227&gt;=50),"ناجح",IF(OR(F229&lt;&gt;"",H229&lt;&gt;"",J229&lt;&gt;"",L229&lt;&gt;"",N229&lt;&gt;"",P229&lt;&gt;"",R229&lt;&gt;""),"راسب",""))</f>
        <v/>
      </c>
      <c r="AA227" s="104" t="str">
        <f t="shared" ref="AA227:AA251" si="115">IF(AND(F229&lt;&gt;"",F229&gt;=50,H229&lt;&gt;"",H229&gt;=50,J229&lt;&gt;"",J229&gt;=50,L229&lt;&gt;"",L229&gt;=50,N229&lt;&gt;"",N229&gt;=50,P229&lt;&gt;"",P229&gt;=50,R229&lt;&gt;"",R229&gt;=50,T229&lt;&gt;"",T229&gt;=50),((F229*$F$18)+(H229*$H$18)+(J229*$J$18)+(L229*$L$18)+(N229*$N$18)+(P229*$P$18)+(R229*$R$18)+(T229*$T$18)+(V229*$V$18)+(X229*$X$18))/(SUM($F$18:$Y$18)),"")</f>
        <v/>
      </c>
      <c r="AB227" s="104" t="str">
        <f>IF(AND(AA227&lt;&gt;"",AA227&gt;=90),"م",IF(AND(AA227&lt;&gt;"",AA227&gt;=80),"ج ج",IF(AND(AA227&lt;&gt;"",AA227&gt;=70),"ج",IF(AND(AA227&lt;&gt;"",AA227&gt;=60),"ط",IF(AND(AA227&lt;&gt;"",AA227&gt;=50),"ل",IF(AND(AA227&lt;&gt;"",AA227&lt;=50),"ر",""))))))</f>
        <v/>
      </c>
      <c r="AC227" s="113"/>
      <c r="AD227" s="107"/>
      <c r="AE227" s="97" t="str">
        <f>IF(AND(F229&lt;&gt;"",F229&gt;=50,H229&lt;&gt;"",H229&gt;=50,J229&lt;&gt;"",J229&gt;=50,L229&lt;&gt;"",L229&gt;=50,N229&lt;&gt;"",N229&gt;=50,P229&lt;&gt;"",P229&gt;=50,R229&lt;&gt;"",R229&gt;=50,T229&lt;&gt;"",T229&gt;=50),((F229*3.5)+(H229*2.5)+(J229*3.5)+(L229*2)+(N229*3.5)+(P229*3.5)+(R229*2)+(T229*1.5)),"")</f>
        <v/>
      </c>
      <c r="AF227" s="100"/>
      <c r="AG227" s="100"/>
      <c r="AH227" s="97" t="str">
        <f>IF(AND(AE227&lt;&gt;"",AF227&lt;&gt;"",AG227&lt;&gt;""),(AE227+AF227)/AG227,"")</f>
        <v/>
      </c>
      <c r="AI227" s="104" t="str">
        <f>IF(AND(AH227&lt;&gt;"",AH227&gt;=90),"م",IF(AND(AH227&lt;&gt;"",AH227&gt;=80),"ج ج",IF(AND(AH227&lt;&gt;"",AH227&gt;=70),"ج",IF(AND(AH227&lt;&gt;"",AH227&gt;=60),"ط",IF(AND(AH227&lt;&gt;"",AH227&gt;=50),"ل",IF(AND(AH227&lt;&gt;"",AH227&lt;=50),"ر",""))))))</f>
        <v/>
      </c>
    </row>
    <row r="228" spans="1:35" ht="19.5" thickBot="1">
      <c r="A228" s="117"/>
      <c r="B228" s="119"/>
      <c r="C228" s="120"/>
      <c r="D228" s="64"/>
      <c r="E228" s="7" t="s">
        <v>5</v>
      </c>
      <c r="F228" s="12"/>
      <c r="G228" s="8" t="str">
        <f>IF(F228&gt;=90,"م",IF(F228&gt;=80,"ج ج",IF(F228&gt;=70,"ج",IF(F228&gt;=60,"ط",IF(F228&gt;=50,"ل",IF(F228&lt;&gt;"","ر",""))))))</f>
        <v/>
      </c>
      <c r="H228" s="12"/>
      <c r="I228" s="8" t="str">
        <f>IF(H228&gt;=90,"م",IF(H228&gt;=80,"ج ج",IF(H228&gt;=70,"ج",IF(H228&gt;=60,"ط",IF(H228&gt;=50,"ل",IF(H228&lt;&gt;"","ر",""))))))</f>
        <v/>
      </c>
      <c r="J228" s="12"/>
      <c r="K228" s="8" t="str">
        <f>IF(J228&gt;=90,"م",IF(J228&gt;=80,"ج ج",IF(J228&gt;=70,"ج",IF(J228&gt;=60,"ط",IF(J228&gt;=50,"ل",IF(J228&lt;&gt;"","ر",""))))))</f>
        <v/>
      </c>
      <c r="L228" s="12"/>
      <c r="M228" s="8" t="str">
        <f>IF(L228&gt;=90,"م",IF(L228&gt;=80,"ج ج",IF(L228&gt;=70,"ج",IF(L228&gt;=60,"ط",IF(L228&gt;=50,"ل",IF(L228&lt;&gt;"","ر",""))))))</f>
        <v/>
      </c>
      <c r="N228" s="12"/>
      <c r="O228" s="8" t="str">
        <f>IF(N228&gt;=90,"م",IF(N228&gt;=80,"ج ج",IF(N228&gt;=70,"ج",IF(N228&gt;=60,"ط",IF(N228&gt;=50,"ل",IF(N228&lt;&gt;"","ر",""))))))</f>
        <v/>
      </c>
      <c r="P228" s="12"/>
      <c r="Q228" s="8" t="str">
        <f>IF(P228&gt;=90,"م",IF(P228&gt;=80,"ج ج",IF(P228&gt;=70,"ج",IF(P228&gt;=60,"ط",IF(P228&gt;=50,"ل",IF(P228&lt;&gt;"","ر",""))))))</f>
        <v/>
      </c>
      <c r="R228" s="12"/>
      <c r="S228" s="8" t="str">
        <f>IF(R228&gt;=90,"م",IF(R228&gt;=80,"ج ج",IF(R228&gt;=70,"ج",IF(R228&gt;=60,"ط",IF(R228&gt;=50,"ل",IF(R228&lt;&gt;"","ر",""))))))</f>
        <v/>
      </c>
      <c r="T228" s="12"/>
      <c r="U228" s="8" t="str">
        <f>IF(T228&gt;=90,"م",IF(T228&gt;=80,"ج ج",IF(T228&gt;=70,"ج",IF(T228&gt;=60,"ط",IF(T228&gt;=50,"ل",IF(T228&lt;&gt;"","ر",""))))))</f>
        <v/>
      </c>
      <c r="V228" s="15"/>
      <c r="W228" s="16"/>
      <c r="X228" s="15"/>
      <c r="Y228" s="16"/>
      <c r="Z228" s="105"/>
      <c r="AA228" s="105"/>
      <c r="AB228" s="105" t="str">
        <f>IF(AA228&gt;=90,"م",IF(AA228&gt;=80,"ج ج",IF(AA228&gt;=70,"ج",IF(AA228&gt;=60,"ط",IF(AA228&gt;=50,"ل",IF(AA228=0,"","ر"))))))</f>
        <v/>
      </c>
      <c r="AC228" s="114"/>
      <c r="AD228" s="108"/>
      <c r="AE228" s="98"/>
      <c r="AF228" s="101"/>
      <c r="AG228" s="101"/>
      <c r="AH228" s="98"/>
      <c r="AI228" s="105"/>
    </row>
    <row r="229" spans="1:35" ht="19.5" thickBot="1">
      <c r="A229" s="118"/>
      <c r="B229" s="119"/>
      <c r="C229" s="120"/>
      <c r="D229" s="65"/>
      <c r="E229" s="9"/>
      <c r="F229" s="2" t="str">
        <f>IF(F227&gt;=50,F227,IF(F228&gt;=60,F228-10,IF(F228&gt;=50,50,IF(AND(F227&lt;50,F228&lt;50,F228&lt;&gt;""),F228,IF(F227&lt;&gt;"",F227,"")))))</f>
        <v/>
      </c>
      <c r="G229" s="10" t="str">
        <f>IF(LEN(F229)&gt;0,IF(F229&gt;=90,"م",IF(F229&gt;=80,"ج ج",IF(F229&gt;=70,"ج",IF(F229&gt;=60,"ط",IF(F229&gt;=50,"ل",IF(AND(F229&lt;&gt;"",F229&lt;50),"ر","")))))),"")</f>
        <v/>
      </c>
      <c r="H229" s="2" t="str">
        <f>IF(H227&gt;=50,H227,IF(H228&gt;=60,H228-10,IF(H228&gt;=50,50,IF(AND(H227&lt;50,H228&lt;50,H228&lt;&gt;""),H228,IF(H227&lt;&gt;"",H227,"")))))</f>
        <v/>
      </c>
      <c r="I229" s="10" t="str">
        <f>IF(LEN(H229)&gt;0,IF(H229&gt;=90,"م",IF(H229&gt;=80,"ج ج",IF(H229&gt;=70,"ج",IF(H229&gt;=60,"ط",IF(H229&gt;=50,"ل",IF(AND(H229&lt;&gt;"",H229&lt;50),"ر","")))))),"")</f>
        <v/>
      </c>
      <c r="J229" s="2" t="str">
        <f>IF(J227&gt;=50,J227,IF(J228&gt;=60,J228-10,IF(J228&gt;=50,50,IF(AND(J227&lt;50,J228&lt;50,J228&lt;&gt;""),J228,IF(J227&lt;&gt;"",J227,"")))))</f>
        <v/>
      </c>
      <c r="K229" s="10" t="str">
        <f>IF(LEN(J229)&gt;0,IF(J229&gt;=90,"م",IF(J229&gt;=80,"ج ج",IF(J229&gt;=70,"ج",IF(J229&gt;=60,"ط",IF(J229&gt;=50,"ل",IF(AND(J229&lt;&gt;"",J229&lt;50),"ر","")))))),"")</f>
        <v/>
      </c>
      <c r="L229" s="2" t="str">
        <f>IF(L227&gt;=50,L227,IF(L228&gt;=60,L228-10,IF(L228&gt;=50,50,IF(AND(L227&lt;50,L228&lt;50,L228&lt;&gt;""),L228,IF(L227&lt;&gt;"",L227,"")))))</f>
        <v/>
      </c>
      <c r="M229" s="10" t="str">
        <f>IF(LEN(L229)&gt;0,IF(L229&gt;=90,"م",IF(L229&gt;=80,"ج ج",IF(L229&gt;=70,"ج",IF(L229&gt;=60,"ط",IF(L229&gt;=50,"ل",IF(AND(L229&lt;&gt;"",L229&lt;50),"ر","")))))),"")</f>
        <v/>
      </c>
      <c r="N229" s="2" t="str">
        <f>IF(N227&gt;=50,N227,IF(N228&gt;=60,N228-10,IF(N228&gt;=50,50,IF(AND(N227&lt;50,N228&lt;50,N228&lt;&gt;""),N228,IF(N227&lt;&gt;"",N227,"")))))</f>
        <v/>
      </c>
      <c r="O229" s="10" t="str">
        <f>IF(LEN(N229)&gt;0,IF(N229&gt;=90,"م",IF(N229&gt;=80,"ج ج",IF(N229&gt;=70,"ج",IF(N229&gt;=60,"ط",IF(N229&gt;=50,"ل",IF(AND(N229&lt;&gt;"",N229&lt;50),"ر","")))))),"")</f>
        <v/>
      </c>
      <c r="P229" s="2" t="str">
        <f>IF(P227&gt;=50,P227,IF(P228&gt;=60,P228-10,IF(P228&gt;=50,50,IF(AND(P227&lt;50,P228&lt;50,P228&lt;&gt;""),P228,IF(P227&lt;&gt;"",P227,"")))))</f>
        <v/>
      </c>
      <c r="Q229" s="10" t="str">
        <f>IF(LEN(P229)&gt;0,IF(P229&gt;=90,"م",IF(P229&gt;=80,"ج ج",IF(P229&gt;=70,"ج",IF(P229&gt;=60,"ط",IF(P229&gt;=50,"ل",IF(AND(P229&lt;&gt;"",P229&lt;50),"ر","")))))),"")</f>
        <v/>
      </c>
      <c r="R229" s="2" t="str">
        <f>IF(R227&gt;=50,R227,IF(R228&gt;=60,R228-10,IF(R228&gt;=50,50,IF(AND(R227&lt;50,R228&lt;50,R228&lt;&gt;""),R228,IF(R227&lt;&gt;"",R227,"")))))</f>
        <v/>
      </c>
      <c r="S229" s="10" t="str">
        <f>IF(LEN(R229)&gt;0,IF(R229&gt;=90,"م",IF(R229&gt;=80,"ج ج",IF(R229&gt;=70,"ج",IF(R229&gt;=60,"ط",IF(R229&gt;=50,"ل",IF(AND(R229&lt;&gt;"",R229&lt;50),"ر","")))))),"")</f>
        <v/>
      </c>
      <c r="T229" s="2" t="str">
        <f>IF(T227&gt;=50,T227,IF(T228&gt;=60,T228-10,IF(T228&gt;=50,50,IF(AND(T227&lt;50,T228&lt;50,T228&lt;&gt;""),T228,IF(T227&lt;&gt;"",T227,"")))))</f>
        <v/>
      </c>
      <c r="U229" s="10" t="str">
        <f>IF(LEN(T229)&gt;0,IF(T229&gt;=90,"م",IF(T229&gt;=80,"ج ج",IF(T229&gt;=70,"ج",IF(T229&gt;=60,"ط",IF(T229&gt;=50,"ل",IF(AND(T229&lt;&gt;"",T229&lt;50),"ر","")))))),"")</f>
        <v/>
      </c>
      <c r="V229" s="17"/>
      <c r="W229" s="18"/>
      <c r="X229" s="17"/>
      <c r="Y229" s="18"/>
      <c r="Z229" s="106"/>
      <c r="AA229" s="106"/>
      <c r="AB229" s="106" t="str">
        <f>IF(AA229&gt;=90,"م",IF(AA229&gt;=80,"ج ج",IF(AA229&gt;=70,"ج",IF(AA229&gt;=60,"ط",IF(AA229&gt;=50,"ل",IF(AA229=0,"","ر"))))))</f>
        <v/>
      </c>
      <c r="AC229" s="115"/>
      <c r="AD229" s="109"/>
      <c r="AE229" s="99"/>
      <c r="AF229" s="102"/>
      <c r="AG229" s="102"/>
      <c r="AH229" s="99"/>
      <c r="AI229" s="106"/>
    </row>
    <row r="230" spans="1:35" ht="19.5" thickBot="1">
      <c r="A230" s="116"/>
      <c r="B230" s="119"/>
      <c r="C230" s="120"/>
      <c r="D230" s="63"/>
      <c r="E230" s="5" t="s">
        <v>17</v>
      </c>
      <c r="F230" s="1"/>
      <c r="G230" s="6" t="str">
        <f>IF(F230&gt;=90,"م",IF(F230&gt;=80,"ج ج",IF(F230&gt;=70,"ج",IF(F230&gt;=60,"ط",IF(F230&gt;=50,"ل",IF(F230&lt;&gt;"","ر",""))))))</f>
        <v/>
      </c>
      <c r="H230" s="1"/>
      <c r="I230" s="6" t="str">
        <f>IF(H230&gt;=90,"م",IF(H230&gt;=80,"ج ج",IF(H230&gt;=70,"ج",IF(H230&gt;=60,"ط",IF(H230&gt;=50,"ل",IF(H230&lt;&gt;"","ر",""))))))</f>
        <v/>
      </c>
      <c r="J230" s="1"/>
      <c r="K230" s="6" t="str">
        <f>IF(J230&gt;=90,"م",IF(J230&gt;=80,"ج ج",IF(J230&gt;=70,"ج",IF(J230&gt;=60,"ط",IF(J230&gt;=50,"ل",IF(J230&lt;&gt;"","ر",""))))))</f>
        <v/>
      </c>
      <c r="L230" s="1"/>
      <c r="M230" s="6" t="str">
        <f>IF(L230&gt;=90,"م",IF(L230&gt;=80,"ج ج",IF(L230&gt;=70,"ج",IF(L230&gt;=60,"ط",IF(L230&gt;=50,"ل",IF(L230&lt;&gt;"","ر",""))))))</f>
        <v/>
      </c>
      <c r="N230" s="1"/>
      <c r="O230" s="6" t="str">
        <f>IF(N230&gt;=90,"م",IF(N230&gt;=80,"ج ج",IF(N230&gt;=70,"ج",IF(N230&gt;=60,"ط",IF(N230&gt;=50,"ل",IF(N230&lt;&gt;"","ر",""))))))</f>
        <v/>
      </c>
      <c r="P230" s="1"/>
      <c r="Q230" s="6" t="str">
        <f>IF(P230&gt;=90,"م",IF(P230&gt;=80,"ج ج",IF(P230&gt;=70,"ج",IF(P230&gt;=60,"ط",IF(P230&gt;=50,"ل",IF(P230&lt;&gt;"","ر",""))))))</f>
        <v/>
      </c>
      <c r="R230" s="1"/>
      <c r="S230" s="6" t="str">
        <f>IF(R230&gt;=90,"م",IF(R230&gt;=80,"ج ج",IF(R230&gt;=70,"ج",IF(R230&gt;=60,"ط",IF(R230&gt;=50,"ل",IF(R230&lt;&gt;"","ر",""))))))</f>
        <v/>
      </c>
      <c r="T230" s="1"/>
      <c r="U230" s="6" t="str">
        <f>IF(T230&gt;=90,"م",IF(T230&gt;=80,"ج ج",IF(T230&gt;=70,"ج",IF(T230&gt;=60,"ط",IF(T230&gt;=50,"ل",IF(T230&lt;&gt;"","ر",""))))))</f>
        <v/>
      </c>
      <c r="V230" s="13"/>
      <c r="W230" s="14"/>
      <c r="X230" s="13"/>
      <c r="Y230" s="14"/>
      <c r="Z230" s="104" t="str">
        <f>IF(AND(AA230&lt;&gt;"",AA230&gt;=50),"ناجح",IF(OR(F232&lt;&gt;"",H232&lt;&gt;"",J232&lt;&gt;"",L232&lt;&gt;"",N232&lt;&gt;"",P232&lt;&gt;"",R232&lt;&gt;""),"راسب",""))</f>
        <v/>
      </c>
      <c r="AA230" s="104" t="str">
        <f t="shared" si="115"/>
        <v/>
      </c>
      <c r="AB230" s="104" t="str">
        <f>IF(AND(AA230&lt;&gt;"",AA230&gt;=90),"م",IF(AND(AA230&lt;&gt;"",AA230&gt;=80),"ج ج",IF(AND(AA230&lt;&gt;"",AA230&gt;=70),"ج",IF(AND(AA230&lt;&gt;"",AA230&gt;=60),"ط",IF(AND(AA230&lt;&gt;"",AA230&gt;=50),"ل",IF(AND(AA230&lt;&gt;"",AA230&lt;=50),"ر",""))))))</f>
        <v/>
      </c>
      <c r="AC230" s="113"/>
      <c r="AD230" s="121"/>
      <c r="AE230" s="97" t="str">
        <f>IF(AND(F232&lt;&gt;"",F232&gt;=50,H232&lt;&gt;"",H232&gt;=50,J232&lt;&gt;"",J232&gt;=50,L232&lt;&gt;"",L232&gt;=50,N232&lt;&gt;"",N232&gt;=50,P232&lt;&gt;"",P232&gt;=50,R232&lt;&gt;"",R232&gt;=50,T232&lt;&gt;"",T232&gt;=50),((F232*3.5)+(H232*2.5)+(J232*3.5)+(L232*2)+(N232*3.5)+(P232*3.5)+(R232*2)+(T232*1.5)),"")</f>
        <v/>
      </c>
      <c r="AF230" s="100"/>
      <c r="AG230" s="100"/>
      <c r="AH230" s="97" t="str">
        <f>IF(AND(AE230&lt;&gt;"",AF230&lt;&gt;"",AG230&lt;&gt;""),(AE230+AF230)/AG230,"")</f>
        <v/>
      </c>
      <c r="AI230" s="104" t="str">
        <f>IF(AND(AH230&lt;&gt;"",AH230&gt;=90),"م",IF(AND(AH230&lt;&gt;"",AH230&gt;=80),"ج ج",IF(AND(AH230&lt;&gt;"",AH230&gt;=70),"ج",IF(AND(AH230&lt;&gt;"",AH230&gt;=60),"ط",IF(AND(AH230&lt;&gt;"",AH230&gt;=50),"ل",IF(AND(AH230&lt;&gt;"",AH230&lt;=50),"ر",""))))))</f>
        <v/>
      </c>
    </row>
    <row r="231" spans="1:35" ht="19.5" thickBot="1">
      <c r="A231" s="117"/>
      <c r="B231" s="119"/>
      <c r="C231" s="120"/>
      <c r="D231" s="64"/>
      <c r="E231" s="7" t="s">
        <v>5</v>
      </c>
      <c r="F231" s="12"/>
      <c r="G231" s="8" t="str">
        <f>IF(F231&gt;=90,"م",IF(F231&gt;=80,"ج ج",IF(F231&gt;=70,"ج",IF(F231&gt;=60,"ط",IF(F231&gt;=50,"ل",IF(F231&lt;&gt;"","ر",""))))))</f>
        <v/>
      </c>
      <c r="H231" s="12"/>
      <c r="I231" s="8" t="str">
        <f>IF(H231&gt;=90,"م",IF(H231&gt;=80,"ج ج",IF(H231&gt;=70,"ج",IF(H231&gt;=60,"ط",IF(H231&gt;=50,"ل",IF(H231&lt;&gt;"","ر",""))))))</f>
        <v/>
      </c>
      <c r="J231" s="12"/>
      <c r="K231" s="8" t="str">
        <f>IF(J231&gt;=90,"م",IF(J231&gt;=80,"ج ج",IF(J231&gt;=70,"ج",IF(J231&gt;=60,"ط",IF(J231&gt;=50,"ل",IF(J231&lt;&gt;"","ر",""))))))</f>
        <v/>
      </c>
      <c r="L231" s="12"/>
      <c r="M231" s="8" t="str">
        <f>IF(L231&gt;=90,"م",IF(L231&gt;=80,"ج ج",IF(L231&gt;=70,"ج",IF(L231&gt;=60,"ط",IF(L231&gt;=50,"ل",IF(L231&lt;&gt;"","ر",""))))))</f>
        <v/>
      </c>
      <c r="N231" s="12"/>
      <c r="O231" s="8" t="str">
        <f>IF(N231&gt;=90,"م",IF(N231&gt;=80,"ج ج",IF(N231&gt;=70,"ج",IF(N231&gt;=60,"ط",IF(N231&gt;=50,"ل",IF(N231&lt;&gt;"","ر",""))))))</f>
        <v/>
      </c>
      <c r="P231" s="12"/>
      <c r="Q231" s="8" t="str">
        <f>IF(P231&gt;=90,"م",IF(P231&gt;=80,"ج ج",IF(P231&gt;=70,"ج",IF(P231&gt;=60,"ط",IF(P231&gt;=50,"ل",IF(P231&lt;&gt;"","ر",""))))))</f>
        <v/>
      </c>
      <c r="R231" s="12"/>
      <c r="S231" s="8" t="str">
        <f>IF(R231&gt;=90,"م",IF(R231&gt;=80,"ج ج",IF(R231&gt;=70,"ج",IF(R231&gt;=60,"ط",IF(R231&gt;=50,"ل",IF(R231&lt;&gt;"","ر",""))))))</f>
        <v/>
      </c>
      <c r="T231" s="12"/>
      <c r="U231" s="8" t="str">
        <f>IF(T231&gt;=90,"م",IF(T231&gt;=80,"ج ج",IF(T231&gt;=70,"ج",IF(T231&gt;=60,"ط",IF(T231&gt;=50,"ل",IF(T231&lt;&gt;"","ر",""))))))</f>
        <v/>
      </c>
      <c r="V231" s="15"/>
      <c r="W231" s="16"/>
      <c r="X231" s="15"/>
      <c r="Y231" s="16"/>
      <c r="Z231" s="105"/>
      <c r="AA231" s="105"/>
      <c r="AB231" s="105" t="str">
        <f>IF(AA231&gt;=90,"م",IF(AA231&gt;=80,"ج ج",IF(AA231&gt;=70,"ج",IF(AA231&gt;=60,"ط",IF(AA231&gt;=50,"ل",IF(AA231=0,"","ر"))))))</f>
        <v/>
      </c>
      <c r="AC231" s="114"/>
      <c r="AD231" s="122"/>
      <c r="AE231" s="98"/>
      <c r="AF231" s="101"/>
      <c r="AG231" s="101"/>
      <c r="AH231" s="98"/>
      <c r="AI231" s="105"/>
    </row>
    <row r="232" spans="1:35" ht="19.5" thickBot="1">
      <c r="A232" s="118"/>
      <c r="B232" s="119"/>
      <c r="C232" s="120"/>
      <c r="D232" s="65"/>
      <c r="E232" s="9"/>
      <c r="F232" s="2" t="str">
        <f>IF(F230&gt;=50,F230,IF(F231&gt;=60,F231-10,IF(F231&gt;=50,50,IF(AND(F230&lt;50,F231&lt;50,F231&lt;&gt;""),F231,IF(F230&lt;&gt;"",F230,"")))))</f>
        <v/>
      </c>
      <c r="G232" s="10" t="str">
        <f>IF(LEN(F232)&gt;0,IF(F232&gt;=90,"م",IF(F232&gt;=80,"ج ج",IF(F232&gt;=70,"ج",IF(F232&gt;=60,"ط",IF(F232&gt;=50,"ل",IF(AND(F232&lt;&gt;"",F232&lt;50),"ر","")))))),"")</f>
        <v/>
      </c>
      <c r="H232" s="2" t="str">
        <f>IF(H230&gt;=50,H230,IF(H231&gt;=60,H231-10,IF(H231&gt;=50,50,IF(AND(H230&lt;50,H231&lt;50,H231&lt;&gt;""),H231,IF(H230&lt;&gt;"",H230,"")))))</f>
        <v/>
      </c>
      <c r="I232" s="10" t="str">
        <f>IF(LEN(H232)&gt;0,IF(H232&gt;=90,"م",IF(H232&gt;=80,"ج ج",IF(H232&gt;=70,"ج",IF(H232&gt;=60,"ط",IF(H232&gt;=50,"ل",IF(AND(H232&lt;&gt;"",H232&lt;50),"ر","")))))),"")</f>
        <v/>
      </c>
      <c r="J232" s="2" t="str">
        <f>IF(J230&gt;=50,J230,IF(J231&gt;=60,J231-10,IF(J231&gt;=50,50,IF(AND(J230&lt;50,J231&lt;50,J231&lt;&gt;""),J231,IF(J230&lt;&gt;"",J230,"")))))</f>
        <v/>
      </c>
      <c r="K232" s="10" t="str">
        <f>IF(LEN(J232)&gt;0,IF(J232&gt;=90,"م",IF(J232&gt;=80,"ج ج",IF(J232&gt;=70,"ج",IF(J232&gt;=60,"ط",IF(J232&gt;=50,"ل",IF(AND(J232&lt;&gt;"",J232&lt;50),"ر","")))))),"")</f>
        <v/>
      </c>
      <c r="L232" s="2" t="str">
        <f>IF(L230&gt;=50,L230,IF(L231&gt;=60,L231-10,IF(L231&gt;=50,50,IF(AND(L230&lt;50,L231&lt;50,L231&lt;&gt;""),L231,IF(L230&lt;&gt;"",L230,"")))))</f>
        <v/>
      </c>
      <c r="M232" s="10" t="str">
        <f>IF(LEN(L232)&gt;0,IF(L232&gt;=90,"م",IF(L232&gt;=80,"ج ج",IF(L232&gt;=70,"ج",IF(L232&gt;=60,"ط",IF(L232&gt;=50,"ل",IF(AND(L232&lt;&gt;"",L232&lt;50),"ر","")))))),"")</f>
        <v/>
      </c>
      <c r="N232" s="2" t="str">
        <f>IF(N230&gt;=50,N230,IF(N231&gt;=60,N231-10,IF(N231&gt;=50,50,IF(AND(N230&lt;50,N231&lt;50,N231&lt;&gt;""),N231,IF(N230&lt;&gt;"",N230,"")))))</f>
        <v/>
      </c>
      <c r="O232" s="10" t="str">
        <f>IF(LEN(N232)&gt;0,IF(N232&gt;=90,"م",IF(N232&gt;=80,"ج ج",IF(N232&gt;=70,"ج",IF(N232&gt;=60,"ط",IF(N232&gt;=50,"ل",IF(AND(N232&lt;&gt;"",N232&lt;50),"ر","")))))),"")</f>
        <v/>
      </c>
      <c r="P232" s="2" t="str">
        <f>IF(P230&gt;=50,P230,IF(P231&gt;=60,P231-10,IF(P231&gt;=50,50,IF(AND(P230&lt;50,P231&lt;50,P231&lt;&gt;""),P231,IF(P230&lt;&gt;"",P230,"")))))</f>
        <v/>
      </c>
      <c r="Q232" s="10" t="str">
        <f>IF(LEN(P232)&gt;0,IF(P232&gt;=90,"م",IF(P232&gt;=80,"ج ج",IF(P232&gt;=70,"ج",IF(P232&gt;=60,"ط",IF(P232&gt;=50,"ل",IF(AND(P232&lt;&gt;"",P232&lt;50),"ر","")))))),"")</f>
        <v/>
      </c>
      <c r="R232" s="2" t="str">
        <f>IF(R230&gt;=50,R230,IF(R231&gt;=60,R231-10,IF(R231&gt;=50,50,IF(AND(R230&lt;50,R231&lt;50,R231&lt;&gt;""),R231,IF(R230&lt;&gt;"",R230,"")))))</f>
        <v/>
      </c>
      <c r="S232" s="10" t="str">
        <f>IF(LEN(R232)&gt;0,IF(R232&gt;=90,"م",IF(R232&gt;=80,"ج ج",IF(R232&gt;=70,"ج",IF(R232&gt;=60,"ط",IF(R232&gt;=50,"ل",IF(AND(R232&lt;&gt;"",R232&lt;50),"ر","")))))),"")</f>
        <v/>
      </c>
      <c r="T232" s="2" t="str">
        <f>IF(T230&gt;=50,T230,IF(T231&gt;=60,T231-10,IF(T231&gt;=50,50,IF(AND(T230&lt;50,T231&lt;50,T231&lt;&gt;""),T231,IF(T230&lt;&gt;"",T230,"")))))</f>
        <v/>
      </c>
      <c r="U232" s="10" t="str">
        <f>IF(LEN(T232)&gt;0,IF(T232&gt;=90,"م",IF(T232&gt;=80,"ج ج",IF(T232&gt;=70,"ج",IF(T232&gt;=60,"ط",IF(T232&gt;=50,"ل",IF(AND(T232&lt;&gt;"",T232&lt;50),"ر","")))))),"")</f>
        <v/>
      </c>
      <c r="V232" s="17"/>
      <c r="W232" s="18"/>
      <c r="X232" s="17"/>
      <c r="Y232" s="18"/>
      <c r="Z232" s="106"/>
      <c r="AA232" s="106"/>
      <c r="AB232" s="106" t="str">
        <f>IF(AA232&gt;=90,"م",IF(AA232&gt;=80,"ج ج",IF(AA232&gt;=70,"ج",IF(AA232&gt;=60,"ط",IF(AA232&gt;=50,"ل",IF(AA232=0,"","ر"))))))</f>
        <v/>
      </c>
      <c r="AC232" s="115"/>
      <c r="AD232" s="123"/>
      <c r="AE232" s="99"/>
      <c r="AF232" s="102"/>
      <c r="AG232" s="102"/>
      <c r="AH232" s="99"/>
      <c r="AI232" s="106"/>
    </row>
    <row r="233" spans="1:35" ht="19.5" thickBot="1">
      <c r="A233" s="116"/>
      <c r="B233" s="119"/>
      <c r="C233" s="120"/>
      <c r="D233" s="63"/>
      <c r="E233" s="5" t="s">
        <v>17</v>
      </c>
      <c r="F233" s="1"/>
      <c r="G233" s="6" t="str">
        <f>IF(F233&gt;=90,"م",IF(F233&gt;=80,"ج ج",IF(F233&gt;=70,"ج",IF(F233&gt;=60,"ط",IF(F233&gt;=50,"ل",IF(F233&lt;&gt;"","ر",""))))))</f>
        <v/>
      </c>
      <c r="H233" s="1"/>
      <c r="I233" s="6" t="str">
        <f>IF(H233&gt;=90,"م",IF(H233&gt;=80,"ج ج",IF(H233&gt;=70,"ج",IF(H233&gt;=60,"ط",IF(H233&gt;=50,"ل",IF(H233&lt;&gt;"","ر",""))))))</f>
        <v/>
      </c>
      <c r="J233" s="1"/>
      <c r="K233" s="6" t="str">
        <f>IF(J233&gt;=90,"م",IF(J233&gt;=80,"ج ج",IF(J233&gt;=70,"ج",IF(J233&gt;=60,"ط",IF(J233&gt;=50,"ل",IF(J233&lt;&gt;"","ر",""))))))</f>
        <v/>
      </c>
      <c r="L233" s="1"/>
      <c r="M233" s="6" t="str">
        <f>IF(L233&gt;=90,"م",IF(L233&gt;=80,"ج ج",IF(L233&gt;=70,"ج",IF(L233&gt;=60,"ط",IF(L233&gt;=50,"ل",IF(L233&lt;&gt;"","ر",""))))))</f>
        <v/>
      </c>
      <c r="N233" s="1"/>
      <c r="O233" s="6" t="str">
        <f>IF(N233&gt;=90,"م",IF(N233&gt;=80,"ج ج",IF(N233&gt;=70,"ج",IF(N233&gt;=60,"ط",IF(N233&gt;=50,"ل",IF(N233&lt;&gt;"","ر",""))))))</f>
        <v/>
      </c>
      <c r="P233" s="1"/>
      <c r="Q233" s="6" t="str">
        <f>IF(P233&gt;=90,"م",IF(P233&gt;=80,"ج ج",IF(P233&gt;=70,"ج",IF(P233&gt;=60,"ط",IF(P233&gt;=50,"ل",IF(P233&lt;&gt;"","ر",""))))))</f>
        <v/>
      </c>
      <c r="R233" s="1"/>
      <c r="S233" s="6" t="str">
        <f>IF(R233&gt;=90,"م",IF(R233&gt;=80,"ج ج",IF(R233&gt;=70,"ج",IF(R233&gt;=60,"ط",IF(R233&gt;=50,"ل",IF(R233&lt;&gt;"","ر",""))))))</f>
        <v/>
      </c>
      <c r="T233" s="1"/>
      <c r="U233" s="6" t="str">
        <f>IF(T233&gt;=90,"م",IF(T233&gt;=80,"ج ج",IF(T233&gt;=70,"ج",IF(T233&gt;=60,"ط",IF(T233&gt;=50,"ل",IF(T233&lt;&gt;"","ر",""))))))</f>
        <v/>
      </c>
      <c r="V233" s="13"/>
      <c r="W233" s="14"/>
      <c r="X233" s="13"/>
      <c r="Y233" s="14"/>
      <c r="Z233" s="104" t="str">
        <f>IF(AND(AA233&lt;&gt;"",AA233&gt;=50),"ناجح",IF(OR(F235&lt;&gt;"",H235&lt;&gt;"",J235&lt;&gt;"",L235&lt;&gt;"",N235&lt;&gt;"",P235&lt;&gt;"",R235&lt;&gt;""),"راسب",""))</f>
        <v/>
      </c>
      <c r="AA233" s="104" t="str">
        <f t="shared" si="115"/>
        <v/>
      </c>
      <c r="AB233" s="104" t="str">
        <f>IF(AND(AA233&lt;&gt;"",AA233&gt;=90),"م",IF(AND(AA233&lt;&gt;"",AA233&gt;=80),"ج ج",IF(AND(AA233&lt;&gt;"",AA233&gt;=70),"ج",IF(AND(AA233&lt;&gt;"",AA233&gt;=60),"ط",IF(AND(AA233&lt;&gt;"",AA233&gt;=50),"ل",IF(AND(AA233&lt;&gt;"",AA233&lt;=50),"ر",""))))))</f>
        <v/>
      </c>
      <c r="AC233" s="113"/>
      <c r="AD233" s="124"/>
      <c r="AE233" s="97" t="str">
        <f>IF(AND(F235&lt;&gt;"",F235&gt;=50,H235&lt;&gt;"",H235&gt;=50,J235&lt;&gt;"",J235&gt;=50,L235&lt;&gt;"",L235&gt;=50,N235&lt;&gt;"",N235&gt;=50,P235&lt;&gt;"",P235&gt;=50,R235&lt;&gt;"",R235&gt;=50,T235&lt;&gt;"",T235&gt;=50),((F235*3.5)+(H235*2.5)+(J235*3.5)+(L235*2)+(N235*3.5)+(P235*3.5)+(R235*2)+(T235*1.5)),"")</f>
        <v/>
      </c>
      <c r="AF233" s="100"/>
      <c r="AG233" s="100"/>
      <c r="AH233" s="97" t="str">
        <f>IF(AND(AE233&lt;&gt;"",AF233&lt;&gt;"",AG233&lt;&gt;""),(AE233+AF233)/AG233,"")</f>
        <v/>
      </c>
      <c r="AI233" s="104" t="str">
        <f>IF(AND(AH233&lt;&gt;"",AH233&gt;=90),"م",IF(AND(AH233&lt;&gt;"",AH233&gt;=80),"ج ج",IF(AND(AH233&lt;&gt;"",AH233&gt;=70),"ج",IF(AND(AH233&lt;&gt;"",AH233&gt;=60),"ط",IF(AND(AH233&lt;&gt;"",AH233&gt;=50),"ل",IF(AND(AH233&lt;&gt;"",AH233&lt;=50),"ر",""))))))</f>
        <v/>
      </c>
    </row>
    <row r="234" spans="1:35" ht="19.5" thickBot="1">
      <c r="A234" s="117"/>
      <c r="B234" s="119"/>
      <c r="C234" s="120"/>
      <c r="D234" s="64"/>
      <c r="E234" s="7" t="s">
        <v>5</v>
      </c>
      <c r="F234" s="12"/>
      <c r="G234" s="8" t="str">
        <f>IF(F234&gt;=90,"م",IF(F234&gt;=80,"ج ج",IF(F234&gt;=70,"ج",IF(F234&gt;=60,"ط",IF(F234&gt;=50,"ل",IF(F234&lt;&gt;"","ر",""))))))</f>
        <v/>
      </c>
      <c r="H234" s="12"/>
      <c r="I234" s="8" t="str">
        <f>IF(H234&gt;=90,"م",IF(H234&gt;=80,"ج ج",IF(H234&gt;=70,"ج",IF(H234&gt;=60,"ط",IF(H234&gt;=50,"ل",IF(H234&lt;&gt;"","ر",""))))))</f>
        <v/>
      </c>
      <c r="J234" s="12"/>
      <c r="K234" s="8" t="str">
        <f>IF(J234&gt;=90,"م",IF(J234&gt;=80,"ج ج",IF(J234&gt;=70,"ج",IF(J234&gt;=60,"ط",IF(J234&gt;=50,"ل",IF(J234&lt;&gt;"","ر",""))))))</f>
        <v/>
      </c>
      <c r="L234" s="12"/>
      <c r="M234" s="8" t="str">
        <f>IF(L234&gt;=90,"م",IF(L234&gt;=80,"ج ج",IF(L234&gt;=70,"ج",IF(L234&gt;=60,"ط",IF(L234&gt;=50,"ل",IF(L234&lt;&gt;"","ر",""))))))</f>
        <v/>
      </c>
      <c r="N234" s="12"/>
      <c r="O234" s="8" t="str">
        <f>IF(N234&gt;=90,"م",IF(N234&gt;=80,"ج ج",IF(N234&gt;=70,"ج",IF(N234&gt;=60,"ط",IF(N234&gt;=50,"ل",IF(N234&lt;&gt;"","ر",""))))))</f>
        <v/>
      </c>
      <c r="P234" s="12"/>
      <c r="Q234" s="8" t="str">
        <f>IF(P234&gt;=90,"م",IF(P234&gt;=80,"ج ج",IF(P234&gt;=70,"ج",IF(P234&gt;=60,"ط",IF(P234&gt;=50,"ل",IF(P234&lt;&gt;"","ر",""))))))</f>
        <v/>
      </c>
      <c r="R234" s="12"/>
      <c r="S234" s="8" t="str">
        <f>IF(R234&gt;=90,"م",IF(R234&gt;=80,"ج ج",IF(R234&gt;=70,"ج",IF(R234&gt;=60,"ط",IF(R234&gt;=50,"ل",IF(R234&lt;&gt;"","ر",""))))))</f>
        <v/>
      </c>
      <c r="T234" s="12"/>
      <c r="U234" s="8" t="str">
        <f>IF(T234&gt;=90,"م",IF(T234&gt;=80,"ج ج",IF(T234&gt;=70,"ج",IF(T234&gt;=60,"ط",IF(T234&gt;=50,"ل",IF(T234&lt;&gt;"","ر",""))))))</f>
        <v/>
      </c>
      <c r="V234" s="15"/>
      <c r="W234" s="16"/>
      <c r="X234" s="15"/>
      <c r="Y234" s="16"/>
      <c r="Z234" s="105"/>
      <c r="AA234" s="105"/>
      <c r="AB234" s="105" t="str">
        <f>IF(AA234&gt;=90,"م",IF(AA234&gt;=80,"ج ج",IF(AA234&gt;=70,"ج",IF(AA234&gt;=60,"ط",IF(AA234&gt;=50,"ل",IF(AA234=0,"","ر"))))))</f>
        <v/>
      </c>
      <c r="AC234" s="114"/>
      <c r="AD234" s="125"/>
      <c r="AE234" s="98"/>
      <c r="AF234" s="101"/>
      <c r="AG234" s="101"/>
      <c r="AH234" s="98"/>
      <c r="AI234" s="105"/>
    </row>
    <row r="235" spans="1:35" ht="19.5" thickBot="1">
      <c r="A235" s="118"/>
      <c r="B235" s="119"/>
      <c r="C235" s="120"/>
      <c r="D235" s="65"/>
      <c r="E235" s="9"/>
      <c r="F235" s="2" t="str">
        <f>IF(F233&gt;=50,F233,IF(F234&gt;=60,F234-10,IF(F234&gt;=50,50,IF(AND(F233&lt;50,F234&lt;50,F234&lt;&gt;""),F234,IF(F233&lt;&gt;"",F233,"")))))</f>
        <v/>
      </c>
      <c r="G235" s="10" t="str">
        <f>IF(LEN(F235)&gt;0,IF(F235&gt;=90,"م",IF(F235&gt;=80,"ج ج",IF(F235&gt;=70,"ج",IF(F235&gt;=60,"ط",IF(F235&gt;=50,"ل",IF(AND(F235&lt;&gt;"",F235&lt;50),"ر","")))))),"")</f>
        <v/>
      </c>
      <c r="H235" s="2" t="str">
        <f>IF(H233&gt;=50,H233,IF(H234&gt;=60,H234-10,IF(H234&gt;=50,50,IF(AND(H233&lt;50,H234&lt;50,H234&lt;&gt;""),H234,IF(H233&lt;&gt;"",H233,"")))))</f>
        <v/>
      </c>
      <c r="I235" s="10" t="str">
        <f>IF(LEN(H235)&gt;0,IF(H235&gt;=90,"م",IF(H235&gt;=80,"ج ج",IF(H235&gt;=70,"ج",IF(H235&gt;=60,"ط",IF(H235&gt;=50,"ل",IF(AND(H235&lt;&gt;"",H235&lt;50),"ر","")))))),"")</f>
        <v/>
      </c>
      <c r="J235" s="2" t="str">
        <f>IF(J233&gt;=50,J233,IF(J234&gt;=60,J234-10,IF(J234&gt;=50,50,IF(AND(J233&lt;50,J234&lt;50,J234&lt;&gt;""),J234,IF(J233&lt;&gt;"",J233,"")))))</f>
        <v/>
      </c>
      <c r="K235" s="10" t="str">
        <f>IF(LEN(J235)&gt;0,IF(J235&gt;=90,"م",IF(J235&gt;=80,"ج ج",IF(J235&gt;=70,"ج",IF(J235&gt;=60,"ط",IF(J235&gt;=50,"ل",IF(AND(J235&lt;&gt;"",J235&lt;50),"ر","")))))),"")</f>
        <v/>
      </c>
      <c r="L235" s="2" t="str">
        <f>IF(L233&gt;=50,L233,IF(L234&gt;=60,L234-10,IF(L234&gt;=50,50,IF(AND(L233&lt;50,L234&lt;50,L234&lt;&gt;""),L234,IF(L233&lt;&gt;"",L233,"")))))</f>
        <v/>
      </c>
      <c r="M235" s="10" t="str">
        <f>IF(LEN(L235)&gt;0,IF(L235&gt;=90,"م",IF(L235&gt;=80,"ج ج",IF(L235&gt;=70,"ج",IF(L235&gt;=60,"ط",IF(L235&gt;=50,"ل",IF(AND(L235&lt;&gt;"",L235&lt;50),"ر","")))))),"")</f>
        <v/>
      </c>
      <c r="N235" s="2" t="str">
        <f>IF(N233&gt;=50,N233,IF(N234&gt;=60,N234-10,IF(N234&gt;=50,50,IF(AND(N233&lt;50,N234&lt;50,N234&lt;&gt;""),N234,IF(N233&lt;&gt;"",N233,"")))))</f>
        <v/>
      </c>
      <c r="O235" s="10" t="str">
        <f>IF(LEN(N235)&gt;0,IF(N235&gt;=90,"م",IF(N235&gt;=80,"ج ج",IF(N235&gt;=70,"ج",IF(N235&gt;=60,"ط",IF(N235&gt;=50,"ل",IF(AND(N235&lt;&gt;"",N235&lt;50),"ر","")))))),"")</f>
        <v/>
      </c>
      <c r="P235" s="2" t="str">
        <f>IF(P233&gt;=50,P233,IF(P234&gt;=60,P234-10,IF(P234&gt;=50,50,IF(AND(P233&lt;50,P234&lt;50,P234&lt;&gt;""),P234,IF(P233&lt;&gt;"",P233,"")))))</f>
        <v/>
      </c>
      <c r="Q235" s="10" t="str">
        <f>IF(LEN(P235)&gt;0,IF(P235&gt;=90,"م",IF(P235&gt;=80,"ج ج",IF(P235&gt;=70,"ج",IF(P235&gt;=60,"ط",IF(P235&gt;=50,"ل",IF(AND(P235&lt;&gt;"",P235&lt;50),"ر","")))))),"")</f>
        <v/>
      </c>
      <c r="R235" s="2" t="str">
        <f>IF(R233&gt;=50,R233,IF(R234&gt;=60,R234-10,IF(R234&gt;=50,50,IF(AND(R233&lt;50,R234&lt;50,R234&lt;&gt;""),R234,IF(R233&lt;&gt;"",R233,"")))))</f>
        <v/>
      </c>
      <c r="S235" s="10" t="str">
        <f>IF(LEN(R235)&gt;0,IF(R235&gt;=90,"م",IF(R235&gt;=80,"ج ج",IF(R235&gt;=70,"ج",IF(R235&gt;=60,"ط",IF(R235&gt;=50,"ل",IF(AND(R235&lt;&gt;"",R235&lt;50),"ر","")))))),"")</f>
        <v/>
      </c>
      <c r="T235" s="2" t="str">
        <f>IF(T233&gt;=50,T233,IF(T234&gt;=60,T234-10,IF(T234&gt;=50,50,IF(AND(T233&lt;50,T234&lt;50,T234&lt;&gt;""),T234,IF(T233&lt;&gt;"",T233,"")))))</f>
        <v/>
      </c>
      <c r="U235" s="10" t="str">
        <f>IF(LEN(T235)&gt;0,IF(T235&gt;=90,"م",IF(T235&gt;=80,"ج ج",IF(T235&gt;=70,"ج",IF(T235&gt;=60,"ط",IF(T235&gt;=50,"ل",IF(AND(T235&lt;&gt;"",T235&lt;50),"ر","")))))),"")</f>
        <v/>
      </c>
      <c r="V235" s="17"/>
      <c r="W235" s="18"/>
      <c r="X235" s="17"/>
      <c r="Y235" s="18"/>
      <c r="Z235" s="106"/>
      <c r="AA235" s="106"/>
      <c r="AB235" s="106" t="str">
        <f>IF(AA235&gt;=90,"م",IF(AA235&gt;=80,"ج ج",IF(AA235&gt;=70,"ج",IF(AA235&gt;=60,"ط",IF(AA235&gt;=50,"ل",IF(AA235=0,"","ر"))))))</f>
        <v/>
      </c>
      <c r="AC235" s="115"/>
      <c r="AD235" s="126"/>
      <c r="AE235" s="99"/>
      <c r="AF235" s="102"/>
      <c r="AG235" s="102"/>
      <c r="AH235" s="99"/>
      <c r="AI235" s="106"/>
    </row>
    <row r="236" spans="1:35" ht="19.5" thickBot="1">
      <c r="A236" s="116"/>
      <c r="B236" s="119"/>
      <c r="C236" s="120"/>
      <c r="D236" s="63"/>
      <c r="E236" s="5" t="s">
        <v>17</v>
      </c>
      <c r="F236" s="1"/>
      <c r="G236" s="6" t="str">
        <f>IF(F236&gt;=90,"م",IF(F236&gt;=80,"ج ج",IF(F236&gt;=70,"ج",IF(F236&gt;=60,"ط",IF(F236&gt;=50,"ل",IF(F236&lt;&gt;"","ر",""))))))</f>
        <v/>
      </c>
      <c r="H236" s="1"/>
      <c r="I236" s="6" t="str">
        <f>IF(H236&gt;=90,"م",IF(H236&gt;=80,"ج ج",IF(H236&gt;=70,"ج",IF(H236&gt;=60,"ط",IF(H236&gt;=50,"ل",IF(H236&lt;&gt;"","ر",""))))))</f>
        <v/>
      </c>
      <c r="J236" s="1"/>
      <c r="K236" s="6" t="str">
        <f>IF(J236&gt;=90,"م",IF(J236&gt;=80,"ج ج",IF(J236&gt;=70,"ج",IF(J236&gt;=60,"ط",IF(J236&gt;=50,"ل",IF(J236&lt;&gt;"","ر",""))))))</f>
        <v/>
      </c>
      <c r="L236" s="1"/>
      <c r="M236" s="6" t="str">
        <f>IF(L236&gt;=90,"م",IF(L236&gt;=80,"ج ج",IF(L236&gt;=70,"ج",IF(L236&gt;=60,"ط",IF(L236&gt;=50,"ل",IF(L236&lt;&gt;"","ر",""))))))</f>
        <v/>
      </c>
      <c r="N236" s="1"/>
      <c r="O236" s="6" t="str">
        <f>IF(N236&gt;=90,"م",IF(N236&gt;=80,"ج ج",IF(N236&gt;=70,"ج",IF(N236&gt;=60,"ط",IF(N236&gt;=50,"ل",IF(N236&lt;&gt;"","ر",""))))))</f>
        <v/>
      </c>
      <c r="P236" s="1"/>
      <c r="Q236" s="6" t="str">
        <f>IF(P236&gt;=90,"م",IF(P236&gt;=80,"ج ج",IF(P236&gt;=70,"ج",IF(P236&gt;=60,"ط",IF(P236&gt;=50,"ل",IF(P236&lt;&gt;"","ر",""))))))</f>
        <v/>
      </c>
      <c r="R236" s="1"/>
      <c r="S236" s="6" t="str">
        <f>IF(R236&gt;=90,"م",IF(R236&gt;=80,"ج ج",IF(R236&gt;=70,"ج",IF(R236&gt;=60,"ط",IF(R236&gt;=50,"ل",IF(R236&lt;&gt;"","ر",""))))))</f>
        <v/>
      </c>
      <c r="T236" s="1"/>
      <c r="U236" s="6" t="str">
        <f>IF(T236&gt;=90,"م",IF(T236&gt;=80,"ج ج",IF(T236&gt;=70,"ج",IF(T236&gt;=60,"ط",IF(T236&gt;=50,"ل",IF(T236&lt;&gt;"","ر",""))))))</f>
        <v/>
      </c>
      <c r="V236" s="13"/>
      <c r="W236" s="14"/>
      <c r="X236" s="13"/>
      <c r="Y236" s="14"/>
      <c r="Z236" s="104" t="str">
        <f>IF(AND(AA236&lt;&gt;"",AA236&gt;=50),"ناجح",IF(OR(F238&lt;&gt;"",H238&lt;&gt;"",J238&lt;&gt;"",L238&lt;&gt;"",N238&lt;&gt;"",P238&lt;&gt;"",R238&lt;&gt;""),"راسب",""))</f>
        <v/>
      </c>
      <c r="AA236" s="104" t="str">
        <f t="shared" si="115"/>
        <v/>
      </c>
      <c r="AB236" s="104" t="str">
        <f>IF(AND(AA236&lt;&gt;"",AA236&gt;=90),"م",IF(AND(AA236&lt;&gt;"",AA236&gt;=80),"ج ج",IF(AND(AA236&lt;&gt;"",AA236&gt;=70),"ج",IF(AND(AA236&lt;&gt;"",AA236&gt;=60),"ط",IF(AND(AA236&lt;&gt;"",AA236&gt;=50),"ل",IF(AND(AA236&lt;&gt;"",AA236&lt;=50),"ر",""))))))</f>
        <v/>
      </c>
      <c r="AC236" s="113"/>
      <c r="AD236" s="107"/>
      <c r="AE236" s="97" t="str">
        <f>IF(AND(F238&lt;&gt;"",F238&gt;=50,H238&lt;&gt;"",H238&gt;=50,J238&lt;&gt;"",J238&gt;=50,L238&lt;&gt;"",L238&gt;=50,N238&lt;&gt;"",N238&gt;=50,P238&lt;&gt;"",P238&gt;=50,R238&lt;&gt;"",R238&gt;=50,T238&lt;&gt;"",T238&gt;=50),((F238*3.5)+(H238*2.5)+(J238*3.5)+(L238*2)+(N238*3.5)+(P238*3.5)+(R238*2)+(T238*1.5)),"")</f>
        <v/>
      </c>
      <c r="AF236" s="100"/>
      <c r="AG236" s="100"/>
      <c r="AH236" s="97" t="str">
        <f>IF(AND(AE236&lt;&gt;"",AF236&lt;&gt;"",AG236&lt;&gt;""),(AE236+AF236)/AG236,"")</f>
        <v/>
      </c>
      <c r="AI236" s="104" t="str">
        <f>IF(AND(AH236&lt;&gt;"",AH236&gt;=90),"م",IF(AND(AH236&lt;&gt;"",AH236&gt;=80),"ج ج",IF(AND(AH236&lt;&gt;"",AH236&gt;=70),"ج",IF(AND(AH236&lt;&gt;"",AH236&gt;=60),"ط",IF(AND(AH236&lt;&gt;"",AH236&gt;=50),"ل",IF(AND(AH236&lt;&gt;"",AH236&lt;=50),"ر",""))))))</f>
        <v/>
      </c>
    </row>
    <row r="237" spans="1:35" ht="19.5" thickBot="1">
      <c r="A237" s="117"/>
      <c r="B237" s="119"/>
      <c r="C237" s="120"/>
      <c r="D237" s="64"/>
      <c r="E237" s="7" t="s">
        <v>5</v>
      </c>
      <c r="F237" s="12"/>
      <c r="G237" s="8" t="str">
        <f>IF(F237&gt;=90,"م",IF(F237&gt;=80,"ج ج",IF(F237&gt;=70,"ج",IF(F237&gt;=60,"ط",IF(F237&gt;=50,"ل",IF(F237&lt;&gt;"","ر",""))))))</f>
        <v/>
      </c>
      <c r="H237" s="12"/>
      <c r="I237" s="8" t="str">
        <f>IF(H237&gt;=90,"م",IF(H237&gt;=80,"ج ج",IF(H237&gt;=70,"ج",IF(H237&gt;=60,"ط",IF(H237&gt;=50,"ل",IF(H237&lt;&gt;"","ر",""))))))</f>
        <v/>
      </c>
      <c r="J237" s="12"/>
      <c r="K237" s="8" t="str">
        <f>IF(J237&gt;=90,"م",IF(J237&gt;=80,"ج ج",IF(J237&gt;=70,"ج",IF(J237&gt;=60,"ط",IF(J237&gt;=50,"ل",IF(J237&lt;&gt;"","ر",""))))))</f>
        <v/>
      </c>
      <c r="L237" s="12"/>
      <c r="M237" s="8" t="str">
        <f>IF(L237&gt;=90,"م",IF(L237&gt;=80,"ج ج",IF(L237&gt;=70,"ج",IF(L237&gt;=60,"ط",IF(L237&gt;=50,"ل",IF(L237&lt;&gt;"","ر",""))))))</f>
        <v/>
      </c>
      <c r="N237" s="12"/>
      <c r="O237" s="8" t="str">
        <f>IF(N237&gt;=90,"م",IF(N237&gt;=80,"ج ج",IF(N237&gt;=70,"ج",IF(N237&gt;=60,"ط",IF(N237&gt;=50,"ل",IF(N237&lt;&gt;"","ر",""))))))</f>
        <v/>
      </c>
      <c r="P237" s="12"/>
      <c r="Q237" s="8" t="str">
        <f>IF(P237&gt;=90,"م",IF(P237&gt;=80,"ج ج",IF(P237&gt;=70,"ج",IF(P237&gt;=60,"ط",IF(P237&gt;=50,"ل",IF(P237&lt;&gt;"","ر",""))))))</f>
        <v/>
      </c>
      <c r="R237" s="12"/>
      <c r="S237" s="8" t="str">
        <f>IF(R237&gt;=90,"م",IF(R237&gt;=80,"ج ج",IF(R237&gt;=70,"ج",IF(R237&gt;=60,"ط",IF(R237&gt;=50,"ل",IF(R237&lt;&gt;"","ر",""))))))</f>
        <v/>
      </c>
      <c r="T237" s="12"/>
      <c r="U237" s="8" t="str">
        <f>IF(T237&gt;=90,"م",IF(T237&gt;=80,"ج ج",IF(T237&gt;=70,"ج",IF(T237&gt;=60,"ط",IF(T237&gt;=50,"ل",IF(T237&lt;&gt;"","ر",""))))))</f>
        <v/>
      </c>
      <c r="V237" s="15"/>
      <c r="W237" s="16"/>
      <c r="X237" s="15"/>
      <c r="Y237" s="16"/>
      <c r="Z237" s="105"/>
      <c r="AA237" s="105"/>
      <c r="AB237" s="105" t="str">
        <f>IF(AA237&gt;=90,"م",IF(AA237&gt;=80,"ج ج",IF(AA237&gt;=70,"ج",IF(AA237&gt;=60,"ط",IF(AA237&gt;=50,"ل",IF(AA237=0,"","ر"))))))</f>
        <v/>
      </c>
      <c r="AC237" s="114"/>
      <c r="AD237" s="108"/>
      <c r="AE237" s="98"/>
      <c r="AF237" s="101"/>
      <c r="AG237" s="101"/>
      <c r="AH237" s="98"/>
      <c r="AI237" s="105"/>
    </row>
    <row r="238" spans="1:35" ht="19.5" thickBot="1">
      <c r="A238" s="118"/>
      <c r="B238" s="119"/>
      <c r="C238" s="120"/>
      <c r="D238" s="65"/>
      <c r="E238" s="9"/>
      <c r="F238" s="2" t="str">
        <f>IF(F236&gt;=50,F236,IF(F237&gt;=60,F237-10,IF(F237&gt;=50,50,IF(AND(F236&lt;50,F237&lt;50,F237&lt;&gt;""),F237,IF(F236&lt;&gt;"",F236,"")))))</f>
        <v/>
      </c>
      <c r="G238" s="10" t="str">
        <f>IF(LEN(F238)&gt;0,IF(F238&gt;=90,"م",IF(F238&gt;=80,"ج ج",IF(F238&gt;=70,"ج",IF(F238&gt;=60,"ط",IF(F238&gt;=50,"ل",IF(AND(F238&lt;&gt;"",F238&lt;50),"ر","")))))),"")</f>
        <v/>
      </c>
      <c r="H238" s="2" t="str">
        <f>IF(H236&gt;=50,H236,IF(H237&gt;=60,H237-10,IF(H237&gt;=50,50,IF(AND(H236&lt;50,H237&lt;50,H237&lt;&gt;""),H237,IF(H236&lt;&gt;"",H236,"")))))</f>
        <v/>
      </c>
      <c r="I238" s="10" t="str">
        <f>IF(LEN(H238)&gt;0,IF(H238&gt;=90,"م",IF(H238&gt;=80,"ج ج",IF(H238&gt;=70,"ج",IF(H238&gt;=60,"ط",IF(H238&gt;=50,"ل",IF(AND(H238&lt;&gt;"",H238&lt;50),"ر","")))))),"")</f>
        <v/>
      </c>
      <c r="J238" s="2" t="str">
        <f>IF(J236&gt;=50,J236,IF(J237&gt;=60,J237-10,IF(J237&gt;=50,50,IF(AND(J236&lt;50,J237&lt;50,J237&lt;&gt;""),J237,IF(J236&lt;&gt;"",J236,"")))))</f>
        <v/>
      </c>
      <c r="K238" s="10" t="str">
        <f>IF(LEN(J238)&gt;0,IF(J238&gt;=90,"م",IF(J238&gt;=80,"ج ج",IF(J238&gt;=70,"ج",IF(J238&gt;=60,"ط",IF(J238&gt;=50,"ل",IF(AND(J238&lt;&gt;"",J238&lt;50),"ر","")))))),"")</f>
        <v/>
      </c>
      <c r="L238" s="2" t="str">
        <f>IF(L236&gt;=50,L236,IF(L237&gt;=60,L237-10,IF(L237&gt;=50,50,IF(AND(L236&lt;50,L237&lt;50,L237&lt;&gt;""),L237,IF(L236&lt;&gt;"",L236,"")))))</f>
        <v/>
      </c>
      <c r="M238" s="10" t="str">
        <f>IF(LEN(L238)&gt;0,IF(L238&gt;=90,"م",IF(L238&gt;=80,"ج ج",IF(L238&gt;=70,"ج",IF(L238&gt;=60,"ط",IF(L238&gt;=50,"ل",IF(AND(L238&lt;&gt;"",L238&lt;50),"ر","")))))),"")</f>
        <v/>
      </c>
      <c r="N238" s="2" t="str">
        <f>IF(N236&gt;=50,N236,IF(N237&gt;=60,N237-10,IF(N237&gt;=50,50,IF(AND(N236&lt;50,N237&lt;50,N237&lt;&gt;""),N237,IF(N236&lt;&gt;"",N236,"")))))</f>
        <v/>
      </c>
      <c r="O238" s="10" t="str">
        <f>IF(LEN(N238)&gt;0,IF(N238&gt;=90,"م",IF(N238&gt;=80,"ج ج",IF(N238&gt;=70,"ج",IF(N238&gt;=60,"ط",IF(N238&gt;=50,"ل",IF(AND(N238&lt;&gt;"",N238&lt;50),"ر","")))))),"")</f>
        <v/>
      </c>
      <c r="P238" s="2" t="str">
        <f>IF(P236&gt;=50,P236,IF(P237&gt;=60,P237-10,IF(P237&gt;=50,50,IF(AND(P236&lt;50,P237&lt;50,P237&lt;&gt;""),P237,IF(P236&lt;&gt;"",P236,"")))))</f>
        <v/>
      </c>
      <c r="Q238" s="10" t="str">
        <f>IF(LEN(P238)&gt;0,IF(P238&gt;=90,"م",IF(P238&gt;=80,"ج ج",IF(P238&gt;=70,"ج",IF(P238&gt;=60,"ط",IF(P238&gt;=50,"ل",IF(AND(P238&lt;&gt;"",P238&lt;50),"ر","")))))),"")</f>
        <v/>
      </c>
      <c r="R238" s="2" t="str">
        <f>IF(R236&gt;=50,R236,IF(R237&gt;=60,R237-10,IF(R237&gt;=50,50,IF(AND(R236&lt;50,R237&lt;50,R237&lt;&gt;""),R237,IF(R236&lt;&gt;"",R236,"")))))</f>
        <v/>
      </c>
      <c r="S238" s="10" t="str">
        <f>IF(LEN(R238)&gt;0,IF(R238&gt;=90,"م",IF(R238&gt;=80,"ج ج",IF(R238&gt;=70,"ج",IF(R238&gt;=60,"ط",IF(R238&gt;=50,"ل",IF(AND(R238&lt;&gt;"",R238&lt;50),"ر","")))))),"")</f>
        <v/>
      </c>
      <c r="T238" s="2" t="str">
        <f>IF(T236&gt;=50,T236,IF(T237&gt;=60,T237-10,IF(T237&gt;=50,50,IF(AND(T236&lt;50,T237&lt;50,T237&lt;&gt;""),T237,IF(T236&lt;&gt;"",T236,"")))))</f>
        <v/>
      </c>
      <c r="U238" s="10" t="str">
        <f>IF(LEN(T238)&gt;0,IF(T238&gt;=90,"م",IF(T238&gt;=80,"ج ج",IF(T238&gt;=70,"ج",IF(T238&gt;=60,"ط",IF(T238&gt;=50,"ل",IF(AND(T238&lt;&gt;"",T238&lt;50),"ر","")))))),"")</f>
        <v/>
      </c>
      <c r="V238" s="17"/>
      <c r="W238" s="18"/>
      <c r="X238" s="17"/>
      <c r="Y238" s="18"/>
      <c r="Z238" s="106"/>
      <c r="AA238" s="106"/>
      <c r="AB238" s="106" t="str">
        <f>IF(AA238&gt;=90,"م",IF(AA238&gt;=80,"ج ج",IF(AA238&gt;=70,"ج",IF(AA238&gt;=60,"ط",IF(AA238&gt;=50,"ل",IF(AA238=0,"","ر"))))))</f>
        <v/>
      </c>
      <c r="AC238" s="115"/>
      <c r="AD238" s="109"/>
      <c r="AE238" s="99"/>
      <c r="AF238" s="102"/>
      <c r="AG238" s="102"/>
      <c r="AH238" s="99"/>
      <c r="AI238" s="106"/>
    </row>
    <row r="239" spans="1:35" ht="19.5" thickBot="1">
      <c r="A239" s="116"/>
      <c r="B239" s="119"/>
      <c r="C239" s="120"/>
      <c r="D239" s="63"/>
      <c r="E239" s="5" t="s">
        <v>17</v>
      </c>
      <c r="F239" s="1"/>
      <c r="G239" s="6" t="str">
        <f>IF(F239&gt;=90,"م",IF(F239&gt;=80,"ج ج",IF(F239&gt;=70,"ج",IF(F239&gt;=60,"ط",IF(F239&gt;=50,"ل",IF(F239&lt;&gt;"","ر",""))))))</f>
        <v/>
      </c>
      <c r="H239" s="1"/>
      <c r="I239" s="6" t="str">
        <f>IF(H239&gt;=90,"م",IF(H239&gt;=80,"ج ج",IF(H239&gt;=70,"ج",IF(H239&gt;=60,"ط",IF(H239&gt;=50,"ل",IF(H239&lt;&gt;"","ر",""))))))</f>
        <v/>
      </c>
      <c r="J239" s="1"/>
      <c r="K239" s="6" t="str">
        <f>IF(J239&gt;=90,"م",IF(J239&gt;=80,"ج ج",IF(J239&gt;=70,"ج",IF(J239&gt;=60,"ط",IF(J239&gt;=50,"ل",IF(J239&lt;&gt;"","ر",""))))))</f>
        <v/>
      </c>
      <c r="L239" s="1"/>
      <c r="M239" s="6" t="str">
        <f>IF(L239&gt;=90,"م",IF(L239&gt;=80,"ج ج",IF(L239&gt;=70,"ج",IF(L239&gt;=60,"ط",IF(L239&gt;=50,"ل",IF(L239&lt;&gt;"","ر",""))))))</f>
        <v/>
      </c>
      <c r="N239" s="1"/>
      <c r="O239" s="6" t="str">
        <f>IF(N239&gt;=90,"م",IF(N239&gt;=80,"ج ج",IF(N239&gt;=70,"ج",IF(N239&gt;=60,"ط",IF(N239&gt;=50,"ل",IF(N239&lt;&gt;"","ر",""))))))</f>
        <v/>
      </c>
      <c r="P239" s="1"/>
      <c r="Q239" s="6" t="str">
        <f>IF(P239&gt;=90,"م",IF(P239&gt;=80,"ج ج",IF(P239&gt;=70,"ج",IF(P239&gt;=60,"ط",IF(P239&gt;=50,"ل",IF(P239&lt;&gt;"","ر",""))))))</f>
        <v/>
      </c>
      <c r="R239" s="1"/>
      <c r="S239" s="6" t="str">
        <f>IF(R239&gt;=90,"م",IF(R239&gt;=80,"ج ج",IF(R239&gt;=70,"ج",IF(R239&gt;=60,"ط",IF(R239&gt;=50,"ل",IF(R239&lt;&gt;"","ر",""))))))</f>
        <v/>
      </c>
      <c r="T239" s="1"/>
      <c r="U239" s="6" t="str">
        <f>IF(T239&gt;=90,"م",IF(T239&gt;=80,"ج ج",IF(T239&gt;=70,"ج",IF(T239&gt;=60,"ط",IF(T239&gt;=50,"ل",IF(T239&lt;&gt;"","ر",""))))))</f>
        <v/>
      </c>
      <c r="V239" s="13"/>
      <c r="W239" s="14"/>
      <c r="X239" s="13"/>
      <c r="Y239" s="14"/>
      <c r="Z239" s="104" t="str">
        <f>IF(AND(AA239&lt;&gt;"",AA239&gt;=50),"ناجح",IF(OR(F241&lt;&gt;"",H241&lt;&gt;"",J241&lt;&gt;"",L241&lt;&gt;"",N241&lt;&gt;"",P241&lt;&gt;"",R241&lt;&gt;""),"راسب",""))</f>
        <v/>
      </c>
      <c r="AA239" s="104" t="str">
        <f t="shared" si="115"/>
        <v/>
      </c>
      <c r="AB239" s="104" t="str">
        <f>IF(AND(AA239&lt;&gt;"",AA239&gt;=90),"م",IF(AND(AA239&lt;&gt;"",AA239&gt;=80),"ج ج",IF(AND(AA239&lt;&gt;"",AA239&gt;=70),"ج",IF(AND(AA239&lt;&gt;"",AA239&gt;=60),"ط",IF(AND(AA239&lt;&gt;"",AA239&gt;=50),"ل",IF(AND(AA239&lt;&gt;"",AA239&lt;=50),"ر",""))))))</f>
        <v/>
      </c>
      <c r="AC239" s="113"/>
      <c r="AD239" s="107"/>
      <c r="AE239" s="97" t="str">
        <f>IF(AND(F241&lt;&gt;"",F241&gt;=50,H241&lt;&gt;"",H241&gt;=50,J241&lt;&gt;"",J241&gt;=50,L241&lt;&gt;"",L241&gt;=50,N241&lt;&gt;"",N241&gt;=50,P241&lt;&gt;"",P241&gt;=50,R241&lt;&gt;"",R241&gt;=50,T241&lt;&gt;"",T241&gt;=50),((F241*3.5)+(H241*2.5)+(J241*3.5)+(L241*2)+(N241*3.5)+(P241*3.5)+(R241*2)+(T241*1.5)),"")</f>
        <v/>
      </c>
      <c r="AF239" s="100"/>
      <c r="AG239" s="100"/>
      <c r="AH239" s="97" t="str">
        <f>IF(AND(AE239&lt;&gt;"",AF239&lt;&gt;"",AG239&lt;&gt;""),(AE239+AF239)/AG239,"")</f>
        <v/>
      </c>
      <c r="AI239" s="104" t="str">
        <f>IF(AND(AH239&lt;&gt;"",AH239&gt;=90),"م",IF(AND(AH239&lt;&gt;"",AH239&gt;=80),"ج ج",IF(AND(AH239&lt;&gt;"",AH239&gt;=70),"ج",IF(AND(AH239&lt;&gt;"",AH239&gt;=60),"ط",IF(AND(AH239&lt;&gt;"",AH239&gt;=50),"ل",IF(AND(AH239&lt;&gt;"",AH239&lt;=50),"ر",""))))))</f>
        <v/>
      </c>
    </row>
    <row r="240" spans="1:35" ht="19.5" thickBot="1">
      <c r="A240" s="117"/>
      <c r="B240" s="119"/>
      <c r="C240" s="120"/>
      <c r="D240" s="64"/>
      <c r="E240" s="7" t="s">
        <v>5</v>
      </c>
      <c r="F240" s="12"/>
      <c r="G240" s="8" t="str">
        <f>IF(F240&gt;=90,"م",IF(F240&gt;=80,"ج ج",IF(F240&gt;=70,"ج",IF(F240&gt;=60,"ط",IF(F240&gt;=50,"ل",IF(F240&lt;&gt;"","ر",""))))))</f>
        <v/>
      </c>
      <c r="H240" s="12"/>
      <c r="I240" s="8" t="str">
        <f>IF(H240&gt;=90,"م",IF(H240&gt;=80,"ج ج",IF(H240&gt;=70,"ج",IF(H240&gt;=60,"ط",IF(H240&gt;=50,"ل",IF(H240&lt;&gt;"","ر",""))))))</f>
        <v/>
      </c>
      <c r="J240" s="12"/>
      <c r="K240" s="8" t="str">
        <f>IF(J240&gt;=90,"م",IF(J240&gt;=80,"ج ج",IF(J240&gt;=70,"ج",IF(J240&gt;=60,"ط",IF(J240&gt;=50,"ل",IF(J240&lt;&gt;"","ر",""))))))</f>
        <v/>
      </c>
      <c r="L240" s="12"/>
      <c r="M240" s="8" t="str">
        <f>IF(L240&gt;=90,"م",IF(L240&gt;=80,"ج ج",IF(L240&gt;=70,"ج",IF(L240&gt;=60,"ط",IF(L240&gt;=50,"ل",IF(L240&lt;&gt;"","ر",""))))))</f>
        <v/>
      </c>
      <c r="N240" s="12"/>
      <c r="O240" s="8" t="str">
        <f>IF(N240&gt;=90,"م",IF(N240&gt;=80,"ج ج",IF(N240&gt;=70,"ج",IF(N240&gt;=60,"ط",IF(N240&gt;=50,"ل",IF(N240&lt;&gt;"","ر",""))))))</f>
        <v/>
      </c>
      <c r="P240" s="12"/>
      <c r="Q240" s="8" t="str">
        <f>IF(P240&gt;=90,"م",IF(P240&gt;=80,"ج ج",IF(P240&gt;=70,"ج",IF(P240&gt;=60,"ط",IF(P240&gt;=50,"ل",IF(P240&lt;&gt;"","ر",""))))))</f>
        <v/>
      </c>
      <c r="R240" s="12"/>
      <c r="S240" s="8" t="str">
        <f>IF(R240&gt;=90,"م",IF(R240&gt;=80,"ج ج",IF(R240&gt;=70,"ج",IF(R240&gt;=60,"ط",IF(R240&gt;=50,"ل",IF(R240&lt;&gt;"","ر",""))))))</f>
        <v/>
      </c>
      <c r="T240" s="12"/>
      <c r="U240" s="8" t="str">
        <f>IF(T240&gt;=90,"م",IF(T240&gt;=80,"ج ج",IF(T240&gt;=70,"ج",IF(T240&gt;=60,"ط",IF(T240&gt;=50,"ل",IF(T240&lt;&gt;"","ر",""))))))</f>
        <v/>
      </c>
      <c r="V240" s="15"/>
      <c r="W240" s="16"/>
      <c r="X240" s="15"/>
      <c r="Y240" s="16"/>
      <c r="Z240" s="105"/>
      <c r="AA240" s="105"/>
      <c r="AB240" s="105" t="str">
        <f>IF(AA240&gt;=90,"م",IF(AA240&gt;=80,"ج ج",IF(AA240&gt;=70,"ج",IF(AA240&gt;=60,"ط",IF(AA240&gt;=50,"ل",IF(AA240=0,"","ر"))))))</f>
        <v/>
      </c>
      <c r="AC240" s="114"/>
      <c r="AD240" s="108"/>
      <c r="AE240" s="98"/>
      <c r="AF240" s="101"/>
      <c r="AG240" s="101"/>
      <c r="AH240" s="98"/>
      <c r="AI240" s="105"/>
    </row>
    <row r="241" spans="1:35" ht="19.5" thickBot="1">
      <c r="A241" s="118"/>
      <c r="B241" s="119"/>
      <c r="C241" s="120"/>
      <c r="D241" s="65"/>
      <c r="E241" s="9"/>
      <c r="F241" s="2" t="str">
        <f>IF(F239&gt;=50,F239,IF(F240&gt;=60,F240-10,IF(F240&gt;=50,50,IF(AND(F239&lt;50,F240&lt;50,F240&lt;&gt;""),F240,IF(F239&lt;&gt;"",F239,"")))))</f>
        <v/>
      </c>
      <c r="G241" s="10" t="str">
        <f>IF(LEN(F241)&gt;0,IF(F241&gt;=90,"م",IF(F241&gt;=80,"ج ج",IF(F241&gt;=70,"ج",IF(F241&gt;=60,"ط",IF(F241&gt;=50,"ل",IF(AND(F241&lt;&gt;"",F241&lt;50),"ر","")))))),"")</f>
        <v/>
      </c>
      <c r="H241" s="2" t="str">
        <f>IF(H239&gt;=50,H239,IF(H240&gt;=60,H240-10,IF(H240&gt;=50,50,IF(AND(H239&lt;50,H240&lt;50,H240&lt;&gt;""),H240,IF(H239&lt;&gt;"",H239,"")))))</f>
        <v/>
      </c>
      <c r="I241" s="10" t="str">
        <f>IF(LEN(H241)&gt;0,IF(H241&gt;=90,"م",IF(H241&gt;=80,"ج ج",IF(H241&gt;=70,"ج",IF(H241&gt;=60,"ط",IF(H241&gt;=50,"ل",IF(AND(H241&lt;&gt;"",H241&lt;50),"ر","")))))),"")</f>
        <v/>
      </c>
      <c r="J241" s="2" t="str">
        <f>IF(J239&gt;=50,J239,IF(J240&gt;=60,J240-10,IF(J240&gt;=50,50,IF(AND(J239&lt;50,J240&lt;50,J240&lt;&gt;""),J240,IF(J239&lt;&gt;"",J239,"")))))</f>
        <v/>
      </c>
      <c r="K241" s="10" t="str">
        <f>IF(LEN(J241)&gt;0,IF(J241&gt;=90,"م",IF(J241&gt;=80,"ج ج",IF(J241&gt;=70,"ج",IF(J241&gt;=60,"ط",IF(J241&gt;=50,"ل",IF(AND(J241&lt;&gt;"",J241&lt;50),"ر","")))))),"")</f>
        <v/>
      </c>
      <c r="L241" s="2" t="str">
        <f>IF(L239&gt;=50,L239,IF(L240&gt;=60,L240-10,IF(L240&gt;=50,50,IF(AND(L239&lt;50,L240&lt;50,L240&lt;&gt;""),L240,IF(L239&lt;&gt;"",L239,"")))))</f>
        <v/>
      </c>
      <c r="M241" s="10" t="str">
        <f>IF(LEN(L241)&gt;0,IF(L241&gt;=90,"م",IF(L241&gt;=80,"ج ج",IF(L241&gt;=70,"ج",IF(L241&gt;=60,"ط",IF(L241&gt;=50,"ل",IF(AND(L241&lt;&gt;"",L241&lt;50),"ر","")))))),"")</f>
        <v/>
      </c>
      <c r="N241" s="2" t="str">
        <f>IF(N239&gt;=50,N239,IF(N240&gt;=60,N240-10,IF(N240&gt;=50,50,IF(AND(N239&lt;50,N240&lt;50,N240&lt;&gt;""),N240,IF(N239&lt;&gt;"",N239,"")))))</f>
        <v/>
      </c>
      <c r="O241" s="10" t="str">
        <f>IF(LEN(N241)&gt;0,IF(N241&gt;=90,"م",IF(N241&gt;=80,"ج ج",IF(N241&gt;=70,"ج",IF(N241&gt;=60,"ط",IF(N241&gt;=50,"ل",IF(AND(N241&lt;&gt;"",N241&lt;50),"ر","")))))),"")</f>
        <v/>
      </c>
      <c r="P241" s="2" t="str">
        <f>IF(P239&gt;=50,P239,IF(P240&gt;=60,P240-10,IF(P240&gt;=50,50,IF(AND(P239&lt;50,P240&lt;50,P240&lt;&gt;""),P240,IF(P239&lt;&gt;"",P239,"")))))</f>
        <v/>
      </c>
      <c r="Q241" s="10" t="str">
        <f>IF(LEN(P241)&gt;0,IF(P241&gt;=90,"م",IF(P241&gt;=80,"ج ج",IF(P241&gt;=70,"ج",IF(P241&gt;=60,"ط",IF(P241&gt;=50,"ل",IF(AND(P241&lt;&gt;"",P241&lt;50),"ر","")))))),"")</f>
        <v/>
      </c>
      <c r="R241" s="2" t="str">
        <f>IF(R239&gt;=50,R239,IF(R240&gt;=60,R240-10,IF(R240&gt;=50,50,IF(AND(R239&lt;50,R240&lt;50,R240&lt;&gt;""),R240,IF(R239&lt;&gt;"",R239,"")))))</f>
        <v/>
      </c>
      <c r="S241" s="10" t="str">
        <f>IF(LEN(R241)&gt;0,IF(R241&gt;=90,"م",IF(R241&gt;=80,"ج ج",IF(R241&gt;=70,"ج",IF(R241&gt;=60,"ط",IF(R241&gt;=50,"ل",IF(AND(R241&lt;&gt;"",R241&lt;50),"ر","")))))),"")</f>
        <v/>
      </c>
      <c r="T241" s="2" t="str">
        <f>IF(T239&gt;=50,T239,IF(T240&gt;=60,T240-10,IF(T240&gt;=50,50,IF(AND(T239&lt;50,T240&lt;50,T240&lt;&gt;""),T240,IF(T239&lt;&gt;"",T239,"")))))</f>
        <v/>
      </c>
      <c r="U241" s="10" t="str">
        <f>IF(LEN(T241)&gt;0,IF(T241&gt;=90,"م",IF(T241&gt;=80,"ج ج",IF(T241&gt;=70,"ج",IF(T241&gt;=60,"ط",IF(T241&gt;=50,"ل",IF(AND(T241&lt;&gt;"",T241&lt;50),"ر","")))))),"")</f>
        <v/>
      </c>
      <c r="V241" s="17"/>
      <c r="W241" s="18"/>
      <c r="X241" s="17"/>
      <c r="Y241" s="18"/>
      <c r="Z241" s="106"/>
      <c r="AA241" s="106"/>
      <c r="AB241" s="106" t="str">
        <f>IF(AA241&gt;=90,"م",IF(AA241&gt;=80,"ج ج",IF(AA241&gt;=70,"ج",IF(AA241&gt;=60,"ط",IF(AA241&gt;=50,"ل",IF(AA241=0,"","ر"))))))</f>
        <v/>
      </c>
      <c r="AC241" s="115"/>
      <c r="AD241" s="109"/>
      <c r="AE241" s="99"/>
      <c r="AF241" s="102"/>
      <c r="AG241" s="102"/>
      <c r="AH241" s="99"/>
      <c r="AI241" s="106"/>
    </row>
    <row r="242" spans="1:35" ht="19.5" thickBot="1">
      <c r="A242" s="116"/>
      <c r="B242" s="119"/>
      <c r="C242" s="120"/>
      <c r="D242" s="63"/>
      <c r="E242" s="5" t="s">
        <v>17</v>
      </c>
      <c r="F242" s="1"/>
      <c r="G242" s="6" t="str">
        <f>IF(F242&gt;=90,"م",IF(F242&gt;=80,"ج ج",IF(F242&gt;=70,"ج",IF(F242&gt;=60,"ط",IF(F242&gt;=50,"ل",IF(F242&lt;&gt;"","ر",""))))))</f>
        <v/>
      </c>
      <c r="H242" s="1"/>
      <c r="I242" s="6" t="str">
        <f>IF(H242&gt;=90,"م",IF(H242&gt;=80,"ج ج",IF(H242&gt;=70,"ج",IF(H242&gt;=60,"ط",IF(H242&gt;=50,"ل",IF(H242&lt;&gt;"","ر",""))))))</f>
        <v/>
      </c>
      <c r="J242" s="1"/>
      <c r="K242" s="6" t="str">
        <f>IF(J242&gt;=90,"م",IF(J242&gt;=80,"ج ج",IF(J242&gt;=70,"ج",IF(J242&gt;=60,"ط",IF(J242&gt;=50,"ل",IF(J242&lt;&gt;"","ر",""))))))</f>
        <v/>
      </c>
      <c r="L242" s="1"/>
      <c r="M242" s="6" t="str">
        <f>IF(L242&gt;=90,"م",IF(L242&gt;=80,"ج ج",IF(L242&gt;=70,"ج",IF(L242&gt;=60,"ط",IF(L242&gt;=50,"ل",IF(L242&lt;&gt;"","ر",""))))))</f>
        <v/>
      </c>
      <c r="N242" s="1"/>
      <c r="O242" s="6" t="str">
        <f>IF(N242&gt;=90,"م",IF(N242&gt;=80,"ج ج",IF(N242&gt;=70,"ج",IF(N242&gt;=60,"ط",IF(N242&gt;=50,"ل",IF(N242&lt;&gt;"","ر",""))))))</f>
        <v/>
      </c>
      <c r="P242" s="1"/>
      <c r="Q242" s="6" t="str">
        <f>IF(P242&gt;=90,"م",IF(P242&gt;=80,"ج ج",IF(P242&gt;=70,"ج",IF(P242&gt;=60,"ط",IF(P242&gt;=50,"ل",IF(P242&lt;&gt;"","ر",""))))))</f>
        <v/>
      </c>
      <c r="R242" s="1"/>
      <c r="S242" s="6" t="str">
        <f>IF(R242&gt;=90,"م",IF(R242&gt;=80,"ج ج",IF(R242&gt;=70,"ج",IF(R242&gt;=60,"ط",IF(R242&gt;=50,"ل",IF(R242&lt;&gt;"","ر",""))))))</f>
        <v/>
      </c>
      <c r="T242" s="1"/>
      <c r="U242" s="6" t="str">
        <f>IF(T242&gt;=90,"م",IF(T242&gt;=80,"ج ج",IF(T242&gt;=70,"ج",IF(T242&gt;=60,"ط",IF(T242&gt;=50,"ل",IF(T242&lt;&gt;"","ر",""))))))</f>
        <v/>
      </c>
      <c r="V242" s="13"/>
      <c r="W242" s="14"/>
      <c r="X242" s="13"/>
      <c r="Y242" s="14"/>
      <c r="Z242" s="104" t="str">
        <f>IF(AND(AA242&lt;&gt;"",AA242&gt;=50),"ناجح",IF(OR(F244&lt;&gt;"",H244&lt;&gt;"",J244&lt;&gt;"",L244&lt;&gt;"",N244&lt;&gt;"",P244&lt;&gt;"",R244&lt;&gt;""),"راسب",""))</f>
        <v/>
      </c>
      <c r="AA242" s="104" t="str">
        <f t="shared" si="115"/>
        <v/>
      </c>
      <c r="AB242" s="104" t="str">
        <f>IF(AND(AA242&lt;&gt;"",AA242&gt;=90),"م",IF(AND(AA242&lt;&gt;"",AA242&gt;=80),"ج ج",IF(AND(AA242&lt;&gt;"",AA242&gt;=70),"ج",IF(AND(AA242&lt;&gt;"",AA242&gt;=60),"ط",IF(AND(AA242&lt;&gt;"",AA242&gt;=50),"ل",IF(AND(AA242&lt;&gt;"",AA242&lt;=50),"ر",""))))))</f>
        <v/>
      </c>
      <c r="AC242" s="113"/>
      <c r="AD242" s="107"/>
      <c r="AE242" s="97" t="str">
        <f>IF(AND(F244&lt;&gt;"",F244&gt;=50,H244&lt;&gt;"",H244&gt;=50,J244&lt;&gt;"",J244&gt;=50,L244&lt;&gt;"",L244&gt;=50,N244&lt;&gt;"",N244&gt;=50,P244&lt;&gt;"",P244&gt;=50,R244&lt;&gt;"",R244&gt;=50,T244&lt;&gt;"",T244&gt;=50),((F244*3.5)+(H244*2.5)+(J244*3.5)+(L244*2)+(N244*3.5)+(P244*3.5)+(R244*2)+(T244*1.5)),"")</f>
        <v/>
      </c>
      <c r="AF242" s="100"/>
      <c r="AG242" s="100"/>
      <c r="AH242" s="97" t="str">
        <f>IF(AND(AE242&lt;&gt;"",AF242&lt;&gt;"",AG242&lt;&gt;""),(AE242+AF242)/AG242,"")</f>
        <v/>
      </c>
      <c r="AI242" s="104" t="str">
        <f>IF(AND(AH242&lt;&gt;"",AH242&gt;=90),"م",IF(AND(AH242&lt;&gt;"",AH242&gt;=80),"ج ج",IF(AND(AH242&lt;&gt;"",AH242&gt;=70),"ج",IF(AND(AH242&lt;&gt;"",AH242&gt;=60),"ط",IF(AND(AH242&lt;&gt;"",AH242&gt;=50),"ل",IF(AND(AH242&lt;&gt;"",AH242&lt;=50),"ر",""))))))</f>
        <v/>
      </c>
    </row>
    <row r="243" spans="1:35" ht="19.5" thickBot="1">
      <c r="A243" s="117"/>
      <c r="B243" s="119"/>
      <c r="C243" s="120"/>
      <c r="D243" s="64"/>
      <c r="E243" s="7" t="s">
        <v>5</v>
      </c>
      <c r="F243" s="12"/>
      <c r="G243" s="8" t="str">
        <f>IF(F243&gt;=90,"م",IF(F243&gt;=80,"ج ج",IF(F243&gt;=70,"ج",IF(F243&gt;=60,"ط",IF(F243&gt;=50,"ل",IF(F243&lt;&gt;"","ر",""))))))</f>
        <v/>
      </c>
      <c r="H243" s="12"/>
      <c r="I243" s="8" t="str">
        <f>IF(H243&gt;=90,"م",IF(H243&gt;=80,"ج ج",IF(H243&gt;=70,"ج",IF(H243&gt;=60,"ط",IF(H243&gt;=50,"ل",IF(H243&lt;&gt;"","ر",""))))))</f>
        <v/>
      </c>
      <c r="J243" s="12"/>
      <c r="K243" s="8" t="str">
        <f>IF(J243&gt;=90,"م",IF(J243&gt;=80,"ج ج",IF(J243&gt;=70,"ج",IF(J243&gt;=60,"ط",IF(J243&gt;=50,"ل",IF(J243&lt;&gt;"","ر",""))))))</f>
        <v/>
      </c>
      <c r="L243" s="12"/>
      <c r="M243" s="8" t="str">
        <f>IF(L243&gt;=90,"م",IF(L243&gt;=80,"ج ج",IF(L243&gt;=70,"ج",IF(L243&gt;=60,"ط",IF(L243&gt;=50,"ل",IF(L243&lt;&gt;"","ر",""))))))</f>
        <v/>
      </c>
      <c r="N243" s="12"/>
      <c r="O243" s="8" t="str">
        <f>IF(N243&gt;=90,"م",IF(N243&gt;=80,"ج ج",IF(N243&gt;=70,"ج",IF(N243&gt;=60,"ط",IF(N243&gt;=50,"ل",IF(N243&lt;&gt;"","ر",""))))))</f>
        <v/>
      </c>
      <c r="P243" s="12"/>
      <c r="Q243" s="8" t="str">
        <f>IF(P243&gt;=90,"م",IF(P243&gt;=80,"ج ج",IF(P243&gt;=70,"ج",IF(P243&gt;=60,"ط",IF(P243&gt;=50,"ل",IF(P243&lt;&gt;"","ر",""))))))</f>
        <v/>
      </c>
      <c r="R243" s="12"/>
      <c r="S243" s="8" t="str">
        <f>IF(R243&gt;=90,"م",IF(R243&gt;=80,"ج ج",IF(R243&gt;=70,"ج",IF(R243&gt;=60,"ط",IF(R243&gt;=50,"ل",IF(R243&lt;&gt;"","ر",""))))))</f>
        <v/>
      </c>
      <c r="T243" s="12"/>
      <c r="U243" s="8" t="str">
        <f>IF(T243&gt;=90,"م",IF(T243&gt;=80,"ج ج",IF(T243&gt;=70,"ج",IF(T243&gt;=60,"ط",IF(T243&gt;=50,"ل",IF(T243&lt;&gt;"","ر",""))))))</f>
        <v/>
      </c>
      <c r="V243" s="15"/>
      <c r="W243" s="16"/>
      <c r="X243" s="15"/>
      <c r="Y243" s="16"/>
      <c r="Z243" s="105"/>
      <c r="AA243" s="105"/>
      <c r="AB243" s="105" t="str">
        <f>IF(AA243&gt;=90,"م",IF(AA243&gt;=80,"ج ج",IF(AA243&gt;=70,"ج",IF(AA243&gt;=60,"ط",IF(AA243&gt;=50,"ل",IF(AA243=0,"","ر"))))))</f>
        <v/>
      </c>
      <c r="AC243" s="114"/>
      <c r="AD243" s="108"/>
      <c r="AE243" s="98"/>
      <c r="AF243" s="101"/>
      <c r="AG243" s="101"/>
      <c r="AH243" s="98"/>
      <c r="AI243" s="105"/>
    </row>
    <row r="244" spans="1:35" ht="19.5" thickBot="1">
      <c r="A244" s="118"/>
      <c r="B244" s="119"/>
      <c r="C244" s="120"/>
      <c r="D244" s="65"/>
      <c r="E244" s="9"/>
      <c r="F244" s="2" t="str">
        <f>IF(F242&gt;=50,F242,IF(F243&gt;=60,F243-10,IF(F243&gt;=50,50,IF(AND(F242&lt;50,F243&lt;50,F243&lt;&gt;""),F243,IF(F242&lt;&gt;"",F242,"")))))</f>
        <v/>
      </c>
      <c r="G244" s="10" t="str">
        <f>IF(LEN(F244)&gt;0,IF(F244&gt;=90,"م",IF(F244&gt;=80,"ج ج",IF(F244&gt;=70,"ج",IF(F244&gt;=60,"ط",IF(F244&gt;=50,"ل",IF(AND(F244&lt;&gt;"",F244&lt;50),"ر","")))))),"")</f>
        <v/>
      </c>
      <c r="H244" s="2" t="str">
        <f>IF(H242&gt;=50,H242,IF(H243&gt;=60,H243-10,IF(H243&gt;=50,50,IF(AND(H242&lt;50,H243&lt;50,H243&lt;&gt;""),H243,IF(H242&lt;&gt;"",H242,"")))))</f>
        <v/>
      </c>
      <c r="I244" s="10" t="str">
        <f>IF(LEN(H244)&gt;0,IF(H244&gt;=90,"م",IF(H244&gt;=80,"ج ج",IF(H244&gt;=70,"ج",IF(H244&gt;=60,"ط",IF(H244&gt;=50,"ل",IF(AND(H244&lt;&gt;"",H244&lt;50),"ر","")))))),"")</f>
        <v/>
      </c>
      <c r="J244" s="2" t="str">
        <f>IF(J242&gt;=50,J242,IF(J243&gt;=60,J243-10,IF(J243&gt;=50,50,IF(AND(J242&lt;50,J243&lt;50,J243&lt;&gt;""),J243,IF(J242&lt;&gt;"",J242,"")))))</f>
        <v/>
      </c>
      <c r="K244" s="10" t="str">
        <f>IF(LEN(J244)&gt;0,IF(J244&gt;=90,"م",IF(J244&gt;=80,"ج ج",IF(J244&gt;=70,"ج",IF(J244&gt;=60,"ط",IF(J244&gt;=50,"ل",IF(AND(J244&lt;&gt;"",J244&lt;50),"ر","")))))),"")</f>
        <v/>
      </c>
      <c r="L244" s="2" t="str">
        <f>IF(L242&gt;=50,L242,IF(L243&gt;=60,L243-10,IF(L243&gt;=50,50,IF(AND(L242&lt;50,L243&lt;50,L243&lt;&gt;""),L243,IF(L242&lt;&gt;"",L242,"")))))</f>
        <v/>
      </c>
      <c r="M244" s="10" t="str">
        <f>IF(LEN(L244)&gt;0,IF(L244&gt;=90,"م",IF(L244&gt;=80,"ج ج",IF(L244&gt;=70,"ج",IF(L244&gt;=60,"ط",IF(L244&gt;=50,"ل",IF(AND(L244&lt;&gt;"",L244&lt;50),"ر","")))))),"")</f>
        <v/>
      </c>
      <c r="N244" s="2" t="str">
        <f>IF(N242&gt;=50,N242,IF(N243&gt;=60,N243-10,IF(N243&gt;=50,50,IF(AND(N242&lt;50,N243&lt;50,N243&lt;&gt;""),N243,IF(N242&lt;&gt;"",N242,"")))))</f>
        <v/>
      </c>
      <c r="O244" s="10" t="str">
        <f>IF(LEN(N244)&gt;0,IF(N244&gt;=90,"م",IF(N244&gt;=80,"ج ج",IF(N244&gt;=70,"ج",IF(N244&gt;=60,"ط",IF(N244&gt;=50,"ل",IF(AND(N244&lt;&gt;"",N244&lt;50),"ر","")))))),"")</f>
        <v/>
      </c>
      <c r="P244" s="2" t="str">
        <f>IF(P242&gt;=50,P242,IF(P243&gt;=60,P243-10,IF(P243&gt;=50,50,IF(AND(P242&lt;50,P243&lt;50,P243&lt;&gt;""),P243,IF(P242&lt;&gt;"",P242,"")))))</f>
        <v/>
      </c>
      <c r="Q244" s="10" t="str">
        <f>IF(LEN(P244)&gt;0,IF(P244&gt;=90,"م",IF(P244&gt;=80,"ج ج",IF(P244&gt;=70,"ج",IF(P244&gt;=60,"ط",IF(P244&gt;=50,"ل",IF(AND(P244&lt;&gt;"",P244&lt;50),"ر","")))))),"")</f>
        <v/>
      </c>
      <c r="R244" s="2" t="str">
        <f>IF(R242&gt;=50,R242,IF(R243&gt;=60,R243-10,IF(R243&gt;=50,50,IF(AND(R242&lt;50,R243&lt;50,R243&lt;&gt;""),R243,IF(R242&lt;&gt;"",R242,"")))))</f>
        <v/>
      </c>
      <c r="S244" s="10" t="str">
        <f>IF(LEN(R244)&gt;0,IF(R244&gt;=90,"م",IF(R244&gt;=80,"ج ج",IF(R244&gt;=70,"ج",IF(R244&gt;=60,"ط",IF(R244&gt;=50,"ل",IF(AND(R244&lt;&gt;"",R244&lt;50),"ر","")))))),"")</f>
        <v/>
      </c>
      <c r="T244" s="2" t="str">
        <f>IF(T242&gt;=50,T242,IF(T243&gt;=60,T243-10,IF(T243&gt;=50,50,IF(AND(T242&lt;50,T243&lt;50,T243&lt;&gt;""),T243,IF(T242&lt;&gt;"",T242,"")))))</f>
        <v/>
      </c>
      <c r="U244" s="10" t="str">
        <f>IF(LEN(T244)&gt;0,IF(T244&gt;=90,"م",IF(T244&gt;=80,"ج ج",IF(T244&gt;=70,"ج",IF(T244&gt;=60,"ط",IF(T244&gt;=50,"ل",IF(AND(T244&lt;&gt;"",T244&lt;50),"ر","")))))),"")</f>
        <v/>
      </c>
      <c r="V244" s="17"/>
      <c r="W244" s="18"/>
      <c r="X244" s="17"/>
      <c r="Y244" s="18"/>
      <c r="Z244" s="106"/>
      <c r="AA244" s="106"/>
      <c r="AB244" s="106" t="str">
        <f>IF(AA244&gt;=90,"م",IF(AA244&gt;=80,"ج ج",IF(AA244&gt;=70,"ج",IF(AA244&gt;=60,"ط",IF(AA244&gt;=50,"ل",IF(AA244=0,"","ر"))))))</f>
        <v/>
      </c>
      <c r="AC244" s="115"/>
      <c r="AD244" s="109"/>
      <c r="AE244" s="99"/>
      <c r="AF244" s="102"/>
      <c r="AG244" s="102"/>
      <c r="AH244" s="99"/>
      <c r="AI244" s="106"/>
    </row>
    <row r="245" spans="1:35" ht="19.5" thickBot="1">
      <c r="A245" s="116"/>
      <c r="B245" s="119"/>
      <c r="C245" s="120"/>
      <c r="D245" s="63"/>
      <c r="E245" s="5" t="s">
        <v>17</v>
      </c>
      <c r="F245" s="1"/>
      <c r="G245" s="6" t="str">
        <f>IF(F245&gt;=90,"م",IF(F245&gt;=80,"ج ج",IF(F245&gt;=70,"ج",IF(F245&gt;=60,"ط",IF(F245&gt;=50,"ل",IF(F245&lt;&gt;"","ر",""))))))</f>
        <v/>
      </c>
      <c r="H245" s="1"/>
      <c r="I245" s="6" t="str">
        <f>IF(H245&gt;=90,"م",IF(H245&gt;=80,"ج ج",IF(H245&gt;=70,"ج",IF(H245&gt;=60,"ط",IF(H245&gt;=50,"ل",IF(H245&lt;&gt;"","ر",""))))))</f>
        <v/>
      </c>
      <c r="J245" s="1"/>
      <c r="K245" s="6" t="str">
        <f>IF(J245&gt;=90,"م",IF(J245&gt;=80,"ج ج",IF(J245&gt;=70,"ج",IF(J245&gt;=60,"ط",IF(J245&gt;=50,"ل",IF(J245&lt;&gt;"","ر",""))))))</f>
        <v/>
      </c>
      <c r="L245" s="1"/>
      <c r="M245" s="6" t="str">
        <f>IF(L245&gt;=90,"م",IF(L245&gt;=80,"ج ج",IF(L245&gt;=70,"ج",IF(L245&gt;=60,"ط",IF(L245&gt;=50,"ل",IF(L245&lt;&gt;"","ر",""))))))</f>
        <v/>
      </c>
      <c r="N245" s="1"/>
      <c r="O245" s="6" t="str">
        <f>IF(N245&gt;=90,"م",IF(N245&gt;=80,"ج ج",IF(N245&gt;=70,"ج",IF(N245&gt;=60,"ط",IF(N245&gt;=50,"ل",IF(N245&lt;&gt;"","ر",""))))))</f>
        <v/>
      </c>
      <c r="P245" s="1"/>
      <c r="Q245" s="6" t="str">
        <f>IF(P245&gt;=90,"م",IF(P245&gt;=80,"ج ج",IF(P245&gt;=70,"ج",IF(P245&gt;=60,"ط",IF(P245&gt;=50,"ل",IF(P245&lt;&gt;"","ر",""))))))</f>
        <v/>
      </c>
      <c r="R245" s="1"/>
      <c r="S245" s="6" t="str">
        <f>IF(R245&gt;=90,"م",IF(R245&gt;=80,"ج ج",IF(R245&gt;=70,"ج",IF(R245&gt;=60,"ط",IF(R245&gt;=50,"ل",IF(R245&lt;&gt;"","ر",""))))))</f>
        <v/>
      </c>
      <c r="T245" s="1"/>
      <c r="U245" s="6" t="str">
        <f>IF(T245&gt;=90,"م",IF(T245&gt;=80,"ج ج",IF(T245&gt;=70,"ج",IF(T245&gt;=60,"ط",IF(T245&gt;=50,"ل",IF(T245&lt;&gt;"","ر",""))))))</f>
        <v/>
      </c>
      <c r="V245" s="13"/>
      <c r="W245" s="14"/>
      <c r="X245" s="13"/>
      <c r="Y245" s="14"/>
      <c r="Z245" s="104" t="str">
        <f>IF(AND(AA245&lt;&gt;"",AA245&gt;=50),"ناجح",IF(OR(F247&lt;&gt;"",H247&lt;&gt;"",J247&lt;&gt;"",L247&lt;&gt;"",N247&lt;&gt;"",P247&lt;&gt;"",R247&lt;&gt;""),"راسب",""))</f>
        <v/>
      </c>
      <c r="AA245" s="104" t="str">
        <f t="shared" si="115"/>
        <v/>
      </c>
      <c r="AB245" s="104" t="str">
        <f>IF(AND(AA245&lt;&gt;"",AA245&gt;=90),"م",IF(AND(AA245&lt;&gt;"",AA245&gt;=80),"ج ج",IF(AND(AA245&lt;&gt;"",AA245&gt;=70),"ج",IF(AND(AA245&lt;&gt;"",AA245&gt;=60),"ط",IF(AND(AA245&lt;&gt;"",AA245&gt;=50),"ل",IF(AND(AA245&lt;&gt;"",AA245&lt;=50),"ر",""))))))</f>
        <v/>
      </c>
      <c r="AC245" s="113"/>
      <c r="AD245" s="107"/>
      <c r="AE245" s="97" t="str">
        <f>IF(AND(F247&lt;&gt;"",F247&gt;=50,H247&lt;&gt;"",H247&gt;=50,J247&lt;&gt;"",J247&gt;=50,L247&lt;&gt;"",L247&gt;=50,N247&lt;&gt;"",N247&gt;=50,P247&lt;&gt;"",P247&gt;=50,R247&lt;&gt;"",R247&gt;=50,T247&lt;&gt;"",T247&gt;=50),((F247*3.5)+(H247*2.5)+(J247*3.5)+(L247*2)+(N247*3.5)+(P247*3.5)+(R247*2)+(T247*1.5)),"")</f>
        <v/>
      </c>
      <c r="AF245" s="100"/>
      <c r="AG245" s="100"/>
      <c r="AH245" s="97" t="str">
        <f>IF(AND(AE245&lt;&gt;"",AF245&lt;&gt;"",AG245&lt;&gt;""),(AE245+AF245)/AG245,"")</f>
        <v/>
      </c>
      <c r="AI245" s="104" t="str">
        <f>IF(AND(AH245&lt;&gt;"",AH245&gt;=90),"م",IF(AND(AH245&lt;&gt;"",AH245&gt;=80),"ج ج",IF(AND(AH245&lt;&gt;"",AH245&gt;=70),"ج",IF(AND(AH245&lt;&gt;"",AH245&gt;=60),"ط",IF(AND(AH245&lt;&gt;"",AH245&gt;=50),"ل",IF(AND(AH245&lt;&gt;"",AH245&lt;=50),"ر",""))))))</f>
        <v/>
      </c>
    </row>
    <row r="246" spans="1:35" ht="19.5" thickBot="1">
      <c r="A246" s="117"/>
      <c r="B246" s="119"/>
      <c r="C246" s="120"/>
      <c r="D246" s="64"/>
      <c r="E246" s="7" t="s">
        <v>5</v>
      </c>
      <c r="F246" s="12"/>
      <c r="G246" s="8" t="str">
        <f>IF(F246&gt;=90,"م",IF(F246&gt;=80,"ج ج",IF(F246&gt;=70,"ج",IF(F246&gt;=60,"ط",IF(F246&gt;=50,"ل",IF(F246&lt;&gt;"","ر",""))))))</f>
        <v/>
      </c>
      <c r="H246" s="12"/>
      <c r="I246" s="8" t="str">
        <f>IF(H246&gt;=90,"م",IF(H246&gt;=80,"ج ج",IF(H246&gt;=70,"ج",IF(H246&gt;=60,"ط",IF(H246&gt;=50,"ل",IF(H246&lt;&gt;"","ر",""))))))</f>
        <v/>
      </c>
      <c r="J246" s="12"/>
      <c r="K246" s="8" t="str">
        <f>IF(J246&gt;=90,"م",IF(J246&gt;=80,"ج ج",IF(J246&gt;=70,"ج",IF(J246&gt;=60,"ط",IF(J246&gt;=50,"ل",IF(J246&lt;&gt;"","ر",""))))))</f>
        <v/>
      </c>
      <c r="L246" s="12"/>
      <c r="M246" s="8" t="str">
        <f>IF(L246&gt;=90,"م",IF(L246&gt;=80,"ج ج",IF(L246&gt;=70,"ج",IF(L246&gt;=60,"ط",IF(L246&gt;=50,"ل",IF(L246&lt;&gt;"","ر",""))))))</f>
        <v/>
      </c>
      <c r="N246" s="12"/>
      <c r="O246" s="8" t="str">
        <f>IF(N246&gt;=90,"م",IF(N246&gt;=80,"ج ج",IF(N246&gt;=70,"ج",IF(N246&gt;=60,"ط",IF(N246&gt;=50,"ل",IF(N246&lt;&gt;"","ر",""))))))</f>
        <v/>
      </c>
      <c r="P246" s="12"/>
      <c r="Q246" s="8" t="str">
        <f>IF(P246&gt;=90,"م",IF(P246&gt;=80,"ج ج",IF(P246&gt;=70,"ج",IF(P246&gt;=60,"ط",IF(P246&gt;=50,"ل",IF(P246&lt;&gt;"","ر",""))))))</f>
        <v/>
      </c>
      <c r="R246" s="12"/>
      <c r="S246" s="8" t="str">
        <f>IF(R246&gt;=90,"م",IF(R246&gt;=80,"ج ج",IF(R246&gt;=70,"ج",IF(R246&gt;=60,"ط",IF(R246&gt;=50,"ل",IF(R246&lt;&gt;"","ر",""))))))</f>
        <v/>
      </c>
      <c r="T246" s="12"/>
      <c r="U246" s="8" t="str">
        <f>IF(T246&gt;=90,"م",IF(T246&gt;=80,"ج ج",IF(T246&gt;=70,"ج",IF(T246&gt;=60,"ط",IF(T246&gt;=50,"ل",IF(T246&lt;&gt;"","ر",""))))))</f>
        <v/>
      </c>
      <c r="V246" s="15"/>
      <c r="W246" s="16"/>
      <c r="X246" s="15"/>
      <c r="Y246" s="16"/>
      <c r="Z246" s="105"/>
      <c r="AA246" s="105"/>
      <c r="AB246" s="105" t="str">
        <f>IF(AA246&gt;=90,"م",IF(AA246&gt;=80,"ج ج",IF(AA246&gt;=70,"ج",IF(AA246&gt;=60,"ط",IF(AA246&gt;=50,"ل",IF(AA246=0,"","ر"))))))</f>
        <v/>
      </c>
      <c r="AC246" s="114"/>
      <c r="AD246" s="108"/>
      <c r="AE246" s="98"/>
      <c r="AF246" s="101"/>
      <c r="AG246" s="101"/>
      <c r="AH246" s="98"/>
      <c r="AI246" s="105"/>
    </row>
    <row r="247" spans="1:35" ht="19.5" thickBot="1">
      <c r="A247" s="118"/>
      <c r="B247" s="119"/>
      <c r="C247" s="120"/>
      <c r="D247" s="65"/>
      <c r="E247" s="9"/>
      <c r="F247" s="2" t="str">
        <f>IF(F245&gt;=50,F245,IF(F246&gt;=60,F246-10,IF(F246&gt;=50,50,IF(AND(F245&lt;50,F246&lt;50,F246&lt;&gt;""),F246,IF(F245&lt;&gt;"",F245,"")))))</f>
        <v/>
      </c>
      <c r="G247" s="10" t="str">
        <f>IF(LEN(F247)&gt;0,IF(F247&gt;=90,"م",IF(F247&gt;=80,"ج ج",IF(F247&gt;=70,"ج",IF(F247&gt;=60,"ط",IF(F247&gt;=50,"ل",IF(AND(F247&lt;&gt;"",F247&lt;50),"ر","")))))),"")</f>
        <v/>
      </c>
      <c r="H247" s="2" t="str">
        <f>IF(H245&gt;=50,H245,IF(H246&gt;=60,H246-10,IF(H246&gt;=50,50,IF(AND(H245&lt;50,H246&lt;50,H246&lt;&gt;""),H246,IF(H245&lt;&gt;"",H245,"")))))</f>
        <v/>
      </c>
      <c r="I247" s="10" t="str">
        <f>IF(LEN(H247)&gt;0,IF(H247&gt;=90,"م",IF(H247&gt;=80,"ج ج",IF(H247&gt;=70,"ج",IF(H247&gt;=60,"ط",IF(H247&gt;=50,"ل",IF(AND(H247&lt;&gt;"",H247&lt;50),"ر","")))))),"")</f>
        <v/>
      </c>
      <c r="J247" s="2" t="str">
        <f>IF(J245&gt;=50,J245,IF(J246&gt;=60,J246-10,IF(J246&gt;=50,50,IF(AND(J245&lt;50,J246&lt;50,J246&lt;&gt;""),J246,IF(J245&lt;&gt;"",J245,"")))))</f>
        <v/>
      </c>
      <c r="K247" s="10" t="str">
        <f>IF(LEN(J247)&gt;0,IF(J247&gt;=90,"م",IF(J247&gt;=80,"ج ج",IF(J247&gt;=70,"ج",IF(J247&gt;=60,"ط",IF(J247&gt;=50,"ل",IF(AND(J247&lt;&gt;"",J247&lt;50),"ر","")))))),"")</f>
        <v/>
      </c>
      <c r="L247" s="2" t="str">
        <f>IF(L245&gt;=50,L245,IF(L246&gt;=60,L246-10,IF(L246&gt;=50,50,IF(AND(L245&lt;50,L246&lt;50,L246&lt;&gt;""),L246,IF(L245&lt;&gt;"",L245,"")))))</f>
        <v/>
      </c>
      <c r="M247" s="10" t="str">
        <f>IF(LEN(L247)&gt;0,IF(L247&gt;=90,"م",IF(L247&gt;=80,"ج ج",IF(L247&gt;=70,"ج",IF(L247&gt;=60,"ط",IF(L247&gt;=50,"ل",IF(AND(L247&lt;&gt;"",L247&lt;50),"ر","")))))),"")</f>
        <v/>
      </c>
      <c r="N247" s="2" t="str">
        <f>IF(N245&gt;=50,N245,IF(N246&gt;=60,N246-10,IF(N246&gt;=50,50,IF(AND(N245&lt;50,N246&lt;50,N246&lt;&gt;""),N246,IF(N245&lt;&gt;"",N245,"")))))</f>
        <v/>
      </c>
      <c r="O247" s="10" t="str">
        <f>IF(LEN(N247)&gt;0,IF(N247&gt;=90,"م",IF(N247&gt;=80,"ج ج",IF(N247&gt;=70,"ج",IF(N247&gt;=60,"ط",IF(N247&gt;=50,"ل",IF(AND(N247&lt;&gt;"",N247&lt;50),"ر","")))))),"")</f>
        <v/>
      </c>
      <c r="P247" s="2" t="str">
        <f>IF(P245&gt;=50,P245,IF(P246&gt;=60,P246-10,IF(P246&gt;=50,50,IF(AND(P245&lt;50,P246&lt;50,P246&lt;&gt;""),P246,IF(P245&lt;&gt;"",P245,"")))))</f>
        <v/>
      </c>
      <c r="Q247" s="10" t="str">
        <f>IF(LEN(P247)&gt;0,IF(P247&gt;=90,"م",IF(P247&gt;=80,"ج ج",IF(P247&gt;=70,"ج",IF(P247&gt;=60,"ط",IF(P247&gt;=50,"ل",IF(AND(P247&lt;&gt;"",P247&lt;50),"ر","")))))),"")</f>
        <v/>
      </c>
      <c r="R247" s="2" t="str">
        <f>IF(R245&gt;=50,R245,IF(R246&gt;=60,R246-10,IF(R246&gt;=50,50,IF(AND(R245&lt;50,R246&lt;50,R246&lt;&gt;""),R246,IF(R245&lt;&gt;"",R245,"")))))</f>
        <v/>
      </c>
      <c r="S247" s="10" t="str">
        <f>IF(LEN(R247)&gt;0,IF(R247&gt;=90,"م",IF(R247&gt;=80,"ج ج",IF(R247&gt;=70,"ج",IF(R247&gt;=60,"ط",IF(R247&gt;=50,"ل",IF(AND(R247&lt;&gt;"",R247&lt;50),"ر","")))))),"")</f>
        <v/>
      </c>
      <c r="T247" s="2" t="str">
        <f>IF(T245&gt;=50,T245,IF(T246&gt;=60,T246-10,IF(T246&gt;=50,50,IF(AND(T245&lt;50,T246&lt;50,T246&lt;&gt;""),T246,IF(T245&lt;&gt;"",T245,"")))))</f>
        <v/>
      </c>
      <c r="U247" s="10" t="str">
        <f>IF(LEN(T247)&gt;0,IF(T247&gt;=90,"م",IF(T247&gt;=80,"ج ج",IF(T247&gt;=70,"ج",IF(T247&gt;=60,"ط",IF(T247&gt;=50,"ل",IF(AND(T247&lt;&gt;"",T247&lt;50),"ر","")))))),"")</f>
        <v/>
      </c>
      <c r="V247" s="17"/>
      <c r="W247" s="18"/>
      <c r="X247" s="17"/>
      <c r="Y247" s="18"/>
      <c r="Z247" s="106"/>
      <c r="AA247" s="106"/>
      <c r="AB247" s="106" t="str">
        <f>IF(AA247&gt;=90,"م",IF(AA247&gt;=80,"ج ج",IF(AA247&gt;=70,"ج",IF(AA247&gt;=60,"ط",IF(AA247&gt;=50,"ل",IF(AA247=0,"","ر"))))))</f>
        <v/>
      </c>
      <c r="AC247" s="115"/>
      <c r="AD247" s="109"/>
      <c r="AE247" s="99"/>
      <c r="AF247" s="102"/>
      <c r="AG247" s="102"/>
      <c r="AH247" s="99"/>
      <c r="AI247" s="106"/>
    </row>
    <row r="248" spans="1:35" ht="19.5" thickBot="1">
      <c r="A248" s="116"/>
      <c r="B248" s="119"/>
      <c r="C248" s="120"/>
      <c r="D248" s="63"/>
      <c r="E248" s="5" t="s">
        <v>17</v>
      </c>
      <c r="F248" s="1"/>
      <c r="G248" s="6" t="str">
        <f>IF(F248&gt;=90,"م",IF(F248&gt;=80,"ج ج",IF(F248&gt;=70,"ج",IF(F248&gt;=60,"ط",IF(F248&gt;=50,"ل",IF(F248&lt;&gt;"","ر",""))))))</f>
        <v/>
      </c>
      <c r="H248" s="1"/>
      <c r="I248" s="6" t="str">
        <f>IF(H248&gt;=90,"م",IF(H248&gt;=80,"ج ج",IF(H248&gt;=70,"ج",IF(H248&gt;=60,"ط",IF(H248&gt;=50,"ل",IF(H248&lt;&gt;"","ر",""))))))</f>
        <v/>
      </c>
      <c r="J248" s="1"/>
      <c r="K248" s="6" t="str">
        <f>IF(J248&gt;=90,"م",IF(J248&gt;=80,"ج ج",IF(J248&gt;=70,"ج",IF(J248&gt;=60,"ط",IF(J248&gt;=50,"ل",IF(J248&lt;&gt;"","ر",""))))))</f>
        <v/>
      </c>
      <c r="L248" s="1"/>
      <c r="M248" s="6" t="str">
        <f>IF(L248&gt;=90,"م",IF(L248&gt;=80,"ج ج",IF(L248&gt;=70,"ج",IF(L248&gt;=60,"ط",IF(L248&gt;=50,"ل",IF(L248&lt;&gt;"","ر",""))))))</f>
        <v/>
      </c>
      <c r="N248" s="1"/>
      <c r="O248" s="6" t="str">
        <f>IF(N248&gt;=90,"م",IF(N248&gt;=80,"ج ج",IF(N248&gt;=70,"ج",IF(N248&gt;=60,"ط",IF(N248&gt;=50,"ل",IF(N248&lt;&gt;"","ر",""))))))</f>
        <v/>
      </c>
      <c r="P248" s="1"/>
      <c r="Q248" s="6" t="str">
        <f>IF(P248&gt;=90,"م",IF(P248&gt;=80,"ج ج",IF(P248&gt;=70,"ج",IF(P248&gt;=60,"ط",IF(P248&gt;=50,"ل",IF(P248&lt;&gt;"","ر",""))))))</f>
        <v/>
      </c>
      <c r="R248" s="1"/>
      <c r="S248" s="6" t="str">
        <f>IF(R248&gt;=90,"م",IF(R248&gt;=80,"ج ج",IF(R248&gt;=70,"ج",IF(R248&gt;=60,"ط",IF(R248&gt;=50,"ل",IF(R248&lt;&gt;"","ر",""))))))</f>
        <v/>
      </c>
      <c r="T248" s="1"/>
      <c r="U248" s="6" t="str">
        <f>IF(T248&gt;=90,"م",IF(T248&gt;=80,"ج ج",IF(T248&gt;=70,"ج",IF(T248&gt;=60,"ط",IF(T248&gt;=50,"ل",IF(T248&lt;&gt;"","ر",""))))))</f>
        <v/>
      </c>
      <c r="V248" s="13"/>
      <c r="W248" s="14"/>
      <c r="X248" s="13"/>
      <c r="Y248" s="14"/>
      <c r="Z248" s="104" t="str">
        <f>IF(AND(AA248&lt;&gt;"",AA248&gt;=50),"ناجح",IF(OR(F250&lt;&gt;"",H250&lt;&gt;"",J250&lt;&gt;"",L250&lt;&gt;"",N250&lt;&gt;"",P250&lt;&gt;"",R250&lt;&gt;""),"راسب",""))</f>
        <v/>
      </c>
      <c r="AA248" s="104" t="str">
        <f t="shared" si="115"/>
        <v/>
      </c>
      <c r="AB248" s="104" t="str">
        <f>IF(AND(AA248&lt;&gt;"",AA248&gt;=90),"م",IF(AND(AA248&lt;&gt;"",AA248&gt;=80),"ج ج",IF(AND(AA248&lt;&gt;"",AA248&gt;=70),"ج",IF(AND(AA248&lt;&gt;"",AA248&gt;=60),"ط",IF(AND(AA248&lt;&gt;"",AA248&gt;=50),"ل",IF(AND(AA248&lt;&gt;"",AA248&lt;=50),"ر",""))))))</f>
        <v/>
      </c>
      <c r="AC248" s="113"/>
      <c r="AD248" s="107"/>
      <c r="AE248" s="97" t="str">
        <f>IF(AND(F250&lt;&gt;"",F250&gt;=50,H250&lt;&gt;"",H250&gt;=50,J250&lt;&gt;"",J250&gt;=50,L250&lt;&gt;"",L250&gt;=50,N250&lt;&gt;"",N250&gt;=50,P250&lt;&gt;"",P250&gt;=50,R250&lt;&gt;"",R250&gt;=50,T250&lt;&gt;"",T250&gt;=50),((F250*3.5)+(H250*2.5)+(J250*3.5)+(L250*2)+(N250*3.5)+(P250*3.5)+(R250*2)+(T250*1.5)),"")</f>
        <v/>
      </c>
      <c r="AF248" s="100"/>
      <c r="AG248" s="100"/>
      <c r="AH248" s="97" t="str">
        <f>IF(AND(AE248&lt;&gt;"",AF248&lt;&gt;"",AG248&lt;&gt;""),(AE248+AF248)/AG248,"")</f>
        <v/>
      </c>
      <c r="AI248" s="104" t="str">
        <f>IF(AND(AH248&lt;&gt;"",AH248&gt;=90),"م",IF(AND(AH248&lt;&gt;"",AH248&gt;=80),"ج ج",IF(AND(AH248&lt;&gt;"",AH248&gt;=70),"ج",IF(AND(AH248&lt;&gt;"",AH248&gt;=60),"ط",IF(AND(AH248&lt;&gt;"",AH248&gt;=50),"ل",IF(AND(AH248&lt;&gt;"",AH248&lt;=50),"ر",""))))))</f>
        <v/>
      </c>
    </row>
    <row r="249" spans="1:35" ht="19.5" thickBot="1">
      <c r="A249" s="117"/>
      <c r="B249" s="119"/>
      <c r="C249" s="120"/>
      <c r="D249" s="64"/>
      <c r="E249" s="7" t="s">
        <v>5</v>
      </c>
      <c r="F249" s="12"/>
      <c r="G249" s="8" t="str">
        <f>IF(F249&gt;=90,"م",IF(F249&gt;=80,"ج ج",IF(F249&gt;=70,"ج",IF(F249&gt;=60,"ط",IF(F249&gt;=50,"ل",IF(F249&lt;&gt;"","ر",""))))))</f>
        <v/>
      </c>
      <c r="H249" s="12"/>
      <c r="I249" s="8" t="str">
        <f>IF(H249&gt;=90,"م",IF(H249&gt;=80,"ج ج",IF(H249&gt;=70,"ج",IF(H249&gt;=60,"ط",IF(H249&gt;=50,"ل",IF(H249&lt;&gt;"","ر",""))))))</f>
        <v/>
      </c>
      <c r="J249" s="12"/>
      <c r="K249" s="8" t="str">
        <f>IF(J249&gt;=90,"م",IF(J249&gt;=80,"ج ج",IF(J249&gt;=70,"ج",IF(J249&gt;=60,"ط",IF(J249&gt;=50,"ل",IF(J249&lt;&gt;"","ر",""))))))</f>
        <v/>
      </c>
      <c r="L249" s="12"/>
      <c r="M249" s="8" t="str">
        <f>IF(L249&gt;=90,"م",IF(L249&gt;=80,"ج ج",IF(L249&gt;=70,"ج",IF(L249&gt;=60,"ط",IF(L249&gt;=50,"ل",IF(L249&lt;&gt;"","ر",""))))))</f>
        <v/>
      </c>
      <c r="N249" s="12"/>
      <c r="O249" s="8" t="str">
        <f>IF(N249&gt;=90,"م",IF(N249&gt;=80,"ج ج",IF(N249&gt;=70,"ج",IF(N249&gt;=60,"ط",IF(N249&gt;=50,"ل",IF(N249&lt;&gt;"","ر",""))))))</f>
        <v/>
      </c>
      <c r="P249" s="12"/>
      <c r="Q249" s="8" t="str">
        <f>IF(P249&gt;=90,"م",IF(P249&gt;=80,"ج ج",IF(P249&gt;=70,"ج",IF(P249&gt;=60,"ط",IF(P249&gt;=50,"ل",IF(P249&lt;&gt;"","ر",""))))))</f>
        <v/>
      </c>
      <c r="R249" s="12"/>
      <c r="S249" s="8" t="str">
        <f>IF(R249&gt;=90,"م",IF(R249&gt;=80,"ج ج",IF(R249&gt;=70,"ج",IF(R249&gt;=60,"ط",IF(R249&gt;=50,"ل",IF(R249&lt;&gt;"","ر",""))))))</f>
        <v/>
      </c>
      <c r="T249" s="12"/>
      <c r="U249" s="8" t="str">
        <f>IF(T249&gt;=90,"م",IF(T249&gt;=80,"ج ج",IF(T249&gt;=70,"ج",IF(T249&gt;=60,"ط",IF(T249&gt;=50,"ل",IF(T249&lt;&gt;"","ر",""))))))</f>
        <v/>
      </c>
      <c r="V249" s="15"/>
      <c r="W249" s="16"/>
      <c r="X249" s="15"/>
      <c r="Y249" s="16"/>
      <c r="Z249" s="105"/>
      <c r="AA249" s="105"/>
      <c r="AB249" s="105" t="str">
        <f>IF(AA249&gt;=90,"م",IF(AA249&gt;=80,"ج ج",IF(AA249&gt;=70,"ج",IF(AA249&gt;=60,"ط",IF(AA249&gt;=50,"ل",IF(AA249=0,"","ر"))))))</f>
        <v/>
      </c>
      <c r="AC249" s="114"/>
      <c r="AD249" s="108"/>
      <c r="AE249" s="98"/>
      <c r="AF249" s="101"/>
      <c r="AG249" s="101"/>
      <c r="AH249" s="98"/>
      <c r="AI249" s="105"/>
    </row>
    <row r="250" spans="1:35" ht="19.5" thickBot="1">
      <c r="A250" s="118"/>
      <c r="B250" s="119"/>
      <c r="C250" s="120"/>
      <c r="D250" s="65"/>
      <c r="E250" s="9"/>
      <c r="F250" s="2" t="str">
        <f>IF(F248&gt;=50,F248,IF(F249&gt;=60,F249-10,IF(F249&gt;=50,50,IF(AND(F248&lt;50,F249&lt;50,F249&lt;&gt;""),F249,IF(F248&lt;&gt;"",F248,"")))))</f>
        <v/>
      </c>
      <c r="G250" s="10" t="str">
        <f>IF(LEN(F250)&gt;0,IF(F250&gt;=90,"م",IF(F250&gt;=80,"ج ج",IF(F250&gt;=70,"ج",IF(F250&gt;=60,"ط",IF(F250&gt;=50,"ل",IF(AND(F250&lt;&gt;"",F250&lt;50),"ر","")))))),"")</f>
        <v/>
      </c>
      <c r="H250" s="2" t="str">
        <f>IF(H248&gt;=50,H248,IF(H249&gt;=60,H249-10,IF(H249&gt;=50,50,IF(AND(H248&lt;50,H249&lt;50,H249&lt;&gt;""),H249,IF(H248&lt;&gt;"",H248,"")))))</f>
        <v/>
      </c>
      <c r="I250" s="10" t="str">
        <f>IF(LEN(H250)&gt;0,IF(H250&gt;=90,"م",IF(H250&gt;=80,"ج ج",IF(H250&gt;=70,"ج",IF(H250&gt;=60,"ط",IF(H250&gt;=50,"ل",IF(AND(H250&lt;&gt;"",H250&lt;50),"ر","")))))),"")</f>
        <v/>
      </c>
      <c r="J250" s="2" t="str">
        <f>IF(J248&gt;=50,J248,IF(J249&gt;=60,J249-10,IF(J249&gt;=50,50,IF(AND(J248&lt;50,J249&lt;50,J249&lt;&gt;""),J249,IF(J248&lt;&gt;"",J248,"")))))</f>
        <v/>
      </c>
      <c r="K250" s="10" t="str">
        <f>IF(LEN(J250)&gt;0,IF(J250&gt;=90,"م",IF(J250&gt;=80,"ج ج",IF(J250&gt;=70,"ج",IF(J250&gt;=60,"ط",IF(J250&gt;=50,"ل",IF(AND(J250&lt;&gt;"",J250&lt;50),"ر","")))))),"")</f>
        <v/>
      </c>
      <c r="L250" s="2" t="str">
        <f>IF(L248&gt;=50,L248,IF(L249&gt;=60,L249-10,IF(L249&gt;=50,50,IF(AND(L248&lt;50,L249&lt;50,L249&lt;&gt;""),L249,IF(L248&lt;&gt;"",L248,"")))))</f>
        <v/>
      </c>
      <c r="M250" s="10" t="str">
        <f>IF(LEN(L250)&gt;0,IF(L250&gt;=90,"م",IF(L250&gt;=80,"ج ج",IF(L250&gt;=70,"ج",IF(L250&gt;=60,"ط",IF(L250&gt;=50,"ل",IF(AND(L250&lt;&gt;"",L250&lt;50),"ر","")))))),"")</f>
        <v/>
      </c>
      <c r="N250" s="2" t="str">
        <f>IF(N248&gt;=50,N248,IF(N249&gt;=60,N249-10,IF(N249&gt;=50,50,IF(AND(N248&lt;50,N249&lt;50,N249&lt;&gt;""),N249,IF(N248&lt;&gt;"",N248,"")))))</f>
        <v/>
      </c>
      <c r="O250" s="10" t="str">
        <f>IF(LEN(N250)&gt;0,IF(N250&gt;=90,"م",IF(N250&gt;=80,"ج ج",IF(N250&gt;=70,"ج",IF(N250&gt;=60,"ط",IF(N250&gt;=50,"ل",IF(AND(N250&lt;&gt;"",N250&lt;50),"ر","")))))),"")</f>
        <v/>
      </c>
      <c r="P250" s="2" t="str">
        <f>IF(P248&gt;=50,P248,IF(P249&gt;=60,P249-10,IF(P249&gt;=50,50,IF(AND(P248&lt;50,P249&lt;50,P249&lt;&gt;""),P249,IF(P248&lt;&gt;"",P248,"")))))</f>
        <v/>
      </c>
      <c r="Q250" s="10" t="str">
        <f>IF(LEN(P250)&gt;0,IF(P250&gt;=90,"م",IF(P250&gt;=80,"ج ج",IF(P250&gt;=70,"ج",IF(P250&gt;=60,"ط",IF(P250&gt;=50,"ل",IF(AND(P250&lt;&gt;"",P250&lt;50),"ر","")))))),"")</f>
        <v/>
      </c>
      <c r="R250" s="2" t="str">
        <f>IF(R248&gt;=50,R248,IF(R249&gt;=60,R249-10,IF(R249&gt;=50,50,IF(AND(R248&lt;50,R249&lt;50,R249&lt;&gt;""),R249,IF(R248&lt;&gt;"",R248,"")))))</f>
        <v/>
      </c>
      <c r="S250" s="10" t="str">
        <f>IF(LEN(R250)&gt;0,IF(R250&gt;=90,"م",IF(R250&gt;=80,"ج ج",IF(R250&gt;=70,"ج",IF(R250&gt;=60,"ط",IF(R250&gt;=50,"ل",IF(AND(R250&lt;&gt;"",R250&lt;50),"ر","")))))),"")</f>
        <v/>
      </c>
      <c r="T250" s="2" t="str">
        <f>IF(T248&gt;=50,T248,IF(T249&gt;=60,T249-10,IF(T249&gt;=50,50,IF(AND(T248&lt;50,T249&lt;50,T249&lt;&gt;""),T249,IF(T248&lt;&gt;"",T248,"")))))</f>
        <v/>
      </c>
      <c r="U250" s="10" t="str">
        <f>IF(LEN(T250)&gt;0,IF(T250&gt;=90,"م",IF(T250&gt;=80,"ج ج",IF(T250&gt;=70,"ج",IF(T250&gt;=60,"ط",IF(T250&gt;=50,"ل",IF(AND(T250&lt;&gt;"",T250&lt;50),"ر","")))))),"")</f>
        <v/>
      </c>
      <c r="V250" s="17"/>
      <c r="W250" s="18"/>
      <c r="X250" s="17"/>
      <c r="Y250" s="18"/>
      <c r="Z250" s="106"/>
      <c r="AA250" s="106"/>
      <c r="AB250" s="106" t="str">
        <f>IF(AA250&gt;=90,"م",IF(AA250&gt;=80,"ج ج",IF(AA250&gt;=70,"ج",IF(AA250&gt;=60,"ط",IF(AA250&gt;=50,"ل",IF(AA250=0,"","ر"))))))</f>
        <v/>
      </c>
      <c r="AC250" s="115"/>
      <c r="AD250" s="109"/>
      <c r="AE250" s="99"/>
      <c r="AF250" s="102"/>
      <c r="AG250" s="102"/>
      <c r="AH250" s="99"/>
      <c r="AI250" s="106"/>
    </row>
    <row r="251" spans="1:35" ht="19.5" thickBot="1">
      <c r="A251" s="116"/>
      <c r="B251" s="119"/>
      <c r="C251" s="120"/>
      <c r="D251" s="63"/>
      <c r="E251" s="5" t="s">
        <v>17</v>
      </c>
      <c r="F251" s="1"/>
      <c r="G251" s="6" t="str">
        <f>IF(F251&gt;=90,"م",IF(F251&gt;=80,"ج ج",IF(F251&gt;=70,"ج",IF(F251&gt;=60,"ط",IF(F251&gt;=50,"ل",IF(F251&lt;&gt;"","ر",""))))))</f>
        <v/>
      </c>
      <c r="H251" s="1"/>
      <c r="I251" s="6" t="str">
        <f>IF(H251&gt;=90,"م",IF(H251&gt;=80,"ج ج",IF(H251&gt;=70,"ج",IF(H251&gt;=60,"ط",IF(H251&gt;=50,"ل",IF(H251&lt;&gt;"","ر",""))))))</f>
        <v/>
      </c>
      <c r="J251" s="1"/>
      <c r="K251" s="6" t="str">
        <f>IF(J251&gt;=90,"م",IF(J251&gt;=80,"ج ج",IF(J251&gt;=70,"ج",IF(J251&gt;=60,"ط",IF(J251&gt;=50,"ل",IF(J251&lt;&gt;"","ر",""))))))</f>
        <v/>
      </c>
      <c r="L251" s="1"/>
      <c r="M251" s="6" t="str">
        <f>IF(L251&gt;=90,"م",IF(L251&gt;=80,"ج ج",IF(L251&gt;=70,"ج",IF(L251&gt;=60,"ط",IF(L251&gt;=50,"ل",IF(L251&lt;&gt;"","ر",""))))))</f>
        <v/>
      </c>
      <c r="N251" s="1"/>
      <c r="O251" s="6" t="str">
        <f>IF(N251&gt;=90,"م",IF(N251&gt;=80,"ج ج",IF(N251&gt;=70,"ج",IF(N251&gt;=60,"ط",IF(N251&gt;=50,"ل",IF(N251&lt;&gt;"","ر",""))))))</f>
        <v/>
      </c>
      <c r="P251" s="1"/>
      <c r="Q251" s="6" t="str">
        <f>IF(P251&gt;=90,"م",IF(P251&gt;=80,"ج ج",IF(P251&gt;=70,"ج",IF(P251&gt;=60,"ط",IF(P251&gt;=50,"ل",IF(P251&lt;&gt;"","ر",""))))))</f>
        <v/>
      </c>
      <c r="R251" s="1"/>
      <c r="S251" s="6" t="str">
        <f>IF(R251&gt;=90,"م",IF(R251&gt;=80,"ج ج",IF(R251&gt;=70,"ج",IF(R251&gt;=60,"ط",IF(R251&gt;=50,"ل",IF(R251&lt;&gt;"","ر",""))))))</f>
        <v/>
      </c>
      <c r="T251" s="1"/>
      <c r="U251" s="6" t="str">
        <f>IF(T251&gt;=90,"م",IF(T251&gt;=80,"ج ج",IF(T251&gt;=70,"ج",IF(T251&gt;=60,"ط",IF(T251&gt;=50,"ل",IF(T251&lt;&gt;"","ر",""))))))</f>
        <v/>
      </c>
      <c r="V251" s="13"/>
      <c r="W251" s="14"/>
      <c r="X251" s="13"/>
      <c r="Y251" s="14"/>
      <c r="Z251" s="104" t="str">
        <f>IF(AND(AA251&lt;&gt;"",AA251&gt;=50),"ناجح",IF(OR(F253&lt;&gt;"",H253&lt;&gt;"",J253&lt;&gt;"",L253&lt;&gt;"",N253&lt;&gt;"",P253&lt;&gt;"",R253&lt;&gt;""),"راسب",""))</f>
        <v/>
      </c>
      <c r="AA251" s="104" t="str">
        <f t="shared" si="115"/>
        <v/>
      </c>
      <c r="AB251" s="104" t="str">
        <f>IF(AND(AA251&lt;&gt;"",AA251&gt;=90),"م",IF(AND(AA251&lt;&gt;"",AA251&gt;=80),"ج ج",IF(AND(AA251&lt;&gt;"",AA251&gt;=70),"ج",IF(AND(AA251&lt;&gt;"",AA251&gt;=60),"ط",IF(AND(AA251&lt;&gt;"",AA251&gt;=50),"ل",IF(AND(AA251&lt;&gt;"",AA251&lt;=50),"ر",""))))))</f>
        <v/>
      </c>
      <c r="AC251" s="113"/>
      <c r="AD251" s="107"/>
      <c r="AE251" s="97" t="str">
        <f>IF(AND(F253&lt;&gt;"",F253&gt;=50,H253&lt;&gt;"",H253&gt;=50,J253&lt;&gt;"",J253&gt;=50,L253&lt;&gt;"",L253&gt;=50,N253&lt;&gt;"",N253&gt;=50,P253&lt;&gt;"",P253&gt;=50,R253&lt;&gt;"",R253&gt;=50,T253&lt;&gt;"",T253&gt;=50),((F253*3.5)+(H253*2.5)+(J253*3.5)+(L253*2)+(N253*3.5)+(P253*3.5)+(R253*2)+(T253*1.5)),"")</f>
        <v/>
      </c>
      <c r="AF251" s="100"/>
      <c r="AG251" s="100"/>
      <c r="AH251" s="97" t="str">
        <f>IF(AND(AE251&lt;&gt;"",AF251&lt;&gt;"",AG251&lt;&gt;""),(AE251+AF251)/AG251,"")</f>
        <v/>
      </c>
      <c r="AI251" s="104" t="str">
        <f>IF(AND(AH251&lt;&gt;"",AH251&gt;=90),"م",IF(AND(AH251&lt;&gt;"",AH251&gt;=80),"ج ج",IF(AND(AH251&lt;&gt;"",AH251&gt;=70),"ج",IF(AND(AH251&lt;&gt;"",AH251&gt;=60),"ط",IF(AND(AH251&lt;&gt;"",AH251&gt;=50),"ل",IF(AND(AH251&lt;&gt;"",AH251&lt;=50),"ر",""))))))</f>
        <v/>
      </c>
    </row>
    <row r="252" spans="1:35" ht="19.5" thickBot="1">
      <c r="A252" s="117"/>
      <c r="B252" s="119"/>
      <c r="C252" s="120"/>
      <c r="D252" s="64"/>
      <c r="E252" s="7" t="s">
        <v>5</v>
      </c>
      <c r="F252" s="12"/>
      <c r="G252" s="8" t="str">
        <f>IF(F252&gt;=90,"م",IF(F252&gt;=80,"ج ج",IF(F252&gt;=70,"ج",IF(F252&gt;=60,"ط",IF(F252&gt;=50,"ل",IF(F252&lt;&gt;"","ر",""))))))</f>
        <v/>
      </c>
      <c r="H252" s="12"/>
      <c r="I252" s="8" t="str">
        <f>IF(H252&gt;=90,"م",IF(H252&gt;=80,"ج ج",IF(H252&gt;=70,"ج",IF(H252&gt;=60,"ط",IF(H252&gt;=50,"ل",IF(H252&lt;&gt;"","ر",""))))))</f>
        <v/>
      </c>
      <c r="J252" s="12"/>
      <c r="K252" s="8" t="str">
        <f>IF(J252&gt;=90,"م",IF(J252&gt;=80,"ج ج",IF(J252&gt;=70,"ج",IF(J252&gt;=60,"ط",IF(J252&gt;=50,"ل",IF(J252&lt;&gt;"","ر",""))))))</f>
        <v/>
      </c>
      <c r="L252" s="12"/>
      <c r="M252" s="8" t="str">
        <f>IF(L252&gt;=90,"م",IF(L252&gt;=80,"ج ج",IF(L252&gt;=70,"ج",IF(L252&gt;=60,"ط",IF(L252&gt;=50,"ل",IF(L252&lt;&gt;"","ر",""))))))</f>
        <v/>
      </c>
      <c r="N252" s="12"/>
      <c r="O252" s="8" t="str">
        <f>IF(N252&gt;=90,"م",IF(N252&gt;=80,"ج ج",IF(N252&gt;=70,"ج",IF(N252&gt;=60,"ط",IF(N252&gt;=50,"ل",IF(N252&lt;&gt;"","ر",""))))))</f>
        <v/>
      </c>
      <c r="P252" s="12"/>
      <c r="Q252" s="8" t="str">
        <f>IF(P252&gt;=90,"م",IF(P252&gt;=80,"ج ج",IF(P252&gt;=70,"ج",IF(P252&gt;=60,"ط",IF(P252&gt;=50,"ل",IF(P252&lt;&gt;"","ر",""))))))</f>
        <v/>
      </c>
      <c r="R252" s="12"/>
      <c r="S252" s="8" t="str">
        <f>IF(R252&gt;=90,"م",IF(R252&gt;=80,"ج ج",IF(R252&gt;=70,"ج",IF(R252&gt;=60,"ط",IF(R252&gt;=50,"ل",IF(R252&lt;&gt;"","ر",""))))))</f>
        <v/>
      </c>
      <c r="T252" s="12"/>
      <c r="U252" s="8" t="str">
        <f>IF(T252&gt;=90,"م",IF(T252&gt;=80,"ج ج",IF(T252&gt;=70,"ج",IF(T252&gt;=60,"ط",IF(T252&gt;=50,"ل",IF(T252&lt;&gt;"","ر",""))))))</f>
        <v/>
      </c>
      <c r="V252" s="15"/>
      <c r="W252" s="16"/>
      <c r="X252" s="15"/>
      <c r="Y252" s="16"/>
      <c r="Z252" s="105"/>
      <c r="AA252" s="105"/>
      <c r="AB252" s="105" t="str">
        <f>IF(AA252&gt;=90,"م",IF(AA252&gt;=80,"ج ج",IF(AA252&gt;=70,"ج",IF(AA252&gt;=60,"ط",IF(AA252&gt;=50,"ل",IF(AA252=0,"","ر"))))))</f>
        <v/>
      </c>
      <c r="AC252" s="114"/>
      <c r="AD252" s="108"/>
      <c r="AE252" s="98"/>
      <c r="AF252" s="101"/>
      <c r="AG252" s="101"/>
      <c r="AH252" s="98"/>
      <c r="AI252" s="105"/>
    </row>
    <row r="253" spans="1:35" ht="19.5" thickBot="1">
      <c r="A253" s="118"/>
      <c r="B253" s="119"/>
      <c r="C253" s="120"/>
      <c r="D253" s="65"/>
      <c r="E253" s="9"/>
      <c r="F253" s="2" t="str">
        <f>IF(F251&gt;=50,F251,IF(F252&gt;=60,F252-10,IF(F252&gt;=50,50,IF(AND(F251&lt;50,F252&lt;50,F252&lt;&gt;""),F252,IF(F251&lt;&gt;"",F251,"")))))</f>
        <v/>
      </c>
      <c r="G253" s="10" t="str">
        <f>IF(LEN(F253)&gt;0,IF(F253&gt;=90,"م",IF(F253&gt;=80,"ج ج",IF(F253&gt;=70,"ج",IF(F253&gt;=60,"ط",IF(F253&gt;=50,"ل",IF(AND(F253&lt;&gt;"",F253&lt;50),"ر","")))))),"")</f>
        <v/>
      </c>
      <c r="H253" s="2" t="str">
        <f>IF(H251&gt;=50,H251,IF(H252&gt;=60,H252-10,IF(H252&gt;=50,50,IF(AND(H251&lt;50,H252&lt;50,H252&lt;&gt;""),H252,IF(H251&lt;&gt;"",H251,"")))))</f>
        <v/>
      </c>
      <c r="I253" s="10" t="str">
        <f>IF(LEN(H253)&gt;0,IF(H253&gt;=90,"م",IF(H253&gt;=80,"ج ج",IF(H253&gt;=70,"ج",IF(H253&gt;=60,"ط",IF(H253&gt;=50,"ل",IF(AND(H253&lt;&gt;"",H253&lt;50),"ر","")))))),"")</f>
        <v/>
      </c>
      <c r="J253" s="2" t="str">
        <f>IF(J251&gt;=50,J251,IF(J252&gt;=60,J252-10,IF(J252&gt;=50,50,IF(AND(J251&lt;50,J252&lt;50,J252&lt;&gt;""),J252,IF(J251&lt;&gt;"",J251,"")))))</f>
        <v/>
      </c>
      <c r="K253" s="10" t="str">
        <f>IF(LEN(J253)&gt;0,IF(J253&gt;=90,"م",IF(J253&gt;=80,"ج ج",IF(J253&gt;=70,"ج",IF(J253&gt;=60,"ط",IF(J253&gt;=50,"ل",IF(AND(J253&lt;&gt;"",J253&lt;50),"ر","")))))),"")</f>
        <v/>
      </c>
      <c r="L253" s="2" t="str">
        <f>IF(L251&gt;=50,L251,IF(L252&gt;=60,L252-10,IF(L252&gt;=50,50,IF(AND(L251&lt;50,L252&lt;50,L252&lt;&gt;""),L252,IF(L251&lt;&gt;"",L251,"")))))</f>
        <v/>
      </c>
      <c r="M253" s="10" t="str">
        <f>IF(LEN(L253)&gt;0,IF(L253&gt;=90,"م",IF(L253&gt;=80,"ج ج",IF(L253&gt;=70,"ج",IF(L253&gt;=60,"ط",IF(L253&gt;=50,"ل",IF(AND(L253&lt;&gt;"",L253&lt;50),"ر","")))))),"")</f>
        <v/>
      </c>
      <c r="N253" s="2" t="str">
        <f>IF(N251&gt;=50,N251,IF(N252&gt;=60,N252-10,IF(N252&gt;=50,50,IF(AND(N251&lt;50,N252&lt;50,N252&lt;&gt;""),N252,IF(N251&lt;&gt;"",N251,"")))))</f>
        <v/>
      </c>
      <c r="O253" s="10" t="str">
        <f>IF(LEN(N253)&gt;0,IF(N253&gt;=90,"م",IF(N253&gt;=80,"ج ج",IF(N253&gt;=70,"ج",IF(N253&gt;=60,"ط",IF(N253&gt;=50,"ل",IF(AND(N253&lt;&gt;"",N253&lt;50),"ر","")))))),"")</f>
        <v/>
      </c>
      <c r="P253" s="2" t="str">
        <f>IF(P251&gt;=50,P251,IF(P252&gt;=60,P252-10,IF(P252&gt;=50,50,IF(AND(P251&lt;50,P252&lt;50,P252&lt;&gt;""),P252,IF(P251&lt;&gt;"",P251,"")))))</f>
        <v/>
      </c>
      <c r="Q253" s="10" t="str">
        <f>IF(LEN(P253)&gt;0,IF(P253&gt;=90,"م",IF(P253&gt;=80,"ج ج",IF(P253&gt;=70,"ج",IF(P253&gt;=60,"ط",IF(P253&gt;=50,"ل",IF(AND(P253&lt;&gt;"",P253&lt;50),"ر","")))))),"")</f>
        <v/>
      </c>
      <c r="R253" s="2" t="str">
        <f>IF(R251&gt;=50,R251,IF(R252&gt;=60,R252-10,IF(R252&gt;=50,50,IF(AND(R251&lt;50,R252&lt;50,R252&lt;&gt;""),R252,IF(R251&lt;&gt;"",R251,"")))))</f>
        <v/>
      </c>
      <c r="S253" s="10" t="str">
        <f>IF(LEN(R253)&gt;0,IF(R253&gt;=90,"م",IF(R253&gt;=80,"ج ج",IF(R253&gt;=70,"ج",IF(R253&gt;=60,"ط",IF(R253&gt;=50,"ل",IF(AND(R253&lt;&gt;"",R253&lt;50),"ر","")))))),"")</f>
        <v/>
      </c>
      <c r="T253" s="2" t="str">
        <f>IF(T251&gt;=50,T251,IF(T252&gt;=60,T252-10,IF(T252&gt;=50,50,IF(AND(T251&lt;50,T252&lt;50,T252&lt;&gt;""),T252,IF(T251&lt;&gt;"",T251,"")))))</f>
        <v/>
      </c>
      <c r="U253" s="10" t="str">
        <f>IF(LEN(T253)&gt;0,IF(T253&gt;=90,"م",IF(T253&gt;=80,"ج ج",IF(T253&gt;=70,"ج",IF(T253&gt;=60,"ط",IF(T253&gt;=50,"ل",IF(AND(T253&lt;&gt;"",T253&lt;50),"ر","")))))),"")</f>
        <v/>
      </c>
      <c r="V253" s="17"/>
      <c r="W253" s="18"/>
      <c r="X253" s="17"/>
      <c r="Y253" s="18"/>
      <c r="Z253" s="106"/>
      <c r="AA253" s="106"/>
      <c r="AB253" s="106" t="str">
        <f>IF(AA253&gt;=90,"م",IF(AA253&gt;=80,"ج ج",IF(AA253&gt;=70,"ج",IF(AA253&gt;=60,"ط",IF(AA253&gt;=50,"ل",IF(AA253=0,"","ر"))))))</f>
        <v/>
      </c>
      <c r="AC253" s="115"/>
      <c r="AD253" s="109"/>
      <c r="AE253" s="99"/>
      <c r="AF253" s="102"/>
      <c r="AG253" s="102"/>
      <c r="AH253" s="99"/>
      <c r="AI253" s="106"/>
    </row>
    <row r="254" spans="1:35" ht="18.75">
      <c r="A254" s="110" t="s">
        <v>12</v>
      </c>
      <c r="B254" s="110"/>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row>
    <row r="255" spans="1:35" ht="18.75" customHeight="1">
      <c r="A255" s="111" t="s">
        <v>32</v>
      </c>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2" t="s">
        <v>20</v>
      </c>
      <c r="X255" s="112"/>
      <c r="Y255" s="112"/>
      <c r="Z255" s="112"/>
      <c r="AA255" s="112"/>
      <c r="AB255" s="112"/>
      <c r="AC255" s="112"/>
      <c r="AD255" s="112"/>
      <c r="AE255" s="19"/>
      <c r="AF255" s="19"/>
      <c r="AG255" s="19"/>
      <c r="AH255" s="19"/>
      <c r="AI255" s="19"/>
    </row>
    <row r="256" spans="1:35" ht="18.75" customHeight="1">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2"/>
      <c r="X256" s="112"/>
      <c r="Y256" s="112"/>
      <c r="Z256" s="112"/>
      <c r="AA256" s="112"/>
      <c r="AB256" s="112"/>
      <c r="AC256" s="112"/>
      <c r="AD256" s="112"/>
      <c r="AE256" s="19"/>
      <c r="AF256" s="19"/>
      <c r="AG256" s="19"/>
      <c r="AH256" s="19"/>
      <c r="AI256" s="19"/>
    </row>
    <row r="257" spans="1:35" ht="18.75" customHeight="1">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2"/>
      <c r="X257" s="112"/>
      <c r="Y257" s="112"/>
      <c r="Z257" s="112"/>
      <c r="AA257" s="112"/>
      <c r="AB257" s="112"/>
      <c r="AC257" s="112"/>
      <c r="AD257" s="112"/>
      <c r="AE257" s="19"/>
      <c r="AF257" s="19"/>
      <c r="AG257" s="19"/>
      <c r="AH257" s="19"/>
      <c r="AI257" s="19"/>
    </row>
    <row r="258" spans="1:35" ht="18.75">
      <c r="A258" s="3"/>
      <c r="B258" s="3"/>
      <c r="C258" s="3"/>
      <c r="D258" s="3"/>
      <c r="E258" s="3"/>
      <c r="F258" s="3"/>
      <c r="G258" s="3"/>
      <c r="H258" s="3"/>
      <c r="I258" s="3"/>
      <c r="J258" s="3"/>
      <c r="K258" s="3"/>
      <c r="L258" s="3"/>
      <c r="M258" s="3"/>
      <c r="N258" s="147"/>
      <c r="O258" s="147"/>
      <c r="P258" s="147"/>
      <c r="Q258" s="3"/>
      <c r="R258" s="3"/>
      <c r="S258" s="3"/>
      <c r="T258" s="3"/>
      <c r="U258" s="3"/>
      <c r="V258" s="3"/>
      <c r="W258" s="3"/>
      <c r="X258" s="3"/>
      <c r="Y258" s="3"/>
      <c r="Z258" s="3"/>
      <c r="AA258" s="3"/>
      <c r="AB258" s="3"/>
      <c r="AC258" s="3"/>
      <c r="AD258" s="3"/>
      <c r="AE258" s="3"/>
      <c r="AF258" s="3"/>
      <c r="AG258" s="3"/>
      <c r="AH258" s="3"/>
      <c r="AI258" s="3"/>
    </row>
    <row r="259" spans="1:35" ht="20.25">
      <c r="A259" s="3"/>
      <c r="B259" s="3"/>
      <c r="C259" s="3"/>
      <c r="D259" s="3"/>
      <c r="E259" s="3"/>
      <c r="F259" s="3"/>
      <c r="G259" s="3"/>
      <c r="H259" s="3"/>
      <c r="I259" s="3"/>
      <c r="J259" s="148" t="s">
        <v>35</v>
      </c>
      <c r="K259" s="148"/>
      <c r="L259" s="148"/>
      <c r="M259" s="148"/>
      <c r="N259" s="147"/>
      <c r="O259" s="147"/>
      <c r="P259" s="147"/>
      <c r="Q259" s="148" t="s">
        <v>34</v>
      </c>
      <c r="R259" s="148"/>
      <c r="S259" s="148"/>
      <c r="T259" s="148"/>
      <c r="U259" s="3"/>
      <c r="V259" s="148" t="s">
        <v>13</v>
      </c>
      <c r="W259" s="148"/>
      <c r="X259" s="135" t="s">
        <v>27</v>
      </c>
      <c r="Y259" s="135"/>
      <c r="Z259" s="135"/>
      <c r="AA259" s="135"/>
      <c r="AB259" s="135"/>
      <c r="AC259" s="49" t="s">
        <v>11</v>
      </c>
      <c r="AD259" s="50" t="s">
        <v>18</v>
      </c>
      <c r="AE259" s="11"/>
      <c r="AF259" s="11"/>
      <c r="AG259" s="11"/>
      <c r="AH259" s="11"/>
      <c r="AI259" s="11"/>
    </row>
    <row r="260" spans="1:35" ht="21" thickBot="1">
      <c r="A260" s="3"/>
      <c r="B260" s="3"/>
      <c r="C260" s="144" t="s">
        <v>26</v>
      </c>
      <c r="D260" s="144"/>
      <c r="E260" s="144"/>
      <c r="F260" s="144"/>
      <c r="G260" s="144"/>
      <c r="H260" s="144"/>
      <c r="I260" s="144"/>
      <c r="J260" s="144"/>
      <c r="K260" s="144"/>
      <c r="L260" s="144"/>
      <c r="M260" s="144"/>
      <c r="N260" s="110"/>
      <c r="O260" s="110"/>
      <c r="P260" s="110"/>
      <c r="Q260" s="3"/>
      <c r="R260" s="145" t="s">
        <v>15</v>
      </c>
      <c r="S260" s="145"/>
      <c r="T260" s="146" t="s">
        <v>27</v>
      </c>
      <c r="U260" s="146"/>
      <c r="V260" s="145" t="s">
        <v>14</v>
      </c>
      <c r="W260" s="145"/>
      <c r="X260" s="136" t="s">
        <v>33</v>
      </c>
      <c r="Y260" s="136"/>
      <c r="Z260" s="136"/>
      <c r="AA260" s="136"/>
      <c r="AB260" s="136"/>
      <c r="AC260" s="3"/>
      <c r="AD260" s="3"/>
      <c r="AE260" s="3"/>
      <c r="AF260" s="3"/>
      <c r="AG260" s="3"/>
      <c r="AH260" s="3"/>
      <c r="AI260" s="3"/>
    </row>
    <row r="261" spans="1:35" ht="20.100000000000001" customHeight="1" thickBot="1">
      <c r="A261" s="140" t="s">
        <v>0</v>
      </c>
      <c r="B261" s="143" t="s">
        <v>1</v>
      </c>
      <c r="C261" s="143"/>
      <c r="D261" s="143"/>
      <c r="E261" s="143"/>
      <c r="F261" s="128">
        <f t="shared" ref="F261:H262" si="116">F18</f>
        <v>3</v>
      </c>
      <c r="G261" s="128"/>
      <c r="H261" s="128">
        <f t="shared" si="116"/>
        <v>3.5</v>
      </c>
      <c r="I261" s="128"/>
      <c r="J261" s="128">
        <f t="shared" ref="J261:J262" si="117">J18</f>
        <v>2</v>
      </c>
      <c r="K261" s="128"/>
      <c r="L261" s="128">
        <f t="shared" ref="L261:L262" si="118">L18</f>
        <v>2</v>
      </c>
      <c r="M261" s="128"/>
      <c r="N261" s="128">
        <f t="shared" ref="N261:N262" si="119">N18</f>
        <v>3.5</v>
      </c>
      <c r="O261" s="128"/>
      <c r="P261" s="128">
        <f t="shared" ref="P261:P262" si="120">P18</f>
        <v>2.5</v>
      </c>
      <c r="Q261" s="128"/>
      <c r="R261" s="128">
        <f t="shared" ref="R261:R262" si="121">R18</f>
        <v>2</v>
      </c>
      <c r="S261" s="128"/>
      <c r="T261" s="128">
        <f t="shared" ref="T261:T262" si="122">T18</f>
        <v>2</v>
      </c>
      <c r="U261" s="128"/>
      <c r="V261" s="128"/>
      <c r="W261" s="128"/>
      <c r="X261" s="128"/>
      <c r="Y261" s="128"/>
      <c r="Z261" s="129" t="s">
        <v>6</v>
      </c>
      <c r="AA261" s="129" t="s">
        <v>7</v>
      </c>
      <c r="AB261" s="134" t="s">
        <v>8</v>
      </c>
      <c r="AC261" s="137" t="s">
        <v>9</v>
      </c>
      <c r="AD261" s="127" t="s">
        <v>10</v>
      </c>
      <c r="AE261" s="103" t="s">
        <v>22</v>
      </c>
      <c r="AF261" s="103" t="s">
        <v>23</v>
      </c>
      <c r="AG261" s="103" t="s">
        <v>24</v>
      </c>
      <c r="AH261" s="103" t="s">
        <v>21</v>
      </c>
      <c r="AI261" s="103" t="s">
        <v>8</v>
      </c>
    </row>
    <row r="262" spans="1:35" ht="20.100000000000001" customHeight="1" thickBot="1">
      <c r="A262" s="141"/>
      <c r="B262" s="143" t="s">
        <v>3</v>
      </c>
      <c r="C262" s="143"/>
      <c r="D262" s="60"/>
      <c r="E262" s="129" t="s">
        <v>4</v>
      </c>
      <c r="F262" s="130" t="str">
        <f t="shared" ref="F262" si="123">F19</f>
        <v>رياضة</v>
      </c>
      <c r="G262" s="131"/>
      <c r="H262" s="130" t="str">
        <f t="shared" si="116"/>
        <v>تفكير</v>
      </c>
      <c r="I262" s="131"/>
      <c r="J262" s="130" t="str">
        <f t="shared" si="117"/>
        <v>توزيع</v>
      </c>
      <c r="K262" s="131"/>
      <c r="L262" s="130" t="str">
        <f t="shared" si="118"/>
        <v>تدوين</v>
      </c>
      <c r="M262" s="131"/>
      <c r="N262" s="130" t="str">
        <f t="shared" si="119"/>
        <v>تربة</v>
      </c>
      <c r="O262" s="131"/>
      <c r="P262" s="130" t="str">
        <f t="shared" si="120"/>
        <v>الخيمة</v>
      </c>
      <c r="Q262" s="131"/>
      <c r="R262" s="130" t="str">
        <f t="shared" si="121"/>
        <v>الشجرة</v>
      </c>
      <c r="S262" s="131"/>
      <c r="T262" s="130" t="str">
        <f t="shared" si="122"/>
        <v>حقوه</v>
      </c>
      <c r="U262" s="131"/>
      <c r="V262" s="128"/>
      <c r="W262" s="128"/>
      <c r="X262" s="128"/>
      <c r="Y262" s="128"/>
      <c r="Z262" s="129"/>
      <c r="AA262" s="129"/>
      <c r="AB262" s="134"/>
      <c r="AC262" s="137"/>
      <c r="AD262" s="127"/>
      <c r="AE262" s="103"/>
      <c r="AF262" s="103"/>
      <c r="AG262" s="103"/>
      <c r="AH262" s="103"/>
      <c r="AI262" s="103"/>
    </row>
    <row r="263" spans="1:35" ht="20.100000000000001" customHeight="1" thickBot="1">
      <c r="A263" s="142"/>
      <c r="B263" s="143" t="s">
        <v>2</v>
      </c>
      <c r="C263" s="143"/>
      <c r="D263" s="60"/>
      <c r="E263" s="129"/>
      <c r="F263" s="132"/>
      <c r="G263" s="133"/>
      <c r="H263" s="132"/>
      <c r="I263" s="133"/>
      <c r="J263" s="132"/>
      <c r="K263" s="133"/>
      <c r="L263" s="132"/>
      <c r="M263" s="133"/>
      <c r="N263" s="132"/>
      <c r="O263" s="133"/>
      <c r="P263" s="132"/>
      <c r="Q263" s="133"/>
      <c r="R263" s="132"/>
      <c r="S263" s="133"/>
      <c r="T263" s="132"/>
      <c r="U263" s="133"/>
      <c r="V263" s="128"/>
      <c r="W263" s="128"/>
      <c r="X263" s="128"/>
      <c r="Y263" s="128"/>
      <c r="Z263" s="129"/>
      <c r="AA263" s="129"/>
      <c r="AB263" s="134"/>
      <c r="AC263" s="137"/>
      <c r="AD263" s="127"/>
      <c r="AE263" s="103"/>
      <c r="AF263" s="103"/>
      <c r="AG263" s="103"/>
      <c r="AH263" s="103"/>
      <c r="AI263" s="103"/>
    </row>
    <row r="264" spans="1:35" ht="19.5" thickBot="1">
      <c r="A264" s="116"/>
      <c r="B264" s="119"/>
      <c r="C264" s="120"/>
      <c r="D264" s="63"/>
      <c r="E264" s="5" t="s">
        <v>17</v>
      </c>
      <c r="F264" s="1"/>
      <c r="G264" s="6" t="str">
        <f>IF(F264&gt;=90,"م",IF(F264&gt;=80,"ج ج",IF(F264&gt;=70,"ج",IF(F264&gt;=60,"ط",IF(F264&gt;=50,"ل",IF(F264&lt;&gt;"","ر",""))))))</f>
        <v/>
      </c>
      <c r="H264" s="1"/>
      <c r="I264" s="6" t="str">
        <f>IF(H264&gt;=90,"م",IF(H264&gt;=80,"ج ج",IF(H264&gt;=70,"ج",IF(H264&gt;=60,"ط",IF(H264&gt;=50,"ل",IF(H264&lt;&gt;"","ر",""))))))</f>
        <v/>
      </c>
      <c r="J264" s="1"/>
      <c r="K264" s="6" t="str">
        <f>IF(J264&gt;=90,"م",IF(J264&gt;=80,"ج ج",IF(J264&gt;=70,"ج",IF(J264&gt;=60,"ط",IF(J264&gt;=50,"ل",IF(J264&lt;&gt;"","ر",""))))))</f>
        <v/>
      </c>
      <c r="L264" s="1"/>
      <c r="M264" s="6" t="str">
        <f>IF(L264&gt;=90,"م",IF(L264&gt;=80,"ج ج",IF(L264&gt;=70,"ج",IF(L264&gt;=60,"ط",IF(L264&gt;=50,"ل",IF(L264&lt;&gt;"","ر",""))))))</f>
        <v/>
      </c>
      <c r="N264" s="1"/>
      <c r="O264" s="6" t="str">
        <f>IF(N264&gt;=90,"م",IF(N264&gt;=80,"ج ج",IF(N264&gt;=70,"ج",IF(N264&gt;=60,"ط",IF(N264&gt;=50,"ل",IF(N264&lt;&gt;"","ر",""))))))</f>
        <v/>
      </c>
      <c r="P264" s="1"/>
      <c r="Q264" s="6" t="str">
        <f>IF(P264&gt;=90,"م",IF(P264&gt;=80,"ج ج",IF(P264&gt;=70,"ج",IF(P264&gt;=60,"ط",IF(P264&gt;=50,"ل",IF(P264&lt;&gt;"","ر",""))))))</f>
        <v/>
      </c>
      <c r="R264" s="1"/>
      <c r="S264" s="6" t="str">
        <f>IF(R264&gt;=90,"م",IF(R264&gt;=80,"ج ج",IF(R264&gt;=70,"ج",IF(R264&gt;=60,"ط",IF(R264&gt;=50,"ل",IF(R264&lt;&gt;"","ر",""))))))</f>
        <v/>
      </c>
      <c r="T264" s="1"/>
      <c r="U264" s="6" t="str">
        <f>IF(T264&gt;=90,"م",IF(T264&gt;=80,"ج ج",IF(T264&gt;=70,"ج",IF(T264&gt;=60,"ط",IF(T264&gt;=50,"ل",IF(T264&lt;&gt;"","ر",""))))))</f>
        <v/>
      </c>
      <c r="V264" s="13"/>
      <c r="W264" s="14"/>
      <c r="X264" s="13"/>
      <c r="Y264" s="14"/>
      <c r="Z264" s="104" t="str">
        <f>IF(AND(AA264&lt;&gt;"",AA264&gt;=50),"ناجح",IF(OR(F266&lt;&gt;"",H266&lt;&gt;"",J266&lt;&gt;"",L266&lt;&gt;"",N266&lt;&gt;"",P266&lt;&gt;"",R266&lt;&gt;""),"راسب",""))</f>
        <v/>
      </c>
      <c r="AA264" s="104" t="str">
        <f t="shared" ref="AA264" si="124">IF(AND(F266&lt;&gt;"",F266&gt;=50,H266&lt;&gt;"",H266&gt;=50,J266&lt;&gt;"",J266&gt;=50,L266&lt;&gt;"",L266&gt;=50,N266&lt;&gt;"",N266&gt;=50,P266&lt;&gt;"",P266&gt;=50,R266&lt;&gt;"",R266&gt;=50,T266&lt;&gt;"",T266&gt;=50),((F266*$F$18)+(H266*$H$18)+(J266*$J$18)+(L266*$L$18)+(N266*$N$18)+(P266*$P$18)+(R266*$R$18)+(T266*$T$18)+(V266*$V$18)+(X266*$X$18))/(SUM($F$18:$Y$18)),"")</f>
        <v/>
      </c>
      <c r="AB264" s="104" t="str">
        <f>IF(AND(AA264&lt;&gt;"",AA264&gt;=90),"م",IF(AND(AA264&lt;&gt;"",AA264&gt;=80),"ج ج",IF(AND(AA264&lt;&gt;"",AA264&gt;=70),"ج",IF(AND(AA264&lt;&gt;"",AA264&gt;=60),"ط",IF(AND(AA264&lt;&gt;"",AA264&gt;=50),"ل",IF(AND(AA264&lt;&gt;"",AA264&lt;=50),"ر",""))))))</f>
        <v/>
      </c>
      <c r="AC264" s="113"/>
      <c r="AD264" s="121"/>
      <c r="AE264" s="97" t="str">
        <f>IF(AND(F266&lt;&gt;"",F266&gt;=50,H266&lt;&gt;"",H266&gt;=50,J266&lt;&gt;"",J266&gt;=50,L266&lt;&gt;"",L266&gt;=50,N266&lt;&gt;"",N266&gt;=50,P266&lt;&gt;"",P266&gt;=50,R266&lt;&gt;"",R266&gt;=50,T266&lt;&gt;"",T266&gt;=50),((F266*3.5)+(H266*2.5)+(J266*3.5)+(L266*2)+(N266*3.5)+(P266*3.5)+(R266*2)+(T266*1.5)),"")</f>
        <v/>
      </c>
      <c r="AF264" s="100"/>
      <c r="AG264" s="100"/>
      <c r="AH264" s="97" t="str">
        <f>IF(AND(AE264&lt;&gt;"",AF264&lt;&gt;"",AG264&lt;&gt;""),(AE264+AF264)/AG264,"")</f>
        <v/>
      </c>
      <c r="AI264" s="104" t="str">
        <f>IF(AND(AH264&lt;&gt;"",AH264&gt;=90),"م",IF(AND(AH264&lt;&gt;"",AH264&gt;=80),"ج ج",IF(AND(AH264&lt;&gt;"",AH264&gt;=70),"ج",IF(AND(AH264&lt;&gt;"",AH264&gt;=60),"ط",IF(AND(AH264&lt;&gt;"",AH264&gt;=50),"ل",IF(AND(AH264&lt;&gt;"",AH264&lt;=50),"ر",""))))))</f>
        <v/>
      </c>
    </row>
    <row r="265" spans="1:35" ht="19.5" thickBot="1">
      <c r="A265" s="117"/>
      <c r="B265" s="119"/>
      <c r="C265" s="120"/>
      <c r="D265" s="64"/>
      <c r="E265" s="7" t="s">
        <v>5</v>
      </c>
      <c r="F265" s="12"/>
      <c r="G265" s="8" t="str">
        <f>IF(F265&gt;=90,"م",IF(F265&gt;=80,"ج ج",IF(F265&gt;=70,"ج",IF(F265&gt;=60,"ط",IF(F265&gt;=50,"ل",IF(F265&lt;&gt;"","ر",""))))))</f>
        <v/>
      </c>
      <c r="H265" s="12"/>
      <c r="I265" s="8" t="str">
        <f>IF(H265&gt;=90,"م",IF(H265&gt;=80,"ج ج",IF(H265&gt;=70,"ج",IF(H265&gt;=60,"ط",IF(H265&gt;=50,"ل",IF(H265&lt;&gt;"","ر",""))))))</f>
        <v/>
      </c>
      <c r="J265" s="12"/>
      <c r="K265" s="8" t="str">
        <f>IF(J265&gt;=90,"م",IF(J265&gt;=80,"ج ج",IF(J265&gt;=70,"ج",IF(J265&gt;=60,"ط",IF(J265&gt;=50,"ل",IF(J265&lt;&gt;"","ر",""))))))</f>
        <v/>
      </c>
      <c r="L265" s="12"/>
      <c r="M265" s="8" t="str">
        <f>IF(L265&gt;=90,"م",IF(L265&gt;=80,"ج ج",IF(L265&gt;=70,"ج",IF(L265&gt;=60,"ط",IF(L265&gt;=50,"ل",IF(L265&lt;&gt;"","ر",""))))))</f>
        <v/>
      </c>
      <c r="N265" s="12"/>
      <c r="O265" s="8" t="str">
        <f>IF(N265&gt;=90,"م",IF(N265&gt;=80,"ج ج",IF(N265&gt;=70,"ج",IF(N265&gt;=60,"ط",IF(N265&gt;=50,"ل",IF(N265&lt;&gt;"","ر",""))))))</f>
        <v/>
      </c>
      <c r="P265" s="12"/>
      <c r="Q265" s="8" t="str">
        <f>IF(P265&gt;=90,"م",IF(P265&gt;=80,"ج ج",IF(P265&gt;=70,"ج",IF(P265&gt;=60,"ط",IF(P265&gt;=50,"ل",IF(P265&lt;&gt;"","ر",""))))))</f>
        <v/>
      </c>
      <c r="R265" s="12"/>
      <c r="S265" s="8" t="str">
        <f>IF(R265&gt;=90,"م",IF(R265&gt;=80,"ج ج",IF(R265&gt;=70,"ج",IF(R265&gt;=60,"ط",IF(R265&gt;=50,"ل",IF(R265&lt;&gt;"","ر",""))))))</f>
        <v/>
      </c>
      <c r="T265" s="12"/>
      <c r="U265" s="8" t="str">
        <f>IF(T265&gt;=90,"م",IF(T265&gt;=80,"ج ج",IF(T265&gt;=70,"ج",IF(T265&gt;=60,"ط",IF(T265&gt;=50,"ل",IF(T265&lt;&gt;"","ر",""))))))</f>
        <v/>
      </c>
      <c r="V265" s="15"/>
      <c r="W265" s="16"/>
      <c r="X265" s="15"/>
      <c r="Y265" s="16"/>
      <c r="Z265" s="105"/>
      <c r="AA265" s="105"/>
      <c r="AB265" s="105" t="str">
        <f>IF(AA265&gt;=90,"م",IF(AA265&gt;=80,"ج ج",IF(AA265&gt;=70,"ج",IF(AA265&gt;=60,"ط",IF(AA265&gt;=50,"ل",IF(AA265=0,"","ر"))))))</f>
        <v/>
      </c>
      <c r="AC265" s="114"/>
      <c r="AD265" s="122"/>
      <c r="AE265" s="98"/>
      <c r="AF265" s="101"/>
      <c r="AG265" s="101"/>
      <c r="AH265" s="98"/>
      <c r="AI265" s="105"/>
    </row>
    <row r="266" spans="1:35" ht="19.5" thickBot="1">
      <c r="A266" s="118"/>
      <c r="B266" s="119"/>
      <c r="C266" s="120"/>
      <c r="D266" s="65"/>
      <c r="E266" s="9"/>
      <c r="F266" s="2" t="str">
        <f>IF(F264&gt;=50,F264,IF(F265&gt;=60,F265-10,IF(F265&gt;=50,50,IF(AND(F264&lt;50,F265&lt;50,F265&lt;&gt;""),F265,IF(F264&lt;&gt;"",F264,"")))))</f>
        <v/>
      </c>
      <c r="G266" s="10" t="str">
        <f>IF(LEN(F266)&gt;0,IF(F266&gt;=90,"م",IF(F266&gt;=80,"ج ج",IF(F266&gt;=70,"ج",IF(F266&gt;=60,"ط",IF(F266&gt;=50,"ل",IF(AND(F266&lt;&gt;"",F266&lt;50),"ر","")))))),"")</f>
        <v/>
      </c>
      <c r="H266" s="2" t="str">
        <f>IF(H264&gt;=50,H264,IF(H265&gt;=60,H265-10,IF(H265&gt;=50,50,IF(AND(H264&lt;50,H265&lt;50,H265&lt;&gt;""),H265,IF(H264&lt;&gt;"",H264,"")))))</f>
        <v/>
      </c>
      <c r="I266" s="10" t="str">
        <f>IF(LEN(H266)&gt;0,IF(H266&gt;=90,"م",IF(H266&gt;=80,"ج ج",IF(H266&gt;=70,"ج",IF(H266&gt;=60,"ط",IF(H266&gt;=50,"ل",IF(AND(H266&lt;&gt;"",H266&lt;50),"ر","")))))),"")</f>
        <v/>
      </c>
      <c r="J266" s="2" t="str">
        <f>IF(J264&gt;=50,J264,IF(J265&gt;=60,J265-10,IF(J265&gt;=50,50,IF(AND(J264&lt;50,J265&lt;50,J265&lt;&gt;""),J265,IF(J264&lt;&gt;"",J264,"")))))</f>
        <v/>
      </c>
      <c r="K266" s="10" t="str">
        <f>IF(LEN(J266)&gt;0,IF(J266&gt;=90,"م",IF(J266&gt;=80,"ج ج",IF(J266&gt;=70,"ج",IF(J266&gt;=60,"ط",IF(J266&gt;=50,"ل",IF(AND(J266&lt;&gt;"",J266&lt;50),"ر","")))))),"")</f>
        <v/>
      </c>
      <c r="L266" s="2" t="str">
        <f>IF(L264&gt;=50,L264,IF(L265&gt;=60,L265-10,IF(L265&gt;=50,50,IF(AND(L264&lt;50,L265&lt;50,L265&lt;&gt;""),L265,IF(L264&lt;&gt;"",L264,"")))))</f>
        <v/>
      </c>
      <c r="M266" s="10" t="str">
        <f>IF(LEN(L266)&gt;0,IF(L266&gt;=90,"م",IF(L266&gt;=80,"ج ج",IF(L266&gt;=70,"ج",IF(L266&gt;=60,"ط",IF(L266&gt;=50,"ل",IF(AND(L266&lt;&gt;"",L266&lt;50),"ر","")))))),"")</f>
        <v/>
      </c>
      <c r="N266" s="2" t="str">
        <f>IF(N264&gt;=50,N264,IF(N265&gt;=60,N265-10,IF(N265&gt;=50,50,IF(AND(N264&lt;50,N265&lt;50,N265&lt;&gt;""),N265,IF(N264&lt;&gt;"",N264,"")))))</f>
        <v/>
      </c>
      <c r="O266" s="10" t="str">
        <f>IF(LEN(N266)&gt;0,IF(N266&gt;=90,"م",IF(N266&gt;=80,"ج ج",IF(N266&gt;=70,"ج",IF(N266&gt;=60,"ط",IF(N266&gt;=50,"ل",IF(AND(N266&lt;&gt;"",N266&lt;50),"ر","")))))),"")</f>
        <v/>
      </c>
      <c r="P266" s="2" t="str">
        <f>IF(P264&gt;=50,P264,IF(P265&gt;=60,P265-10,IF(P265&gt;=50,50,IF(AND(P264&lt;50,P265&lt;50,P265&lt;&gt;""),P265,IF(P264&lt;&gt;"",P264,"")))))</f>
        <v/>
      </c>
      <c r="Q266" s="10" t="str">
        <f>IF(LEN(P266)&gt;0,IF(P266&gt;=90,"م",IF(P266&gt;=80,"ج ج",IF(P266&gt;=70,"ج",IF(P266&gt;=60,"ط",IF(P266&gt;=50,"ل",IF(AND(P266&lt;&gt;"",P266&lt;50),"ر","")))))),"")</f>
        <v/>
      </c>
      <c r="R266" s="2" t="str">
        <f>IF(R264&gt;=50,R264,IF(R265&gt;=60,R265-10,IF(R265&gt;=50,50,IF(AND(R264&lt;50,R265&lt;50,R265&lt;&gt;""),R265,IF(R264&lt;&gt;"",R264,"")))))</f>
        <v/>
      </c>
      <c r="S266" s="10" t="str">
        <f>IF(LEN(R266)&gt;0,IF(R266&gt;=90,"م",IF(R266&gt;=80,"ج ج",IF(R266&gt;=70,"ج",IF(R266&gt;=60,"ط",IF(R266&gt;=50,"ل",IF(AND(R266&lt;&gt;"",R266&lt;50),"ر","")))))),"")</f>
        <v/>
      </c>
      <c r="T266" s="2" t="str">
        <f>IF(T264&gt;=50,T264,IF(T265&gt;=60,T265-10,IF(T265&gt;=50,50,IF(AND(T264&lt;50,T265&lt;50,T265&lt;&gt;""),T265,IF(T264&lt;&gt;"",T264,"")))))</f>
        <v/>
      </c>
      <c r="U266" s="10" t="str">
        <f>IF(LEN(T266)&gt;0,IF(T266&gt;=90,"م",IF(T266&gt;=80,"ج ج",IF(T266&gt;=70,"ج",IF(T266&gt;=60,"ط",IF(T266&gt;=50,"ل",IF(AND(T266&lt;&gt;"",T266&lt;50),"ر","")))))),"")</f>
        <v/>
      </c>
      <c r="V266" s="17"/>
      <c r="W266" s="18"/>
      <c r="X266" s="17"/>
      <c r="Y266" s="18"/>
      <c r="Z266" s="106"/>
      <c r="AA266" s="106"/>
      <c r="AB266" s="106" t="str">
        <f>IF(AA266&gt;=90,"م",IF(AA266&gt;=80,"ج ج",IF(AA266&gt;=70,"ج",IF(AA266&gt;=60,"ط",IF(AA266&gt;=50,"ل",IF(AA266=0,"","ر"))))))</f>
        <v/>
      </c>
      <c r="AC266" s="115"/>
      <c r="AD266" s="123"/>
      <c r="AE266" s="99"/>
      <c r="AF266" s="102"/>
      <c r="AG266" s="102"/>
      <c r="AH266" s="99"/>
      <c r="AI266" s="106"/>
    </row>
    <row r="267" spans="1:35" ht="19.5" thickBot="1">
      <c r="A267" s="116"/>
      <c r="B267" s="119"/>
      <c r="C267" s="120"/>
      <c r="D267" s="63"/>
      <c r="E267" s="5" t="s">
        <v>17</v>
      </c>
      <c r="F267" s="1"/>
      <c r="G267" s="6" t="str">
        <f>IF(F267&gt;=90,"م",IF(F267&gt;=80,"ج ج",IF(F267&gt;=70,"ج",IF(F267&gt;=60,"ط",IF(F267&gt;=50,"ل",IF(F267&lt;&gt;"","ر",""))))))</f>
        <v/>
      </c>
      <c r="H267" s="1"/>
      <c r="I267" s="6" t="str">
        <f>IF(H267&gt;=90,"م",IF(H267&gt;=80,"ج ج",IF(H267&gt;=70,"ج",IF(H267&gt;=60,"ط",IF(H267&gt;=50,"ل",IF(H267&lt;&gt;"","ر",""))))))</f>
        <v/>
      </c>
      <c r="J267" s="1"/>
      <c r="K267" s="6" t="str">
        <f>IF(J267&gt;=90,"م",IF(J267&gt;=80,"ج ج",IF(J267&gt;=70,"ج",IF(J267&gt;=60,"ط",IF(J267&gt;=50,"ل",IF(J267&lt;&gt;"","ر",""))))))</f>
        <v/>
      </c>
      <c r="L267" s="1"/>
      <c r="M267" s="6" t="str">
        <f>IF(L267&gt;=90,"م",IF(L267&gt;=80,"ج ج",IF(L267&gt;=70,"ج",IF(L267&gt;=60,"ط",IF(L267&gt;=50,"ل",IF(L267&lt;&gt;"","ر",""))))))</f>
        <v/>
      </c>
      <c r="N267" s="1"/>
      <c r="O267" s="6" t="str">
        <f>IF(N267&gt;=90,"م",IF(N267&gt;=80,"ج ج",IF(N267&gt;=70,"ج",IF(N267&gt;=60,"ط",IF(N267&gt;=50,"ل",IF(N267&lt;&gt;"","ر",""))))))</f>
        <v/>
      </c>
      <c r="P267" s="1"/>
      <c r="Q267" s="6" t="str">
        <f>IF(P267&gt;=90,"م",IF(P267&gt;=80,"ج ج",IF(P267&gt;=70,"ج",IF(P267&gt;=60,"ط",IF(P267&gt;=50,"ل",IF(P267&lt;&gt;"","ر",""))))))</f>
        <v/>
      </c>
      <c r="R267" s="1"/>
      <c r="S267" s="6" t="str">
        <f>IF(R267&gt;=90,"م",IF(R267&gt;=80,"ج ج",IF(R267&gt;=70,"ج",IF(R267&gt;=60,"ط",IF(R267&gt;=50,"ل",IF(R267&lt;&gt;"","ر",""))))))</f>
        <v/>
      </c>
      <c r="T267" s="1"/>
      <c r="U267" s="6" t="str">
        <f>IF(T267&gt;=90,"م",IF(T267&gt;=80,"ج ج",IF(T267&gt;=70,"ج",IF(T267&gt;=60,"ط",IF(T267&gt;=50,"ل",IF(T267&lt;&gt;"","ر",""))))))</f>
        <v/>
      </c>
      <c r="V267" s="13"/>
      <c r="W267" s="14"/>
      <c r="X267" s="13"/>
      <c r="Y267" s="14"/>
      <c r="Z267" s="104" t="str">
        <f>IF(AND(AA267&lt;&gt;"",AA267&gt;=50),"ناجح",IF(OR(F269&lt;&gt;"",H269&lt;&gt;"",J269&lt;&gt;"",L269&lt;&gt;"",N269&lt;&gt;"",P269&lt;&gt;"",R269&lt;&gt;""),"راسب",""))</f>
        <v/>
      </c>
      <c r="AA267" s="104" t="str">
        <f t="shared" ref="AA267:AA291" si="125">IF(AND(F269&lt;&gt;"",F269&gt;=50,H269&lt;&gt;"",H269&gt;=50,J269&lt;&gt;"",J269&gt;=50,L269&lt;&gt;"",L269&gt;=50,N269&lt;&gt;"",N269&gt;=50,P269&lt;&gt;"",P269&gt;=50,R269&lt;&gt;"",R269&gt;=50,T269&lt;&gt;"",T269&gt;=50),((F269*$F$18)+(H269*$H$18)+(J269*$J$18)+(L269*$L$18)+(N269*$N$18)+(P269*$P$18)+(R269*$R$18)+(T269*$T$18)+(V269*$V$18)+(X269*$X$18))/(SUM($F$18:$Y$18)),"")</f>
        <v/>
      </c>
      <c r="AB267" s="104" t="str">
        <f>IF(AND(AA267&lt;&gt;"",AA267&gt;=90),"م",IF(AND(AA267&lt;&gt;"",AA267&gt;=80),"ج ج",IF(AND(AA267&lt;&gt;"",AA267&gt;=70),"ج",IF(AND(AA267&lt;&gt;"",AA267&gt;=60),"ط",IF(AND(AA267&lt;&gt;"",AA267&gt;=50),"ل",IF(AND(AA267&lt;&gt;"",AA267&lt;=50),"ر",""))))))</f>
        <v/>
      </c>
      <c r="AC267" s="113"/>
      <c r="AD267" s="107"/>
      <c r="AE267" s="97" t="str">
        <f>IF(AND(F269&lt;&gt;"",F269&gt;=50,H269&lt;&gt;"",H269&gt;=50,J269&lt;&gt;"",J269&gt;=50,L269&lt;&gt;"",L269&gt;=50,N269&lt;&gt;"",N269&gt;=50,P269&lt;&gt;"",P269&gt;=50,R269&lt;&gt;"",R269&gt;=50,T269&lt;&gt;"",T269&gt;=50),((F269*3.5)+(H269*2.5)+(J269*3.5)+(L269*2)+(N269*3.5)+(P269*3.5)+(R269*2)+(T269*1.5)),"")</f>
        <v/>
      </c>
      <c r="AF267" s="100"/>
      <c r="AG267" s="100"/>
      <c r="AH267" s="97" t="str">
        <f>IF(AND(AE267&lt;&gt;"",AF267&lt;&gt;"",AG267&lt;&gt;""),(AE267+AF267)/AG267,"")</f>
        <v/>
      </c>
      <c r="AI267" s="104" t="str">
        <f>IF(AND(AH267&lt;&gt;"",AH267&gt;=90),"م",IF(AND(AH267&lt;&gt;"",AH267&gt;=80),"ج ج",IF(AND(AH267&lt;&gt;"",AH267&gt;=70),"ج",IF(AND(AH267&lt;&gt;"",AH267&gt;=60),"ط",IF(AND(AH267&lt;&gt;"",AH267&gt;=50),"ل",IF(AND(AH267&lt;&gt;"",AH267&lt;=50),"ر",""))))))</f>
        <v/>
      </c>
    </row>
    <row r="268" spans="1:35" ht="19.5" thickBot="1">
      <c r="A268" s="117"/>
      <c r="B268" s="119"/>
      <c r="C268" s="120"/>
      <c r="D268" s="64"/>
      <c r="E268" s="7" t="s">
        <v>5</v>
      </c>
      <c r="F268" s="12"/>
      <c r="G268" s="8" t="str">
        <f>IF(F268&gt;=90,"م",IF(F268&gt;=80,"ج ج",IF(F268&gt;=70,"ج",IF(F268&gt;=60,"ط",IF(F268&gt;=50,"ل",IF(F268&lt;&gt;"","ر",""))))))</f>
        <v/>
      </c>
      <c r="H268" s="12"/>
      <c r="I268" s="8" t="str">
        <f>IF(H268&gt;=90,"م",IF(H268&gt;=80,"ج ج",IF(H268&gt;=70,"ج",IF(H268&gt;=60,"ط",IF(H268&gt;=50,"ل",IF(H268&lt;&gt;"","ر",""))))))</f>
        <v/>
      </c>
      <c r="J268" s="12"/>
      <c r="K268" s="8" t="str">
        <f>IF(J268&gt;=90,"م",IF(J268&gt;=80,"ج ج",IF(J268&gt;=70,"ج",IF(J268&gt;=60,"ط",IF(J268&gt;=50,"ل",IF(J268&lt;&gt;"","ر",""))))))</f>
        <v/>
      </c>
      <c r="L268" s="12"/>
      <c r="M268" s="8" t="str">
        <f>IF(L268&gt;=90,"م",IF(L268&gt;=80,"ج ج",IF(L268&gt;=70,"ج",IF(L268&gt;=60,"ط",IF(L268&gt;=50,"ل",IF(L268&lt;&gt;"","ر",""))))))</f>
        <v/>
      </c>
      <c r="N268" s="12"/>
      <c r="O268" s="8" t="str">
        <f>IF(N268&gt;=90,"م",IF(N268&gt;=80,"ج ج",IF(N268&gt;=70,"ج",IF(N268&gt;=60,"ط",IF(N268&gt;=50,"ل",IF(N268&lt;&gt;"","ر",""))))))</f>
        <v/>
      </c>
      <c r="P268" s="12"/>
      <c r="Q268" s="8" t="str">
        <f>IF(P268&gt;=90,"م",IF(P268&gt;=80,"ج ج",IF(P268&gt;=70,"ج",IF(P268&gt;=60,"ط",IF(P268&gt;=50,"ل",IF(P268&lt;&gt;"","ر",""))))))</f>
        <v/>
      </c>
      <c r="R268" s="12"/>
      <c r="S268" s="8" t="str">
        <f>IF(R268&gt;=90,"م",IF(R268&gt;=80,"ج ج",IF(R268&gt;=70,"ج",IF(R268&gt;=60,"ط",IF(R268&gt;=50,"ل",IF(R268&lt;&gt;"","ر",""))))))</f>
        <v/>
      </c>
      <c r="T268" s="12"/>
      <c r="U268" s="8" t="str">
        <f>IF(T268&gt;=90,"م",IF(T268&gt;=80,"ج ج",IF(T268&gt;=70,"ج",IF(T268&gt;=60,"ط",IF(T268&gt;=50,"ل",IF(T268&lt;&gt;"","ر",""))))))</f>
        <v/>
      </c>
      <c r="V268" s="15"/>
      <c r="W268" s="16"/>
      <c r="X268" s="15"/>
      <c r="Y268" s="16"/>
      <c r="Z268" s="105"/>
      <c r="AA268" s="105"/>
      <c r="AB268" s="105" t="str">
        <f>IF(AA268&gt;=90,"م",IF(AA268&gt;=80,"ج ج",IF(AA268&gt;=70,"ج",IF(AA268&gt;=60,"ط",IF(AA268&gt;=50,"ل",IF(AA268=0,"","ر"))))))</f>
        <v/>
      </c>
      <c r="AC268" s="114"/>
      <c r="AD268" s="108"/>
      <c r="AE268" s="98"/>
      <c r="AF268" s="101"/>
      <c r="AG268" s="101"/>
      <c r="AH268" s="98"/>
      <c r="AI268" s="105"/>
    </row>
    <row r="269" spans="1:35" ht="19.5" thickBot="1">
      <c r="A269" s="118"/>
      <c r="B269" s="119"/>
      <c r="C269" s="120"/>
      <c r="D269" s="65"/>
      <c r="E269" s="9"/>
      <c r="F269" s="2" t="str">
        <f>IF(F267&gt;=50,F267,IF(F268&gt;=60,F268-10,IF(F268&gt;=50,50,IF(AND(F267&lt;50,F268&lt;50,F268&lt;&gt;""),F268,IF(F267&lt;&gt;"",F267,"")))))</f>
        <v/>
      </c>
      <c r="G269" s="10" t="str">
        <f>IF(LEN(F269)&gt;0,IF(F269&gt;=90,"م",IF(F269&gt;=80,"ج ج",IF(F269&gt;=70,"ج",IF(F269&gt;=60,"ط",IF(F269&gt;=50,"ل",IF(AND(F269&lt;&gt;"",F269&lt;50),"ر","")))))),"")</f>
        <v/>
      </c>
      <c r="H269" s="2" t="str">
        <f>IF(H267&gt;=50,H267,IF(H268&gt;=60,H268-10,IF(H268&gt;=50,50,IF(AND(H267&lt;50,H268&lt;50,H268&lt;&gt;""),H268,IF(H267&lt;&gt;"",H267,"")))))</f>
        <v/>
      </c>
      <c r="I269" s="10" t="str">
        <f>IF(LEN(H269)&gt;0,IF(H269&gt;=90,"م",IF(H269&gt;=80,"ج ج",IF(H269&gt;=70,"ج",IF(H269&gt;=60,"ط",IF(H269&gt;=50,"ل",IF(AND(H269&lt;&gt;"",H269&lt;50),"ر","")))))),"")</f>
        <v/>
      </c>
      <c r="J269" s="2" t="str">
        <f>IF(J267&gt;=50,J267,IF(J268&gt;=60,J268-10,IF(J268&gt;=50,50,IF(AND(J267&lt;50,J268&lt;50,J268&lt;&gt;""),J268,IF(J267&lt;&gt;"",J267,"")))))</f>
        <v/>
      </c>
      <c r="K269" s="10" t="str">
        <f>IF(LEN(J269)&gt;0,IF(J269&gt;=90,"م",IF(J269&gt;=80,"ج ج",IF(J269&gt;=70,"ج",IF(J269&gt;=60,"ط",IF(J269&gt;=50,"ل",IF(AND(J269&lt;&gt;"",J269&lt;50),"ر","")))))),"")</f>
        <v/>
      </c>
      <c r="L269" s="2" t="str">
        <f>IF(L267&gt;=50,L267,IF(L268&gt;=60,L268-10,IF(L268&gt;=50,50,IF(AND(L267&lt;50,L268&lt;50,L268&lt;&gt;""),L268,IF(L267&lt;&gt;"",L267,"")))))</f>
        <v/>
      </c>
      <c r="M269" s="10" t="str">
        <f>IF(LEN(L269)&gt;0,IF(L269&gt;=90,"م",IF(L269&gt;=80,"ج ج",IF(L269&gt;=70,"ج",IF(L269&gt;=60,"ط",IF(L269&gt;=50,"ل",IF(AND(L269&lt;&gt;"",L269&lt;50),"ر","")))))),"")</f>
        <v/>
      </c>
      <c r="N269" s="2" t="str">
        <f>IF(N267&gt;=50,N267,IF(N268&gt;=60,N268-10,IF(N268&gt;=50,50,IF(AND(N267&lt;50,N268&lt;50,N268&lt;&gt;""),N268,IF(N267&lt;&gt;"",N267,"")))))</f>
        <v/>
      </c>
      <c r="O269" s="10" t="str">
        <f>IF(LEN(N269)&gt;0,IF(N269&gt;=90,"م",IF(N269&gt;=80,"ج ج",IF(N269&gt;=70,"ج",IF(N269&gt;=60,"ط",IF(N269&gt;=50,"ل",IF(AND(N269&lt;&gt;"",N269&lt;50),"ر","")))))),"")</f>
        <v/>
      </c>
      <c r="P269" s="2" t="str">
        <f>IF(P267&gt;=50,P267,IF(P268&gt;=60,P268-10,IF(P268&gt;=50,50,IF(AND(P267&lt;50,P268&lt;50,P268&lt;&gt;""),P268,IF(P267&lt;&gt;"",P267,"")))))</f>
        <v/>
      </c>
      <c r="Q269" s="10" t="str">
        <f>IF(LEN(P269)&gt;0,IF(P269&gt;=90,"م",IF(P269&gt;=80,"ج ج",IF(P269&gt;=70,"ج",IF(P269&gt;=60,"ط",IF(P269&gt;=50,"ل",IF(AND(P269&lt;&gt;"",P269&lt;50),"ر","")))))),"")</f>
        <v/>
      </c>
      <c r="R269" s="2" t="str">
        <f>IF(R267&gt;=50,R267,IF(R268&gt;=60,R268-10,IF(R268&gt;=50,50,IF(AND(R267&lt;50,R268&lt;50,R268&lt;&gt;""),R268,IF(R267&lt;&gt;"",R267,"")))))</f>
        <v/>
      </c>
      <c r="S269" s="10" t="str">
        <f>IF(LEN(R269)&gt;0,IF(R269&gt;=90,"م",IF(R269&gt;=80,"ج ج",IF(R269&gt;=70,"ج",IF(R269&gt;=60,"ط",IF(R269&gt;=50,"ل",IF(AND(R269&lt;&gt;"",R269&lt;50),"ر","")))))),"")</f>
        <v/>
      </c>
      <c r="T269" s="2" t="str">
        <f>IF(T267&gt;=50,T267,IF(T268&gt;=60,T268-10,IF(T268&gt;=50,50,IF(AND(T267&lt;50,T268&lt;50,T268&lt;&gt;""),T268,IF(T267&lt;&gt;"",T267,"")))))</f>
        <v/>
      </c>
      <c r="U269" s="10" t="str">
        <f>IF(LEN(T269)&gt;0,IF(T269&gt;=90,"م",IF(T269&gt;=80,"ج ج",IF(T269&gt;=70,"ج",IF(T269&gt;=60,"ط",IF(T269&gt;=50,"ل",IF(AND(T269&lt;&gt;"",T269&lt;50),"ر","")))))),"")</f>
        <v/>
      </c>
      <c r="V269" s="17"/>
      <c r="W269" s="18"/>
      <c r="X269" s="17"/>
      <c r="Y269" s="18"/>
      <c r="Z269" s="106"/>
      <c r="AA269" s="106"/>
      <c r="AB269" s="106" t="str">
        <f>IF(AA269&gt;=90,"م",IF(AA269&gt;=80,"ج ج",IF(AA269&gt;=70,"ج",IF(AA269&gt;=60,"ط",IF(AA269&gt;=50,"ل",IF(AA269=0,"","ر"))))))</f>
        <v/>
      </c>
      <c r="AC269" s="115"/>
      <c r="AD269" s="109"/>
      <c r="AE269" s="99"/>
      <c r="AF269" s="102"/>
      <c r="AG269" s="102"/>
      <c r="AH269" s="99"/>
      <c r="AI269" s="106"/>
    </row>
    <row r="270" spans="1:35" ht="19.5" thickBot="1">
      <c r="A270" s="116"/>
      <c r="B270" s="119"/>
      <c r="C270" s="120"/>
      <c r="D270" s="63"/>
      <c r="E270" s="5" t="s">
        <v>17</v>
      </c>
      <c r="F270" s="1"/>
      <c r="G270" s="6" t="str">
        <f>IF(F270&gt;=90,"م",IF(F270&gt;=80,"ج ج",IF(F270&gt;=70,"ج",IF(F270&gt;=60,"ط",IF(F270&gt;=50,"ل",IF(F270&lt;&gt;"","ر",""))))))</f>
        <v/>
      </c>
      <c r="H270" s="1"/>
      <c r="I270" s="6" t="str">
        <f>IF(H270&gt;=90,"م",IF(H270&gt;=80,"ج ج",IF(H270&gt;=70,"ج",IF(H270&gt;=60,"ط",IF(H270&gt;=50,"ل",IF(H270&lt;&gt;"","ر",""))))))</f>
        <v/>
      </c>
      <c r="J270" s="1"/>
      <c r="K270" s="6" t="str">
        <f>IF(J270&gt;=90,"م",IF(J270&gt;=80,"ج ج",IF(J270&gt;=70,"ج",IF(J270&gt;=60,"ط",IF(J270&gt;=50,"ل",IF(J270&lt;&gt;"","ر",""))))))</f>
        <v/>
      </c>
      <c r="L270" s="1"/>
      <c r="M270" s="6" t="str">
        <f>IF(L270&gt;=90,"م",IF(L270&gt;=80,"ج ج",IF(L270&gt;=70,"ج",IF(L270&gt;=60,"ط",IF(L270&gt;=50,"ل",IF(L270&lt;&gt;"","ر",""))))))</f>
        <v/>
      </c>
      <c r="N270" s="1"/>
      <c r="O270" s="6" t="str">
        <f>IF(N270&gt;=90,"م",IF(N270&gt;=80,"ج ج",IF(N270&gt;=70,"ج",IF(N270&gt;=60,"ط",IF(N270&gt;=50,"ل",IF(N270&lt;&gt;"","ر",""))))))</f>
        <v/>
      </c>
      <c r="P270" s="1"/>
      <c r="Q270" s="6" t="str">
        <f>IF(P270&gt;=90,"م",IF(P270&gt;=80,"ج ج",IF(P270&gt;=70,"ج",IF(P270&gt;=60,"ط",IF(P270&gt;=50,"ل",IF(P270&lt;&gt;"","ر",""))))))</f>
        <v/>
      </c>
      <c r="R270" s="1"/>
      <c r="S270" s="6" t="str">
        <f>IF(R270&gt;=90,"م",IF(R270&gt;=80,"ج ج",IF(R270&gt;=70,"ج",IF(R270&gt;=60,"ط",IF(R270&gt;=50,"ل",IF(R270&lt;&gt;"","ر",""))))))</f>
        <v/>
      </c>
      <c r="T270" s="1"/>
      <c r="U270" s="6" t="str">
        <f>IF(T270&gt;=90,"م",IF(T270&gt;=80,"ج ج",IF(T270&gt;=70,"ج",IF(T270&gt;=60,"ط",IF(T270&gt;=50,"ل",IF(T270&lt;&gt;"","ر",""))))))</f>
        <v/>
      </c>
      <c r="V270" s="13"/>
      <c r="W270" s="14"/>
      <c r="X270" s="13"/>
      <c r="Y270" s="14"/>
      <c r="Z270" s="104" t="str">
        <f>IF(AND(AA270&lt;&gt;"",AA270&gt;=50),"ناجح",IF(OR(F272&lt;&gt;"",H272&lt;&gt;"",J272&lt;&gt;"",L272&lt;&gt;"",N272&lt;&gt;"",P272&lt;&gt;"",R272&lt;&gt;""),"راسب",""))</f>
        <v/>
      </c>
      <c r="AA270" s="104" t="str">
        <f t="shared" si="125"/>
        <v/>
      </c>
      <c r="AB270" s="104" t="str">
        <f>IF(AND(AA270&lt;&gt;"",AA270&gt;=90),"م",IF(AND(AA270&lt;&gt;"",AA270&gt;=80),"ج ج",IF(AND(AA270&lt;&gt;"",AA270&gt;=70),"ج",IF(AND(AA270&lt;&gt;"",AA270&gt;=60),"ط",IF(AND(AA270&lt;&gt;"",AA270&gt;=50),"ل",IF(AND(AA270&lt;&gt;"",AA270&lt;=50),"ر",""))))))</f>
        <v/>
      </c>
      <c r="AC270" s="113"/>
      <c r="AD270" s="124"/>
      <c r="AE270" s="97" t="str">
        <f>IF(AND(F272&lt;&gt;"",F272&gt;=50,H272&lt;&gt;"",H272&gt;=50,J272&lt;&gt;"",J272&gt;=50,L272&lt;&gt;"",L272&gt;=50,N272&lt;&gt;"",N272&gt;=50,P272&lt;&gt;"",P272&gt;=50,R272&lt;&gt;"",R272&gt;=50,T272&lt;&gt;"",T272&gt;=50),((F272*3.5)+(H272*2.5)+(J272*3.5)+(L272*2)+(N272*3.5)+(P272*3.5)+(R272*2)+(T272*1.5)),"")</f>
        <v/>
      </c>
      <c r="AF270" s="100"/>
      <c r="AG270" s="100"/>
      <c r="AH270" s="97" t="str">
        <f>IF(AND(AE270&lt;&gt;"",AF270&lt;&gt;"",AG270&lt;&gt;""),(AE270+AF270)/AG270,"")</f>
        <v/>
      </c>
      <c r="AI270" s="104" t="str">
        <f>IF(AND(AH270&lt;&gt;"",AH270&gt;=90),"م",IF(AND(AH270&lt;&gt;"",AH270&gt;=80),"ج ج",IF(AND(AH270&lt;&gt;"",AH270&gt;=70),"ج",IF(AND(AH270&lt;&gt;"",AH270&gt;=60),"ط",IF(AND(AH270&lt;&gt;"",AH270&gt;=50),"ل",IF(AND(AH270&lt;&gt;"",AH270&lt;=50),"ر",""))))))</f>
        <v/>
      </c>
    </row>
    <row r="271" spans="1:35" ht="19.5" thickBot="1">
      <c r="A271" s="117"/>
      <c r="B271" s="119"/>
      <c r="C271" s="120"/>
      <c r="D271" s="64"/>
      <c r="E271" s="7" t="s">
        <v>5</v>
      </c>
      <c r="F271" s="12"/>
      <c r="G271" s="8" t="str">
        <f>IF(F271&gt;=90,"م",IF(F271&gt;=80,"ج ج",IF(F271&gt;=70,"ج",IF(F271&gt;=60,"ط",IF(F271&gt;=50,"ل",IF(F271&lt;&gt;"","ر",""))))))</f>
        <v/>
      </c>
      <c r="H271" s="12"/>
      <c r="I271" s="8" t="str">
        <f>IF(H271&gt;=90,"م",IF(H271&gt;=80,"ج ج",IF(H271&gt;=70,"ج",IF(H271&gt;=60,"ط",IF(H271&gt;=50,"ل",IF(H271&lt;&gt;"","ر",""))))))</f>
        <v/>
      </c>
      <c r="J271" s="12"/>
      <c r="K271" s="8" t="str">
        <f>IF(J271&gt;=90,"م",IF(J271&gt;=80,"ج ج",IF(J271&gt;=70,"ج",IF(J271&gt;=60,"ط",IF(J271&gt;=50,"ل",IF(J271&lt;&gt;"","ر",""))))))</f>
        <v/>
      </c>
      <c r="L271" s="12"/>
      <c r="M271" s="8" t="str">
        <f>IF(L271&gt;=90,"م",IF(L271&gt;=80,"ج ج",IF(L271&gt;=70,"ج",IF(L271&gt;=60,"ط",IF(L271&gt;=50,"ل",IF(L271&lt;&gt;"","ر",""))))))</f>
        <v/>
      </c>
      <c r="N271" s="12"/>
      <c r="O271" s="8" t="str">
        <f>IF(N271&gt;=90,"م",IF(N271&gt;=80,"ج ج",IF(N271&gt;=70,"ج",IF(N271&gt;=60,"ط",IF(N271&gt;=50,"ل",IF(N271&lt;&gt;"","ر",""))))))</f>
        <v/>
      </c>
      <c r="P271" s="12"/>
      <c r="Q271" s="8" t="str">
        <f>IF(P271&gt;=90,"م",IF(P271&gt;=80,"ج ج",IF(P271&gt;=70,"ج",IF(P271&gt;=60,"ط",IF(P271&gt;=50,"ل",IF(P271&lt;&gt;"","ر",""))))))</f>
        <v/>
      </c>
      <c r="R271" s="12"/>
      <c r="S271" s="8" t="str">
        <f>IF(R271&gt;=90,"م",IF(R271&gt;=80,"ج ج",IF(R271&gt;=70,"ج",IF(R271&gt;=60,"ط",IF(R271&gt;=50,"ل",IF(R271&lt;&gt;"","ر",""))))))</f>
        <v/>
      </c>
      <c r="T271" s="12"/>
      <c r="U271" s="8" t="str">
        <f>IF(T271&gt;=90,"م",IF(T271&gt;=80,"ج ج",IF(T271&gt;=70,"ج",IF(T271&gt;=60,"ط",IF(T271&gt;=50,"ل",IF(T271&lt;&gt;"","ر",""))))))</f>
        <v/>
      </c>
      <c r="V271" s="15"/>
      <c r="W271" s="16"/>
      <c r="X271" s="15"/>
      <c r="Y271" s="16"/>
      <c r="Z271" s="105"/>
      <c r="AA271" s="105"/>
      <c r="AB271" s="105" t="str">
        <f>IF(AA271&gt;=90,"م",IF(AA271&gt;=80,"ج ج",IF(AA271&gt;=70,"ج",IF(AA271&gt;=60,"ط",IF(AA271&gt;=50,"ل",IF(AA271=0,"","ر"))))))</f>
        <v/>
      </c>
      <c r="AC271" s="114"/>
      <c r="AD271" s="125"/>
      <c r="AE271" s="98"/>
      <c r="AF271" s="101"/>
      <c r="AG271" s="101"/>
      <c r="AH271" s="98"/>
      <c r="AI271" s="105"/>
    </row>
    <row r="272" spans="1:35" ht="19.5" thickBot="1">
      <c r="A272" s="118"/>
      <c r="B272" s="119"/>
      <c r="C272" s="120"/>
      <c r="D272" s="65"/>
      <c r="E272" s="9"/>
      <c r="F272" s="2" t="str">
        <f>IF(F270&gt;=50,F270,IF(F271&gt;=60,F271-10,IF(F271&gt;=50,50,IF(AND(F270&lt;50,F271&lt;50,F271&lt;&gt;""),F271,IF(F270&lt;&gt;"",F270,"")))))</f>
        <v/>
      </c>
      <c r="G272" s="10" t="str">
        <f>IF(LEN(F272)&gt;0,IF(F272&gt;=90,"م",IF(F272&gt;=80,"ج ج",IF(F272&gt;=70,"ج",IF(F272&gt;=60,"ط",IF(F272&gt;=50,"ل",IF(AND(F272&lt;&gt;"",F272&lt;50),"ر","")))))),"")</f>
        <v/>
      </c>
      <c r="H272" s="2" t="str">
        <f>IF(H270&gt;=50,H270,IF(H271&gt;=60,H271-10,IF(H271&gt;=50,50,IF(AND(H270&lt;50,H271&lt;50,H271&lt;&gt;""),H271,IF(H270&lt;&gt;"",H270,"")))))</f>
        <v/>
      </c>
      <c r="I272" s="10" t="str">
        <f>IF(LEN(H272)&gt;0,IF(H272&gt;=90,"م",IF(H272&gt;=80,"ج ج",IF(H272&gt;=70,"ج",IF(H272&gt;=60,"ط",IF(H272&gt;=50,"ل",IF(AND(H272&lt;&gt;"",H272&lt;50),"ر","")))))),"")</f>
        <v/>
      </c>
      <c r="J272" s="2" t="str">
        <f>IF(J270&gt;=50,J270,IF(J271&gt;=60,J271-10,IF(J271&gt;=50,50,IF(AND(J270&lt;50,J271&lt;50,J271&lt;&gt;""),J271,IF(J270&lt;&gt;"",J270,"")))))</f>
        <v/>
      </c>
      <c r="K272" s="10" t="str">
        <f>IF(LEN(J272)&gt;0,IF(J272&gt;=90,"م",IF(J272&gt;=80,"ج ج",IF(J272&gt;=70,"ج",IF(J272&gt;=60,"ط",IF(J272&gt;=50,"ل",IF(AND(J272&lt;&gt;"",J272&lt;50),"ر","")))))),"")</f>
        <v/>
      </c>
      <c r="L272" s="2" t="str">
        <f>IF(L270&gt;=50,L270,IF(L271&gt;=60,L271-10,IF(L271&gt;=50,50,IF(AND(L270&lt;50,L271&lt;50,L271&lt;&gt;""),L271,IF(L270&lt;&gt;"",L270,"")))))</f>
        <v/>
      </c>
      <c r="M272" s="10" t="str">
        <f>IF(LEN(L272)&gt;0,IF(L272&gt;=90,"م",IF(L272&gt;=80,"ج ج",IF(L272&gt;=70,"ج",IF(L272&gt;=60,"ط",IF(L272&gt;=50,"ل",IF(AND(L272&lt;&gt;"",L272&lt;50),"ر","")))))),"")</f>
        <v/>
      </c>
      <c r="N272" s="2" t="str">
        <f>IF(N270&gt;=50,N270,IF(N271&gt;=60,N271-10,IF(N271&gt;=50,50,IF(AND(N270&lt;50,N271&lt;50,N271&lt;&gt;""),N271,IF(N270&lt;&gt;"",N270,"")))))</f>
        <v/>
      </c>
      <c r="O272" s="10" t="str">
        <f>IF(LEN(N272)&gt;0,IF(N272&gt;=90,"م",IF(N272&gt;=80,"ج ج",IF(N272&gt;=70,"ج",IF(N272&gt;=60,"ط",IF(N272&gt;=50,"ل",IF(AND(N272&lt;&gt;"",N272&lt;50),"ر","")))))),"")</f>
        <v/>
      </c>
      <c r="P272" s="2" t="str">
        <f>IF(P270&gt;=50,P270,IF(P271&gt;=60,P271-10,IF(P271&gt;=50,50,IF(AND(P270&lt;50,P271&lt;50,P271&lt;&gt;""),P271,IF(P270&lt;&gt;"",P270,"")))))</f>
        <v/>
      </c>
      <c r="Q272" s="10" t="str">
        <f>IF(LEN(P272)&gt;0,IF(P272&gt;=90,"م",IF(P272&gt;=80,"ج ج",IF(P272&gt;=70,"ج",IF(P272&gt;=60,"ط",IF(P272&gt;=50,"ل",IF(AND(P272&lt;&gt;"",P272&lt;50),"ر","")))))),"")</f>
        <v/>
      </c>
      <c r="R272" s="2" t="str">
        <f>IF(R270&gt;=50,R270,IF(R271&gt;=60,R271-10,IF(R271&gt;=50,50,IF(AND(R270&lt;50,R271&lt;50,R271&lt;&gt;""),R271,IF(R270&lt;&gt;"",R270,"")))))</f>
        <v/>
      </c>
      <c r="S272" s="10" t="str">
        <f>IF(LEN(R272)&gt;0,IF(R272&gt;=90,"م",IF(R272&gt;=80,"ج ج",IF(R272&gt;=70,"ج",IF(R272&gt;=60,"ط",IF(R272&gt;=50,"ل",IF(AND(R272&lt;&gt;"",R272&lt;50),"ر","")))))),"")</f>
        <v/>
      </c>
      <c r="T272" s="2" t="str">
        <f>IF(T270&gt;=50,T270,IF(T271&gt;=60,T271-10,IF(T271&gt;=50,50,IF(AND(T270&lt;50,T271&lt;50,T271&lt;&gt;""),T271,IF(T270&lt;&gt;"",T270,"")))))</f>
        <v/>
      </c>
      <c r="U272" s="10" t="str">
        <f>IF(LEN(T272)&gt;0,IF(T272&gt;=90,"م",IF(T272&gt;=80,"ج ج",IF(T272&gt;=70,"ج",IF(T272&gt;=60,"ط",IF(T272&gt;=50,"ل",IF(AND(T272&lt;&gt;"",T272&lt;50),"ر","")))))),"")</f>
        <v/>
      </c>
      <c r="V272" s="17"/>
      <c r="W272" s="18"/>
      <c r="X272" s="17"/>
      <c r="Y272" s="18"/>
      <c r="Z272" s="106"/>
      <c r="AA272" s="106"/>
      <c r="AB272" s="106" t="str">
        <f>IF(AA272&gt;=90,"م",IF(AA272&gt;=80,"ج ج",IF(AA272&gt;=70,"ج",IF(AA272&gt;=60,"ط",IF(AA272&gt;=50,"ل",IF(AA272=0,"","ر"))))))</f>
        <v/>
      </c>
      <c r="AC272" s="115"/>
      <c r="AD272" s="126"/>
      <c r="AE272" s="99"/>
      <c r="AF272" s="102"/>
      <c r="AG272" s="102"/>
      <c r="AH272" s="99"/>
      <c r="AI272" s="106"/>
    </row>
    <row r="273" spans="1:35" ht="19.5" thickBot="1">
      <c r="A273" s="116"/>
      <c r="B273" s="119"/>
      <c r="C273" s="120"/>
      <c r="D273" s="63"/>
      <c r="E273" s="5" t="s">
        <v>17</v>
      </c>
      <c r="F273" s="1"/>
      <c r="G273" s="6" t="str">
        <f>IF(F273&gt;=90,"م",IF(F273&gt;=80,"ج ج",IF(F273&gt;=70,"ج",IF(F273&gt;=60,"ط",IF(F273&gt;=50,"ل",IF(F273&lt;&gt;"","ر",""))))))</f>
        <v/>
      </c>
      <c r="H273" s="1"/>
      <c r="I273" s="6" t="str">
        <f>IF(H273&gt;=90,"م",IF(H273&gt;=80,"ج ج",IF(H273&gt;=70,"ج",IF(H273&gt;=60,"ط",IF(H273&gt;=50,"ل",IF(H273&lt;&gt;"","ر",""))))))</f>
        <v/>
      </c>
      <c r="J273" s="1"/>
      <c r="K273" s="6" t="str">
        <f>IF(J273&gt;=90,"م",IF(J273&gt;=80,"ج ج",IF(J273&gt;=70,"ج",IF(J273&gt;=60,"ط",IF(J273&gt;=50,"ل",IF(J273&lt;&gt;"","ر",""))))))</f>
        <v/>
      </c>
      <c r="L273" s="1"/>
      <c r="M273" s="6" t="str">
        <f>IF(L273&gt;=90,"م",IF(L273&gt;=80,"ج ج",IF(L273&gt;=70,"ج",IF(L273&gt;=60,"ط",IF(L273&gt;=50,"ل",IF(L273&lt;&gt;"","ر",""))))))</f>
        <v/>
      </c>
      <c r="N273" s="1"/>
      <c r="O273" s="6" t="str">
        <f>IF(N273&gt;=90,"م",IF(N273&gt;=80,"ج ج",IF(N273&gt;=70,"ج",IF(N273&gt;=60,"ط",IF(N273&gt;=50,"ل",IF(N273&lt;&gt;"","ر",""))))))</f>
        <v/>
      </c>
      <c r="P273" s="1"/>
      <c r="Q273" s="6" t="str">
        <f>IF(P273&gt;=90,"م",IF(P273&gt;=80,"ج ج",IF(P273&gt;=70,"ج",IF(P273&gt;=60,"ط",IF(P273&gt;=50,"ل",IF(P273&lt;&gt;"","ر",""))))))</f>
        <v/>
      </c>
      <c r="R273" s="1"/>
      <c r="S273" s="6" t="str">
        <f>IF(R273&gt;=90,"م",IF(R273&gt;=80,"ج ج",IF(R273&gt;=70,"ج",IF(R273&gt;=60,"ط",IF(R273&gt;=50,"ل",IF(R273&lt;&gt;"","ر",""))))))</f>
        <v/>
      </c>
      <c r="T273" s="1"/>
      <c r="U273" s="6" t="str">
        <f>IF(T273&gt;=90,"م",IF(T273&gt;=80,"ج ج",IF(T273&gt;=70,"ج",IF(T273&gt;=60,"ط",IF(T273&gt;=50,"ل",IF(T273&lt;&gt;"","ر",""))))))</f>
        <v/>
      </c>
      <c r="V273" s="13"/>
      <c r="W273" s="14"/>
      <c r="X273" s="13"/>
      <c r="Y273" s="14"/>
      <c r="Z273" s="104" t="str">
        <f>IF(AND(AA273&lt;&gt;"",AA273&gt;=50),"ناجح",IF(OR(F275&lt;&gt;"",H275&lt;&gt;"",J275&lt;&gt;"",L275&lt;&gt;"",N275&lt;&gt;"",P275&lt;&gt;"",R275&lt;&gt;""),"راسب",""))</f>
        <v/>
      </c>
      <c r="AA273" s="104" t="str">
        <f t="shared" si="125"/>
        <v/>
      </c>
      <c r="AB273" s="104" t="str">
        <f>IF(AND(AA273&lt;&gt;"",AA273&gt;=90),"م",IF(AND(AA273&lt;&gt;"",AA273&gt;=80),"ج ج",IF(AND(AA273&lt;&gt;"",AA273&gt;=70),"ج",IF(AND(AA273&lt;&gt;"",AA273&gt;=60),"ط",IF(AND(AA273&lt;&gt;"",AA273&gt;=50),"ل",IF(AND(AA273&lt;&gt;"",AA273&lt;=50),"ر",""))))))</f>
        <v/>
      </c>
      <c r="AC273" s="113"/>
      <c r="AD273" s="121"/>
      <c r="AE273" s="97" t="str">
        <f>IF(AND(F275&lt;&gt;"",F275&gt;=50,H275&lt;&gt;"",H275&gt;=50,J275&lt;&gt;"",J275&gt;=50,L275&lt;&gt;"",L275&gt;=50,N275&lt;&gt;"",N275&gt;=50,P275&lt;&gt;"",P275&gt;=50,R275&lt;&gt;"",R275&gt;=50,T275&lt;&gt;"",T275&gt;=50),((F275*3.5)+(H275*2.5)+(J275*3.5)+(L275*2)+(N275*3.5)+(P275*3.5)+(R275*2)+(T275*1.5)),"")</f>
        <v/>
      </c>
      <c r="AF273" s="100"/>
      <c r="AG273" s="100"/>
      <c r="AH273" s="97" t="str">
        <f>IF(AND(AE273&lt;&gt;"",AF273&lt;&gt;"",AG273&lt;&gt;""),(AE273+AF273)/AG273,"")</f>
        <v/>
      </c>
      <c r="AI273" s="104" t="str">
        <f>IF(AND(AH273&lt;&gt;"",AH273&gt;=90),"م",IF(AND(AH273&lt;&gt;"",AH273&gt;=80),"ج ج",IF(AND(AH273&lt;&gt;"",AH273&gt;=70),"ج",IF(AND(AH273&lt;&gt;"",AH273&gt;=60),"ط",IF(AND(AH273&lt;&gt;"",AH273&gt;=50),"ل",IF(AND(AH273&lt;&gt;"",AH273&lt;=50),"ر",""))))))</f>
        <v/>
      </c>
    </row>
    <row r="274" spans="1:35" ht="19.5" thickBot="1">
      <c r="A274" s="117"/>
      <c r="B274" s="119"/>
      <c r="C274" s="120"/>
      <c r="D274" s="64"/>
      <c r="E274" s="7" t="s">
        <v>5</v>
      </c>
      <c r="F274" s="12"/>
      <c r="G274" s="8" t="str">
        <f>IF(F274&gt;=90,"م",IF(F274&gt;=80,"ج ج",IF(F274&gt;=70,"ج",IF(F274&gt;=60,"ط",IF(F274&gt;=50,"ل",IF(F274&lt;&gt;"","ر",""))))))</f>
        <v/>
      </c>
      <c r="H274" s="12"/>
      <c r="I274" s="8" t="str">
        <f>IF(H274&gt;=90,"م",IF(H274&gt;=80,"ج ج",IF(H274&gt;=70,"ج",IF(H274&gt;=60,"ط",IF(H274&gt;=50,"ل",IF(H274&lt;&gt;"","ر",""))))))</f>
        <v/>
      </c>
      <c r="J274" s="12"/>
      <c r="K274" s="8" t="str">
        <f>IF(J274&gt;=90,"م",IF(J274&gt;=80,"ج ج",IF(J274&gt;=70,"ج",IF(J274&gt;=60,"ط",IF(J274&gt;=50,"ل",IF(J274&lt;&gt;"","ر",""))))))</f>
        <v/>
      </c>
      <c r="L274" s="12"/>
      <c r="M274" s="8" t="str">
        <f>IF(L274&gt;=90,"م",IF(L274&gt;=80,"ج ج",IF(L274&gt;=70,"ج",IF(L274&gt;=60,"ط",IF(L274&gt;=50,"ل",IF(L274&lt;&gt;"","ر",""))))))</f>
        <v/>
      </c>
      <c r="N274" s="12"/>
      <c r="O274" s="8" t="str">
        <f>IF(N274&gt;=90,"م",IF(N274&gt;=80,"ج ج",IF(N274&gt;=70,"ج",IF(N274&gt;=60,"ط",IF(N274&gt;=50,"ل",IF(N274&lt;&gt;"","ر",""))))))</f>
        <v/>
      </c>
      <c r="P274" s="12"/>
      <c r="Q274" s="8" t="str">
        <f>IF(P274&gt;=90,"م",IF(P274&gt;=80,"ج ج",IF(P274&gt;=70,"ج",IF(P274&gt;=60,"ط",IF(P274&gt;=50,"ل",IF(P274&lt;&gt;"","ر",""))))))</f>
        <v/>
      </c>
      <c r="R274" s="12"/>
      <c r="S274" s="8" t="str">
        <f>IF(R274&gt;=90,"م",IF(R274&gt;=80,"ج ج",IF(R274&gt;=70,"ج",IF(R274&gt;=60,"ط",IF(R274&gt;=50,"ل",IF(R274&lt;&gt;"","ر",""))))))</f>
        <v/>
      </c>
      <c r="T274" s="12"/>
      <c r="U274" s="8" t="str">
        <f>IF(T274&gt;=90,"م",IF(T274&gt;=80,"ج ج",IF(T274&gt;=70,"ج",IF(T274&gt;=60,"ط",IF(T274&gt;=50,"ل",IF(T274&lt;&gt;"","ر",""))))))</f>
        <v/>
      </c>
      <c r="V274" s="15"/>
      <c r="W274" s="16"/>
      <c r="X274" s="15"/>
      <c r="Y274" s="16"/>
      <c r="Z274" s="105"/>
      <c r="AA274" s="105"/>
      <c r="AB274" s="105" t="str">
        <f>IF(AA274&gt;=90,"م",IF(AA274&gt;=80,"ج ج",IF(AA274&gt;=70,"ج",IF(AA274&gt;=60,"ط",IF(AA274&gt;=50,"ل",IF(AA274=0,"","ر"))))))</f>
        <v/>
      </c>
      <c r="AC274" s="114"/>
      <c r="AD274" s="122"/>
      <c r="AE274" s="98"/>
      <c r="AF274" s="101"/>
      <c r="AG274" s="101"/>
      <c r="AH274" s="98"/>
      <c r="AI274" s="105"/>
    </row>
    <row r="275" spans="1:35" ht="19.5" thickBot="1">
      <c r="A275" s="118"/>
      <c r="B275" s="119"/>
      <c r="C275" s="120"/>
      <c r="D275" s="65"/>
      <c r="E275" s="9"/>
      <c r="F275" s="2" t="str">
        <f>IF(F273&gt;=50,F273,IF(F274&gt;=60,F274-10,IF(F274&gt;=50,50,IF(AND(F273&lt;50,F274&lt;50,F274&lt;&gt;""),F274,IF(F273&lt;&gt;"",F273,"")))))</f>
        <v/>
      </c>
      <c r="G275" s="10" t="str">
        <f>IF(LEN(F275)&gt;0,IF(F275&gt;=90,"م",IF(F275&gt;=80,"ج ج",IF(F275&gt;=70,"ج",IF(F275&gt;=60,"ط",IF(F275&gt;=50,"ل",IF(AND(F275&lt;&gt;"",F275&lt;50),"ر","")))))),"")</f>
        <v/>
      </c>
      <c r="H275" s="2" t="str">
        <f>IF(H273&gt;=50,H273,IF(H274&gt;=60,H274-10,IF(H274&gt;=50,50,IF(AND(H273&lt;50,H274&lt;50,H274&lt;&gt;""),H274,IF(H273&lt;&gt;"",H273,"")))))</f>
        <v/>
      </c>
      <c r="I275" s="10" t="str">
        <f>IF(LEN(H275)&gt;0,IF(H275&gt;=90,"م",IF(H275&gt;=80,"ج ج",IF(H275&gt;=70,"ج",IF(H275&gt;=60,"ط",IF(H275&gt;=50,"ل",IF(AND(H275&lt;&gt;"",H275&lt;50),"ر","")))))),"")</f>
        <v/>
      </c>
      <c r="J275" s="2" t="str">
        <f>IF(J273&gt;=50,J273,IF(J274&gt;=60,J274-10,IF(J274&gt;=50,50,IF(AND(J273&lt;50,J274&lt;50,J274&lt;&gt;""),J274,IF(J273&lt;&gt;"",J273,"")))))</f>
        <v/>
      </c>
      <c r="K275" s="10" t="str">
        <f>IF(LEN(J275)&gt;0,IF(J275&gt;=90,"م",IF(J275&gt;=80,"ج ج",IF(J275&gt;=70,"ج",IF(J275&gt;=60,"ط",IF(J275&gt;=50,"ل",IF(AND(J275&lt;&gt;"",J275&lt;50),"ر","")))))),"")</f>
        <v/>
      </c>
      <c r="L275" s="2" t="str">
        <f>IF(L273&gt;=50,L273,IF(L274&gt;=60,L274-10,IF(L274&gt;=50,50,IF(AND(L273&lt;50,L274&lt;50,L274&lt;&gt;""),L274,IF(L273&lt;&gt;"",L273,"")))))</f>
        <v/>
      </c>
      <c r="M275" s="10" t="str">
        <f>IF(LEN(L275)&gt;0,IF(L275&gt;=90,"م",IF(L275&gt;=80,"ج ج",IF(L275&gt;=70,"ج",IF(L275&gt;=60,"ط",IF(L275&gt;=50,"ل",IF(AND(L275&lt;&gt;"",L275&lt;50),"ر","")))))),"")</f>
        <v/>
      </c>
      <c r="N275" s="2" t="str">
        <f>IF(N273&gt;=50,N273,IF(N274&gt;=60,N274-10,IF(N274&gt;=50,50,IF(AND(N273&lt;50,N274&lt;50,N274&lt;&gt;""),N274,IF(N273&lt;&gt;"",N273,"")))))</f>
        <v/>
      </c>
      <c r="O275" s="10" t="str">
        <f>IF(LEN(N275)&gt;0,IF(N275&gt;=90,"م",IF(N275&gt;=80,"ج ج",IF(N275&gt;=70,"ج",IF(N275&gt;=60,"ط",IF(N275&gt;=50,"ل",IF(AND(N275&lt;&gt;"",N275&lt;50),"ر","")))))),"")</f>
        <v/>
      </c>
      <c r="P275" s="2" t="str">
        <f>IF(P273&gt;=50,P273,IF(P274&gt;=60,P274-10,IF(P274&gt;=50,50,IF(AND(P273&lt;50,P274&lt;50,P274&lt;&gt;""),P274,IF(P273&lt;&gt;"",P273,"")))))</f>
        <v/>
      </c>
      <c r="Q275" s="10" t="str">
        <f>IF(LEN(P275)&gt;0,IF(P275&gt;=90,"م",IF(P275&gt;=80,"ج ج",IF(P275&gt;=70,"ج",IF(P275&gt;=60,"ط",IF(P275&gt;=50,"ل",IF(AND(P275&lt;&gt;"",P275&lt;50),"ر","")))))),"")</f>
        <v/>
      </c>
      <c r="R275" s="2" t="str">
        <f>IF(R273&gt;=50,R273,IF(R274&gt;=60,R274-10,IF(R274&gt;=50,50,IF(AND(R273&lt;50,R274&lt;50,R274&lt;&gt;""),R274,IF(R273&lt;&gt;"",R273,"")))))</f>
        <v/>
      </c>
      <c r="S275" s="10" t="str">
        <f>IF(LEN(R275)&gt;0,IF(R275&gt;=90,"م",IF(R275&gt;=80,"ج ج",IF(R275&gt;=70,"ج",IF(R275&gt;=60,"ط",IF(R275&gt;=50,"ل",IF(AND(R275&lt;&gt;"",R275&lt;50),"ر","")))))),"")</f>
        <v/>
      </c>
      <c r="T275" s="2" t="str">
        <f>IF(T273&gt;=50,T273,IF(T274&gt;=60,T274-10,IF(T274&gt;=50,50,IF(AND(T273&lt;50,T274&lt;50,T274&lt;&gt;""),T274,IF(T273&lt;&gt;"",T273,"")))))</f>
        <v/>
      </c>
      <c r="U275" s="10" t="str">
        <f>IF(LEN(T275)&gt;0,IF(T275&gt;=90,"م",IF(T275&gt;=80,"ج ج",IF(T275&gt;=70,"ج",IF(T275&gt;=60,"ط",IF(T275&gt;=50,"ل",IF(AND(T275&lt;&gt;"",T275&lt;50),"ر","")))))),"")</f>
        <v/>
      </c>
      <c r="V275" s="17"/>
      <c r="W275" s="18"/>
      <c r="X275" s="17"/>
      <c r="Y275" s="18"/>
      <c r="Z275" s="106"/>
      <c r="AA275" s="106"/>
      <c r="AB275" s="106" t="str">
        <f>IF(AA275&gt;=90,"م",IF(AA275&gt;=80,"ج ج",IF(AA275&gt;=70,"ج",IF(AA275&gt;=60,"ط",IF(AA275&gt;=50,"ل",IF(AA275=0,"","ر"))))))</f>
        <v/>
      </c>
      <c r="AC275" s="115"/>
      <c r="AD275" s="123"/>
      <c r="AE275" s="99"/>
      <c r="AF275" s="102"/>
      <c r="AG275" s="102"/>
      <c r="AH275" s="99"/>
      <c r="AI275" s="106"/>
    </row>
    <row r="276" spans="1:35" ht="19.5" thickBot="1">
      <c r="A276" s="116"/>
      <c r="B276" s="119"/>
      <c r="C276" s="120"/>
      <c r="D276" s="63"/>
      <c r="E276" s="5" t="s">
        <v>17</v>
      </c>
      <c r="F276" s="1"/>
      <c r="G276" s="6" t="str">
        <f>IF(F276&gt;=90,"م",IF(F276&gt;=80,"ج ج",IF(F276&gt;=70,"ج",IF(F276&gt;=60,"ط",IF(F276&gt;=50,"ل",IF(F276&lt;&gt;"","ر",""))))))</f>
        <v/>
      </c>
      <c r="H276" s="1"/>
      <c r="I276" s="6" t="str">
        <f>IF(H276&gt;=90,"م",IF(H276&gt;=80,"ج ج",IF(H276&gt;=70,"ج",IF(H276&gt;=60,"ط",IF(H276&gt;=50,"ل",IF(H276&lt;&gt;"","ر",""))))))</f>
        <v/>
      </c>
      <c r="J276" s="1"/>
      <c r="K276" s="6" t="str">
        <f>IF(J276&gt;=90,"م",IF(J276&gt;=80,"ج ج",IF(J276&gt;=70,"ج",IF(J276&gt;=60,"ط",IF(J276&gt;=50,"ل",IF(J276&lt;&gt;"","ر",""))))))</f>
        <v/>
      </c>
      <c r="L276" s="1"/>
      <c r="M276" s="6" t="str">
        <f>IF(L276&gt;=90,"م",IF(L276&gt;=80,"ج ج",IF(L276&gt;=70,"ج",IF(L276&gt;=60,"ط",IF(L276&gt;=50,"ل",IF(L276&lt;&gt;"","ر",""))))))</f>
        <v/>
      </c>
      <c r="N276" s="1"/>
      <c r="O276" s="6" t="str">
        <f>IF(N276&gt;=90,"م",IF(N276&gt;=80,"ج ج",IF(N276&gt;=70,"ج",IF(N276&gt;=60,"ط",IF(N276&gt;=50,"ل",IF(N276&lt;&gt;"","ر",""))))))</f>
        <v/>
      </c>
      <c r="P276" s="1"/>
      <c r="Q276" s="6" t="str">
        <f>IF(P276&gt;=90,"م",IF(P276&gt;=80,"ج ج",IF(P276&gt;=70,"ج",IF(P276&gt;=60,"ط",IF(P276&gt;=50,"ل",IF(P276&lt;&gt;"","ر",""))))))</f>
        <v/>
      </c>
      <c r="R276" s="1"/>
      <c r="S276" s="6" t="str">
        <f>IF(R276&gt;=90,"م",IF(R276&gt;=80,"ج ج",IF(R276&gt;=70,"ج",IF(R276&gt;=60,"ط",IF(R276&gt;=50,"ل",IF(R276&lt;&gt;"","ر",""))))))</f>
        <v/>
      </c>
      <c r="T276" s="1"/>
      <c r="U276" s="6" t="str">
        <f>IF(T276&gt;=90,"م",IF(T276&gt;=80,"ج ج",IF(T276&gt;=70,"ج",IF(T276&gt;=60,"ط",IF(T276&gt;=50,"ل",IF(T276&lt;&gt;"","ر",""))))))</f>
        <v/>
      </c>
      <c r="V276" s="13"/>
      <c r="W276" s="14"/>
      <c r="X276" s="13"/>
      <c r="Y276" s="14"/>
      <c r="Z276" s="104" t="str">
        <f>IF(AND(AA276&lt;&gt;"",AA276&gt;=50),"ناجح",IF(OR(F278&lt;&gt;"",H278&lt;&gt;"",J278&lt;&gt;"",L278&lt;&gt;"",N278&lt;&gt;"",P278&lt;&gt;"",R278&lt;&gt;""),"راسب",""))</f>
        <v/>
      </c>
      <c r="AA276" s="104" t="str">
        <f t="shared" si="125"/>
        <v/>
      </c>
      <c r="AB276" s="104" t="str">
        <f>IF(AND(AA276&lt;&gt;"",AA276&gt;=90),"م",IF(AND(AA276&lt;&gt;"",AA276&gt;=80),"ج ج",IF(AND(AA276&lt;&gt;"",AA276&gt;=70),"ج",IF(AND(AA276&lt;&gt;"",AA276&gt;=60),"ط",IF(AND(AA276&lt;&gt;"",AA276&gt;=50),"ل",IF(AND(AA276&lt;&gt;"",AA276&lt;=50),"ر",""))))))</f>
        <v/>
      </c>
      <c r="AC276" s="113"/>
      <c r="AD276" s="124"/>
      <c r="AE276" s="97" t="str">
        <f>IF(AND(F278&lt;&gt;"",F278&gt;=50,H278&lt;&gt;"",H278&gt;=50,J278&lt;&gt;"",J278&gt;=50,L278&lt;&gt;"",L278&gt;=50,N278&lt;&gt;"",N278&gt;=50,P278&lt;&gt;"",P278&gt;=50,R278&lt;&gt;"",R278&gt;=50,T278&lt;&gt;"",T278&gt;=50),((F278*3.5)+(H278*2.5)+(J278*3.5)+(L278*2)+(N278*3.5)+(P278*3.5)+(R278*2)+(T278*1.5)),"")</f>
        <v/>
      </c>
      <c r="AF276" s="100"/>
      <c r="AG276" s="100"/>
      <c r="AH276" s="97" t="str">
        <f>IF(AND(AE276&lt;&gt;"",AF276&lt;&gt;"",AG276&lt;&gt;""),(AE276+AF276)/AG276,"")</f>
        <v/>
      </c>
      <c r="AI276" s="104" t="str">
        <f>IF(AND(AH276&lt;&gt;"",AH276&gt;=90),"م",IF(AND(AH276&lt;&gt;"",AH276&gt;=80),"ج ج",IF(AND(AH276&lt;&gt;"",AH276&gt;=70),"ج",IF(AND(AH276&lt;&gt;"",AH276&gt;=60),"ط",IF(AND(AH276&lt;&gt;"",AH276&gt;=50),"ل",IF(AND(AH276&lt;&gt;"",AH276&lt;=50),"ر",""))))))</f>
        <v/>
      </c>
    </row>
    <row r="277" spans="1:35" ht="19.5" thickBot="1">
      <c r="A277" s="117"/>
      <c r="B277" s="119"/>
      <c r="C277" s="120"/>
      <c r="D277" s="64"/>
      <c r="E277" s="7" t="s">
        <v>5</v>
      </c>
      <c r="F277" s="12"/>
      <c r="G277" s="8" t="str">
        <f>IF(F277&gt;=90,"م",IF(F277&gt;=80,"ج ج",IF(F277&gt;=70,"ج",IF(F277&gt;=60,"ط",IF(F277&gt;=50,"ل",IF(F277&lt;&gt;"","ر",""))))))</f>
        <v/>
      </c>
      <c r="H277" s="12"/>
      <c r="I277" s="8" t="str">
        <f>IF(H277&gt;=90,"م",IF(H277&gt;=80,"ج ج",IF(H277&gt;=70,"ج",IF(H277&gt;=60,"ط",IF(H277&gt;=50,"ل",IF(H277&lt;&gt;"","ر",""))))))</f>
        <v/>
      </c>
      <c r="J277" s="12"/>
      <c r="K277" s="8" t="str">
        <f>IF(J277&gt;=90,"م",IF(J277&gt;=80,"ج ج",IF(J277&gt;=70,"ج",IF(J277&gt;=60,"ط",IF(J277&gt;=50,"ل",IF(J277&lt;&gt;"","ر",""))))))</f>
        <v/>
      </c>
      <c r="L277" s="12"/>
      <c r="M277" s="8" t="str">
        <f>IF(L277&gt;=90,"م",IF(L277&gt;=80,"ج ج",IF(L277&gt;=70,"ج",IF(L277&gt;=60,"ط",IF(L277&gt;=50,"ل",IF(L277&lt;&gt;"","ر",""))))))</f>
        <v/>
      </c>
      <c r="N277" s="12"/>
      <c r="O277" s="8" t="str">
        <f>IF(N277&gt;=90,"م",IF(N277&gt;=80,"ج ج",IF(N277&gt;=70,"ج",IF(N277&gt;=60,"ط",IF(N277&gt;=50,"ل",IF(N277&lt;&gt;"","ر",""))))))</f>
        <v/>
      </c>
      <c r="P277" s="12"/>
      <c r="Q277" s="8" t="str">
        <f>IF(P277&gt;=90,"م",IF(P277&gt;=80,"ج ج",IF(P277&gt;=70,"ج",IF(P277&gt;=60,"ط",IF(P277&gt;=50,"ل",IF(P277&lt;&gt;"","ر",""))))))</f>
        <v/>
      </c>
      <c r="R277" s="12"/>
      <c r="S277" s="8" t="str">
        <f>IF(R277&gt;=90,"م",IF(R277&gt;=80,"ج ج",IF(R277&gt;=70,"ج",IF(R277&gt;=60,"ط",IF(R277&gt;=50,"ل",IF(R277&lt;&gt;"","ر",""))))))</f>
        <v/>
      </c>
      <c r="T277" s="12"/>
      <c r="U277" s="8" t="str">
        <f>IF(T277&gt;=90,"م",IF(T277&gt;=80,"ج ج",IF(T277&gt;=70,"ج",IF(T277&gt;=60,"ط",IF(T277&gt;=50,"ل",IF(T277&lt;&gt;"","ر",""))))))</f>
        <v/>
      </c>
      <c r="V277" s="15"/>
      <c r="W277" s="16"/>
      <c r="X277" s="15"/>
      <c r="Y277" s="16"/>
      <c r="Z277" s="105"/>
      <c r="AA277" s="105"/>
      <c r="AB277" s="105" t="str">
        <f>IF(AA277&gt;=90,"م",IF(AA277&gt;=80,"ج ج",IF(AA277&gt;=70,"ج",IF(AA277&gt;=60,"ط",IF(AA277&gt;=50,"ل",IF(AA277=0,"","ر"))))))</f>
        <v/>
      </c>
      <c r="AC277" s="114"/>
      <c r="AD277" s="125"/>
      <c r="AE277" s="98"/>
      <c r="AF277" s="101"/>
      <c r="AG277" s="101"/>
      <c r="AH277" s="98"/>
      <c r="AI277" s="105"/>
    </row>
    <row r="278" spans="1:35" ht="19.5" thickBot="1">
      <c r="A278" s="118"/>
      <c r="B278" s="119"/>
      <c r="C278" s="120"/>
      <c r="D278" s="65"/>
      <c r="E278" s="9"/>
      <c r="F278" s="2" t="str">
        <f>IF(F276&gt;=50,F276,IF(F277&gt;=60,F277-10,IF(F277&gt;=50,50,IF(AND(F276&lt;50,F277&lt;50,F277&lt;&gt;""),F277,IF(F276&lt;&gt;"",F276,"")))))</f>
        <v/>
      </c>
      <c r="G278" s="10" t="str">
        <f>IF(LEN(F278)&gt;0,IF(F278&gt;=90,"م",IF(F278&gt;=80,"ج ج",IF(F278&gt;=70,"ج",IF(F278&gt;=60,"ط",IF(F278&gt;=50,"ل",IF(AND(F278&lt;&gt;"",F278&lt;50),"ر","")))))),"")</f>
        <v/>
      </c>
      <c r="H278" s="2" t="str">
        <f>IF(H276&gt;=50,H276,IF(H277&gt;=60,H277-10,IF(H277&gt;=50,50,IF(AND(H276&lt;50,H277&lt;50,H277&lt;&gt;""),H277,IF(H276&lt;&gt;"",H276,"")))))</f>
        <v/>
      </c>
      <c r="I278" s="10" t="str">
        <f>IF(LEN(H278)&gt;0,IF(H278&gt;=90,"م",IF(H278&gt;=80,"ج ج",IF(H278&gt;=70,"ج",IF(H278&gt;=60,"ط",IF(H278&gt;=50,"ل",IF(AND(H278&lt;&gt;"",H278&lt;50),"ر","")))))),"")</f>
        <v/>
      </c>
      <c r="J278" s="2" t="str">
        <f>IF(J276&gt;=50,J276,IF(J277&gt;=60,J277-10,IF(J277&gt;=50,50,IF(AND(J276&lt;50,J277&lt;50,J277&lt;&gt;""),J277,IF(J276&lt;&gt;"",J276,"")))))</f>
        <v/>
      </c>
      <c r="K278" s="10" t="str">
        <f>IF(LEN(J278)&gt;0,IF(J278&gt;=90,"م",IF(J278&gt;=80,"ج ج",IF(J278&gt;=70,"ج",IF(J278&gt;=60,"ط",IF(J278&gt;=50,"ل",IF(AND(J278&lt;&gt;"",J278&lt;50),"ر","")))))),"")</f>
        <v/>
      </c>
      <c r="L278" s="2" t="str">
        <f>IF(L276&gt;=50,L276,IF(L277&gt;=60,L277-10,IF(L277&gt;=50,50,IF(AND(L276&lt;50,L277&lt;50,L277&lt;&gt;""),L277,IF(L276&lt;&gt;"",L276,"")))))</f>
        <v/>
      </c>
      <c r="M278" s="10" t="str">
        <f>IF(LEN(L278)&gt;0,IF(L278&gt;=90,"م",IF(L278&gt;=80,"ج ج",IF(L278&gt;=70,"ج",IF(L278&gt;=60,"ط",IF(L278&gt;=50,"ل",IF(AND(L278&lt;&gt;"",L278&lt;50),"ر","")))))),"")</f>
        <v/>
      </c>
      <c r="N278" s="2" t="str">
        <f>IF(N276&gt;=50,N276,IF(N277&gt;=60,N277-10,IF(N277&gt;=50,50,IF(AND(N276&lt;50,N277&lt;50,N277&lt;&gt;""),N277,IF(N276&lt;&gt;"",N276,"")))))</f>
        <v/>
      </c>
      <c r="O278" s="10" t="str">
        <f>IF(LEN(N278)&gt;0,IF(N278&gt;=90,"م",IF(N278&gt;=80,"ج ج",IF(N278&gt;=70,"ج",IF(N278&gt;=60,"ط",IF(N278&gt;=50,"ل",IF(AND(N278&lt;&gt;"",N278&lt;50),"ر","")))))),"")</f>
        <v/>
      </c>
      <c r="P278" s="2" t="str">
        <f>IF(P276&gt;=50,P276,IF(P277&gt;=60,P277-10,IF(P277&gt;=50,50,IF(AND(P276&lt;50,P277&lt;50,P277&lt;&gt;""),P277,IF(P276&lt;&gt;"",P276,"")))))</f>
        <v/>
      </c>
      <c r="Q278" s="10" t="str">
        <f>IF(LEN(P278)&gt;0,IF(P278&gt;=90,"م",IF(P278&gt;=80,"ج ج",IF(P278&gt;=70,"ج",IF(P278&gt;=60,"ط",IF(P278&gt;=50,"ل",IF(AND(P278&lt;&gt;"",P278&lt;50),"ر","")))))),"")</f>
        <v/>
      </c>
      <c r="R278" s="2" t="str">
        <f>IF(R276&gt;=50,R276,IF(R277&gt;=60,R277-10,IF(R277&gt;=50,50,IF(AND(R276&lt;50,R277&lt;50,R277&lt;&gt;""),R277,IF(R276&lt;&gt;"",R276,"")))))</f>
        <v/>
      </c>
      <c r="S278" s="10" t="str">
        <f>IF(LEN(R278)&gt;0,IF(R278&gt;=90,"م",IF(R278&gt;=80,"ج ج",IF(R278&gt;=70,"ج",IF(R278&gt;=60,"ط",IF(R278&gt;=50,"ل",IF(AND(R278&lt;&gt;"",R278&lt;50),"ر","")))))),"")</f>
        <v/>
      </c>
      <c r="T278" s="2" t="str">
        <f>IF(T276&gt;=50,T276,IF(T277&gt;=60,T277-10,IF(T277&gt;=50,50,IF(AND(T276&lt;50,T277&lt;50,T277&lt;&gt;""),T277,IF(T276&lt;&gt;"",T276,"")))))</f>
        <v/>
      </c>
      <c r="U278" s="10" t="str">
        <f>IF(LEN(T278)&gt;0,IF(T278&gt;=90,"م",IF(T278&gt;=80,"ج ج",IF(T278&gt;=70,"ج",IF(T278&gt;=60,"ط",IF(T278&gt;=50,"ل",IF(AND(T278&lt;&gt;"",T278&lt;50),"ر","")))))),"")</f>
        <v/>
      </c>
      <c r="V278" s="17"/>
      <c r="W278" s="18"/>
      <c r="X278" s="17"/>
      <c r="Y278" s="18"/>
      <c r="Z278" s="106"/>
      <c r="AA278" s="106"/>
      <c r="AB278" s="106" t="str">
        <f>IF(AA278&gt;=90,"م",IF(AA278&gt;=80,"ج ج",IF(AA278&gt;=70,"ج",IF(AA278&gt;=60,"ط",IF(AA278&gt;=50,"ل",IF(AA278=0,"","ر"))))))</f>
        <v/>
      </c>
      <c r="AC278" s="115"/>
      <c r="AD278" s="126"/>
      <c r="AE278" s="99"/>
      <c r="AF278" s="102"/>
      <c r="AG278" s="102"/>
      <c r="AH278" s="99"/>
      <c r="AI278" s="106"/>
    </row>
    <row r="279" spans="1:35" ht="19.5" thickBot="1">
      <c r="A279" s="116"/>
      <c r="B279" s="119"/>
      <c r="C279" s="120"/>
      <c r="D279" s="63"/>
      <c r="E279" s="5" t="s">
        <v>17</v>
      </c>
      <c r="F279" s="1"/>
      <c r="G279" s="6" t="str">
        <f>IF(F279&gt;=90,"م",IF(F279&gt;=80,"ج ج",IF(F279&gt;=70,"ج",IF(F279&gt;=60,"ط",IF(F279&gt;=50,"ل",IF(F279&lt;&gt;"","ر",""))))))</f>
        <v/>
      </c>
      <c r="H279" s="1"/>
      <c r="I279" s="6" t="str">
        <f>IF(H279&gt;=90,"م",IF(H279&gt;=80,"ج ج",IF(H279&gt;=70,"ج",IF(H279&gt;=60,"ط",IF(H279&gt;=50,"ل",IF(H279&lt;&gt;"","ر",""))))))</f>
        <v/>
      </c>
      <c r="J279" s="1"/>
      <c r="K279" s="6" t="str">
        <f>IF(J279&gt;=90,"م",IF(J279&gt;=80,"ج ج",IF(J279&gt;=70,"ج",IF(J279&gt;=60,"ط",IF(J279&gt;=50,"ل",IF(J279&lt;&gt;"","ر",""))))))</f>
        <v/>
      </c>
      <c r="L279" s="1"/>
      <c r="M279" s="6" t="str">
        <f>IF(L279&gt;=90,"م",IF(L279&gt;=80,"ج ج",IF(L279&gt;=70,"ج",IF(L279&gt;=60,"ط",IF(L279&gt;=50,"ل",IF(L279&lt;&gt;"","ر",""))))))</f>
        <v/>
      </c>
      <c r="N279" s="1"/>
      <c r="O279" s="6" t="str">
        <f>IF(N279&gt;=90,"م",IF(N279&gt;=80,"ج ج",IF(N279&gt;=70,"ج",IF(N279&gt;=60,"ط",IF(N279&gt;=50,"ل",IF(N279&lt;&gt;"","ر",""))))))</f>
        <v/>
      </c>
      <c r="P279" s="1"/>
      <c r="Q279" s="6" t="str">
        <f>IF(P279&gt;=90,"م",IF(P279&gt;=80,"ج ج",IF(P279&gt;=70,"ج",IF(P279&gt;=60,"ط",IF(P279&gt;=50,"ل",IF(P279&lt;&gt;"","ر",""))))))</f>
        <v/>
      </c>
      <c r="R279" s="1"/>
      <c r="S279" s="6" t="str">
        <f>IF(R279&gt;=90,"م",IF(R279&gt;=80,"ج ج",IF(R279&gt;=70,"ج",IF(R279&gt;=60,"ط",IF(R279&gt;=50,"ل",IF(R279&lt;&gt;"","ر",""))))))</f>
        <v/>
      </c>
      <c r="T279" s="1"/>
      <c r="U279" s="6" t="str">
        <f>IF(T279&gt;=90,"م",IF(T279&gt;=80,"ج ج",IF(T279&gt;=70,"ج",IF(T279&gt;=60,"ط",IF(T279&gt;=50,"ل",IF(T279&lt;&gt;"","ر",""))))))</f>
        <v/>
      </c>
      <c r="V279" s="13"/>
      <c r="W279" s="14"/>
      <c r="X279" s="13"/>
      <c r="Y279" s="14"/>
      <c r="Z279" s="104" t="str">
        <f>IF(AND(AA279&lt;&gt;"",AA279&gt;=50),"ناجح",IF(OR(F281&lt;&gt;"",H281&lt;&gt;"",J281&lt;&gt;"",L281&lt;&gt;"",N281&lt;&gt;"",P281&lt;&gt;"",R281&lt;&gt;""),"راسب",""))</f>
        <v/>
      </c>
      <c r="AA279" s="104" t="str">
        <f t="shared" si="125"/>
        <v/>
      </c>
      <c r="AB279" s="104" t="str">
        <f>IF(AND(AA279&lt;&gt;"",AA279&gt;=90),"م",IF(AND(AA279&lt;&gt;"",AA279&gt;=80),"ج ج",IF(AND(AA279&lt;&gt;"",AA279&gt;=70),"ج",IF(AND(AA279&lt;&gt;"",AA279&gt;=60),"ط",IF(AND(AA279&lt;&gt;"",AA279&gt;=50),"ل",IF(AND(AA279&lt;&gt;"",AA279&lt;=50),"ر",""))))))</f>
        <v/>
      </c>
      <c r="AC279" s="113"/>
      <c r="AD279" s="107"/>
      <c r="AE279" s="97" t="str">
        <f>IF(AND(F281&lt;&gt;"",F281&gt;=50,H281&lt;&gt;"",H281&gt;=50,J281&lt;&gt;"",J281&gt;=50,L281&lt;&gt;"",L281&gt;=50,N281&lt;&gt;"",N281&gt;=50,P281&lt;&gt;"",P281&gt;=50,R281&lt;&gt;"",R281&gt;=50,T281&lt;&gt;"",T281&gt;=50),((F281*3.5)+(H281*2.5)+(J281*3.5)+(L281*2)+(N281*3.5)+(P281*3.5)+(R281*2)+(T281*1.5)),"")</f>
        <v/>
      </c>
      <c r="AF279" s="100"/>
      <c r="AG279" s="100"/>
      <c r="AH279" s="97" t="str">
        <f>IF(AND(AE279&lt;&gt;"",AF279&lt;&gt;"",AG279&lt;&gt;""),(AE279+AF279)/AG279,"")</f>
        <v/>
      </c>
      <c r="AI279" s="104" t="str">
        <f>IF(AND(AH279&lt;&gt;"",AH279&gt;=90),"م",IF(AND(AH279&lt;&gt;"",AH279&gt;=80),"ج ج",IF(AND(AH279&lt;&gt;"",AH279&gt;=70),"ج",IF(AND(AH279&lt;&gt;"",AH279&gt;=60),"ط",IF(AND(AH279&lt;&gt;"",AH279&gt;=50),"ل",IF(AND(AH279&lt;&gt;"",AH279&lt;=50),"ر",""))))))</f>
        <v/>
      </c>
    </row>
    <row r="280" spans="1:35" ht="19.5" thickBot="1">
      <c r="A280" s="117"/>
      <c r="B280" s="119"/>
      <c r="C280" s="120"/>
      <c r="D280" s="64"/>
      <c r="E280" s="7" t="s">
        <v>5</v>
      </c>
      <c r="F280" s="12"/>
      <c r="G280" s="8" t="str">
        <f>IF(F280&gt;=90,"م",IF(F280&gt;=80,"ج ج",IF(F280&gt;=70,"ج",IF(F280&gt;=60,"ط",IF(F280&gt;=50,"ل",IF(F280&lt;&gt;"","ر",""))))))</f>
        <v/>
      </c>
      <c r="H280" s="12"/>
      <c r="I280" s="8" t="str">
        <f>IF(H280&gt;=90,"م",IF(H280&gt;=80,"ج ج",IF(H280&gt;=70,"ج",IF(H280&gt;=60,"ط",IF(H280&gt;=50,"ل",IF(H280&lt;&gt;"","ر",""))))))</f>
        <v/>
      </c>
      <c r="J280" s="12"/>
      <c r="K280" s="8" t="str">
        <f>IF(J280&gt;=90,"م",IF(J280&gt;=80,"ج ج",IF(J280&gt;=70,"ج",IF(J280&gt;=60,"ط",IF(J280&gt;=50,"ل",IF(J280&lt;&gt;"","ر",""))))))</f>
        <v/>
      </c>
      <c r="L280" s="12"/>
      <c r="M280" s="8" t="str">
        <f>IF(L280&gt;=90,"م",IF(L280&gt;=80,"ج ج",IF(L280&gt;=70,"ج",IF(L280&gt;=60,"ط",IF(L280&gt;=50,"ل",IF(L280&lt;&gt;"","ر",""))))))</f>
        <v/>
      </c>
      <c r="N280" s="12"/>
      <c r="O280" s="8" t="str">
        <f>IF(N280&gt;=90,"م",IF(N280&gt;=80,"ج ج",IF(N280&gt;=70,"ج",IF(N280&gt;=60,"ط",IF(N280&gt;=50,"ل",IF(N280&lt;&gt;"","ر",""))))))</f>
        <v/>
      </c>
      <c r="P280" s="12"/>
      <c r="Q280" s="8" t="str">
        <f>IF(P280&gt;=90,"م",IF(P280&gt;=80,"ج ج",IF(P280&gt;=70,"ج",IF(P280&gt;=60,"ط",IF(P280&gt;=50,"ل",IF(P280&lt;&gt;"","ر",""))))))</f>
        <v/>
      </c>
      <c r="R280" s="12"/>
      <c r="S280" s="8" t="str">
        <f>IF(R280&gt;=90,"م",IF(R280&gt;=80,"ج ج",IF(R280&gt;=70,"ج",IF(R280&gt;=60,"ط",IF(R280&gt;=50,"ل",IF(R280&lt;&gt;"","ر",""))))))</f>
        <v/>
      </c>
      <c r="T280" s="12"/>
      <c r="U280" s="8" t="str">
        <f>IF(T280&gt;=90,"م",IF(T280&gt;=80,"ج ج",IF(T280&gt;=70,"ج",IF(T280&gt;=60,"ط",IF(T280&gt;=50,"ل",IF(T280&lt;&gt;"","ر",""))))))</f>
        <v/>
      </c>
      <c r="V280" s="15"/>
      <c r="W280" s="16"/>
      <c r="X280" s="15"/>
      <c r="Y280" s="16"/>
      <c r="Z280" s="105"/>
      <c r="AA280" s="105"/>
      <c r="AB280" s="105" t="str">
        <f>IF(AA280&gt;=90,"م",IF(AA280&gt;=80,"ج ج",IF(AA280&gt;=70,"ج",IF(AA280&gt;=60,"ط",IF(AA280&gt;=50,"ل",IF(AA280=0,"","ر"))))))</f>
        <v/>
      </c>
      <c r="AC280" s="114"/>
      <c r="AD280" s="108"/>
      <c r="AE280" s="98"/>
      <c r="AF280" s="101"/>
      <c r="AG280" s="101"/>
      <c r="AH280" s="98"/>
      <c r="AI280" s="105"/>
    </row>
    <row r="281" spans="1:35" ht="19.5" thickBot="1">
      <c r="A281" s="118"/>
      <c r="B281" s="119"/>
      <c r="C281" s="120"/>
      <c r="D281" s="65"/>
      <c r="E281" s="9"/>
      <c r="F281" s="2" t="str">
        <f>IF(F279&gt;=50,F279,IF(F280&gt;=60,F280-10,IF(F280&gt;=50,50,IF(AND(F279&lt;50,F280&lt;50,F280&lt;&gt;""),F280,IF(F279&lt;&gt;"",F279,"")))))</f>
        <v/>
      </c>
      <c r="G281" s="10" t="str">
        <f>IF(LEN(F281)&gt;0,IF(F281&gt;=90,"م",IF(F281&gt;=80,"ج ج",IF(F281&gt;=70,"ج",IF(F281&gt;=60,"ط",IF(F281&gt;=50,"ل",IF(AND(F281&lt;&gt;"",F281&lt;50),"ر","")))))),"")</f>
        <v/>
      </c>
      <c r="H281" s="2" t="str">
        <f>IF(H279&gt;=50,H279,IF(H280&gt;=60,H280-10,IF(H280&gt;=50,50,IF(AND(H279&lt;50,H280&lt;50,H280&lt;&gt;""),H280,IF(H279&lt;&gt;"",H279,"")))))</f>
        <v/>
      </c>
      <c r="I281" s="10" t="str">
        <f>IF(LEN(H281)&gt;0,IF(H281&gt;=90,"م",IF(H281&gt;=80,"ج ج",IF(H281&gt;=70,"ج",IF(H281&gt;=60,"ط",IF(H281&gt;=50,"ل",IF(AND(H281&lt;&gt;"",H281&lt;50),"ر","")))))),"")</f>
        <v/>
      </c>
      <c r="J281" s="2" t="str">
        <f>IF(J279&gt;=50,J279,IF(J280&gt;=60,J280-10,IF(J280&gt;=50,50,IF(AND(J279&lt;50,J280&lt;50,J280&lt;&gt;""),J280,IF(J279&lt;&gt;"",J279,"")))))</f>
        <v/>
      </c>
      <c r="K281" s="10" t="str">
        <f>IF(LEN(J281)&gt;0,IF(J281&gt;=90,"م",IF(J281&gt;=80,"ج ج",IF(J281&gt;=70,"ج",IF(J281&gt;=60,"ط",IF(J281&gt;=50,"ل",IF(AND(J281&lt;&gt;"",J281&lt;50),"ر","")))))),"")</f>
        <v/>
      </c>
      <c r="L281" s="2" t="str">
        <f>IF(L279&gt;=50,L279,IF(L280&gt;=60,L280-10,IF(L280&gt;=50,50,IF(AND(L279&lt;50,L280&lt;50,L280&lt;&gt;""),L280,IF(L279&lt;&gt;"",L279,"")))))</f>
        <v/>
      </c>
      <c r="M281" s="10" t="str">
        <f>IF(LEN(L281)&gt;0,IF(L281&gt;=90,"م",IF(L281&gt;=80,"ج ج",IF(L281&gt;=70,"ج",IF(L281&gt;=60,"ط",IF(L281&gt;=50,"ل",IF(AND(L281&lt;&gt;"",L281&lt;50),"ر","")))))),"")</f>
        <v/>
      </c>
      <c r="N281" s="2" t="str">
        <f>IF(N279&gt;=50,N279,IF(N280&gt;=60,N280-10,IF(N280&gt;=50,50,IF(AND(N279&lt;50,N280&lt;50,N280&lt;&gt;""),N280,IF(N279&lt;&gt;"",N279,"")))))</f>
        <v/>
      </c>
      <c r="O281" s="10" t="str">
        <f>IF(LEN(N281)&gt;0,IF(N281&gt;=90,"م",IF(N281&gt;=80,"ج ج",IF(N281&gt;=70,"ج",IF(N281&gt;=60,"ط",IF(N281&gt;=50,"ل",IF(AND(N281&lt;&gt;"",N281&lt;50),"ر","")))))),"")</f>
        <v/>
      </c>
      <c r="P281" s="2" t="str">
        <f>IF(P279&gt;=50,P279,IF(P280&gt;=60,P280-10,IF(P280&gt;=50,50,IF(AND(P279&lt;50,P280&lt;50,P280&lt;&gt;""),P280,IF(P279&lt;&gt;"",P279,"")))))</f>
        <v/>
      </c>
      <c r="Q281" s="10" t="str">
        <f>IF(LEN(P281)&gt;0,IF(P281&gt;=90,"م",IF(P281&gt;=80,"ج ج",IF(P281&gt;=70,"ج",IF(P281&gt;=60,"ط",IF(P281&gt;=50,"ل",IF(AND(P281&lt;&gt;"",P281&lt;50),"ر","")))))),"")</f>
        <v/>
      </c>
      <c r="R281" s="2" t="str">
        <f>IF(R279&gt;=50,R279,IF(R280&gt;=60,R280-10,IF(R280&gt;=50,50,IF(AND(R279&lt;50,R280&lt;50,R280&lt;&gt;""),R280,IF(R279&lt;&gt;"",R279,"")))))</f>
        <v/>
      </c>
      <c r="S281" s="10" t="str">
        <f>IF(LEN(R281)&gt;0,IF(R281&gt;=90,"م",IF(R281&gt;=80,"ج ج",IF(R281&gt;=70,"ج",IF(R281&gt;=60,"ط",IF(R281&gt;=50,"ل",IF(AND(R281&lt;&gt;"",R281&lt;50),"ر","")))))),"")</f>
        <v/>
      </c>
      <c r="T281" s="2" t="str">
        <f>IF(T279&gt;=50,T279,IF(T280&gt;=60,T280-10,IF(T280&gt;=50,50,IF(AND(T279&lt;50,T280&lt;50,T280&lt;&gt;""),T280,IF(T279&lt;&gt;"",T279,"")))))</f>
        <v/>
      </c>
      <c r="U281" s="10" t="str">
        <f>IF(LEN(T281)&gt;0,IF(T281&gt;=90,"م",IF(T281&gt;=80,"ج ج",IF(T281&gt;=70,"ج",IF(T281&gt;=60,"ط",IF(T281&gt;=50,"ل",IF(AND(T281&lt;&gt;"",T281&lt;50),"ر","")))))),"")</f>
        <v/>
      </c>
      <c r="V281" s="17"/>
      <c r="W281" s="18"/>
      <c r="X281" s="17"/>
      <c r="Y281" s="18"/>
      <c r="Z281" s="106"/>
      <c r="AA281" s="106"/>
      <c r="AB281" s="106" t="str">
        <f>IF(AA281&gt;=90,"م",IF(AA281&gt;=80,"ج ج",IF(AA281&gt;=70,"ج",IF(AA281&gt;=60,"ط",IF(AA281&gt;=50,"ل",IF(AA281=0,"","ر"))))))</f>
        <v/>
      </c>
      <c r="AC281" s="115"/>
      <c r="AD281" s="109"/>
      <c r="AE281" s="99"/>
      <c r="AF281" s="102"/>
      <c r="AG281" s="102"/>
      <c r="AH281" s="99"/>
      <c r="AI281" s="106"/>
    </row>
    <row r="282" spans="1:35" ht="19.5" thickBot="1">
      <c r="A282" s="116"/>
      <c r="B282" s="119"/>
      <c r="C282" s="120"/>
      <c r="D282" s="63"/>
      <c r="E282" s="5" t="s">
        <v>17</v>
      </c>
      <c r="F282" s="1"/>
      <c r="G282" s="6" t="str">
        <f>IF(F282&gt;=90,"م",IF(F282&gt;=80,"ج ج",IF(F282&gt;=70,"ج",IF(F282&gt;=60,"ط",IF(F282&gt;=50,"ل",IF(F282&lt;&gt;"","ر",""))))))</f>
        <v/>
      </c>
      <c r="H282" s="1"/>
      <c r="I282" s="6" t="str">
        <f>IF(H282&gt;=90,"م",IF(H282&gt;=80,"ج ج",IF(H282&gt;=70,"ج",IF(H282&gt;=60,"ط",IF(H282&gt;=50,"ل",IF(H282&lt;&gt;"","ر",""))))))</f>
        <v/>
      </c>
      <c r="J282" s="1"/>
      <c r="K282" s="6" t="str">
        <f>IF(J282&gt;=90,"م",IF(J282&gt;=80,"ج ج",IF(J282&gt;=70,"ج",IF(J282&gt;=60,"ط",IF(J282&gt;=50,"ل",IF(J282&lt;&gt;"","ر",""))))))</f>
        <v/>
      </c>
      <c r="L282" s="1"/>
      <c r="M282" s="6" t="str">
        <f>IF(L282&gt;=90,"م",IF(L282&gt;=80,"ج ج",IF(L282&gt;=70,"ج",IF(L282&gt;=60,"ط",IF(L282&gt;=50,"ل",IF(L282&lt;&gt;"","ر",""))))))</f>
        <v/>
      </c>
      <c r="N282" s="1"/>
      <c r="O282" s="6" t="str">
        <f>IF(N282&gt;=90,"م",IF(N282&gt;=80,"ج ج",IF(N282&gt;=70,"ج",IF(N282&gt;=60,"ط",IF(N282&gt;=50,"ل",IF(N282&lt;&gt;"","ر",""))))))</f>
        <v/>
      </c>
      <c r="P282" s="1"/>
      <c r="Q282" s="6" t="str">
        <f>IF(P282&gt;=90,"م",IF(P282&gt;=80,"ج ج",IF(P282&gt;=70,"ج",IF(P282&gt;=60,"ط",IF(P282&gt;=50,"ل",IF(P282&lt;&gt;"","ر",""))))))</f>
        <v/>
      </c>
      <c r="R282" s="1"/>
      <c r="S282" s="6" t="str">
        <f>IF(R282&gt;=90,"م",IF(R282&gt;=80,"ج ج",IF(R282&gt;=70,"ج",IF(R282&gt;=60,"ط",IF(R282&gt;=50,"ل",IF(R282&lt;&gt;"","ر",""))))))</f>
        <v/>
      </c>
      <c r="T282" s="1"/>
      <c r="U282" s="6" t="str">
        <f>IF(T282&gt;=90,"م",IF(T282&gt;=80,"ج ج",IF(T282&gt;=70,"ج",IF(T282&gt;=60,"ط",IF(T282&gt;=50,"ل",IF(T282&lt;&gt;"","ر",""))))))</f>
        <v/>
      </c>
      <c r="V282" s="13"/>
      <c r="W282" s="14"/>
      <c r="X282" s="13"/>
      <c r="Y282" s="14"/>
      <c r="Z282" s="104" t="str">
        <f>IF(AND(AA282&lt;&gt;"",AA282&gt;=50),"ناجح",IF(OR(F284&lt;&gt;"",H284&lt;&gt;"",J284&lt;&gt;"",L284&lt;&gt;"",N284&lt;&gt;"",P284&lt;&gt;"",R284&lt;&gt;""),"راسب",""))</f>
        <v/>
      </c>
      <c r="AA282" s="104" t="str">
        <f t="shared" si="125"/>
        <v/>
      </c>
      <c r="AB282" s="104" t="str">
        <f>IF(AND(AA282&lt;&gt;"",AA282&gt;=90),"م",IF(AND(AA282&lt;&gt;"",AA282&gt;=80),"ج ج",IF(AND(AA282&lt;&gt;"",AA282&gt;=70),"ج",IF(AND(AA282&lt;&gt;"",AA282&gt;=60),"ط",IF(AND(AA282&lt;&gt;"",AA282&gt;=50),"ل",IF(AND(AA282&lt;&gt;"",AA282&lt;=50),"ر",""))))))</f>
        <v/>
      </c>
      <c r="AC282" s="113"/>
      <c r="AD282" s="121"/>
      <c r="AE282" s="97" t="str">
        <f>IF(AND(F284&lt;&gt;"",F284&gt;=50,H284&lt;&gt;"",H284&gt;=50,J284&lt;&gt;"",J284&gt;=50,L284&lt;&gt;"",L284&gt;=50,N284&lt;&gt;"",N284&gt;=50,P284&lt;&gt;"",P284&gt;=50,R284&lt;&gt;"",R284&gt;=50,T284&lt;&gt;"",T284&gt;=50),((F284*3.5)+(H284*2.5)+(J284*3.5)+(L284*2)+(N284*3.5)+(P284*3.5)+(R284*2)+(T284*1.5)),"")</f>
        <v/>
      </c>
      <c r="AF282" s="100"/>
      <c r="AG282" s="100"/>
      <c r="AH282" s="97" t="str">
        <f>IF(AND(AE282&lt;&gt;"",AF282&lt;&gt;"",AG282&lt;&gt;""),(AE282+AF282)/AG282,"")</f>
        <v/>
      </c>
      <c r="AI282" s="104" t="str">
        <f>IF(AND(AH282&lt;&gt;"",AH282&gt;=90),"م",IF(AND(AH282&lt;&gt;"",AH282&gt;=80),"ج ج",IF(AND(AH282&lt;&gt;"",AH282&gt;=70),"ج",IF(AND(AH282&lt;&gt;"",AH282&gt;=60),"ط",IF(AND(AH282&lt;&gt;"",AH282&gt;=50),"ل",IF(AND(AH282&lt;&gt;"",AH282&lt;=50),"ر",""))))))</f>
        <v/>
      </c>
    </row>
    <row r="283" spans="1:35" ht="19.5" thickBot="1">
      <c r="A283" s="117"/>
      <c r="B283" s="119"/>
      <c r="C283" s="120"/>
      <c r="D283" s="64"/>
      <c r="E283" s="7" t="s">
        <v>5</v>
      </c>
      <c r="F283" s="12"/>
      <c r="G283" s="8" t="str">
        <f>IF(F283&gt;=90,"م",IF(F283&gt;=80,"ج ج",IF(F283&gt;=70,"ج",IF(F283&gt;=60,"ط",IF(F283&gt;=50,"ل",IF(F283&lt;&gt;"","ر",""))))))</f>
        <v/>
      </c>
      <c r="H283" s="12"/>
      <c r="I283" s="8" t="str">
        <f>IF(H283&gt;=90,"م",IF(H283&gt;=80,"ج ج",IF(H283&gt;=70,"ج",IF(H283&gt;=60,"ط",IF(H283&gt;=50,"ل",IF(H283&lt;&gt;"","ر",""))))))</f>
        <v/>
      </c>
      <c r="J283" s="12"/>
      <c r="K283" s="8" t="str">
        <f>IF(J283&gt;=90,"م",IF(J283&gt;=80,"ج ج",IF(J283&gt;=70,"ج",IF(J283&gt;=60,"ط",IF(J283&gt;=50,"ل",IF(J283&lt;&gt;"","ر",""))))))</f>
        <v/>
      </c>
      <c r="L283" s="12"/>
      <c r="M283" s="8" t="str">
        <f>IF(L283&gt;=90,"م",IF(L283&gt;=80,"ج ج",IF(L283&gt;=70,"ج",IF(L283&gt;=60,"ط",IF(L283&gt;=50,"ل",IF(L283&lt;&gt;"","ر",""))))))</f>
        <v/>
      </c>
      <c r="N283" s="12"/>
      <c r="O283" s="8" t="str">
        <f>IF(N283&gt;=90,"م",IF(N283&gt;=80,"ج ج",IF(N283&gt;=70,"ج",IF(N283&gt;=60,"ط",IF(N283&gt;=50,"ل",IF(N283&lt;&gt;"","ر",""))))))</f>
        <v/>
      </c>
      <c r="P283" s="12"/>
      <c r="Q283" s="8" t="str">
        <f>IF(P283&gt;=90,"م",IF(P283&gt;=80,"ج ج",IF(P283&gt;=70,"ج",IF(P283&gt;=60,"ط",IF(P283&gt;=50,"ل",IF(P283&lt;&gt;"","ر",""))))))</f>
        <v/>
      </c>
      <c r="R283" s="12"/>
      <c r="S283" s="8" t="str">
        <f>IF(R283&gt;=90,"م",IF(R283&gt;=80,"ج ج",IF(R283&gt;=70,"ج",IF(R283&gt;=60,"ط",IF(R283&gt;=50,"ل",IF(R283&lt;&gt;"","ر",""))))))</f>
        <v/>
      </c>
      <c r="T283" s="12"/>
      <c r="U283" s="8" t="str">
        <f>IF(T283&gt;=90,"م",IF(T283&gt;=80,"ج ج",IF(T283&gt;=70,"ج",IF(T283&gt;=60,"ط",IF(T283&gt;=50,"ل",IF(T283&lt;&gt;"","ر",""))))))</f>
        <v/>
      </c>
      <c r="V283" s="15"/>
      <c r="W283" s="16"/>
      <c r="X283" s="15"/>
      <c r="Y283" s="16"/>
      <c r="Z283" s="105"/>
      <c r="AA283" s="105"/>
      <c r="AB283" s="105" t="str">
        <f>IF(AA283&gt;=90,"م",IF(AA283&gt;=80,"ج ج",IF(AA283&gt;=70,"ج",IF(AA283&gt;=60,"ط",IF(AA283&gt;=50,"ل",IF(AA283=0,"","ر"))))))</f>
        <v/>
      </c>
      <c r="AC283" s="114"/>
      <c r="AD283" s="122"/>
      <c r="AE283" s="98"/>
      <c r="AF283" s="101"/>
      <c r="AG283" s="101"/>
      <c r="AH283" s="98"/>
      <c r="AI283" s="105"/>
    </row>
    <row r="284" spans="1:35" ht="19.5" thickBot="1">
      <c r="A284" s="118"/>
      <c r="B284" s="119"/>
      <c r="C284" s="120"/>
      <c r="D284" s="65"/>
      <c r="E284" s="9"/>
      <c r="F284" s="2" t="str">
        <f>IF(F282&gt;=50,F282,IF(F283&gt;=60,F283-10,IF(F283&gt;=50,50,IF(AND(F282&lt;50,F283&lt;50,F283&lt;&gt;""),F283,IF(F282&lt;&gt;"",F282,"")))))</f>
        <v/>
      </c>
      <c r="G284" s="10" t="str">
        <f>IF(LEN(F284)&gt;0,IF(F284&gt;=90,"م",IF(F284&gt;=80,"ج ج",IF(F284&gt;=70,"ج",IF(F284&gt;=60,"ط",IF(F284&gt;=50,"ل",IF(AND(F284&lt;&gt;"",F284&lt;50),"ر","")))))),"")</f>
        <v/>
      </c>
      <c r="H284" s="2" t="str">
        <f>IF(H282&gt;=50,H282,IF(H283&gt;=60,H283-10,IF(H283&gt;=50,50,IF(AND(H282&lt;50,H283&lt;50,H283&lt;&gt;""),H283,IF(H282&lt;&gt;"",H282,"")))))</f>
        <v/>
      </c>
      <c r="I284" s="10" t="str">
        <f>IF(LEN(H284)&gt;0,IF(H284&gt;=90,"م",IF(H284&gt;=80,"ج ج",IF(H284&gt;=70,"ج",IF(H284&gt;=60,"ط",IF(H284&gt;=50,"ل",IF(AND(H284&lt;&gt;"",H284&lt;50),"ر","")))))),"")</f>
        <v/>
      </c>
      <c r="J284" s="2" t="str">
        <f>IF(J282&gt;=50,J282,IF(J283&gt;=60,J283-10,IF(J283&gt;=50,50,IF(AND(J282&lt;50,J283&lt;50,J283&lt;&gt;""),J283,IF(J282&lt;&gt;"",J282,"")))))</f>
        <v/>
      </c>
      <c r="K284" s="10" t="str">
        <f>IF(LEN(J284)&gt;0,IF(J284&gt;=90,"م",IF(J284&gt;=80,"ج ج",IF(J284&gt;=70,"ج",IF(J284&gt;=60,"ط",IF(J284&gt;=50,"ل",IF(AND(J284&lt;&gt;"",J284&lt;50),"ر","")))))),"")</f>
        <v/>
      </c>
      <c r="L284" s="2" t="str">
        <f>IF(L282&gt;=50,L282,IF(L283&gt;=60,L283-10,IF(L283&gt;=50,50,IF(AND(L282&lt;50,L283&lt;50,L283&lt;&gt;""),L283,IF(L282&lt;&gt;"",L282,"")))))</f>
        <v/>
      </c>
      <c r="M284" s="10" t="str">
        <f>IF(LEN(L284)&gt;0,IF(L284&gt;=90,"م",IF(L284&gt;=80,"ج ج",IF(L284&gt;=70,"ج",IF(L284&gt;=60,"ط",IF(L284&gt;=50,"ل",IF(AND(L284&lt;&gt;"",L284&lt;50),"ر","")))))),"")</f>
        <v/>
      </c>
      <c r="N284" s="2" t="str">
        <f>IF(N282&gt;=50,N282,IF(N283&gt;=60,N283-10,IF(N283&gt;=50,50,IF(AND(N282&lt;50,N283&lt;50,N283&lt;&gt;""),N283,IF(N282&lt;&gt;"",N282,"")))))</f>
        <v/>
      </c>
      <c r="O284" s="10" t="str">
        <f>IF(LEN(N284)&gt;0,IF(N284&gt;=90,"م",IF(N284&gt;=80,"ج ج",IF(N284&gt;=70,"ج",IF(N284&gt;=60,"ط",IF(N284&gt;=50,"ل",IF(AND(N284&lt;&gt;"",N284&lt;50),"ر","")))))),"")</f>
        <v/>
      </c>
      <c r="P284" s="2" t="str">
        <f>IF(P282&gt;=50,P282,IF(P283&gt;=60,P283-10,IF(P283&gt;=50,50,IF(AND(P282&lt;50,P283&lt;50,P283&lt;&gt;""),P283,IF(P282&lt;&gt;"",P282,"")))))</f>
        <v/>
      </c>
      <c r="Q284" s="10" t="str">
        <f>IF(LEN(P284)&gt;0,IF(P284&gt;=90,"م",IF(P284&gt;=80,"ج ج",IF(P284&gt;=70,"ج",IF(P284&gt;=60,"ط",IF(P284&gt;=50,"ل",IF(AND(P284&lt;&gt;"",P284&lt;50),"ر","")))))),"")</f>
        <v/>
      </c>
      <c r="R284" s="2" t="str">
        <f>IF(R282&gt;=50,R282,IF(R283&gt;=60,R283-10,IF(R283&gt;=50,50,IF(AND(R282&lt;50,R283&lt;50,R283&lt;&gt;""),R283,IF(R282&lt;&gt;"",R282,"")))))</f>
        <v/>
      </c>
      <c r="S284" s="10" t="str">
        <f>IF(LEN(R284)&gt;0,IF(R284&gt;=90,"م",IF(R284&gt;=80,"ج ج",IF(R284&gt;=70,"ج",IF(R284&gt;=60,"ط",IF(R284&gt;=50,"ل",IF(AND(R284&lt;&gt;"",R284&lt;50),"ر","")))))),"")</f>
        <v/>
      </c>
      <c r="T284" s="2" t="str">
        <f>IF(T282&gt;=50,T282,IF(T283&gt;=60,T283-10,IF(T283&gt;=50,50,IF(AND(T282&lt;50,T283&lt;50,T283&lt;&gt;""),T283,IF(T282&lt;&gt;"",T282,"")))))</f>
        <v/>
      </c>
      <c r="U284" s="10" t="str">
        <f>IF(LEN(T284)&gt;0,IF(T284&gt;=90,"م",IF(T284&gt;=80,"ج ج",IF(T284&gt;=70,"ج",IF(T284&gt;=60,"ط",IF(T284&gt;=50,"ل",IF(AND(T284&lt;&gt;"",T284&lt;50),"ر","")))))),"")</f>
        <v/>
      </c>
      <c r="V284" s="17"/>
      <c r="W284" s="18"/>
      <c r="X284" s="17"/>
      <c r="Y284" s="18"/>
      <c r="Z284" s="106"/>
      <c r="AA284" s="106"/>
      <c r="AB284" s="106" t="str">
        <f>IF(AA284&gt;=90,"م",IF(AA284&gt;=80,"ج ج",IF(AA284&gt;=70,"ج",IF(AA284&gt;=60,"ط",IF(AA284&gt;=50,"ل",IF(AA284=0,"","ر"))))))</f>
        <v/>
      </c>
      <c r="AC284" s="115"/>
      <c r="AD284" s="123"/>
      <c r="AE284" s="99"/>
      <c r="AF284" s="102"/>
      <c r="AG284" s="102"/>
      <c r="AH284" s="99"/>
      <c r="AI284" s="106"/>
    </row>
    <row r="285" spans="1:35" ht="19.5" thickBot="1">
      <c r="A285" s="116"/>
      <c r="B285" s="119"/>
      <c r="C285" s="120"/>
      <c r="D285" s="63"/>
      <c r="E285" s="5" t="s">
        <v>17</v>
      </c>
      <c r="F285" s="1"/>
      <c r="G285" s="6" t="str">
        <f>IF(F285&gt;=90,"م",IF(F285&gt;=80,"ج ج",IF(F285&gt;=70,"ج",IF(F285&gt;=60,"ط",IF(F285&gt;=50,"ل",IF(F285&lt;&gt;"","ر",""))))))</f>
        <v/>
      </c>
      <c r="H285" s="1"/>
      <c r="I285" s="6" t="str">
        <f>IF(H285&gt;=90,"م",IF(H285&gt;=80,"ج ج",IF(H285&gt;=70,"ج",IF(H285&gt;=60,"ط",IF(H285&gt;=50,"ل",IF(H285&lt;&gt;"","ر",""))))))</f>
        <v/>
      </c>
      <c r="J285" s="1"/>
      <c r="K285" s="6" t="str">
        <f>IF(J285&gt;=90,"م",IF(J285&gt;=80,"ج ج",IF(J285&gt;=70,"ج",IF(J285&gt;=60,"ط",IF(J285&gt;=50,"ل",IF(J285&lt;&gt;"","ر",""))))))</f>
        <v/>
      </c>
      <c r="L285" s="1"/>
      <c r="M285" s="6" t="str">
        <f>IF(L285&gt;=90,"م",IF(L285&gt;=80,"ج ج",IF(L285&gt;=70,"ج",IF(L285&gt;=60,"ط",IF(L285&gt;=50,"ل",IF(L285&lt;&gt;"","ر",""))))))</f>
        <v/>
      </c>
      <c r="N285" s="1"/>
      <c r="O285" s="6" t="str">
        <f>IF(N285&gt;=90,"م",IF(N285&gt;=80,"ج ج",IF(N285&gt;=70,"ج",IF(N285&gt;=60,"ط",IF(N285&gt;=50,"ل",IF(N285&lt;&gt;"","ر",""))))))</f>
        <v/>
      </c>
      <c r="P285" s="1"/>
      <c r="Q285" s="6" t="str">
        <f>IF(P285&gt;=90,"م",IF(P285&gt;=80,"ج ج",IF(P285&gt;=70,"ج",IF(P285&gt;=60,"ط",IF(P285&gt;=50,"ل",IF(P285&lt;&gt;"","ر",""))))))</f>
        <v/>
      </c>
      <c r="R285" s="1"/>
      <c r="S285" s="6" t="str">
        <f>IF(R285&gt;=90,"م",IF(R285&gt;=80,"ج ج",IF(R285&gt;=70,"ج",IF(R285&gt;=60,"ط",IF(R285&gt;=50,"ل",IF(R285&lt;&gt;"","ر",""))))))</f>
        <v/>
      </c>
      <c r="T285" s="1"/>
      <c r="U285" s="6" t="str">
        <f>IF(T285&gt;=90,"م",IF(T285&gt;=80,"ج ج",IF(T285&gt;=70,"ج",IF(T285&gt;=60,"ط",IF(T285&gt;=50,"ل",IF(T285&lt;&gt;"","ر",""))))))</f>
        <v/>
      </c>
      <c r="V285" s="13"/>
      <c r="W285" s="14"/>
      <c r="X285" s="13"/>
      <c r="Y285" s="14"/>
      <c r="Z285" s="104" t="str">
        <f>IF(AND(AA285&lt;&gt;"",AA285&gt;=50),"ناجح",IF(OR(F287&lt;&gt;"",H287&lt;&gt;"",J287&lt;&gt;"",L287&lt;&gt;"",N287&lt;&gt;"",P287&lt;&gt;"",R287&lt;&gt;""),"راسب",""))</f>
        <v/>
      </c>
      <c r="AA285" s="104" t="str">
        <f t="shared" si="125"/>
        <v/>
      </c>
      <c r="AB285" s="104" t="str">
        <f>IF(AND(AA285&lt;&gt;"",AA285&gt;=90),"م",IF(AND(AA285&lt;&gt;"",AA285&gt;=80),"ج ج",IF(AND(AA285&lt;&gt;"",AA285&gt;=70),"ج",IF(AND(AA285&lt;&gt;"",AA285&gt;=60),"ط",IF(AND(AA285&lt;&gt;"",AA285&gt;=50),"ل",IF(AND(AA285&lt;&gt;"",AA285&lt;=50),"ر",""))))))</f>
        <v/>
      </c>
      <c r="AC285" s="113"/>
      <c r="AD285" s="107"/>
      <c r="AE285" s="97" t="str">
        <f>IF(AND(F287&lt;&gt;"",F287&gt;=50,H287&lt;&gt;"",H287&gt;=50,J287&lt;&gt;"",J287&gt;=50,L287&lt;&gt;"",L287&gt;=50,N287&lt;&gt;"",N287&gt;=50,P287&lt;&gt;"",P287&gt;=50,R287&lt;&gt;"",R287&gt;=50,T287&lt;&gt;"",T287&gt;=50),((F287*3.5)+(H287*2.5)+(J287*3.5)+(L287*2)+(N287*3.5)+(P287*3.5)+(R287*2)+(T287*1.5)),"")</f>
        <v/>
      </c>
      <c r="AF285" s="100"/>
      <c r="AG285" s="100"/>
      <c r="AH285" s="97" t="str">
        <f>IF(AND(AE285&lt;&gt;"",AF285&lt;&gt;"",AG285&lt;&gt;""),(AE285+AF285)/AG285,"")</f>
        <v/>
      </c>
      <c r="AI285" s="104" t="str">
        <f>IF(AND(AH285&lt;&gt;"",AH285&gt;=90),"م",IF(AND(AH285&lt;&gt;"",AH285&gt;=80),"ج ج",IF(AND(AH285&lt;&gt;"",AH285&gt;=70),"ج",IF(AND(AH285&lt;&gt;"",AH285&gt;=60),"ط",IF(AND(AH285&lt;&gt;"",AH285&gt;=50),"ل",IF(AND(AH285&lt;&gt;"",AH285&lt;=50),"ر",""))))))</f>
        <v/>
      </c>
    </row>
    <row r="286" spans="1:35" ht="19.5" thickBot="1">
      <c r="A286" s="117"/>
      <c r="B286" s="119"/>
      <c r="C286" s="120"/>
      <c r="D286" s="64"/>
      <c r="E286" s="7" t="s">
        <v>5</v>
      </c>
      <c r="F286" s="12"/>
      <c r="G286" s="8" t="str">
        <f>IF(F286&gt;=90,"م",IF(F286&gt;=80,"ج ج",IF(F286&gt;=70,"ج",IF(F286&gt;=60,"ط",IF(F286&gt;=50,"ل",IF(F286&lt;&gt;"","ر",""))))))</f>
        <v/>
      </c>
      <c r="H286" s="12"/>
      <c r="I286" s="8" t="str">
        <f>IF(H286&gt;=90,"م",IF(H286&gt;=80,"ج ج",IF(H286&gt;=70,"ج",IF(H286&gt;=60,"ط",IF(H286&gt;=50,"ل",IF(H286&lt;&gt;"","ر",""))))))</f>
        <v/>
      </c>
      <c r="J286" s="12"/>
      <c r="K286" s="8" t="str">
        <f>IF(J286&gt;=90,"م",IF(J286&gt;=80,"ج ج",IF(J286&gt;=70,"ج",IF(J286&gt;=60,"ط",IF(J286&gt;=50,"ل",IF(J286&lt;&gt;"","ر",""))))))</f>
        <v/>
      </c>
      <c r="L286" s="12"/>
      <c r="M286" s="8" t="str">
        <f>IF(L286&gt;=90,"م",IF(L286&gt;=80,"ج ج",IF(L286&gt;=70,"ج",IF(L286&gt;=60,"ط",IF(L286&gt;=50,"ل",IF(L286&lt;&gt;"","ر",""))))))</f>
        <v/>
      </c>
      <c r="N286" s="12"/>
      <c r="O286" s="8" t="str">
        <f>IF(N286&gt;=90,"م",IF(N286&gt;=80,"ج ج",IF(N286&gt;=70,"ج",IF(N286&gt;=60,"ط",IF(N286&gt;=50,"ل",IF(N286&lt;&gt;"","ر",""))))))</f>
        <v/>
      </c>
      <c r="P286" s="12"/>
      <c r="Q286" s="8" t="str">
        <f>IF(P286&gt;=90,"م",IF(P286&gt;=80,"ج ج",IF(P286&gt;=70,"ج",IF(P286&gt;=60,"ط",IF(P286&gt;=50,"ل",IF(P286&lt;&gt;"","ر",""))))))</f>
        <v/>
      </c>
      <c r="R286" s="12"/>
      <c r="S286" s="8" t="str">
        <f>IF(R286&gt;=90,"م",IF(R286&gt;=80,"ج ج",IF(R286&gt;=70,"ج",IF(R286&gt;=60,"ط",IF(R286&gt;=50,"ل",IF(R286&lt;&gt;"","ر",""))))))</f>
        <v/>
      </c>
      <c r="T286" s="12"/>
      <c r="U286" s="8" t="str">
        <f>IF(T286&gt;=90,"م",IF(T286&gt;=80,"ج ج",IF(T286&gt;=70,"ج",IF(T286&gt;=60,"ط",IF(T286&gt;=50,"ل",IF(T286&lt;&gt;"","ر",""))))))</f>
        <v/>
      </c>
      <c r="V286" s="15"/>
      <c r="W286" s="16"/>
      <c r="X286" s="15"/>
      <c r="Y286" s="16"/>
      <c r="Z286" s="105"/>
      <c r="AA286" s="105"/>
      <c r="AB286" s="105" t="str">
        <f>IF(AA286&gt;=90,"م",IF(AA286&gt;=80,"ج ج",IF(AA286&gt;=70,"ج",IF(AA286&gt;=60,"ط",IF(AA286&gt;=50,"ل",IF(AA286=0,"","ر"))))))</f>
        <v/>
      </c>
      <c r="AC286" s="114"/>
      <c r="AD286" s="108"/>
      <c r="AE286" s="98"/>
      <c r="AF286" s="101"/>
      <c r="AG286" s="101"/>
      <c r="AH286" s="98"/>
      <c r="AI286" s="105"/>
    </row>
    <row r="287" spans="1:35" ht="19.5" thickBot="1">
      <c r="A287" s="118"/>
      <c r="B287" s="119"/>
      <c r="C287" s="120"/>
      <c r="D287" s="65"/>
      <c r="E287" s="9"/>
      <c r="F287" s="2" t="str">
        <f>IF(F285&gt;=50,F285,IF(F286&gt;=60,F286-10,IF(F286&gt;=50,50,IF(AND(F285&lt;50,F286&lt;50,F286&lt;&gt;""),F286,IF(F285&lt;&gt;"",F285,"")))))</f>
        <v/>
      </c>
      <c r="G287" s="10" t="str">
        <f>IF(LEN(F287)&gt;0,IF(F287&gt;=90,"م",IF(F287&gt;=80,"ج ج",IF(F287&gt;=70,"ج",IF(F287&gt;=60,"ط",IF(F287&gt;=50,"ل",IF(AND(F287&lt;&gt;"",F287&lt;50),"ر","")))))),"")</f>
        <v/>
      </c>
      <c r="H287" s="2" t="str">
        <f>IF(H285&gt;=50,H285,IF(H286&gt;=60,H286-10,IF(H286&gt;=50,50,IF(AND(H285&lt;50,H286&lt;50,H286&lt;&gt;""),H286,IF(H285&lt;&gt;"",H285,"")))))</f>
        <v/>
      </c>
      <c r="I287" s="10" t="str">
        <f>IF(LEN(H287)&gt;0,IF(H287&gt;=90,"م",IF(H287&gt;=80,"ج ج",IF(H287&gt;=70,"ج",IF(H287&gt;=60,"ط",IF(H287&gt;=50,"ل",IF(AND(H287&lt;&gt;"",H287&lt;50),"ر","")))))),"")</f>
        <v/>
      </c>
      <c r="J287" s="2" t="str">
        <f>IF(J285&gt;=50,J285,IF(J286&gt;=60,J286-10,IF(J286&gt;=50,50,IF(AND(J285&lt;50,J286&lt;50,J286&lt;&gt;""),J286,IF(J285&lt;&gt;"",J285,"")))))</f>
        <v/>
      </c>
      <c r="K287" s="10" t="str">
        <f>IF(LEN(J287)&gt;0,IF(J287&gt;=90,"م",IF(J287&gt;=80,"ج ج",IF(J287&gt;=70,"ج",IF(J287&gt;=60,"ط",IF(J287&gt;=50,"ل",IF(AND(J287&lt;&gt;"",J287&lt;50),"ر","")))))),"")</f>
        <v/>
      </c>
      <c r="L287" s="2" t="str">
        <f>IF(L285&gt;=50,L285,IF(L286&gt;=60,L286-10,IF(L286&gt;=50,50,IF(AND(L285&lt;50,L286&lt;50,L286&lt;&gt;""),L286,IF(L285&lt;&gt;"",L285,"")))))</f>
        <v/>
      </c>
      <c r="M287" s="10" t="str">
        <f>IF(LEN(L287)&gt;0,IF(L287&gt;=90,"م",IF(L287&gt;=80,"ج ج",IF(L287&gt;=70,"ج",IF(L287&gt;=60,"ط",IF(L287&gt;=50,"ل",IF(AND(L287&lt;&gt;"",L287&lt;50),"ر","")))))),"")</f>
        <v/>
      </c>
      <c r="N287" s="2" t="str">
        <f>IF(N285&gt;=50,N285,IF(N286&gt;=60,N286-10,IF(N286&gt;=50,50,IF(AND(N285&lt;50,N286&lt;50,N286&lt;&gt;""),N286,IF(N285&lt;&gt;"",N285,"")))))</f>
        <v/>
      </c>
      <c r="O287" s="10" t="str">
        <f>IF(LEN(N287)&gt;0,IF(N287&gt;=90,"م",IF(N287&gt;=80,"ج ج",IF(N287&gt;=70,"ج",IF(N287&gt;=60,"ط",IF(N287&gt;=50,"ل",IF(AND(N287&lt;&gt;"",N287&lt;50),"ر","")))))),"")</f>
        <v/>
      </c>
      <c r="P287" s="2" t="str">
        <f>IF(P285&gt;=50,P285,IF(P286&gt;=60,P286-10,IF(P286&gt;=50,50,IF(AND(P285&lt;50,P286&lt;50,P286&lt;&gt;""),P286,IF(P285&lt;&gt;"",P285,"")))))</f>
        <v/>
      </c>
      <c r="Q287" s="10" t="str">
        <f>IF(LEN(P287)&gt;0,IF(P287&gt;=90,"م",IF(P287&gt;=80,"ج ج",IF(P287&gt;=70,"ج",IF(P287&gt;=60,"ط",IF(P287&gt;=50,"ل",IF(AND(P287&lt;&gt;"",P287&lt;50),"ر","")))))),"")</f>
        <v/>
      </c>
      <c r="R287" s="2" t="str">
        <f>IF(R285&gt;=50,R285,IF(R286&gt;=60,R286-10,IF(R286&gt;=50,50,IF(AND(R285&lt;50,R286&lt;50,R286&lt;&gt;""),R286,IF(R285&lt;&gt;"",R285,"")))))</f>
        <v/>
      </c>
      <c r="S287" s="10" t="str">
        <f>IF(LEN(R287)&gt;0,IF(R287&gt;=90,"م",IF(R287&gt;=80,"ج ج",IF(R287&gt;=70,"ج",IF(R287&gt;=60,"ط",IF(R287&gt;=50,"ل",IF(AND(R287&lt;&gt;"",R287&lt;50),"ر","")))))),"")</f>
        <v/>
      </c>
      <c r="T287" s="2" t="str">
        <f>IF(T285&gt;=50,T285,IF(T286&gt;=60,T286-10,IF(T286&gt;=50,50,IF(AND(T285&lt;50,T286&lt;50,T286&lt;&gt;""),T286,IF(T285&lt;&gt;"",T285,"")))))</f>
        <v/>
      </c>
      <c r="U287" s="10" t="str">
        <f>IF(LEN(T287)&gt;0,IF(T287&gt;=90,"م",IF(T287&gt;=80,"ج ج",IF(T287&gt;=70,"ج",IF(T287&gt;=60,"ط",IF(T287&gt;=50,"ل",IF(AND(T287&lt;&gt;"",T287&lt;50),"ر","")))))),"")</f>
        <v/>
      </c>
      <c r="V287" s="17"/>
      <c r="W287" s="18"/>
      <c r="X287" s="17"/>
      <c r="Y287" s="18"/>
      <c r="Z287" s="106"/>
      <c r="AA287" s="106"/>
      <c r="AB287" s="106" t="str">
        <f>IF(AA287&gt;=90,"م",IF(AA287&gt;=80,"ج ج",IF(AA287&gt;=70,"ج",IF(AA287&gt;=60,"ط",IF(AA287&gt;=50,"ل",IF(AA287=0,"","ر"))))))</f>
        <v/>
      </c>
      <c r="AC287" s="115"/>
      <c r="AD287" s="109"/>
      <c r="AE287" s="99"/>
      <c r="AF287" s="102"/>
      <c r="AG287" s="102"/>
      <c r="AH287" s="99"/>
      <c r="AI287" s="106"/>
    </row>
    <row r="288" spans="1:35" ht="19.5" thickBot="1">
      <c r="A288" s="116"/>
      <c r="B288" s="119"/>
      <c r="C288" s="120"/>
      <c r="D288" s="63"/>
      <c r="E288" s="5" t="s">
        <v>17</v>
      </c>
      <c r="F288" s="1"/>
      <c r="G288" s="6" t="str">
        <f>IF(F288&gt;=90,"م",IF(F288&gt;=80,"ج ج",IF(F288&gt;=70,"ج",IF(F288&gt;=60,"ط",IF(F288&gt;=50,"ل",IF(F288&lt;&gt;"","ر",""))))))</f>
        <v/>
      </c>
      <c r="H288" s="1"/>
      <c r="I288" s="6" t="str">
        <f>IF(H288&gt;=90,"م",IF(H288&gt;=80,"ج ج",IF(H288&gt;=70,"ج",IF(H288&gt;=60,"ط",IF(H288&gt;=50,"ل",IF(H288&lt;&gt;"","ر",""))))))</f>
        <v/>
      </c>
      <c r="J288" s="1"/>
      <c r="K288" s="6" t="str">
        <f>IF(J288&gt;=90,"م",IF(J288&gt;=80,"ج ج",IF(J288&gt;=70,"ج",IF(J288&gt;=60,"ط",IF(J288&gt;=50,"ل",IF(J288&lt;&gt;"","ر",""))))))</f>
        <v/>
      </c>
      <c r="L288" s="1"/>
      <c r="M288" s="6" t="str">
        <f>IF(L288&gt;=90,"م",IF(L288&gt;=80,"ج ج",IF(L288&gt;=70,"ج",IF(L288&gt;=60,"ط",IF(L288&gt;=50,"ل",IF(L288&lt;&gt;"","ر",""))))))</f>
        <v/>
      </c>
      <c r="N288" s="1"/>
      <c r="O288" s="6" t="str">
        <f>IF(N288&gt;=90,"م",IF(N288&gt;=80,"ج ج",IF(N288&gt;=70,"ج",IF(N288&gt;=60,"ط",IF(N288&gt;=50,"ل",IF(N288&lt;&gt;"","ر",""))))))</f>
        <v/>
      </c>
      <c r="P288" s="1"/>
      <c r="Q288" s="6" t="str">
        <f>IF(P288&gt;=90,"م",IF(P288&gt;=80,"ج ج",IF(P288&gt;=70,"ج",IF(P288&gt;=60,"ط",IF(P288&gt;=50,"ل",IF(P288&lt;&gt;"","ر",""))))))</f>
        <v/>
      </c>
      <c r="R288" s="1"/>
      <c r="S288" s="6" t="str">
        <f>IF(R288&gt;=90,"م",IF(R288&gt;=80,"ج ج",IF(R288&gt;=70,"ج",IF(R288&gt;=60,"ط",IF(R288&gt;=50,"ل",IF(R288&lt;&gt;"","ر",""))))))</f>
        <v/>
      </c>
      <c r="T288" s="1"/>
      <c r="U288" s="6" t="str">
        <f>IF(T288&gt;=90,"م",IF(T288&gt;=80,"ج ج",IF(T288&gt;=70,"ج",IF(T288&gt;=60,"ط",IF(T288&gt;=50,"ل",IF(T288&lt;&gt;"","ر",""))))))</f>
        <v/>
      </c>
      <c r="V288" s="13"/>
      <c r="W288" s="14"/>
      <c r="X288" s="13"/>
      <c r="Y288" s="14"/>
      <c r="Z288" s="104" t="str">
        <f>IF(AND(AA288&lt;&gt;"",AA288&gt;=50),"ناجح",IF(OR(F290&lt;&gt;"",H290&lt;&gt;"",J290&lt;&gt;"",L290&lt;&gt;"",N290&lt;&gt;"",P290&lt;&gt;"",R290&lt;&gt;""),"راسب",""))</f>
        <v/>
      </c>
      <c r="AA288" s="104" t="str">
        <f t="shared" si="125"/>
        <v/>
      </c>
      <c r="AB288" s="104" t="str">
        <f>IF(AND(AA288&lt;&gt;"",AA288&gt;=90),"م",IF(AND(AA288&lt;&gt;"",AA288&gt;=80),"ج ج",IF(AND(AA288&lt;&gt;"",AA288&gt;=70),"ج",IF(AND(AA288&lt;&gt;"",AA288&gt;=60),"ط",IF(AND(AA288&lt;&gt;"",AA288&gt;=50),"ل",IF(AND(AA288&lt;&gt;"",AA288&lt;=50),"ر",""))))))</f>
        <v/>
      </c>
      <c r="AC288" s="113"/>
      <c r="AD288" s="107"/>
      <c r="AE288" s="97" t="str">
        <f>IF(AND(F290&lt;&gt;"",F290&gt;=50,H290&lt;&gt;"",H290&gt;=50,J290&lt;&gt;"",J290&gt;=50,L290&lt;&gt;"",L290&gt;=50,N290&lt;&gt;"",N290&gt;=50,P290&lt;&gt;"",P290&gt;=50,R290&lt;&gt;"",R290&gt;=50,T290&lt;&gt;"",T290&gt;=50),((F290*3.5)+(H290*2.5)+(J290*3.5)+(L290*2)+(N290*3.5)+(P290*3.5)+(R290*2)+(T290*1.5)),"")</f>
        <v/>
      </c>
      <c r="AF288" s="100"/>
      <c r="AG288" s="100"/>
      <c r="AH288" s="97" t="str">
        <f>IF(AND(AE288&lt;&gt;"",AF288&lt;&gt;"",AG288&lt;&gt;""),(AE288+AF288)/AG288,"")</f>
        <v/>
      </c>
      <c r="AI288" s="104" t="str">
        <f>IF(AND(AH288&lt;&gt;"",AH288&gt;=90),"م",IF(AND(AH288&lt;&gt;"",AH288&gt;=80),"ج ج",IF(AND(AH288&lt;&gt;"",AH288&gt;=70),"ج",IF(AND(AH288&lt;&gt;"",AH288&gt;=60),"ط",IF(AND(AH288&lt;&gt;"",AH288&gt;=50),"ل",IF(AND(AH288&lt;&gt;"",AH288&lt;=50),"ر",""))))))</f>
        <v/>
      </c>
    </row>
    <row r="289" spans="1:35" ht="19.5" thickBot="1">
      <c r="A289" s="117"/>
      <c r="B289" s="119"/>
      <c r="C289" s="120"/>
      <c r="D289" s="64"/>
      <c r="E289" s="7" t="s">
        <v>5</v>
      </c>
      <c r="F289" s="12"/>
      <c r="G289" s="8" t="str">
        <f>IF(F289&gt;=90,"م",IF(F289&gt;=80,"ج ج",IF(F289&gt;=70,"ج",IF(F289&gt;=60,"ط",IF(F289&gt;=50,"ل",IF(F289&lt;&gt;"","ر",""))))))</f>
        <v/>
      </c>
      <c r="H289" s="12"/>
      <c r="I289" s="8" t="str">
        <f>IF(H289&gt;=90,"م",IF(H289&gt;=80,"ج ج",IF(H289&gt;=70,"ج",IF(H289&gt;=60,"ط",IF(H289&gt;=50,"ل",IF(H289&lt;&gt;"","ر",""))))))</f>
        <v/>
      </c>
      <c r="J289" s="12"/>
      <c r="K289" s="8" t="str">
        <f>IF(J289&gt;=90,"م",IF(J289&gt;=80,"ج ج",IF(J289&gt;=70,"ج",IF(J289&gt;=60,"ط",IF(J289&gt;=50,"ل",IF(J289&lt;&gt;"","ر",""))))))</f>
        <v/>
      </c>
      <c r="L289" s="12"/>
      <c r="M289" s="8" t="str">
        <f>IF(L289&gt;=90,"م",IF(L289&gt;=80,"ج ج",IF(L289&gt;=70,"ج",IF(L289&gt;=60,"ط",IF(L289&gt;=50,"ل",IF(L289&lt;&gt;"","ر",""))))))</f>
        <v/>
      </c>
      <c r="N289" s="12"/>
      <c r="O289" s="8" t="str">
        <f>IF(N289&gt;=90,"م",IF(N289&gt;=80,"ج ج",IF(N289&gt;=70,"ج",IF(N289&gt;=60,"ط",IF(N289&gt;=50,"ل",IF(N289&lt;&gt;"","ر",""))))))</f>
        <v/>
      </c>
      <c r="P289" s="12"/>
      <c r="Q289" s="8" t="str">
        <f>IF(P289&gt;=90,"م",IF(P289&gt;=80,"ج ج",IF(P289&gt;=70,"ج",IF(P289&gt;=60,"ط",IF(P289&gt;=50,"ل",IF(P289&lt;&gt;"","ر",""))))))</f>
        <v/>
      </c>
      <c r="R289" s="12"/>
      <c r="S289" s="8" t="str">
        <f>IF(R289&gt;=90,"م",IF(R289&gt;=80,"ج ج",IF(R289&gt;=70,"ج",IF(R289&gt;=60,"ط",IF(R289&gt;=50,"ل",IF(R289&lt;&gt;"","ر",""))))))</f>
        <v/>
      </c>
      <c r="T289" s="12"/>
      <c r="U289" s="8" t="str">
        <f>IF(T289&gt;=90,"م",IF(T289&gt;=80,"ج ج",IF(T289&gt;=70,"ج",IF(T289&gt;=60,"ط",IF(T289&gt;=50,"ل",IF(T289&lt;&gt;"","ر",""))))))</f>
        <v/>
      </c>
      <c r="V289" s="15"/>
      <c r="W289" s="16"/>
      <c r="X289" s="15"/>
      <c r="Y289" s="16"/>
      <c r="Z289" s="105"/>
      <c r="AA289" s="105"/>
      <c r="AB289" s="105" t="str">
        <f>IF(AA289&gt;=90,"م",IF(AA289&gt;=80,"ج ج",IF(AA289&gt;=70,"ج",IF(AA289&gt;=60,"ط",IF(AA289&gt;=50,"ل",IF(AA289=0,"","ر"))))))</f>
        <v/>
      </c>
      <c r="AC289" s="114"/>
      <c r="AD289" s="108"/>
      <c r="AE289" s="98"/>
      <c r="AF289" s="101"/>
      <c r="AG289" s="101"/>
      <c r="AH289" s="98"/>
      <c r="AI289" s="105"/>
    </row>
    <row r="290" spans="1:35" ht="19.5" thickBot="1">
      <c r="A290" s="118"/>
      <c r="B290" s="119"/>
      <c r="C290" s="120"/>
      <c r="D290" s="65"/>
      <c r="E290" s="9"/>
      <c r="F290" s="2" t="str">
        <f>IF(F288&gt;=50,F288,IF(F289&gt;=60,F289-10,IF(F289&gt;=50,50,IF(AND(F288&lt;50,F289&lt;50,F289&lt;&gt;""),F289,IF(F288&lt;&gt;"",F288,"")))))</f>
        <v/>
      </c>
      <c r="G290" s="10" t="str">
        <f>IF(LEN(F290)&gt;0,IF(F290&gt;=90,"م",IF(F290&gt;=80,"ج ج",IF(F290&gt;=70,"ج",IF(F290&gt;=60,"ط",IF(F290&gt;=50,"ل",IF(AND(F290&lt;&gt;"",F290&lt;50),"ر","")))))),"")</f>
        <v/>
      </c>
      <c r="H290" s="2" t="str">
        <f>IF(H288&gt;=50,H288,IF(H289&gt;=60,H289-10,IF(H289&gt;=50,50,IF(AND(H288&lt;50,H289&lt;50,H289&lt;&gt;""),H289,IF(H288&lt;&gt;"",H288,"")))))</f>
        <v/>
      </c>
      <c r="I290" s="10" t="str">
        <f>IF(LEN(H290)&gt;0,IF(H290&gt;=90,"م",IF(H290&gt;=80,"ج ج",IF(H290&gt;=70,"ج",IF(H290&gt;=60,"ط",IF(H290&gt;=50,"ل",IF(AND(H290&lt;&gt;"",H290&lt;50),"ر","")))))),"")</f>
        <v/>
      </c>
      <c r="J290" s="2" t="str">
        <f>IF(J288&gt;=50,J288,IF(J289&gt;=60,J289-10,IF(J289&gt;=50,50,IF(AND(J288&lt;50,J289&lt;50,J289&lt;&gt;""),J289,IF(J288&lt;&gt;"",J288,"")))))</f>
        <v/>
      </c>
      <c r="K290" s="10" t="str">
        <f>IF(LEN(J290)&gt;0,IF(J290&gt;=90,"م",IF(J290&gt;=80,"ج ج",IF(J290&gt;=70,"ج",IF(J290&gt;=60,"ط",IF(J290&gt;=50,"ل",IF(AND(J290&lt;&gt;"",J290&lt;50),"ر","")))))),"")</f>
        <v/>
      </c>
      <c r="L290" s="2" t="str">
        <f>IF(L288&gt;=50,L288,IF(L289&gt;=60,L289-10,IF(L289&gt;=50,50,IF(AND(L288&lt;50,L289&lt;50,L289&lt;&gt;""),L289,IF(L288&lt;&gt;"",L288,"")))))</f>
        <v/>
      </c>
      <c r="M290" s="10" t="str">
        <f>IF(LEN(L290)&gt;0,IF(L290&gt;=90,"م",IF(L290&gt;=80,"ج ج",IF(L290&gt;=70,"ج",IF(L290&gt;=60,"ط",IF(L290&gt;=50,"ل",IF(AND(L290&lt;&gt;"",L290&lt;50),"ر","")))))),"")</f>
        <v/>
      </c>
      <c r="N290" s="2" t="str">
        <f>IF(N288&gt;=50,N288,IF(N289&gt;=60,N289-10,IF(N289&gt;=50,50,IF(AND(N288&lt;50,N289&lt;50,N289&lt;&gt;""),N289,IF(N288&lt;&gt;"",N288,"")))))</f>
        <v/>
      </c>
      <c r="O290" s="10" t="str">
        <f>IF(LEN(N290)&gt;0,IF(N290&gt;=90,"م",IF(N290&gt;=80,"ج ج",IF(N290&gt;=70,"ج",IF(N290&gt;=60,"ط",IF(N290&gt;=50,"ل",IF(AND(N290&lt;&gt;"",N290&lt;50),"ر","")))))),"")</f>
        <v/>
      </c>
      <c r="P290" s="2" t="str">
        <f>IF(P288&gt;=50,P288,IF(P289&gt;=60,P289-10,IF(P289&gt;=50,50,IF(AND(P288&lt;50,P289&lt;50,P289&lt;&gt;""),P289,IF(P288&lt;&gt;"",P288,"")))))</f>
        <v/>
      </c>
      <c r="Q290" s="10" t="str">
        <f>IF(LEN(P290)&gt;0,IF(P290&gt;=90,"م",IF(P290&gt;=80,"ج ج",IF(P290&gt;=70,"ج",IF(P290&gt;=60,"ط",IF(P290&gt;=50,"ل",IF(AND(P290&lt;&gt;"",P290&lt;50),"ر","")))))),"")</f>
        <v/>
      </c>
      <c r="R290" s="2" t="str">
        <f>IF(R288&gt;=50,R288,IF(R289&gt;=60,R289-10,IF(R289&gt;=50,50,IF(AND(R288&lt;50,R289&lt;50,R289&lt;&gt;""),R289,IF(R288&lt;&gt;"",R288,"")))))</f>
        <v/>
      </c>
      <c r="S290" s="10" t="str">
        <f>IF(LEN(R290)&gt;0,IF(R290&gt;=90,"م",IF(R290&gt;=80,"ج ج",IF(R290&gt;=70,"ج",IF(R290&gt;=60,"ط",IF(R290&gt;=50,"ل",IF(AND(R290&lt;&gt;"",R290&lt;50),"ر","")))))),"")</f>
        <v/>
      </c>
      <c r="T290" s="2" t="str">
        <f>IF(T288&gt;=50,T288,IF(T289&gt;=60,T289-10,IF(T289&gt;=50,50,IF(AND(T288&lt;50,T289&lt;50,T289&lt;&gt;""),T289,IF(T288&lt;&gt;"",T288,"")))))</f>
        <v/>
      </c>
      <c r="U290" s="10" t="str">
        <f>IF(LEN(T290)&gt;0,IF(T290&gt;=90,"م",IF(T290&gt;=80,"ج ج",IF(T290&gt;=70,"ج",IF(T290&gt;=60,"ط",IF(T290&gt;=50,"ل",IF(AND(T290&lt;&gt;"",T290&lt;50),"ر","")))))),"")</f>
        <v/>
      </c>
      <c r="V290" s="17"/>
      <c r="W290" s="18"/>
      <c r="X290" s="17"/>
      <c r="Y290" s="18"/>
      <c r="Z290" s="106"/>
      <c r="AA290" s="106"/>
      <c r="AB290" s="106" t="str">
        <f>IF(AA290&gt;=90,"م",IF(AA290&gt;=80,"ج ج",IF(AA290&gt;=70,"ج",IF(AA290&gt;=60,"ط",IF(AA290&gt;=50,"ل",IF(AA290=0,"","ر"))))))</f>
        <v/>
      </c>
      <c r="AC290" s="115"/>
      <c r="AD290" s="109"/>
      <c r="AE290" s="99"/>
      <c r="AF290" s="102"/>
      <c r="AG290" s="102"/>
      <c r="AH290" s="99"/>
      <c r="AI290" s="106"/>
    </row>
    <row r="291" spans="1:35" ht="19.5" thickBot="1">
      <c r="A291" s="116"/>
      <c r="B291" s="119"/>
      <c r="C291" s="120"/>
      <c r="D291" s="63"/>
      <c r="E291" s="5" t="s">
        <v>17</v>
      </c>
      <c r="F291" s="1"/>
      <c r="G291" s="6" t="str">
        <f>IF(F291&gt;=90,"م",IF(F291&gt;=80,"ج ج",IF(F291&gt;=70,"ج",IF(F291&gt;=60,"ط",IF(F291&gt;=50,"ل",IF(F291&lt;&gt;"","ر",""))))))</f>
        <v/>
      </c>
      <c r="H291" s="1"/>
      <c r="I291" s="6" t="str">
        <f>IF(H291&gt;=90,"م",IF(H291&gt;=80,"ج ج",IF(H291&gt;=70,"ج",IF(H291&gt;=60,"ط",IF(H291&gt;=50,"ل",IF(H291&lt;&gt;"","ر",""))))))</f>
        <v/>
      </c>
      <c r="J291" s="1"/>
      <c r="K291" s="6" t="str">
        <f>IF(J291&gt;=90,"م",IF(J291&gt;=80,"ج ج",IF(J291&gt;=70,"ج",IF(J291&gt;=60,"ط",IF(J291&gt;=50,"ل",IF(J291&lt;&gt;"","ر",""))))))</f>
        <v/>
      </c>
      <c r="L291" s="1"/>
      <c r="M291" s="6" t="str">
        <f>IF(L291&gt;=90,"م",IF(L291&gt;=80,"ج ج",IF(L291&gt;=70,"ج",IF(L291&gt;=60,"ط",IF(L291&gt;=50,"ل",IF(L291&lt;&gt;"","ر",""))))))</f>
        <v/>
      </c>
      <c r="N291" s="1"/>
      <c r="O291" s="6" t="str">
        <f>IF(N291&gt;=90,"م",IF(N291&gt;=80,"ج ج",IF(N291&gt;=70,"ج",IF(N291&gt;=60,"ط",IF(N291&gt;=50,"ل",IF(N291&lt;&gt;"","ر",""))))))</f>
        <v/>
      </c>
      <c r="P291" s="1"/>
      <c r="Q291" s="6" t="str">
        <f>IF(P291&gt;=90,"م",IF(P291&gt;=80,"ج ج",IF(P291&gt;=70,"ج",IF(P291&gt;=60,"ط",IF(P291&gt;=50,"ل",IF(P291&lt;&gt;"","ر",""))))))</f>
        <v/>
      </c>
      <c r="R291" s="1"/>
      <c r="S291" s="6" t="str">
        <f>IF(R291&gt;=90,"م",IF(R291&gt;=80,"ج ج",IF(R291&gt;=70,"ج",IF(R291&gt;=60,"ط",IF(R291&gt;=50,"ل",IF(R291&lt;&gt;"","ر",""))))))</f>
        <v/>
      </c>
      <c r="T291" s="1"/>
      <c r="U291" s="6" t="str">
        <f>IF(T291&gt;=90,"م",IF(T291&gt;=80,"ج ج",IF(T291&gt;=70,"ج",IF(T291&gt;=60,"ط",IF(T291&gt;=50,"ل",IF(T291&lt;&gt;"","ر",""))))))</f>
        <v/>
      </c>
      <c r="V291" s="13"/>
      <c r="W291" s="14"/>
      <c r="X291" s="13"/>
      <c r="Y291" s="14"/>
      <c r="Z291" s="104" t="str">
        <f>IF(AND(AA291&lt;&gt;"",AA291&gt;=50),"ناجح",IF(OR(F293&lt;&gt;"",H293&lt;&gt;"",J293&lt;&gt;"",L293&lt;&gt;"",N293&lt;&gt;"",P293&lt;&gt;"",R293&lt;&gt;""),"راسب",""))</f>
        <v/>
      </c>
      <c r="AA291" s="104" t="str">
        <f t="shared" si="125"/>
        <v/>
      </c>
      <c r="AB291" s="104" t="str">
        <f>IF(AND(AA291&lt;&gt;"",AA291&gt;=90),"م",IF(AND(AA291&lt;&gt;"",AA291&gt;=80),"ج ج",IF(AND(AA291&lt;&gt;"",AA291&gt;=70),"ج",IF(AND(AA291&lt;&gt;"",AA291&gt;=60),"ط",IF(AND(AA291&lt;&gt;"",AA291&gt;=50),"ل",IF(AND(AA291&lt;&gt;"",AA291&lt;=50),"ر",""))))))</f>
        <v/>
      </c>
      <c r="AC291" s="113"/>
      <c r="AD291" s="107"/>
      <c r="AE291" s="97" t="str">
        <f>IF(AND(F293&lt;&gt;"",F293&gt;=50,H293&lt;&gt;"",H293&gt;=50,J293&lt;&gt;"",J293&gt;=50,L293&lt;&gt;"",L293&gt;=50,N293&lt;&gt;"",N293&gt;=50,P293&lt;&gt;"",P293&gt;=50,R293&lt;&gt;"",R293&gt;=50,T293&lt;&gt;"",T293&gt;=50),((F293*3.5)+(H293*2.5)+(J293*3.5)+(L293*2)+(N293*3.5)+(P293*3.5)+(R293*2)+(T293*1.5)),"")</f>
        <v/>
      </c>
      <c r="AF291" s="100"/>
      <c r="AG291" s="100"/>
      <c r="AH291" s="97" t="str">
        <f>IF(AND(AE291&lt;&gt;"",AF291&lt;&gt;"",AG291&lt;&gt;""),(AE291+AF291)/AG291,"")</f>
        <v/>
      </c>
      <c r="AI291" s="104" t="str">
        <f>IF(AND(AH291&lt;&gt;"",AH291&gt;=90),"م",IF(AND(AH291&lt;&gt;"",AH291&gt;=80),"ج ج",IF(AND(AH291&lt;&gt;"",AH291&gt;=70),"ج",IF(AND(AH291&lt;&gt;"",AH291&gt;=60),"ط",IF(AND(AH291&lt;&gt;"",AH291&gt;=50),"ل",IF(AND(AH291&lt;&gt;"",AH291&lt;=50),"ر",""))))))</f>
        <v/>
      </c>
    </row>
    <row r="292" spans="1:35" ht="19.5" thickBot="1">
      <c r="A292" s="117"/>
      <c r="B292" s="119"/>
      <c r="C292" s="120"/>
      <c r="D292" s="64"/>
      <c r="E292" s="7" t="s">
        <v>5</v>
      </c>
      <c r="F292" s="12"/>
      <c r="G292" s="8" t="str">
        <f>IF(F292&gt;=90,"م",IF(F292&gt;=80,"ج ج",IF(F292&gt;=70,"ج",IF(F292&gt;=60,"ط",IF(F292&gt;=50,"ل",IF(F292&lt;&gt;"","ر",""))))))</f>
        <v/>
      </c>
      <c r="H292" s="12"/>
      <c r="I292" s="8" t="str">
        <f>IF(H292&gt;=90,"م",IF(H292&gt;=80,"ج ج",IF(H292&gt;=70,"ج",IF(H292&gt;=60,"ط",IF(H292&gt;=50,"ل",IF(H292&lt;&gt;"","ر",""))))))</f>
        <v/>
      </c>
      <c r="J292" s="12"/>
      <c r="K292" s="8" t="str">
        <f>IF(J292&gt;=90,"م",IF(J292&gt;=80,"ج ج",IF(J292&gt;=70,"ج",IF(J292&gt;=60,"ط",IF(J292&gt;=50,"ل",IF(J292&lt;&gt;"","ر",""))))))</f>
        <v/>
      </c>
      <c r="L292" s="12"/>
      <c r="M292" s="8" t="str">
        <f>IF(L292&gt;=90,"م",IF(L292&gt;=80,"ج ج",IF(L292&gt;=70,"ج",IF(L292&gt;=60,"ط",IF(L292&gt;=50,"ل",IF(L292&lt;&gt;"","ر",""))))))</f>
        <v/>
      </c>
      <c r="N292" s="12"/>
      <c r="O292" s="8" t="str">
        <f>IF(N292&gt;=90,"م",IF(N292&gt;=80,"ج ج",IF(N292&gt;=70,"ج",IF(N292&gt;=60,"ط",IF(N292&gt;=50,"ل",IF(N292&lt;&gt;"","ر",""))))))</f>
        <v/>
      </c>
      <c r="P292" s="12"/>
      <c r="Q292" s="8" t="str">
        <f>IF(P292&gt;=90,"م",IF(P292&gt;=80,"ج ج",IF(P292&gt;=70,"ج",IF(P292&gt;=60,"ط",IF(P292&gt;=50,"ل",IF(P292&lt;&gt;"","ر",""))))))</f>
        <v/>
      </c>
      <c r="R292" s="12"/>
      <c r="S292" s="8" t="str">
        <f>IF(R292&gt;=90,"م",IF(R292&gt;=80,"ج ج",IF(R292&gt;=70,"ج",IF(R292&gt;=60,"ط",IF(R292&gt;=50,"ل",IF(R292&lt;&gt;"","ر",""))))))</f>
        <v/>
      </c>
      <c r="T292" s="12"/>
      <c r="U292" s="8" t="str">
        <f>IF(T292&gt;=90,"م",IF(T292&gt;=80,"ج ج",IF(T292&gt;=70,"ج",IF(T292&gt;=60,"ط",IF(T292&gt;=50,"ل",IF(T292&lt;&gt;"","ر",""))))))</f>
        <v/>
      </c>
      <c r="V292" s="15"/>
      <c r="W292" s="16"/>
      <c r="X292" s="15"/>
      <c r="Y292" s="16"/>
      <c r="Z292" s="105"/>
      <c r="AA292" s="105"/>
      <c r="AB292" s="105" t="str">
        <f>IF(AA292&gt;=90,"م",IF(AA292&gt;=80,"ج ج",IF(AA292&gt;=70,"ج",IF(AA292&gt;=60,"ط",IF(AA292&gt;=50,"ل",IF(AA292=0,"","ر"))))))</f>
        <v/>
      </c>
      <c r="AC292" s="114"/>
      <c r="AD292" s="108"/>
      <c r="AE292" s="98"/>
      <c r="AF292" s="101"/>
      <c r="AG292" s="101"/>
      <c r="AH292" s="98"/>
      <c r="AI292" s="105"/>
    </row>
    <row r="293" spans="1:35" ht="19.5" thickBot="1">
      <c r="A293" s="118"/>
      <c r="B293" s="119"/>
      <c r="C293" s="120"/>
      <c r="D293" s="65"/>
      <c r="E293" s="9"/>
      <c r="F293" s="2" t="str">
        <f>IF(F291&gt;=50,F291,IF(F292&gt;=60,F292-10,IF(F292&gt;=50,50,IF(AND(F291&lt;50,F292&lt;50,F292&lt;&gt;""),F292,IF(F291&lt;&gt;"",F291,"")))))</f>
        <v/>
      </c>
      <c r="G293" s="10" t="str">
        <f>IF(LEN(F293)&gt;0,IF(F293&gt;=90,"م",IF(F293&gt;=80,"ج ج",IF(F293&gt;=70,"ج",IF(F293&gt;=60,"ط",IF(F293&gt;=50,"ل",IF(AND(F293&lt;&gt;"",F293&lt;50),"ر","")))))),"")</f>
        <v/>
      </c>
      <c r="H293" s="2" t="str">
        <f>IF(H291&gt;=50,H291,IF(H292&gt;=60,H292-10,IF(H292&gt;=50,50,IF(AND(H291&lt;50,H292&lt;50,H292&lt;&gt;""),H292,IF(H291&lt;&gt;"",H291,"")))))</f>
        <v/>
      </c>
      <c r="I293" s="10" t="str">
        <f>IF(LEN(H293)&gt;0,IF(H293&gt;=90,"م",IF(H293&gt;=80,"ج ج",IF(H293&gt;=70,"ج",IF(H293&gt;=60,"ط",IF(H293&gt;=50,"ل",IF(AND(H293&lt;&gt;"",H293&lt;50),"ر","")))))),"")</f>
        <v/>
      </c>
      <c r="J293" s="2" t="str">
        <f>IF(J291&gt;=50,J291,IF(J292&gt;=60,J292-10,IF(J292&gt;=50,50,IF(AND(J291&lt;50,J292&lt;50,J292&lt;&gt;""),J292,IF(J291&lt;&gt;"",J291,"")))))</f>
        <v/>
      </c>
      <c r="K293" s="10" t="str">
        <f>IF(LEN(J293)&gt;0,IF(J293&gt;=90,"م",IF(J293&gt;=80,"ج ج",IF(J293&gt;=70,"ج",IF(J293&gt;=60,"ط",IF(J293&gt;=50,"ل",IF(AND(J293&lt;&gt;"",J293&lt;50),"ر","")))))),"")</f>
        <v/>
      </c>
      <c r="L293" s="2" t="str">
        <f>IF(L291&gt;=50,L291,IF(L292&gt;=60,L292-10,IF(L292&gt;=50,50,IF(AND(L291&lt;50,L292&lt;50,L292&lt;&gt;""),L292,IF(L291&lt;&gt;"",L291,"")))))</f>
        <v/>
      </c>
      <c r="M293" s="10" t="str">
        <f>IF(LEN(L293)&gt;0,IF(L293&gt;=90,"م",IF(L293&gt;=80,"ج ج",IF(L293&gt;=70,"ج",IF(L293&gt;=60,"ط",IF(L293&gt;=50,"ل",IF(AND(L293&lt;&gt;"",L293&lt;50),"ر","")))))),"")</f>
        <v/>
      </c>
      <c r="N293" s="2" t="str">
        <f>IF(N291&gt;=50,N291,IF(N292&gt;=60,N292-10,IF(N292&gt;=50,50,IF(AND(N291&lt;50,N292&lt;50,N292&lt;&gt;""),N292,IF(N291&lt;&gt;"",N291,"")))))</f>
        <v/>
      </c>
      <c r="O293" s="10" t="str">
        <f>IF(LEN(N293)&gt;0,IF(N293&gt;=90,"م",IF(N293&gt;=80,"ج ج",IF(N293&gt;=70,"ج",IF(N293&gt;=60,"ط",IF(N293&gt;=50,"ل",IF(AND(N293&lt;&gt;"",N293&lt;50),"ر","")))))),"")</f>
        <v/>
      </c>
      <c r="P293" s="2" t="str">
        <f>IF(P291&gt;=50,P291,IF(P292&gt;=60,P292-10,IF(P292&gt;=50,50,IF(AND(P291&lt;50,P292&lt;50,P292&lt;&gt;""),P292,IF(P291&lt;&gt;"",P291,"")))))</f>
        <v/>
      </c>
      <c r="Q293" s="10" t="str">
        <f>IF(LEN(P293)&gt;0,IF(P293&gt;=90,"م",IF(P293&gt;=80,"ج ج",IF(P293&gt;=70,"ج",IF(P293&gt;=60,"ط",IF(P293&gt;=50,"ل",IF(AND(P293&lt;&gt;"",P293&lt;50),"ر","")))))),"")</f>
        <v/>
      </c>
      <c r="R293" s="2" t="str">
        <f>IF(R291&gt;=50,R291,IF(R292&gt;=60,R292-10,IF(R292&gt;=50,50,IF(AND(R291&lt;50,R292&lt;50,R292&lt;&gt;""),R292,IF(R291&lt;&gt;"",R291,"")))))</f>
        <v/>
      </c>
      <c r="S293" s="10" t="str">
        <f>IF(LEN(R293)&gt;0,IF(R293&gt;=90,"م",IF(R293&gt;=80,"ج ج",IF(R293&gt;=70,"ج",IF(R293&gt;=60,"ط",IF(R293&gt;=50,"ل",IF(AND(R293&lt;&gt;"",R293&lt;50),"ر","")))))),"")</f>
        <v/>
      </c>
      <c r="T293" s="2" t="str">
        <f>IF(T291&gt;=50,T291,IF(T292&gt;=60,T292-10,IF(T292&gt;=50,50,IF(AND(T291&lt;50,T292&lt;50,T292&lt;&gt;""),T292,IF(T291&lt;&gt;"",T291,"")))))</f>
        <v/>
      </c>
      <c r="U293" s="10" t="str">
        <f>IF(LEN(T293)&gt;0,IF(T293&gt;=90,"م",IF(T293&gt;=80,"ج ج",IF(T293&gt;=70,"ج",IF(T293&gt;=60,"ط",IF(T293&gt;=50,"ل",IF(AND(T293&lt;&gt;"",T293&lt;50),"ر","")))))),"")</f>
        <v/>
      </c>
      <c r="V293" s="17"/>
      <c r="W293" s="18"/>
      <c r="X293" s="17"/>
      <c r="Y293" s="18"/>
      <c r="Z293" s="106"/>
      <c r="AA293" s="106"/>
      <c r="AB293" s="106" t="str">
        <f>IF(AA293&gt;=90,"م",IF(AA293&gt;=80,"ج ج",IF(AA293&gt;=70,"ج",IF(AA293&gt;=60,"ط",IF(AA293&gt;=50,"ل",IF(AA293=0,"","ر"))))))</f>
        <v/>
      </c>
      <c r="AC293" s="115"/>
      <c r="AD293" s="109"/>
      <c r="AE293" s="99"/>
      <c r="AF293" s="102"/>
      <c r="AG293" s="102"/>
      <c r="AH293" s="99"/>
      <c r="AI293" s="106"/>
    </row>
    <row r="294" spans="1:35" ht="18.75">
      <c r="A294" s="110" t="s">
        <v>12</v>
      </c>
      <c r="B294" s="110"/>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row>
    <row r="295" spans="1:35" ht="18.75" customHeight="1">
      <c r="A295" s="111" t="s">
        <v>32</v>
      </c>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2" t="s">
        <v>20</v>
      </c>
      <c r="X295" s="112"/>
      <c r="Y295" s="112"/>
      <c r="Z295" s="112"/>
      <c r="AA295" s="112"/>
      <c r="AB295" s="112"/>
      <c r="AC295" s="112"/>
      <c r="AD295" s="112"/>
      <c r="AE295" s="19"/>
      <c r="AF295" s="19"/>
      <c r="AG295" s="19"/>
      <c r="AH295" s="19"/>
      <c r="AI295" s="19"/>
    </row>
    <row r="296" spans="1:35" ht="18.75" customHeight="1">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2"/>
      <c r="X296" s="112"/>
      <c r="Y296" s="112"/>
      <c r="Z296" s="112"/>
      <c r="AA296" s="112"/>
      <c r="AB296" s="112"/>
      <c r="AC296" s="112"/>
      <c r="AD296" s="112"/>
      <c r="AE296" s="19"/>
      <c r="AF296" s="19"/>
      <c r="AG296" s="19"/>
      <c r="AH296" s="19"/>
      <c r="AI296" s="19"/>
    </row>
    <row r="297" spans="1:35" ht="18.75" customHeight="1">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2"/>
      <c r="X297" s="112"/>
      <c r="Y297" s="112"/>
      <c r="Z297" s="112"/>
      <c r="AA297" s="112"/>
      <c r="AB297" s="112"/>
      <c r="AC297" s="112"/>
      <c r="AD297" s="112"/>
      <c r="AE297" s="19"/>
      <c r="AF297" s="19"/>
      <c r="AG297" s="19"/>
      <c r="AH297" s="19"/>
      <c r="AI297" s="19"/>
    </row>
    <row r="298" spans="1:35" ht="18.75">
      <c r="A298" s="3"/>
      <c r="B298" s="3"/>
      <c r="C298" s="3"/>
      <c r="D298" s="3"/>
      <c r="E298" s="3"/>
      <c r="F298" s="3"/>
      <c r="G298" s="3"/>
      <c r="H298" s="3"/>
      <c r="I298" s="3"/>
      <c r="J298" s="3"/>
      <c r="K298" s="3"/>
      <c r="L298" s="3"/>
      <c r="M298" s="3"/>
      <c r="N298" s="147"/>
      <c r="O298" s="147"/>
      <c r="P298" s="147"/>
      <c r="Q298" s="3"/>
      <c r="R298" s="3"/>
      <c r="S298" s="3"/>
      <c r="T298" s="3"/>
      <c r="U298" s="3"/>
      <c r="V298" s="3"/>
      <c r="W298" s="3"/>
      <c r="X298" s="3"/>
      <c r="Y298" s="3"/>
      <c r="Z298" s="3"/>
      <c r="AA298" s="3"/>
      <c r="AB298" s="3"/>
      <c r="AC298" s="3"/>
      <c r="AD298" s="3"/>
      <c r="AE298" s="3"/>
      <c r="AF298" s="3"/>
      <c r="AG298" s="3"/>
      <c r="AH298" s="3"/>
      <c r="AI298" s="3"/>
    </row>
    <row r="299" spans="1:35" ht="20.25">
      <c r="A299" s="3"/>
      <c r="B299" s="3"/>
      <c r="C299" s="3"/>
      <c r="D299" s="3"/>
      <c r="E299" s="3"/>
      <c r="F299" s="3"/>
      <c r="G299" s="3"/>
      <c r="H299" s="3"/>
      <c r="I299" s="3"/>
      <c r="J299" s="148" t="s">
        <v>35</v>
      </c>
      <c r="K299" s="148"/>
      <c r="L299" s="148"/>
      <c r="M299" s="148"/>
      <c r="N299" s="147"/>
      <c r="O299" s="147"/>
      <c r="P299" s="147"/>
      <c r="Q299" s="148" t="s">
        <v>34</v>
      </c>
      <c r="R299" s="148"/>
      <c r="S299" s="148"/>
      <c r="T299" s="148"/>
      <c r="U299" s="3"/>
      <c r="V299" s="148" t="s">
        <v>13</v>
      </c>
      <c r="W299" s="148"/>
      <c r="X299" s="135" t="s">
        <v>27</v>
      </c>
      <c r="Y299" s="135"/>
      <c r="Z299" s="135"/>
      <c r="AA299" s="135"/>
      <c r="AB299" s="135"/>
      <c r="AC299" s="49" t="s">
        <v>11</v>
      </c>
      <c r="AD299" s="50" t="s">
        <v>18</v>
      </c>
      <c r="AE299" s="11"/>
      <c r="AF299" s="11"/>
      <c r="AG299" s="11"/>
      <c r="AH299" s="11"/>
      <c r="AI299" s="11"/>
    </row>
    <row r="300" spans="1:35" ht="21" thickBot="1">
      <c r="A300" s="3"/>
      <c r="B300" s="3"/>
      <c r="C300" s="144" t="s">
        <v>26</v>
      </c>
      <c r="D300" s="144"/>
      <c r="E300" s="144"/>
      <c r="F300" s="144"/>
      <c r="G300" s="144"/>
      <c r="H300" s="144"/>
      <c r="I300" s="144"/>
      <c r="J300" s="144"/>
      <c r="K300" s="144"/>
      <c r="L300" s="144"/>
      <c r="M300" s="144"/>
      <c r="N300" s="110"/>
      <c r="O300" s="110"/>
      <c r="P300" s="110"/>
      <c r="Q300" s="3"/>
      <c r="R300" s="145" t="s">
        <v>15</v>
      </c>
      <c r="S300" s="145"/>
      <c r="T300" s="146" t="s">
        <v>27</v>
      </c>
      <c r="U300" s="146"/>
      <c r="V300" s="145" t="s">
        <v>14</v>
      </c>
      <c r="W300" s="145"/>
      <c r="X300" s="136" t="s">
        <v>33</v>
      </c>
      <c r="Y300" s="136"/>
      <c r="Z300" s="136"/>
      <c r="AA300" s="136"/>
      <c r="AB300" s="136"/>
      <c r="AC300" s="3"/>
      <c r="AD300" s="3"/>
      <c r="AE300" s="3"/>
      <c r="AF300" s="3"/>
      <c r="AG300" s="3"/>
      <c r="AH300" s="3"/>
      <c r="AI300" s="3"/>
    </row>
    <row r="301" spans="1:35" ht="20.100000000000001" customHeight="1" thickBot="1">
      <c r="A301" s="140" t="s">
        <v>0</v>
      </c>
      <c r="B301" s="143" t="s">
        <v>1</v>
      </c>
      <c r="C301" s="143"/>
      <c r="D301" s="143"/>
      <c r="E301" s="143"/>
      <c r="F301" s="128">
        <f t="shared" ref="F301:H302" si="126">F18</f>
        <v>3</v>
      </c>
      <c r="G301" s="128"/>
      <c r="H301" s="128">
        <f t="shared" si="126"/>
        <v>3.5</v>
      </c>
      <c r="I301" s="128"/>
      <c r="J301" s="128">
        <f t="shared" ref="J301:J302" si="127">J18</f>
        <v>2</v>
      </c>
      <c r="K301" s="128"/>
      <c r="L301" s="128">
        <f t="shared" ref="L301:L302" si="128">L18</f>
        <v>2</v>
      </c>
      <c r="M301" s="128"/>
      <c r="N301" s="128">
        <f t="shared" ref="N301:N302" si="129">N18</f>
        <v>3.5</v>
      </c>
      <c r="O301" s="128"/>
      <c r="P301" s="128">
        <f t="shared" ref="P301:P302" si="130">P18</f>
        <v>2.5</v>
      </c>
      <c r="Q301" s="128"/>
      <c r="R301" s="128">
        <f t="shared" ref="R301:R302" si="131">R18</f>
        <v>2</v>
      </c>
      <c r="S301" s="128"/>
      <c r="T301" s="128">
        <f t="shared" ref="T301:T302" si="132">T18</f>
        <v>2</v>
      </c>
      <c r="U301" s="128"/>
      <c r="V301" s="128"/>
      <c r="W301" s="128"/>
      <c r="X301" s="128"/>
      <c r="Y301" s="128"/>
      <c r="Z301" s="129" t="s">
        <v>6</v>
      </c>
      <c r="AA301" s="129" t="s">
        <v>7</v>
      </c>
      <c r="AB301" s="134" t="s">
        <v>8</v>
      </c>
      <c r="AC301" s="137" t="s">
        <v>9</v>
      </c>
      <c r="AD301" s="127" t="s">
        <v>10</v>
      </c>
      <c r="AE301" s="103" t="s">
        <v>22</v>
      </c>
      <c r="AF301" s="103" t="s">
        <v>23</v>
      </c>
      <c r="AG301" s="103" t="s">
        <v>24</v>
      </c>
      <c r="AH301" s="103" t="s">
        <v>21</v>
      </c>
      <c r="AI301" s="103" t="s">
        <v>8</v>
      </c>
    </row>
    <row r="302" spans="1:35" ht="20.100000000000001" customHeight="1" thickBot="1">
      <c r="A302" s="141"/>
      <c r="B302" s="143" t="s">
        <v>3</v>
      </c>
      <c r="C302" s="143"/>
      <c r="D302" s="60"/>
      <c r="E302" s="129" t="s">
        <v>4</v>
      </c>
      <c r="F302" s="130" t="str">
        <f t="shared" ref="F302" si="133">F19</f>
        <v>رياضة</v>
      </c>
      <c r="G302" s="131"/>
      <c r="H302" s="130" t="str">
        <f t="shared" si="126"/>
        <v>تفكير</v>
      </c>
      <c r="I302" s="131"/>
      <c r="J302" s="130" t="str">
        <f t="shared" si="127"/>
        <v>توزيع</v>
      </c>
      <c r="K302" s="131"/>
      <c r="L302" s="130" t="str">
        <f t="shared" si="128"/>
        <v>تدوين</v>
      </c>
      <c r="M302" s="131"/>
      <c r="N302" s="130" t="str">
        <f t="shared" si="129"/>
        <v>تربة</v>
      </c>
      <c r="O302" s="131"/>
      <c r="P302" s="130" t="str">
        <f t="shared" si="130"/>
        <v>الخيمة</v>
      </c>
      <c r="Q302" s="131"/>
      <c r="R302" s="130" t="str">
        <f t="shared" si="131"/>
        <v>الشجرة</v>
      </c>
      <c r="S302" s="131"/>
      <c r="T302" s="130" t="str">
        <f t="shared" si="132"/>
        <v>حقوه</v>
      </c>
      <c r="U302" s="131"/>
      <c r="V302" s="128"/>
      <c r="W302" s="128"/>
      <c r="X302" s="128"/>
      <c r="Y302" s="128"/>
      <c r="Z302" s="129"/>
      <c r="AA302" s="129"/>
      <c r="AB302" s="134"/>
      <c r="AC302" s="137"/>
      <c r="AD302" s="127"/>
      <c r="AE302" s="103"/>
      <c r="AF302" s="103"/>
      <c r="AG302" s="103"/>
      <c r="AH302" s="103"/>
      <c r="AI302" s="103"/>
    </row>
    <row r="303" spans="1:35" ht="20.100000000000001" customHeight="1" thickBot="1">
      <c r="A303" s="142"/>
      <c r="B303" s="143" t="s">
        <v>2</v>
      </c>
      <c r="C303" s="143"/>
      <c r="D303" s="60"/>
      <c r="E303" s="129"/>
      <c r="F303" s="132"/>
      <c r="G303" s="133"/>
      <c r="H303" s="132"/>
      <c r="I303" s="133"/>
      <c r="J303" s="132"/>
      <c r="K303" s="133"/>
      <c r="L303" s="132"/>
      <c r="M303" s="133"/>
      <c r="N303" s="132"/>
      <c r="O303" s="133"/>
      <c r="P303" s="132"/>
      <c r="Q303" s="133"/>
      <c r="R303" s="132"/>
      <c r="S303" s="133"/>
      <c r="T303" s="132"/>
      <c r="U303" s="133"/>
      <c r="V303" s="128"/>
      <c r="W303" s="128"/>
      <c r="X303" s="128"/>
      <c r="Y303" s="128"/>
      <c r="Z303" s="129"/>
      <c r="AA303" s="129"/>
      <c r="AB303" s="134"/>
      <c r="AC303" s="137"/>
      <c r="AD303" s="127"/>
      <c r="AE303" s="103"/>
      <c r="AF303" s="103"/>
      <c r="AG303" s="103"/>
      <c r="AH303" s="103"/>
      <c r="AI303" s="103"/>
    </row>
    <row r="304" spans="1:35" ht="19.5" thickBot="1">
      <c r="A304" s="116"/>
      <c r="B304" s="119"/>
      <c r="C304" s="120"/>
      <c r="D304" s="63"/>
      <c r="E304" s="5" t="s">
        <v>17</v>
      </c>
      <c r="F304" s="1"/>
      <c r="G304" s="6" t="str">
        <f>IF(F304&gt;=90,"م",IF(F304&gt;=80,"ج ج",IF(F304&gt;=70,"ج",IF(F304&gt;=60,"ط",IF(F304&gt;=50,"ل",IF(F304&lt;&gt;"","ر",""))))))</f>
        <v/>
      </c>
      <c r="H304" s="1"/>
      <c r="I304" s="6" t="str">
        <f>IF(H304&gt;=90,"م",IF(H304&gt;=80,"ج ج",IF(H304&gt;=70,"ج",IF(H304&gt;=60,"ط",IF(H304&gt;=50,"ل",IF(H304&lt;&gt;"","ر",""))))))</f>
        <v/>
      </c>
      <c r="J304" s="1"/>
      <c r="K304" s="6" t="str">
        <f>IF(J304&gt;=90,"م",IF(J304&gt;=80,"ج ج",IF(J304&gt;=70,"ج",IF(J304&gt;=60,"ط",IF(J304&gt;=50,"ل",IF(J304&lt;&gt;"","ر",""))))))</f>
        <v/>
      </c>
      <c r="L304" s="1"/>
      <c r="M304" s="6" t="str">
        <f>IF(L304&gt;=90,"م",IF(L304&gt;=80,"ج ج",IF(L304&gt;=70,"ج",IF(L304&gt;=60,"ط",IF(L304&gt;=50,"ل",IF(L304&lt;&gt;"","ر",""))))))</f>
        <v/>
      </c>
      <c r="N304" s="1"/>
      <c r="O304" s="6" t="str">
        <f>IF(N304&gt;=90,"م",IF(N304&gt;=80,"ج ج",IF(N304&gt;=70,"ج",IF(N304&gt;=60,"ط",IF(N304&gt;=50,"ل",IF(N304&lt;&gt;"","ر",""))))))</f>
        <v/>
      </c>
      <c r="P304" s="1"/>
      <c r="Q304" s="6" t="str">
        <f>IF(P304&gt;=90,"م",IF(P304&gt;=80,"ج ج",IF(P304&gt;=70,"ج",IF(P304&gt;=60,"ط",IF(P304&gt;=50,"ل",IF(P304&lt;&gt;"","ر",""))))))</f>
        <v/>
      </c>
      <c r="R304" s="1"/>
      <c r="S304" s="6" t="str">
        <f>IF(R304&gt;=90,"م",IF(R304&gt;=80,"ج ج",IF(R304&gt;=70,"ج",IF(R304&gt;=60,"ط",IF(R304&gt;=50,"ل",IF(R304&lt;&gt;"","ر",""))))))</f>
        <v/>
      </c>
      <c r="T304" s="1"/>
      <c r="U304" s="6" t="str">
        <f>IF(T304&gt;=90,"م",IF(T304&gt;=80,"ج ج",IF(T304&gt;=70,"ج",IF(T304&gt;=60,"ط",IF(T304&gt;=50,"ل",IF(T304&lt;&gt;"","ر",""))))))</f>
        <v/>
      </c>
      <c r="V304" s="13"/>
      <c r="W304" s="14"/>
      <c r="X304" s="13"/>
      <c r="Y304" s="14"/>
      <c r="Z304" s="104" t="str">
        <f>IF(AND(AA304&lt;&gt;"",AA304&gt;=50),"ناجح",IF(OR(F306&lt;&gt;"",H306&lt;&gt;"",J306&lt;&gt;"",L306&lt;&gt;"",N306&lt;&gt;"",P306&lt;&gt;"",R306&lt;&gt;""),"راسب",""))</f>
        <v/>
      </c>
      <c r="AA304" s="104" t="str">
        <f t="shared" ref="AA304" si="134">IF(AND(F306&lt;&gt;"",F306&gt;=50,H306&lt;&gt;"",H306&gt;=50,J306&lt;&gt;"",J306&gt;=50,L306&lt;&gt;"",L306&gt;=50,N306&lt;&gt;"",N306&gt;=50,P306&lt;&gt;"",P306&gt;=50,R306&lt;&gt;"",R306&gt;=50,T306&lt;&gt;"",T306&gt;=50),((F306*$F$18)+(H306*$H$18)+(J306*$J$18)+(L306*$L$18)+(N306*$N$18)+(P306*$P$18)+(R306*$R$18)+(T306*$T$18)+(V306*$V$18)+(X306*$X$18))/(SUM($F$18:$Y$18)),"")</f>
        <v/>
      </c>
      <c r="AB304" s="104" t="str">
        <f>IF(AND(AA304&lt;&gt;"",AA304&gt;=90),"م",IF(AND(AA304&lt;&gt;"",AA304&gt;=80),"ج ج",IF(AND(AA304&lt;&gt;"",AA304&gt;=70),"ج",IF(AND(AA304&lt;&gt;"",AA304&gt;=60),"ط",IF(AND(AA304&lt;&gt;"",AA304&gt;=50),"ل",IF(AND(AA304&lt;&gt;"",AA304&lt;=50),"ر",""))))))</f>
        <v/>
      </c>
      <c r="AC304" s="113"/>
      <c r="AD304" s="107"/>
      <c r="AE304" s="97" t="str">
        <f>IF(AND(F306&lt;&gt;"",F306&gt;=50,H306&lt;&gt;"",H306&gt;=50,J306&lt;&gt;"",J306&gt;=50,L306&lt;&gt;"",L306&gt;=50,N306&lt;&gt;"",N306&gt;=50,P306&lt;&gt;"",P306&gt;=50,R306&lt;&gt;"",R306&gt;=50,T306&lt;&gt;"",T306&gt;=50),((F306*3.5)+(H306*2.5)+(J306*3.5)+(L306*2)+(N306*3.5)+(P306*3.5)+(R306*2)+(T306*1.5)),"")</f>
        <v/>
      </c>
      <c r="AF304" s="100"/>
      <c r="AG304" s="100"/>
      <c r="AH304" s="97" t="str">
        <f>IF(AND(AE304&lt;&gt;"",AF304&lt;&gt;"",AG304&lt;&gt;""),(AE304+AF304)/AG304,"")</f>
        <v/>
      </c>
      <c r="AI304" s="104" t="str">
        <f>IF(AND(AH304&lt;&gt;"",AH304&gt;=90),"م",IF(AND(AH304&lt;&gt;"",AH304&gt;=80),"ج ج",IF(AND(AH304&lt;&gt;"",AH304&gt;=70),"ج",IF(AND(AH304&lt;&gt;"",AH304&gt;=60),"ط",IF(AND(AH304&lt;&gt;"",AH304&gt;=50),"ل",IF(AND(AH304&lt;&gt;"",AH304&lt;=50),"ر",""))))))</f>
        <v/>
      </c>
    </row>
    <row r="305" spans="1:35" ht="19.5" thickBot="1">
      <c r="A305" s="117"/>
      <c r="B305" s="119"/>
      <c r="C305" s="120"/>
      <c r="D305" s="64"/>
      <c r="E305" s="7" t="s">
        <v>5</v>
      </c>
      <c r="F305" s="12"/>
      <c r="G305" s="8" t="str">
        <f>IF(F305&gt;=90,"م",IF(F305&gt;=80,"ج ج",IF(F305&gt;=70,"ج",IF(F305&gt;=60,"ط",IF(F305&gt;=50,"ل",IF(F305&lt;&gt;"","ر",""))))))</f>
        <v/>
      </c>
      <c r="H305" s="12"/>
      <c r="I305" s="8" t="str">
        <f>IF(H305&gt;=90,"م",IF(H305&gt;=80,"ج ج",IF(H305&gt;=70,"ج",IF(H305&gt;=60,"ط",IF(H305&gt;=50,"ل",IF(H305&lt;&gt;"","ر",""))))))</f>
        <v/>
      </c>
      <c r="J305" s="12"/>
      <c r="K305" s="8" t="str">
        <f>IF(J305&gt;=90,"م",IF(J305&gt;=80,"ج ج",IF(J305&gt;=70,"ج",IF(J305&gt;=60,"ط",IF(J305&gt;=50,"ل",IF(J305&lt;&gt;"","ر",""))))))</f>
        <v/>
      </c>
      <c r="L305" s="12"/>
      <c r="M305" s="8" t="str">
        <f>IF(L305&gt;=90,"م",IF(L305&gt;=80,"ج ج",IF(L305&gt;=70,"ج",IF(L305&gt;=60,"ط",IF(L305&gt;=50,"ل",IF(L305&lt;&gt;"","ر",""))))))</f>
        <v/>
      </c>
      <c r="N305" s="12"/>
      <c r="O305" s="8" t="str">
        <f>IF(N305&gt;=90,"م",IF(N305&gt;=80,"ج ج",IF(N305&gt;=70,"ج",IF(N305&gt;=60,"ط",IF(N305&gt;=50,"ل",IF(N305&lt;&gt;"","ر",""))))))</f>
        <v/>
      </c>
      <c r="P305" s="12"/>
      <c r="Q305" s="8" t="str">
        <f>IF(P305&gt;=90,"م",IF(P305&gt;=80,"ج ج",IF(P305&gt;=70,"ج",IF(P305&gt;=60,"ط",IF(P305&gt;=50,"ل",IF(P305&lt;&gt;"","ر",""))))))</f>
        <v/>
      </c>
      <c r="R305" s="12"/>
      <c r="S305" s="8" t="str">
        <f>IF(R305&gt;=90,"م",IF(R305&gt;=80,"ج ج",IF(R305&gt;=70,"ج",IF(R305&gt;=60,"ط",IF(R305&gt;=50,"ل",IF(R305&lt;&gt;"","ر",""))))))</f>
        <v/>
      </c>
      <c r="T305" s="12"/>
      <c r="U305" s="8" t="str">
        <f>IF(T305&gt;=90,"م",IF(T305&gt;=80,"ج ج",IF(T305&gt;=70,"ج",IF(T305&gt;=60,"ط",IF(T305&gt;=50,"ل",IF(T305&lt;&gt;"","ر",""))))))</f>
        <v/>
      </c>
      <c r="V305" s="15"/>
      <c r="W305" s="16"/>
      <c r="X305" s="15"/>
      <c r="Y305" s="16"/>
      <c r="Z305" s="105"/>
      <c r="AA305" s="105"/>
      <c r="AB305" s="105" t="str">
        <f>IF(AA305&gt;=90,"م",IF(AA305&gt;=80,"ج ج",IF(AA305&gt;=70,"ج",IF(AA305&gt;=60,"ط",IF(AA305&gt;=50,"ل",IF(AA305=0,"","ر"))))))</f>
        <v/>
      </c>
      <c r="AC305" s="114"/>
      <c r="AD305" s="108"/>
      <c r="AE305" s="98"/>
      <c r="AF305" s="101"/>
      <c r="AG305" s="101"/>
      <c r="AH305" s="98"/>
      <c r="AI305" s="105"/>
    </row>
    <row r="306" spans="1:35" ht="19.5" thickBot="1">
      <c r="A306" s="118"/>
      <c r="B306" s="119"/>
      <c r="C306" s="120"/>
      <c r="D306" s="65"/>
      <c r="E306" s="9"/>
      <c r="F306" s="2" t="str">
        <f>IF(F304&gt;=50,F304,IF(F305&gt;=60,F305-10,IF(F305&gt;=50,50,IF(AND(F304&lt;50,F305&lt;50,F305&lt;&gt;""),F305,IF(F304&lt;&gt;"",F304,"")))))</f>
        <v/>
      </c>
      <c r="G306" s="10" t="str">
        <f>IF(LEN(F306)&gt;0,IF(F306&gt;=90,"م",IF(F306&gt;=80,"ج ج",IF(F306&gt;=70,"ج",IF(F306&gt;=60,"ط",IF(F306&gt;=50,"ل",IF(AND(F306&lt;&gt;"",F306&lt;50),"ر","")))))),"")</f>
        <v/>
      </c>
      <c r="H306" s="2" t="str">
        <f>IF(H304&gt;=50,H304,IF(H305&gt;=60,H305-10,IF(H305&gt;=50,50,IF(AND(H304&lt;50,H305&lt;50,H305&lt;&gt;""),H305,IF(H304&lt;&gt;"",H304,"")))))</f>
        <v/>
      </c>
      <c r="I306" s="10" t="str">
        <f>IF(LEN(H306)&gt;0,IF(H306&gt;=90,"م",IF(H306&gt;=80,"ج ج",IF(H306&gt;=70,"ج",IF(H306&gt;=60,"ط",IF(H306&gt;=50,"ل",IF(AND(H306&lt;&gt;"",H306&lt;50),"ر","")))))),"")</f>
        <v/>
      </c>
      <c r="J306" s="2" t="str">
        <f>IF(J304&gt;=50,J304,IF(J305&gt;=60,J305-10,IF(J305&gt;=50,50,IF(AND(J304&lt;50,J305&lt;50,J305&lt;&gt;""),J305,IF(J304&lt;&gt;"",J304,"")))))</f>
        <v/>
      </c>
      <c r="K306" s="10" t="str">
        <f>IF(LEN(J306)&gt;0,IF(J306&gt;=90,"م",IF(J306&gt;=80,"ج ج",IF(J306&gt;=70,"ج",IF(J306&gt;=60,"ط",IF(J306&gt;=50,"ل",IF(AND(J306&lt;&gt;"",J306&lt;50),"ر","")))))),"")</f>
        <v/>
      </c>
      <c r="L306" s="2" t="str">
        <f>IF(L304&gt;=50,L304,IF(L305&gt;=60,L305-10,IF(L305&gt;=50,50,IF(AND(L304&lt;50,L305&lt;50,L305&lt;&gt;""),L305,IF(L304&lt;&gt;"",L304,"")))))</f>
        <v/>
      </c>
      <c r="M306" s="10" t="str">
        <f>IF(LEN(L306)&gt;0,IF(L306&gt;=90,"م",IF(L306&gt;=80,"ج ج",IF(L306&gt;=70,"ج",IF(L306&gt;=60,"ط",IF(L306&gt;=50,"ل",IF(AND(L306&lt;&gt;"",L306&lt;50),"ر","")))))),"")</f>
        <v/>
      </c>
      <c r="N306" s="2" t="str">
        <f>IF(N304&gt;=50,N304,IF(N305&gt;=60,N305-10,IF(N305&gt;=50,50,IF(AND(N304&lt;50,N305&lt;50,N305&lt;&gt;""),N305,IF(N304&lt;&gt;"",N304,"")))))</f>
        <v/>
      </c>
      <c r="O306" s="10" t="str">
        <f>IF(LEN(N306)&gt;0,IF(N306&gt;=90,"م",IF(N306&gt;=80,"ج ج",IF(N306&gt;=70,"ج",IF(N306&gt;=60,"ط",IF(N306&gt;=50,"ل",IF(AND(N306&lt;&gt;"",N306&lt;50),"ر","")))))),"")</f>
        <v/>
      </c>
      <c r="P306" s="2" t="str">
        <f>IF(P304&gt;=50,P304,IF(P305&gt;=60,P305-10,IF(P305&gt;=50,50,IF(AND(P304&lt;50,P305&lt;50,P305&lt;&gt;""),P305,IF(P304&lt;&gt;"",P304,"")))))</f>
        <v/>
      </c>
      <c r="Q306" s="10" t="str">
        <f>IF(LEN(P306)&gt;0,IF(P306&gt;=90,"م",IF(P306&gt;=80,"ج ج",IF(P306&gt;=70,"ج",IF(P306&gt;=60,"ط",IF(P306&gt;=50,"ل",IF(AND(P306&lt;&gt;"",P306&lt;50),"ر","")))))),"")</f>
        <v/>
      </c>
      <c r="R306" s="2" t="str">
        <f>IF(R304&gt;=50,R304,IF(R305&gt;=60,R305-10,IF(R305&gt;=50,50,IF(AND(R304&lt;50,R305&lt;50,R305&lt;&gt;""),R305,IF(R304&lt;&gt;"",R304,"")))))</f>
        <v/>
      </c>
      <c r="S306" s="10" t="str">
        <f>IF(LEN(R306)&gt;0,IF(R306&gt;=90,"م",IF(R306&gt;=80,"ج ج",IF(R306&gt;=70,"ج",IF(R306&gt;=60,"ط",IF(R306&gt;=50,"ل",IF(AND(R306&lt;&gt;"",R306&lt;50),"ر","")))))),"")</f>
        <v/>
      </c>
      <c r="T306" s="2" t="str">
        <f>IF(T304&gt;=50,T304,IF(T305&gt;=60,T305-10,IF(T305&gt;=50,50,IF(AND(T304&lt;50,T305&lt;50,T305&lt;&gt;""),T305,IF(T304&lt;&gt;"",T304,"")))))</f>
        <v/>
      </c>
      <c r="U306" s="10" t="str">
        <f>IF(LEN(T306)&gt;0,IF(T306&gt;=90,"م",IF(T306&gt;=80,"ج ج",IF(T306&gt;=70,"ج",IF(T306&gt;=60,"ط",IF(T306&gt;=50,"ل",IF(AND(T306&lt;&gt;"",T306&lt;50),"ر","")))))),"")</f>
        <v/>
      </c>
      <c r="V306" s="17"/>
      <c r="W306" s="18"/>
      <c r="X306" s="17"/>
      <c r="Y306" s="18"/>
      <c r="Z306" s="106"/>
      <c r="AA306" s="106"/>
      <c r="AB306" s="106" t="str">
        <f>IF(AA306&gt;=90,"م",IF(AA306&gt;=80,"ج ج",IF(AA306&gt;=70,"ج",IF(AA306&gt;=60,"ط",IF(AA306&gt;=50,"ل",IF(AA306=0,"","ر"))))))</f>
        <v/>
      </c>
      <c r="AC306" s="115"/>
      <c r="AD306" s="109"/>
      <c r="AE306" s="99"/>
      <c r="AF306" s="102"/>
      <c r="AG306" s="102"/>
      <c r="AH306" s="99"/>
      <c r="AI306" s="106"/>
    </row>
    <row r="307" spans="1:35" ht="19.5" thickBot="1">
      <c r="A307" s="116"/>
      <c r="B307" s="119"/>
      <c r="C307" s="120"/>
      <c r="D307" s="63"/>
      <c r="E307" s="5" t="s">
        <v>17</v>
      </c>
      <c r="F307" s="1"/>
      <c r="G307" s="6" t="str">
        <f>IF(F307&gt;=90,"م",IF(F307&gt;=80,"ج ج",IF(F307&gt;=70,"ج",IF(F307&gt;=60,"ط",IF(F307&gt;=50,"ل",IF(F307&lt;&gt;"","ر",""))))))</f>
        <v/>
      </c>
      <c r="H307" s="1"/>
      <c r="I307" s="6" t="str">
        <f>IF(H307&gt;=90,"م",IF(H307&gt;=80,"ج ج",IF(H307&gt;=70,"ج",IF(H307&gt;=60,"ط",IF(H307&gt;=50,"ل",IF(H307&lt;&gt;"","ر",""))))))</f>
        <v/>
      </c>
      <c r="J307" s="1"/>
      <c r="K307" s="6" t="str">
        <f>IF(J307&gt;=90,"م",IF(J307&gt;=80,"ج ج",IF(J307&gt;=70,"ج",IF(J307&gt;=60,"ط",IF(J307&gt;=50,"ل",IF(J307&lt;&gt;"","ر",""))))))</f>
        <v/>
      </c>
      <c r="L307" s="1"/>
      <c r="M307" s="6" t="str">
        <f>IF(L307&gt;=90,"م",IF(L307&gt;=80,"ج ج",IF(L307&gt;=70,"ج",IF(L307&gt;=60,"ط",IF(L307&gt;=50,"ل",IF(L307&lt;&gt;"","ر",""))))))</f>
        <v/>
      </c>
      <c r="N307" s="1"/>
      <c r="O307" s="6" t="str">
        <f>IF(N307&gt;=90,"م",IF(N307&gt;=80,"ج ج",IF(N307&gt;=70,"ج",IF(N307&gt;=60,"ط",IF(N307&gt;=50,"ل",IF(N307&lt;&gt;"","ر",""))))))</f>
        <v/>
      </c>
      <c r="P307" s="1"/>
      <c r="Q307" s="6" t="str">
        <f>IF(P307&gt;=90,"م",IF(P307&gt;=80,"ج ج",IF(P307&gt;=70,"ج",IF(P307&gt;=60,"ط",IF(P307&gt;=50,"ل",IF(P307&lt;&gt;"","ر",""))))))</f>
        <v/>
      </c>
      <c r="R307" s="1"/>
      <c r="S307" s="6" t="str">
        <f>IF(R307&gt;=90,"م",IF(R307&gt;=80,"ج ج",IF(R307&gt;=70,"ج",IF(R307&gt;=60,"ط",IF(R307&gt;=50,"ل",IF(R307&lt;&gt;"","ر",""))))))</f>
        <v/>
      </c>
      <c r="T307" s="1"/>
      <c r="U307" s="6" t="str">
        <f>IF(T307&gt;=90,"م",IF(T307&gt;=80,"ج ج",IF(T307&gt;=70,"ج",IF(T307&gt;=60,"ط",IF(T307&gt;=50,"ل",IF(T307&lt;&gt;"","ر",""))))))</f>
        <v/>
      </c>
      <c r="V307" s="13"/>
      <c r="W307" s="14"/>
      <c r="X307" s="13"/>
      <c r="Y307" s="14"/>
      <c r="Z307" s="104" t="str">
        <f>IF(AND(AA307&lt;&gt;"",AA307&gt;=50),"ناجح",IF(OR(F309&lt;&gt;"",H309&lt;&gt;"",J309&lt;&gt;"",L309&lt;&gt;"",N309&lt;&gt;"",P309&lt;&gt;"",R309&lt;&gt;""),"راسب",""))</f>
        <v/>
      </c>
      <c r="AA307" s="104" t="str">
        <f t="shared" ref="AA307:AA331" si="135">IF(AND(F309&lt;&gt;"",F309&gt;=50,H309&lt;&gt;"",H309&gt;=50,J309&lt;&gt;"",J309&gt;=50,L309&lt;&gt;"",L309&gt;=50,N309&lt;&gt;"",N309&gt;=50,P309&lt;&gt;"",P309&gt;=50,R309&lt;&gt;"",R309&gt;=50,T309&lt;&gt;"",T309&gt;=50),((F309*$F$18)+(H309*$H$18)+(J309*$J$18)+(L309*$L$18)+(N309*$N$18)+(P309*$P$18)+(R309*$R$18)+(T309*$T$18)+(V309*$V$18)+(X309*$X$18))/(SUM($F$18:$Y$18)),"")</f>
        <v/>
      </c>
      <c r="AB307" s="104" t="str">
        <f>IF(AND(AA307&lt;&gt;"",AA307&gt;=90),"م",IF(AND(AA307&lt;&gt;"",AA307&gt;=80),"ج ج",IF(AND(AA307&lt;&gt;"",AA307&gt;=70),"ج",IF(AND(AA307&lt;&gt;"",AA307&gt;=60),"ط",IF(AND(AA307&lt;&gt;"",AA307&gt;=50),"ل",IF(AND(AA307&lt;&gt;"",AA307&lt;=50),"ر",""))))))</f>
        <v/>
      </c>
      <c r="AC307" s="113"/>
      <c r="AD307" s="107"/>
      <c r="AE307" s="97" t="str">
        <f>IF(AND(F309&lt;&gt;"",F309&gt;=50,H309&lt;&gt;"",H309&gt;=50,J309&lt;&gt;"",J309&gt;=50,L309&lt;&gt;"",L309&gt;=50,N309&lt;&gt;"",N309&gt;=50,P309&lt;&gt;"",P309&gt;=50,R309&lt;&gt;"",R309&gt;=50,T309&lt;&gt;"",T309&gt;=50),((F309*3.5)+(H309*2.5)+(J309*3.5)+(L309*2)+(N309*3.5)+(P309*3.5)+(R309*2)+(T309*1.5)),"")</f>
        <v/>
      </c>
      <c r="AF307" s="100"/>
      <c r="AG307" s="100"/>
      <c r="AH307" s="97" t="str">
        <f>IF(AND(AE307&lt;&gt;"",AF307&lt;&gt;"",AG307&lt;&gt;""),(AE307+AF307)/AG307,"")</f>
        <v/>
      </c>
      <c r="AI307" s="104" t="str">
        <f>IF(AND(AH307&lt;&gt;"",AH307&gt;=90),"م",IF(AND(AH307&lt;&gt;"",AH307&gt;=80),"ج ج",IF(AND(AH307&lt;&gt;"",AH307&gt;=70),"ج",IF(AND(AH307&lt;&gt;"",AH307&gt;=60),"ط",IF(AND(AH307&lt;&gt;"",AH307&gt;=50),"ل",IF(AND(AH307&lt;&gt;"",AH307&lt;=50),"ر",""))))))</f>
        <v/>
      </c>
    </row>
    <row r="308" spans="1:35" ht="19.5" thickBot="1">
      <c r="A308" s="117"/>
      <c r="B308" s="119"/>
      <c r="C308" s="120"/>
      <c r="D308" s="64"/>
      <c r="E308" s="7" t="s">
        <v>5</v>
      </c>
      <c r="F308" s="12"/>
      <c r="G308" s="8" t="str">
        <f>IF(F308&gt;=90,"م",IF(F308&gt;=80,"ج ج",IF(F308&gt;=70,"ج",IF(F308&gt;=60,"ط",IF(F308&gt;=50,"ل",IF(F308&lt;&gt;"","ر",""))))))</f>
        <v/>
      </c>
      <c r="H308" s="12"/>
      <c r="I308" s="8" t="str">
        <f>IF(H308&gt;=90,"م",IF(H308&gt;=80,"ج ج",IF(H308&gt;=70,"ج",IF(H308&gt;=60,"ط",IF(H308&gt;=50,"ل",IF(H308&lt;&gt;"","ر",""))))))</f>
        <v/>
      </c>
      <c r="J308" s="12"/>
      <c r="K308" s="8" t="str">
        <f>IF(J308&gt;=90,"م",IF(J308&gt;=80,"ج ج",IF(J308&gt;=70,"ج",IF(J308&gt;=60,"ط",IF(J308&gt;=50,"ل",IF(J308&lt;&gt;"","ر",""))))))</f>
        <v/>
      </c>
      <c r="L308" s="12"/>
      <c r="M308" s="8" t="str">
        <f>IF(L308&gt;=90,"م",IF(L308&gt;=80,"ج ج",IF(L308&gt;=70,"ج",IF(L308&gt;=60,"ط",IF(L308&gt;=50,"ل",IF(L308&lt;&gt;"","ر",""))))))</f>
        <v/>
      </c>
      <c r="N308" s="12"/>
      <c r="O308" s="8" t="str">
        <f>IF(N308&gt;=90,"م",IF(N308&gt;=80,"ج ج",IF(N308&gt;=70,"ج",IF(N308&gt;=60,"ط",IF(N308&gt;=50,"ل",IF(N308&lt;&gt;"","ر",""))))))</f>
        <v/>
      </c>
      <c r="P308" s="12"/>
      <c r="Q308" s="8" t="str">
        <f>IF(P308&gt;=90,"م",IF(P308&gt;=80,"ج ج",IF(P308&gt;=70,"ج",IF(P308&gt;=60,"ط",IF(P308&gt;=50,"ل",IF(P308&lt;&gt;"","ر",""))))))</f>
        <v/>
      </c>
      <c r="R308" s="12"/>
      <c r="S308" s="8" t="str">
        <f>IF(R308&gt;=90,"م",IF(R308&gt;=80,"ج ج",IF(R308&gt;=70,"ج",IF(R308&gt;=60,"ط",IF(R308&gt;=50,"ل",IF(R308&lt;&gt;"","ر",""))))))</f>
        <v/>
      </c>
      <c r="T308" s="12"/>
      <c r="U308" s="8" t="str">
        <f>IF(T308&gt;=90,"م",IF(T308&gt;=80,"ج ج",IF(T308&gt;=70,"ج",IF(T308&gt;=60,"ط",IF(T308&gt;=50,"ل",IF(T308&lt;&gt;"","ر",""))))))</f>
        <v/>
      </c>
      <c r="V308" s="15"/>
      <c r="W308" s="16"/>
      <c r="X308" s="15"/>
      <c r="Y308" s="16"/>
      <c r="Z308" s="105"/>
      <c r="AA308" s="105"/>
      <c r="AB308" s="105" t="str">
        <f>IF(AA308&gt;=90,"م",IF(AA308&gt;=80,"ج ج",IF(AA308&gt;=70,"ج",IF(AA308&gt;=60,"ط",IF(AA308&gt;=50,"ل",IF(AA308=0,"","ر"))))))</f>
        <v/>
      </c>
      <c r="AC308" s="114"/>
      <c r="AD308" s="108"/>
      <c r="AE308" s="98"/>
      <c r="AF308" s="101"/>
      <c r="AG308" s="101"/>
      <c r="AH308" s="98"/>
      <c r="AI308" s="105"/>
    </row>
    <row r="309" spans="1:35" ht="19.5" thickBot="1">
      <c r="A309" s="118"/>
      <c r="B309" s="119"/>
      <c r="C309" s="120"/>
      <c r="D309" s="65"/>
      <c r="E309" s="9"/>
      <c r="F309" s="2" t="str">
        <f>IF(F307&gt;=50,F307,IF(F308&gt;=60,F308-10,IF(F308&gt;=50,50,IF(AND(F307&lt;50,F308&lt;50,F308&lt;&gt;""),F308,IF(F307&lt;&gt;"",F307,"")))))</f>
        <v/>
      </c>
      <c r="G309" s="10" t="str">
        <f>IF(LEN(F309)&gt;0,IF(F309&gt;=90,"م",IF(F309&gt;=80,"ج ج",IF(F309&gt;=70,"ج",IF(F309&gt;=60,"ط",IF(F309&gt;=50,"ل",IF(AND(F309&lt;&gt;"",F309&lt;50),"ر","")))))),"")</f>
        <v/>
      </c>
      <c r="H309" s="2" t="str">
        <f>IF(H307&gt;=50,H307,IF(H308&gt;=60,H308-10,IF(H308&gt;=50,50,IF(AND(H307&lt;50,H308&lt;50,H308&lt;&gt;""),H308,IF(H307&lt;&gt;"",H307,"")))))</f>
        <v/>
      </c>
      <c r="I309" s="10" t="str">
        <f>IF(LEN(H309)&gt;0,IF(H309&gt;=90,"م",IF(H309&gt;=80,"ج ج",IF(H309&gt;=70,"ج",IF(H309&gt;=60,"ط",IF(H309&gt;=50,"ل",IF(AND(H309&lt;&gt;"",H309&lt;50),"ر","")))))),"")</f>
        <v/>
      </c>
      <c r="J309" s="2" t="str">
        <f>IF(J307&gt;=50,J307,IF(J308&gt;=60,J308-10,IF(J308&gt;=50,50,IF(AND(J307&lt;50,J308&lt;50,J308&lt;&gt;""),J308,IF(J307&lt;&gt;"",J307,"")))))</f>
        <v/>
      </c>
      <c r="K309" s="10" t="str">
        <f>IF(LEN(J309)&gt;0,IF(J309&gt;=90,"م",IF(J309&gt;=80,"ج ج",IF(J309&gt;=70,"ج",IF(J309&gt;=60,"ط",IF(J309&gt;=50,"ل",IF(AND(J309&lt;&gt;"",J309&lt;50),"ر","")))))),"")</f>
        <v/>
      </c>
      <c r="L309" s="2" t="str">
        <f>IF(L307&gt;=50,L307,IF(L308&gt;=60,L308-10,IF(L308&gt;=50,50,IF(AND(L307&lt;50,L308&lt;50,L308&lt;&gt;""),L308,IF(L307&lt;&gt;"",L307,"")))))</f>
        <v/>
      </c>
      <c r="M309" s="10" t="str">
        <f>IF(LEN(L309)&gt;0,IF(L309&gt;=90,"م",IF(L309&gt;=80,"ج ج",IF(L309&gt;=70,"ج",IF(L309&gt;=60,"ط",IF(L309&gt;=50,"ل",IF(AND(L309&lt;&gt;"",L309&lt;50),"ر","")))))),"")</f>
        <v/>
      </c>
      <c r="N309" s="2" t="str">
        <f>IF(N307&gt;=50,N307,IF(N308&gt;=60,N308-10,IF(N308&gt;=50,50,IF(AND(N307&lt;50,N308&lt;50,N308&lt;&gt;""),N308,IF(N307&lt;&gt;"",N307,"")))))</f>
        <v/>
      </c>
      <c r="O309" s="10" t="str">
        <f>IF(LEN(N309)&gt;0,IF(N309&gt;=90,"م",IF(N309&gt;=80,"ج ج",IF(N309&gt;=70,"ج",IF(N309&gt;=60,"ط",IF(N309&gt;=50,"ل",IF(AND(N309&lt;&gt;"",N309&lt;50),"ر","")))))),"")</f>
        <v/>
      </c>
      <c r="P309" s="2" t="str">
        <f>IF(P307&gt;=50,P307,IF(P308&gt;=60,P308-10,IF(P308&gt;=50,50,IF(AND(P307&lt;50,P308&lt;50,P308&lt;&gt;""),P308,IF(P307&lt;&gt;"",P307,"")))))</f>
        <v/>
      </c>
      <c r="Q309" s="10" t="str">
        <f>IF(LEN(P309)&gt;0,IF(P309&gt;=90,"م",IF(P309&gt;=80,"ج ج",IF(P309&gt;=70,"ج",IF(P309&gt;=60,"ط",IF(P309&gt;=50,"ل",IF(AND(P309&lt;&gt;"",P309&lt;50),"ر","")))))),"")</f>
        <v/>
      </c>
      <c r="R309" s="2" t="str">
        <f>IF(R307&gt;=50,R307,IF(R308&gt;=60,R308-10,IF(R308&gt;=50,50,IF(AND(R307&lt;50,R308&lt;50,R308&lt;&gt;""),R308,IF(R307&lt;&gt;"",R307,"")))))</f>
        <v/>
      </c>
      <c r="S309" s="10" t="str">
        <f>IF(LEN(R309)&gt;0,IF(R309&gt;=90,"م",IF(R309&gt;=80,"ج ج",IF(R309&gt;=70,"ج",IF(R309&gt;=60,"ط",IF(R309&gt;=50,"ل",IF(AND(R309&lt;&gt;"",R309&lt;50),"ر","")))))),"")</f>
        <v/>
      </c>
      <c r="T309" s="2" t="str">
        <f>IF(T307&gt;=50,T307,IF(T308&gt;=60,T308-10,IF(T308&gt;=50,50,IF(AND(T307&lt;50,T308&lt;50,T308&lt;&gt;""),T308,IF(T307&lt;&gt;"",T307,"")))))</f>
        <v/>
      </c>
      <c r="U309" s="10" t="str">
        <f>IF(LEN(T309)&gt;0,IF(T309&gt;=90,"م",IF(T309&gt;=80,"ج ج",IF(T309&gt;=70,"ج",IF(T309&gt;=60,"ط",IF(T309&gt;=50,"ل",IF(AND(T309&lt;&gt;"",T309&lt;50),"ر","")))))),"")</f>
        <v/>
      </c>
      <c r="V309" s="17"/>
      <c r="W309" s="18"/>
      <c r="X309" s="17"/>
      <c r="Y309" s="18"/>
      <c r="Z309" s="106"/>
      <c r="AA309" s="106"/>
      <c r="AB309" s="106" t="str">
        <f>IF(AA309&gt;=90,"م",IF(AA309&gt;=80,"ج ج",IF(AA309&gt;=70,"ج",IF(AA309&gt;=60,"ط",IF(AA309&gt;=50,"ل",IF(AA309=0,"","ر"))))))</f>
        <v/>
      </c>
      <c r="AC309" s="115"/>
      <c r="AD309" s="109"/>
      <c r="AE309" s="99"/>
      <c r="AF309" s="102"/>
      <c r="AG309" s="102"/>
      <c r="AH309" s="99"/>
      <c r="AI309" s="106"/>
    </row>
    <row r="310" spans="1:35" ht="19.5" customHeight="1" thickBot="1">
      <c r="A310" s="116"/>
      <c r="B310" s="119"/>
      <c r="C310" s="120"/>
      <c r="D310" s="63"/>
      <c r="E310" s="5" t="s">
        <v>17</v>
      </c>
      <c r="F310" s="1"/>
      <c r="G310" s="6" t="str">
        <f>IF(F310&gt;=90,"م",IF(F310&gt;=80,"ج ج",IF(F310&gt;=70,"ج",IF(F310&gt;=60,"ط",IF(F310&gt;=50,"ل",IF(F310&lt;&gt;"","ر",""))))))</f>
        <v/>
      </c>
      <c r="H310" s="1"/>
      <c r="I310" s="6" t="str">
        <f>IF(H310&gt;=90,"م",IF(H310&gt;=80,"ج ج",IF(H310&gt;=70,"ج",IF(H310&gt;=60,"ط",IF(H310&gt;=50,"ل",IF(H310&lt;&gt;"","ر",""))))))</f>
        <v/>
      </c>
      <c r="J310" s="1"/>
      <c r="K310" s="6" t="str">
        <f>IF(J310&gt;=90,"م",IF(J310&gt;=80,"ج ج",IF(J310&gt;=70,"ج",IF(J310&gt;=60,"ط",IF(J310&gt;=50,"ل",IF(J310&lt;&gt;"","ر",""))))))</f>
        <v/>
      </c>
      <c r="L310" s="1"/>
      <c r="M310" s="6" t="str">
        <f>IF(L310&gt;=90,"م",IF(L310&gt;=80,"ج ج",IF(L310&gt;=70,"ج",IF(L310&gt;=60,"ط",IF(L310&gt;=50,"ل",IF(L310&lt;&gt;"","ر",""))))))</f>
        <v/>
      </c>
      <c r="N310" s="31"/>
      <c r="O310" s="6" t="str">
        <f>IF(N310&gt;=90,"م",IF(N310&gt;=80,"ج ج",IF(N310&gt;=70,"ج",IF(N310&gt;=60,"ط",IF(N310&gt;=50,"ل",IF(N310&lt;&gt;"","ر",""))))))</f>
        <v/>
      </c>
      <c r="P310" s="1"/>
      <c r="Q310" s="6" t="str">
        <f>IF(P310&gt;=90,"م",IF(P310&gt;=80,"ج ج",IF(P310&gt;=70,"ج",IF(P310&gt;=60,"ط",IF(P310&gt;=50,"ل",IF(P310&lt;&gt;"","ر",""))))))</f>
        <v/>
      </c>
      <c r="R310" s="1"/>
      <c r="S310" s="6" t="str">
        <f>IF(R310&gt;=90,"م",IF(R310&gt;=80,"ج ج",IF(R310&gt;=70,"ج",IF(R310&gt;=60,"ط",IF(R310&gt;=50,"ل",IF(R310&lt;&gt;"","ر",""))))))</f>
        <v/>
      </c>
      <c r="T310" s="1"/>
      <c r="U310" s="6" t="str">
        <f>IF(T310&gt;=90,"م",IF(T310&gt;=80,"ج ج",IF(T310&gt;=70,"ج",IF(T310&gt;=60,"ط",IF(T310&gt;=50,"ل",IF(T310&lt;&gt;"","ر",""))))))</f>
        <v/>
      </c>
      <c r="V310" s="13"/>
      <c r="W310" s="14"/>
      <c r="X310" s="13"/>
      <c r="Y310" s="14"/>
      <c r="Z310" s="104" t="str">
        <f>IF(AND(AA310&lt;&gt;"",AA310&gt;=50),"ناجح",IF(OR(F312&lt;&gt;"",H312&lt;&gt;"",J312&lt;&gt;"",L312&lt;&gt;"",N312&lt;&gt;"",P312&lt;&gt;"",R312&lt;&gt;""),"راسب",""))</f>
        <v/>
      </c>
      <c r="AA310" s="104" t="str">
        <f t="shared" si="135"/>
        <v/>
      </c>
      <c r="AB310" s="104" t="str">
        <f>IF(AND(AA310&lt;&gt;"",AA310&gt;=90),"م",IF(AND(AA310&lt;&gt;"",AA310&gt;=80),"ج ج",IF(AND(AA310&lt;&gt;"",AA310&gt;=70),"ج",IF(AND(AA310&lt;&gt;"",AA310&gt;=60),"ط",IF(AND(AA310&lt;&gt;"",AA310&gt;=50),"ل",IF(AND(AA310&lt;&gt;"",AA310&lt;=50),"ر",""))))))</f>
        <v/>
      </c>
      <c r="AC310" s="113"/>
      <c r="AD310" s="121"/>
      <c r="AE310" s="97" t="str">
        <f>IF(AND(F312&lt;&gt;"",F312&gt;=50,H312&lt;&gt;"",H312&gt;=50,J312&lt;&gt;"",J312&gt;=50,L312&lt;&gt;"",L312&gt;=50,N312&lt;&gt;"",N312&gt;=50,P312&lt;&gt;"",P312&gt;=50,R312&lt;&gt;"",R312&gt;=50,T312&lt;&gt;"",T312&gt;=50),((F312*3.5)+(H312*2.5)+(J312*3.5)+(L312*2)+(N312*3.5)+(P312*3.5)+(R312*2)+(T312*1.5)),"")</f>
        <v/>
      </c>
      <c r="AF310" s="100"/>
      <c r="AG310" s="100"/>
      <c r="AH310" s="97" t="str">
        <f>IF(AND(AE310&lt;&gt;"",AF310&lt;&gt;"",AG310&lt;&gt;""),(AE310+AF310)/AG310,"")</f>
        <v/>
      </c>
      <c r="AI310" s="104" t="str">
        <f>IF(AND(AH310&lt;&gt;"",AH310&gt;=90),"م",IF(AND(AH310&lt;&gt;"",AH310&gt;=80),"ج ج",IF(AND(AH310&lt;&gt;"",AH310&gt;=70),"ج",IF(AND(AH310&lt;&gt;"",AH310&gt;=60),"ط",IF(AND(AH310&lt;&gt;"",AH310&gt;=50),"ل",IF(AND(AH310&lt;&gt;"",AH310&lt;=50),"ر",""))))))</f>
        <v/>
      </c>
    </row>
    <row r="311" spans="1:35" ht="19.5" thickBot="1">
      <c r="A311" s="117"/>
      <c r="B311" s="119"/>
      <c r="C311" s="120"/>
      <c r="D311" s="64"/>
      <c r="E311" s="7" t="s">
        <v>5</v>
      </c>
      <c r="F311" s="12"/>
      <c r="G311" s="8" t="str">
        <f>IF(F311&gt;=90,"م",IF(F311&gt;=80,"ج ج",IF(F311&gt;=70,"ج",IF(F311&gt;=60,"ط",IF(F311&gt;=50,"ل",IF(F311&lt;&gt;"","ر",""))))))</f>
        <v/>
      </c>
      <c r="H311" s="12"/>
      <c r="I311" s="8" t="str">
        <f>IF(H311&gt;=90,"م",IF(H311&gt;=80,"ج ج",IF(H311&gt;=70,"ج",IF(H311&gt;=60,"ط",IF(H311&gt;=50,"ل",IF(H311&lt;&gt;"","ر",""))))))</f>
        <v/>
      </c>
      <c r="J311" s="12"/>
      <c r="K311" s="8" t="str">
        <f>IF(J311&gt;=90,"م",IF(J311&gt;=80,"ج ج",IF(J311&gt;=70,"ج",IF(J311&gt;=60,"ط",IF(J311&gt;=50,"ل",IF(J311&lt;&gt;"","ر",""))))))</f>
        <v/>
      </c>
      <c r="L311" s="12"/>
      <c r="M311" s="8" t="str">
        <f>IF(L311&gt;=90,"م",IF(L311&gt;=80,"ج ج",IF(L311&gt;=70,"ج",IF(L311&gt;=60,"ط",IF(L311&gt;=50,"ل",IF(L311&lt;&gt;"","ر",""))))))</f>
        <v/>
      </c>
      <c r="N311" s="12"/>
      <c r="O311" s="8" t="str">
        <f>IF(N311&gt;=90,"م",IF(N311&gt;=80,"ج ج",IF(N311&gt;=70,"ج",IF(N311&gt;=60,"ط",IF(N311&gt;=50,"ل",IF(N311&lt;&gt;"","ر",""))))))</f>
        <v/>
      </c>
      <c r="P311" s="12"/>
      <c r="Q311" s="8" t="str">
        <f>IF(P311&gt;=90,"م",IF(P311&gt;=80,"ج ج",IF(P311&gt;=70,"ج",IF(P311&gt;=60,"ط",IF(P311&gt;=50,"ل",IF(P311&lt;&gt;"","ر",""))))))</f>
        <v/>
      </c>
      <c r="R311" s="12"/>
      <c r="S311" s="8" t="str">
        <f>IF(R311&gt;=90,"م",IF(R311&gt;=80,"ج ج",IF(R311&gt;=70,"ج",IF(R311&gt;=60,"ط",IF(R311&gt;=50,"ل",IF(R311&lt;&gt;"","ر",""))))))</f>
        <v/>
      </c>
      <c r="T311" s="12"/>
      <c r="U311" s="8" t="str">
        <f>IF(T311&gt;=90,"م",IF(T311&gt;=80,"ج ج",IF(T311&gt;=70,"ج",IF(T311&gt;=60,"ط",IF(T311&gt;=50,"ل",IF(T311&lt;&gt;"","ر",""))))))</f>
        <v/>
      </c>
      <c r="V311" s="15"/>
      <c r="W311" s="16"/>
      <c r="X311" s="15"/>
      <c r="Y311" s="16"/>
      <c r="Z311" s="105"/>
      <c r="AA311" s="105"/>
      <c r="AB311" s="105" t="str">
        <f>IF(AA311&gt;=90,"م",IF(AA311&gt;=80,"ج ج",IF(AA311&gt;=70,"ج",IF(AA311&gt;=60,"ط",IF(AA311&gt;=50,"ل",IF(AA311=0,"","ر"))))))</f>
        <v/>
      </c>
      <c r="AC311" s="114"/>
      <c r="AD311" s="122"/>
      <c r="AE311" s="98"/>
      <c r="AF311" s="101"/>
      <c r="AG311" s="101"/>
      <c r="AH311" s="98"/>
      <c r="AI311" s="105"/>
    </row>
    <row r="312" spans="1:35" ht="19.5" thickBot="1">
      <c r="A312" s="118"/>
      <c r="B312" s="119"/>
      <c r="C312" s="120"/>
      <c r="D312" s="65"/>
      <c r="E312" s="9"/>
      <c r="F312" s="2" t="str">
        <f>IF(F310&gt;=50,F310,IF(F311&gt;=60,F311-10,IF(F311&gt;=50,50,IF(AND(F310&lt;50,F311&lt;50,F311&lt;&gt;""),F311,IF(F310&lt;&gt;"",F310,"")))))</f>
        <v/>
      </c>
      <c r="G312" s="10" t="str">
        <f>IF(LEN(F312)&gt;0,IF(F312&gt;=90,"م",IF(F312&gt;=80,"ج ج",IF(F312&gt;=70,"ج",IF(F312&gt;=60,"ط",IF(F312&gt;=50,"ل",IF(AND(F312&lt;&gt;"",F312&lt;50),"ر","")))))),"")</f>
        <v/>
      </c>
      <c r="H312" s="2" t="str">
        <f>IF(H310&gt;=50,H310,IF(H311&gt;=60,H311-10,IF(H311&gt;=50,50,IF(AND(H310&lt;50,H311&lt;50,H311&lt;&gt;""),H311,IF(H310&lt;&gt;"",H310,"")))))</f>
        <v/>
      </c>
      <c r="I312" s="10" t="str">
        <f>IF(LEN(H312)&gt;0,IF(H312&gt;=90,"م",IF(H312&gt;=80,"ج ج",IF(H312&gt;=70,"ج",IF(H312&gt;=60,"ط",IF(H312&gt;=50,"ل",IF(AND(H312&lt;&gt;"",H312&lt;50),"ر","")))))),"")</f>
        <v/>
      </c>
      <c r="J312" s="2" t="str">
        <f>IF(J310&gt;=50,J310,IF(J311&gt;=60,J311-10,IF(J311&gt;=50,50,IF(AND(J310&lt;50,J311&lt;50,J311&lt;&gt;""),J311,IF(J310&lt;&gt;"",J310,"")))))</f>
        <v/>
      </c>
      <c r="K312" s="10" t="str">
        <f>IF(LEN(J312)&gt;0,IF(J312&gt;=90,"م",IF(J312&gt;=80,"ج ج",IF(J312&gt;=70,"ج",IF(J312&gt;=60,"ط",IF(J312&gt;=50,"ل",IF(AND(J312&lt;&gt;"",J312&lt;50),"ر","")))))),"")</f>
        <v/>
      </c>
      <c r="L312" s="2" t="str">
        <f>IF(L310&gt;=50,L310,IF(L311&gt;=60,L311-10,IF(L311&gt;=50,50,IF(AND(L310&lt;50,L311&lt;50,L311&lt;&gt;""),L311,IF(L310&lt;&gt;"",L310,"")))))</f>
        <v/>
      </c>
      <c r="M312" s="10" t="str">
        <f>IF(LEN(L312)&gt;0,IF(L312&gt;=90,"م",IF(L312&gt;=80,"ج ج",IF(L312&gt;=70,"ج",IF(L312&gt;=60,"ط",IF(L312&gt;=50,"ل",IF(AND(L312&lt;&gt;"",L312&lt;50),"ر","")))))),"")</f>
        <v/>
      </c>
      <c r="N312" s="2" t="str">
        <f>IF(N310&gt;=50,N310,IF(N311&gt;=60,N311-10,IF(N311&gt;=50,50,IF(AND(N310&lt;50,N311&lt;50,N311&lt;&gt;""),N311,IF(N310&lt;&gt;"",N310,"")))))</f>
        <v/>
      </c>
      <c r="O312" s="10" t="str">
        <f>IF(LEN(N312)&gt;0,IF(N312&gt;=90,"م",IF(N312&gt;=80,"ج ج",IF(N312&gt;=70,"ج",IF(N312&gt;=60,"ط",IF(N312&gt;=50,"ل",IF(AND(N312&lt;&gt;"",N312&lt;50),"ر","")))))),"")</f>
        <v/>
      </c>
      <c r="P312" s="2" t="str">
        <f>IF(P310&gt;=50,P310,IF(P311&gt;=60,P311-10,IF(P311&gt;=50,50,IF(AND(P310&lt;50,P311&lt;50,P311&lt;&gt;""),P311,IF(P310&lt;&gt;"",P310,"")))))</f>
        <v/>
      </c>
      <c r="Q312" s="10" t="str">
        <f>IF(LEN(P312)&gt;0,IF(P312&gt;=90,"م",IF(P312&gt;=80,"ج ج",IF(P312&gt;=70,"ج",IF(P312&gt;=60,"ط",IF(P312&gt;=50,"ل",IF(AND(P312&lt;&gt;"",P312&lt;50),"ر","")))))),"")</f>
        <v/>
      </c>
      <c r="R312" s="2" t="str">
        <f>IF(R310&gt;=50,R310,IF(R311&gt;=60,R311-10,IF(R311&gt;=50,50,IF(AND(R310&lt;50,R311&lt;50,R311&lt;&gt;""),R311,IF(R310&lt;&gt;"",R310,"")))))</f>
        <v/>
      </c>
      <c r="S312" s="10" t="str">
        <f>IF(LEN(R312)&gt;0,IF(R312&gt;=90,"م",IF(R312&gt;=80,"ج ج",IF(R312&gt;=70,"ج",IF(R312&gt;=60,"ط",IF(R312&gt;=50,"ل",IF(AND(R312&lt;&gt;"",R312&lt;50),"ر","")))))),"")</f>
        <v/>
      </c>
      <c r="T312" s="2" t="str">
        <f>IF(T310&gt;=50,T310,IF(T311&gt;=60,T311-10,IF(T311&gt;=50,50,IF(AND(T310&lt;50,T311&lt;50,T311&lt;&gt;""),T311,IF(T310&lt;&gt;"",T310,"")))))</f>
        <v/>
      </c>
      <c r="U312" s="10" t="str">
        <f>IF(LEN(T312)&gt;0,IF(T312&gt;=90,"م",IF(T312&gt;=80,"ج ج",IF(T312&gt;=70,"ج",IF(T312&gt;=60,"ط",IF(T312&gt;=50,"ل",IF(AND(T312&lt;&gt;"",T312&lt;50),"ر","")))))),"")</f>
        <v/>
      </c>
      <c r="V312" s="17"/>
      <c r="W312" s="18"/>
      <c r="X312" s="17"/>
      <c r="Y312" s="18"/>
      <c r="Z312" s="106"/>
      <c r="AA312" s="106"/>
      <c r="AB312" s="106" t="str">
        <f>IF(AA312&gt;=90,"م",IF(AA312&gt;=80,"ج ج",IF(AA312&gt;=70,"ج",IF(AA312&gt;=60,"ط",IF(AA312&gt;=50,"ل",IF(AA312=0,"","ر"))))))</f>
        <v/>
      </c>
      <c r="AC312" s="115"/>
      <c r="AD312" s="123"/>
      <c r="AE312" s="99"/>
      <c r="AF312" s="102"/>
      <c r="AG312" s="102"/>
      <c r="AH312" s="99"/>
      <c r="AI312" s="106"/>
    </row>
    <row r="313" spans="1:35" ht="19.5" thickBot="1">
      <c r="A313" s="116"/>
      <c r="B313" s="119"/>
      <c r="C313" s="120"/>
      <c r="D313" s="63"/>
      <c r="E313" s="5" t="s">
        <v>17</v>
      </c>
      <c r="F313" s="1"/>
      <c r="G313" s="6" t="str">
        <f>IF(F313&gt;=90,"م",IF(F313&gt;=80,"ج ج",IF(F313&gt;=70,"ج",IF(F313&gt;=60,"ط",IF(F313&gt;=50,"ل",IF(F313&lt;&gt;"","ر",""))))))</f>
        <v/>
      </c>
      <c r="H313" s="1"/>
      <c r="I313" s="6" t="str">
        <f>IF(H313&gt;=90,"م",IF(H313&gt;=80,"ج ج",IF(H313&gt;=70,"ج",IF(H313&gt;=60,"ط",IF(H313&gt;=50,"ل",IF(H313&lt;&gt;"","ر",""))))))</f>
        <v/>
      </c>
      <c r="J313" s="1"/>
      <c r="K313" s="6" t="str">
        <f>IF(J313&gt;=90,"م",IF(J313&gt;=80,"ج ج",IF(J313&gt;=70,"ج",IF(J313&gt;=60,"ط",IF(J313&gt;=50,"ل",IF(J313&lt;&gt;"","ر",""))))))</f>
        <v/>
      </c>
      <c r="L313" s="1"/>
      <c r="M313" s="6" t="str">
        <f>IF(L313&gt;=90,"م",IF(L313&gt;=80,"ج ج",IF(L313&gt;=70,"ج",IF(L313&gt;=60,"ط",IF(L313&gt;=50,"ل",IF(L313&lt;&gt;"","ر",""))))))</f>
        <v/>
      </c>
      <c r="N313" s="1"/>
      <c r="O313" s="6" t="str">
        <f>IF(N313&gt;=90,"م",IF(N313&gt;=80,"ج ج",IF(N313&gt;=70,"ج",IF(N313&gt;=60,"ط",IF(N313&gt;=50,"ل",IF(N313&lt;&gt;"","ر",""))))))</f>
        <v/>
      </c>
      <c r="P313" s="1"/>
      <c r="Q313" s="6" t="str">
        <f>IF(P313&gt;=90,"م",IF(P313&gt;=80,"ج ج",IF(P313&gt;=70,"ج",IF(P313&gt;=60,"ط",IF(P313&gt;=50,"ل",IF(P313&lt;&gt;"","ر",""))))))</f>
        <v/>
      </c>
      <c r="R313" s="1"/>
      <c r="S313" s="6" t="str">
        <f>IF(R313&gt;=90,"م",IF(R313&gt;=80,"ج ج",IF(R313&gt;=70,"ج",IF(R313&gt;=60,"ط",IF(R313&gt;=50,"ل",IF(R313&lt;&gt;"","ر",""))))))</f>
        <v/>
      </c>
      <c r="T313" s="1"/>
      <c r="U313" s="6" t="str">
        <f>IF(T313&gt;=90,"م",IF(T313&gt;=80,"ج ج",IF(T313&gt;=70,"ج",IF(T313&gt;=60,"ط",IF(T313&gt;=50,"ل",IF(T313&lt;&gt;"","ر",""))))))</f>
        <v/>
      </c>
      <c r="V313" s="13"/>
      <c r="W313" s="14"/>
      <c r="X313" s="13"/>
      <c r="Y313" s="14"/>
      <c r="Z313" s="104" t="str">
        <f>IF(AND(AA313&lt;&gt;"",AA313&gt;=50),"ناجح",IF(OR(F315&lt;&gt;"",H315&lt;&gt;"",J315&lt;&gt;"",L315&lt;&gt;"",N315&lt;&gt;"",P315&lt;&gt;"",R315&lt;&gt;""),"راسب",""))</f>
        <v/>
      </c>
      <c r="AA313" s="104" t="str">
        <f t="shared" si="135"/>
        <v/>
      </c>
      <c r="AB313" s="104" t="str">
        <f>IF(AND(AA313&lt;&gt;"",AA313&gt;=90),"م",IF(AND(AA313&lt;&gt;"",AA313&gt;=80),"ج ج",IF(AND(AA313&lt;&gt;"",AA313&gt;=70),"ج",IF(AND(AA313&lt;&gt;"",AA313&gt;=60),"ط",IF(AND(AA313&lt;&gt;"",AA313&gt;=50),"ل",IF(AND(AA313&lt;&gt;"",AA313&lt;=50),"ر",""))))))</f>
        <v/>
      </c>
      <c r="AC313" s="113"/>
      <c r="AD313" s="107"/>
      <c r="AE313" s="97" t="str">
        <f>IF(AND(F315&lt;&gt;"",F315&gt;=50,H315&lt;&gt;"",H315&gt;=50,J315&lt;&gt;"",J315&gt;=50,L315&lt;&gt;"",L315&gt;=50,N315&lt;&gt;"",N315&gt;=50,P315&lt;&gt;"",P315&gt;=50,R315&lt;&gt;"",R315&gt;=50,T315&lt;&gt;"",T315&gt;=50),((F315*3.5)+(H315*2.5)+(J315*3.5)+(L315*2)+(N315*3.5)+(P315*3.5)+(R315*2)+(T315*1.5)),"")</f>
        <v/>
      </c>
      <c r="AF313" s="100"/>
      <c r="AG313" s="100"/>
      <c r="AH313" s="97" t="str">
        <f>IF(AND(AE313&lt;&gt;"",AF313&lt;&gt;"",AG313&lt;&gt;""),(AE313+AF313)/AG313,"")</f>
        <v/>
      </c>
      <c r="AI313" s="104" t="str">
        <f>IF(AND(AH313&lt;&gt;"",AH313&gt;=90),"م",IF(AND(AH313&lt;&gt;"",AH313&gt;=80),"ج ج",IF(AND(AH313&lt;&gt;"",AH313&gt;=70),"ج",IF(AND(AH313&lt;&gt;"",AH313&gt;=60),"ط",IF(AND(AH313&lt;&gt;"",AH313&gt;=50),"ل",IF(AND(AH313&lt;&gt;"",AH313&lt;=50),"ر",""))))))</f>
        <v/>
      </c>
    </row>
    <row r="314" spans="1:35" ht="19.5" thickBot="1">
      <c r="A314" s="117"/>
      <c r="B314" s="119"/>
      <c r="C314" s="120"/>
      <c r="D314" s="64"/>
      <c r="E314" s="7" t="s">
        <v>5</v>
      </c>
      <c r="F314" s="12"/>
      <c r="G314" s="8" t="str">
        <f>IF(F314&gt;=90,"م",IF(F314&gt;=80,"ج ج",IF(F314&gt;=70,"ج",IF(F314&gt;=60,"ط",IF(F314&gt;=50,"ل",IF(F314&lt;&gt;"","ر",""))))))</f>
        <v/>
      </c>
      <c r="H314" s="12"/>
      <c r="I314" s="8" t="str">
        <f>IF(H314&gt;=90,"م",IF(H314&gt;=80,"ج ج",IF(H314&gt;=70,"ج",IF(H314&gt;=60,"ط",IF(H314&gt;=50,"ل",IF(H314&lt;&gt;"","ر",""))))))</f>
        <v/>
      </c>
      <c r="J314" s="12"/>
      <c r="K314" s="8" t="str">
        <f>IF(J314&gt;=90,"م",IF(J314&gt;=80,"ج ج",IF(J314&gt;=70,"ج",IF(J314&gt;=60,"ط",IF(J314&gt;=50,"ل",IF(J314&lt;&gt;"","ر",""))))))</f>
        <v/>
      </c>
      <c r="L314" s="12"/>
      <c r="M314" s="8" t="str">
        <f>IF(L314&gt;=90,"م",IF(L314&gt;=80,"ج ج",IF(L314&gt;=70,"ج",IF(L314&gt;=60,"ط",IF(L314&gt;=50,"ل",IF(L314&lt;&gt;"","ر",""))))))</f>
        <v/>
      </c>
      <c r="N314" s="12"/>
      <c r="O314" s="8" t="str">
        <f>IF(N314&gt;=90,"م",IF(N314&gt;=80,"ج ج",IF(N314&gt;=70,"ج",IF(N314&gt;=60,"ط",IF(N314&gt;=50,"ل",IF(N314&lt;&gt;"","ر",""))))))</f>
        <v/>
      </c>
      <c r="P314" s="12"/>
      <c r="Q314" s="8" t="str">
        <f>IF(P314&gt;=90,"م",IF(P314&gt;=80,"ج ج",IF(P314&gt;=70,"ج",IF(P314&gt;=60,"ط",IF(P314&gt;=50,"ل",IF(P314&lt;&gt;"","ر",""))))))</f>
        <v/>
      </c>
      <c r="R314" s="12"/>
      <c r="S314" s="8" t="str">
        <f>IF(R314&gt;=90,"م",IF(R314&gt;=80,"ج ج",IF(R314&gt;=70,"ج",IF(R314&gt;=60,"ط",IF(R314&gt;=50,"ل",IF(R314&lt;&gt;"","ر",""))))))</f>
        <v/>
      </c>
      <c r="T314" s="12"/>
      <c r="U314" s="8" t="str">
        <f>IF(T314&gt;=90,"م",IF(T314&gt;=80,"ج ج",IF(T314&gt;=70,"ج",IF(T314&gt;=60,"ط",IF(T314&gt;=50,"ل",IF(T314&lt;&gt;"","ر",""))))))</f>
        <v/>
      </c>
      <c r="V314" s="15"/>
      <c r="W314" s="16"/>
      <c r="X314" s="15"/>
      <c r="Y314" s="16"/>
      <c r="Z314" s="105"/>
      <c r="AA314" s="105"/>
      <c r="AB314" s="105" t="str">
        <f>IF(AA314&gt;=90,"م",IF(AA314&gt;=80,"ج ج",IF(AA314&gt;=70,"ج",IF(AA314&gt;=60,"ط",IF(AA314&gt;=50,"ل",IF(AA314=0,"","ر"))))))</f>
        <v/>
      </c>
      <c r="AC314" s="114"/>
      <c r="AD314" s="108"/>
      <c r="AE314" s="98"/>
      <c r="AF314" s="101"/>
      <c r="AG314" s="101"/>
      <c r="AH314" s="98"/>
      <c r="AI314" s="105"/>
    </row>
    <row r="315" spans="1:35" ht="19.5" thickBot="1">
      <c r="A315" s="118"/>
      <c r="B315" s="119"/>
      <c r="C315" s="120"/>
      <c r="D315" s="65"/>
      <c r="E315" s="9"/>
      <c r="F315" s="2" t="str">
        <f>IF(F313&gt;=50,F313,IF(F314&gt;=60,F314-10,IF(F314&gt;=50,50,IF(AND(F313&lt;50,F314&lt;50,F314&lt;&gt;""),F314,IF(F313&lt;&gt;"",F313,"")))))</f>
        <v/>
      </c>
      <c r="G315" s="10" t="str">
        <f>IF(LEN(F315)&gt;0,IF(F315&gt;=90,"م",IF(F315&gt;=80,"ج ج",IF(F315&gt;=70,"ج",IF(F315&gt;=60,"ط",IF(F315&gt;=50,"ل",IF(AND(F315&lt;&gt;"",F315&lt;50),"ر","")))))),"")</f>
        <v/>
      </c>
      <c r="H315" s="2" t="str">
        <f>IF(H313&gt;=50,H313,IF(H314&gt;=60,H314-10,IF(H314&gt;=50,50,IF(AND(H313&lt;50,H314&lt;50,H314&lt;&gt;""),H314,IF(H313&lt;&gt;"",H313,"")))))</f>
        <v/>
      </c>
      <c r="I315" s="10" t="str">
        <f>IF(LEN(H315)&gt;0,IF(H315&gt;=90,"م",IF(H315&gt;=80,"ج ج",IF(H315&gt;=70,"ج",IF(H315&gt;=60,"ط",IF(H315&gt;=50,"ل",IF(AND(H315&lt;&gt;"",H315&lt;50),"ر","")))))),"")</f>
        <v/>
      </c>
      <c r="J315" s="2" t="str">
        <f>IF(J313&gt;=50,J313,IF(J314&gt;=60,J314-10,IF(J314&gt;=50,50,IF(AND(J313&lt;50,J314&lt;50,J314&lt;&gt;""),J314,IF(J313&lt;&gt;"",J313,"")))))</f>
        <v/>
      </c>
      <c r="K315" s="10" t="str">
        <f>IF(LEN(J315)&gt;0,IF(J315&gt;=90,"م",IF(J315&gt;=80,"ج ج",IF(J315&gt;=70,"ج",IF(J315&gt;=60,"ط",IF(J315&gt;=50,"ل",IF(AND(J315&lt;&gt;"",J315&lt;50),"ر","")))))),"")</f>
        <v/>
      </c>
      <c r="L315" s="2" t="str">
        <f>IF(L313&gt;=50,L313,IF(L314&gt;=60,L314-10,IF(L314&gt;=50,50,IF(AND(L313&lt;50,L314&lt;50,L314&lt;&gt;""),L314,IF(L313&lt;&gt;"",L313,"")))))</f>
        <v/>
      </c>
      <c r="M315" s="10" t="str">
        <f>IF(LEN(L315)&gt;0,IF(L315&gt;=90,"م",IF(L315&gt;=80,"ج ج",IF(L315&gt;=70,"ج",IF(L315&gt;=60,"ط",IF(L315&gt;=50,"ل",IF(AND(L315&lt;&gt;"",L315&lt;50),"ر","")))))),"")</f>
        <v/>
      </c>
      <c r="N315" s="2" t="str">
        <f>IF(N313&gt;=50,N313,IF(N314&gt;=60,N314-10,IF(N314&gt;=50,50,IF(AND(N313&lt;50,N314&lt;50,N314&lt;&gt;""),N314,IF(N313&lt;&gt;"",N313,"")))))</f>
        <v/>
      </c>
      <c r="O315" s="10" t="str">
        <f>IF(LEN(N315)&gt;0,IF(N315&gt;=90,"م",IF(N315&gt;=80,"ج ج",IF(N315&gt;=70,"ج",IF(N315&gt;=60,"ط",IF(N315&gt;=50,"ل",IF(AND(N315&lt;&gt;"",N315&lt;50),"ر","")))))),"")</f>
        <v/>
      </c>
      <c r="P315" s="2" t="str">
        <f>IF(P313&gt;=50,P313,IF(P314&gt;=60,P314-10,IF(P314&gt;=50,50,IF(AND(P313&lt;50,P314&lt;50,P314&lt;&gt;""),P314,IF(P313&lt;&gt;"",P313,"")))))</f>
        <v/>
      </c>
      <c r="Q315" s="10" t="str">
        <f>IF(LEN(P315)&gt;0,IF(P315&gt;=90,"م",IF(P315&gt;=80,"ج ج",IF(P315&gt;=70,"ج",IF(P315&gt;=60,"ط",IF(P315&gt;=50,"ل",IF(AND(P315&lt;&gt;"",P315&lt;50),"ر","")))))),"")</f>
        <v/>
      </c>
      <c r="R315" s="2" t="str">
        <f>IF(R313&gt;=50,R313,IF(R314&gt;=60,R314-10,IF(R314&gt;=50,50,IF(AND(R313&lt;50,R314&lt;50,R314&lt;&gt;""),R314,IF(R313&lt;&gt;"",R313,"")))))</f>
        <v/>
      </c>
      <c r="S315" s="10" t="str">
        <f>IF(LEN(R315)&gt;0,IF(R315&gt;=90,"م",IF(R315&gt;=80,"ج ج",IF(R315&gt;=70,"ج",IF(R315&gt;=60,"ط",IF(R315&gt;=50,"ل",IF(AND(R315&lt;&gt;"",R315&lt;50),"ر","")))))),"")</f>
        <v/>
      </c>
      <c r="T315" s="2" t="str">
        <f>IF(T313&gt;=50,T313,IF(T314&gt;=60,T314-10,IF(T314&gt;=50,50,IF(AND(T313&lt;50,T314&lt;50,T314&lt;&gt;""),T314,IF(T313&lt;&gt;"",T313,"")))))</f>
        <v/>
      </c>
      <c r="U315" s="10" t="str">
        <f>IF(LEN(T315)&gt;0,IF(T315&gt;=90,"م",IF(T315&gt;=80,"ج ج",IF(T315&gt;=70,"ج",IF(T315&gt;=60,"ط",IF(T315&gt;=50,"ل",IF(AND(T315&lt;&gt;"",T315&lt;50),"ر","")))))),"")</f>
        <v/>
      </c>
      <c r="V315" s="17"/>
      <c r="W315" s="18"/>
      <c r="X315" s="17"/>
      <c r="Y315" s="18"/>
      <c r="Z315" s="106"/>
      <c r="AA315" s="106"/>
      <c r="AB315" s="106" t="str">
        <f>IF(AA315&gt;=90,"م",IF(AA315&gt;=80,"ج ج",IF(AA315&gt;=70,"ج",IF(AA315&gt;=60,"ط",IF(AA315&gt;=50,"ل",IF(AA315=0,"","ر"))))))</f>
        <v/>
      </c>
      <c r="AC315" s="115"/>
      <c r="AD315" s="109"/>
      <c r="AE315" s="99"/>
      <c r="AF315" s="102"/>
      <c r="AG315" s="102"/>
      <c r="AH315" s="99"/>
      <c r="AI315" s="106"/>
    </row>
    <row r="316" spans="1:35" ht="19.5" thickBot="1">
      <c r="A316" s="116"/>
      <c r="B316" s="119"/>
      <c r="C316" s="120"/>
      <c r="D316" s="63"/>
      <c r="E316" s="5" t="s">
        <v>17</v>
      </c>
      <c r="F316" s="1"/>
      <c r="G316" s="6" t="str">
        <f>IF(F316&gt;=90,"م",IF(F316&gt;=80,"ج ج",IF(F316&gt;=70,"ج",IF(F316&gt;=60,"ط",IF(F316&gt;=50,"ل",IF(F316&lt;&gt;"","ر",""))))))</f>
        <v/>
      </c>
      <c r="H316" s="1"/>
      <c r="I316" s="6" t="str">
        <f>IF(H316&gt;=90,"م",IF(H316&gt;=80,"ج ج",IF(H316&gt;=70,"ج",IF(H316&gt;=60,"ط",IF(H316&gt;=50,"ل",IF(H316&lt;&gt;"","ر",""))))))</f>
        <v/>
      </c>
      <c r="J316" s="1"/>
      <c r="K316" s="6" t="str">
        <f>IF(J316&gt;=90,"م",IF(J316&gt;=80,"ج ج",IF(J316&gt;=70,"ج",IF(J316&gt;=60,"ط",IF(J316&gt;=50,"ل",IF(J316&lt;&gt;"","ر",""))))))</f>
        <v/>
      </c>
      <c r="L316" s="1"/>
      <c r="M316" s="6" t="str">
        <f>IF(L316&gt;=90,"م",IF(L316&gt;=80,"ج ج",IF(L316&gt;=70,"ج",IF(L316&gt;=60,"ط",IF(L316&gt;=50,"ل",IF(L316&lt;&gt;"","ر",""))))))</f>
        <v/>
      </c>
      <c r="N316" s="1"/>
      <c r="O316" s="6" t="str">
        <f>IF(N316&gt;=90,"م",IF(N316&gt;=80,"ج ج",IF(N316&gt;=70,"ج",IF(N316&gt;=60,"ط",IF(N316&gt;=50,"ل",IF(N316&lt;&gt;"","ر",""))))))</f>
        <v/>
      </c>
      <c r="P316" s="1"/>
      <c r="Q316" s="6" t="str">
        <f>IF(P316&gt;=90,"م",IF(P316&gt;=80,"ج ج",IF(P316&gt;=70,"ج",IF(P316&gt;=60,"ط",IF(P316&gt;=50,"ل",IF(P316&lt;&gt;"","ر",""))))))</f>
        <v/>
      </c>
      <c r="R316" s="1"/>
      <c r="S316" s="6" t="str">
        <f>IF(R316&gt;=90,"م",IF(R316&gt;=80,"ج ج",IF(R316&gt;=70,"ج",IF(R316&gt;=60,"ط",IF(R316&gt;=50,"ل",IF(R316&lt;&gt;"","ر",""))))))</f>
        <v/>
      </c>
      <c r="T316" s="1"/>
      <c r="U316" s="6" t="str">
        <f>IF(T316&gt;=90,"م",IF(T316&gt;=80,"ج ج",IF(T316&gt;=70,"ج",IF(T316&gt;=60,"ط",IF(T316&gt;=50,"ل",IF(T316&lt;&gt;"","ر",""))))))</f>
        <v/>
      </c>
      <c r="V316" s="13"/>
      <c r="W316" s="14"/>
      <c r="X316" s="13"/>
      <c r="Y316" s="14"/>
      <c r="Z316" s="104" t="str">
        <f>IF(AND(AA316&lt;&gt;"",AA316&gt;=50),"ناجح",IF(OR(F318&lt;&gt;"",H318&lt;&gt;"",J318&lt;&gt;"",L318&lt;&gt;"",N318&lt;&gt;"",P318&lt;&gt;"",R318&lt;&gt;""),"راسب",""))</f>
        <v/>
      </c>
      <c r="AA316" s="104" t="str">
        <f t="shared" si="135"/>
        <v/>
      </c>
      <c r="AB316" s="104" t="str">
        <f>IF(AND(AA316&lt;&gt;"",AA316&gt;=90),"م",IF(AND(AA316&lt;&gt;"",AA316&gt;=80),"ج ج",IF(AND(AA316&lt;&gt;"",AA316&gt;=70),"ج",IF(AND(AA316&lt;&gt;"",AA316&gt;=60),"ط",IF(AND(AA316&lt;&gt;"",AA316&gt;=50),"ل",IF(AND(AA316&lt;&gt;"",AA316&lt;=50),"ر",""))))))</f>
        <v/>
      </c>
      <c r="AC316" s="113"/>
      <c r="AD316" s="107"/>
      <c r="AE316" s="97" t="str">
        <f>IF(AND(F318&lt;&gt;"",F318&gt;=50,H318&lt;&gt;"",H318&gt;=50,J318&lt;&gt;"",J318&gt;=50,L318&lt;&gt;"",L318&gt;=50,N318&lt;&gt;"",N318&gt;=50,P318&lt;&gt;"",P318&gt;=50,R318&lt;&gt;"",R318&gt;=50,T318&lt;&gt;"",T318&gt;=50),((F318*3.5)+(H318*2.5)+(J318*3.5)+(L318*2)+(N318*3.5)+(P318*3.5)+(R318*2)+(T318*1.5)),"")</f>
        <v/>
      </c>
      <c r="AF316" s="100"/>
      <c r="AG316" s="100"/>
      <c r="AH316" s="97" t="str">
        <f>IF(AND(AE316&lt;&gt;"",AF316&lt;&gt;"",AG316&lt;&gt;""),(AE316+AF316)/AG316,"")</f>
        <v/>
      </c>
      <c r="AI316" s="104" t="str">
        <f>IF(AND(AH316&lt;&gt;"",AH316&gt;=90),"م",IF(AND(AH316&lt;&gt;"",AH316&gt;=80),"ج ج",IF(AND(AH316&lt;&gt;"",AH316&gt;=70),"ج",IF(AND(AH316&lt;&gt;"",AH316&gt;=60),"ط",IF(AND(AH316&lt;&gt;"",AH316&gt;=50),"ل",IF(AND(AH316&lt;&gt;"",AH316&lt;=50),"ر",""))))))</f>
        <v/>
      </c>
    </row>
    <row r="317" spans="1:35" ht="19.5" thickBot="1">
      <c r="A317" s="117"/>
      <c r="B317" s="119"/>
      <c r="C317" s="120"/>
      <c r="D317" s="64"/>
      <c r="E317" s="7" t="s">
        <v>5</v>
      </c>
      <c r="F317" s="12"/>
      <c r="G317" s="8" t="str">
        <f>IF(F317&gt;=90,"م",IF(F317&gt;=80,"ج ج",IF(F317&gt;=70,"ج",IF(F317&gt;=60,"ط",IF(F317&gt;=50,"ل",IF(F317&lt;&gt;"","ر",""))))))</f>
        <v/>
      </c>
      <c r="H317" s="12"/>
      <c r="I317" s="8" t="str">
        <f>IF(H317&gt;=90,"م",IF(H317&gt;=80,"ج ج",IF(H317&gt;=70,"ج",IF(H317&gt;=60,"ط",IF(H317&gt;=50,"ل",IF(H317&lt;&gt;"","ر",""))))))</f>
        <v/>
      </c>
      <c r="J317" s="12"/>
      <c r="K317" s="8" t="str">
        <f>IF(J317&gt;=90,"م",IF(J317&gt;=80,"ج ج",IF(J317&gt;=70,"ج",IF(J317&gt;=60,"ط",IF(J317&gt;=50,"ل",IF(J317&lt;&gt;"","ر",""))))))</f>
        <v/>
      </c>
      <c r="L317" s="12"/>
      <c r="M317" s="8" t="str">
        <f>IF(L317&gt;=90,"م",IF(L317&gt;=80,"ج ج",IF(L317&gt;=70,"ج",IF(L317&gt;=60,"ط",IF(L317&gt;=50,"ل",IF(L317&lt;&gt;"","ر",""))))))</f>
        <v/>
      </c>
      <c r="N317" s="12"/>
      <c r="O317" s="8" t="str">
        <f>IF(N317&gt;=90,"م",IF(N317&gt;=80,"ج ج",IF(N317&gt;=70,"ج",IF(N317&gt;=60,"ط",IF(N317&gt;=50,"ل",IF(N317&lt;&gt;"","ر",""))))))</f>
        <v/>
      </c>
      <c r="P317" s="12"/>
      <c r="Q317" s="8" t="str">
        <f>IF(P317&gt;=90,"م",IF(P317&gt;=80,"ج ج",IF(P317&gt;=70,"ج",IF(P317&gt;=60,"ط",IF(P317&gt;=50,"ل",IF(P317&lt;&gt;"","ر",""))))))</f>
        <v/>
      </c>
      <c r="R317" s="12"/>
      <c r="S317" s="8" t="str">
        <f>IF(R317&gt;=90,"م",IF(R317&gt;=80,"ج ج",IF(R317&gt;=70,"ج",IF(R317&gt;=60,"ط",IF(R317&gt;=50,"ل",IF(R317&lt;&gt;"","ر",""))))))</f>
        <v/>
      </c>
      <c r="T317" s="12"/>
      <c r="U317" s="8" t="str">
        <f>IF(T317&gt;=90,"م",IF(T317&gt;=80,"ج ج",IF(T317&gt;=70,"ج",IF(T317&gt;=60,"ط",IF(T317&gt;=50,"ل",IF(T317&lt;&gt;"","ر",""))))))</f>
        <v/>
      </c>
      <c r="V317" s="15"/>
      <c r="W317" s="16"/>
      <c r="X317" s="15"/>
      <c r="Y317" s="16"/>
      <c r="Z317" s="105"/>
      <c r="AA317" s="105"/>
      <c r="AB317" s="105" t="str">
        <f>IF(AA317&gt;=90,"م",IF(AA317&gt;=80,"ج ج",IF(AA317&gt;=70,"ج",IF(AA317&gt;=60,"ط",IF(AA317&gt;=50,"ل",IF(AA317=0,"","ر"))))))</f>
        <v/>
      </c>
      <c r="AC317" s="114"/>
      <c r="AD317" s="108"/>
      <c r="AE317" s="98"/>
      <c r="AF317" s="101"/>
      <c r="AG317" s="101"/>
      <c r="AH317" s="98"/>
      <c r="AI317" s="105"/>
    </row>
    <row r="318" spans="1:35" ht="19.5" thickBot="1">
      <c r="A318" s="118"/>
      <c r="B318" s="119"/>
      <c r="C318" s="120"/>
      <c r="D318" s="65"/>
      <c r="E318" s="9"/>
      <c r="F318" s="2" t="str">
        <f>IF(F316&gt;=50,F316,IF(F317&gt;=60,F317-10,IF(F317&gt;=50,50,IF(AND(F316&lt;50,F317&lt;50,F317&lt;&gt;""),F317,IF(F316&lt;&gt;"",F316,"")))))</f>
        <v/>
      </c>
      <c r="G318" s="10" t="str">
        <f>IF(LEN(F318)&gt;0,IF(F318&gt;=90,"م",IF(F318&gt;=80,"ج ج",IF(F318&gt;=70,"ج",IF(F318&gt;=60,"ط",IF(F318&gt;=50,"ل",IF(AND(F318&lt;&gt;"",F318&lt;50),"ر","")))))),"")</f>
        <v/>
      </c>
      <c r="H318" s="2" t="str">
        <f>IF(H316&gt;=50,H316,IF(H317&gt;=60,H317-10,IF(H317&gt;=50,50,IF(AND(H316&lt;50,H317&lt;50,H317&lt;&gt;""),H317,IF(H316&lt;&gt;"",H316,"")))))</f>
        <v/>
      </c>
      <c r="I318" s="10" t="str">
        <f>IF(LEN(H318)&gt;0,IF(H318&gt;=90,"م",IF(H318&gt;=80,"ج ج",IF(H318&gt;=70,"ج",IF(H318&gt;=60,"ط",IF(H318&gt;=50,"ل",IF(AND(H318&lt;&gt;"",H318&lt;50),"ر","")))))),"")</f>
        <v/>
      </c>
      <c r="J318" s="2" t="str">
        <f>IF(J316&gt;=50,J316,IF(J317&gt;=60,J317-10,IF(J317&gt;=50,50,IF(AND(J316&lt;50,J317&lt;50,J317&lt;&gt;""),J317,IF(J316&lt;&gt;"",J316,"")))))</f>
        <v/>
      </c>
      <c r="K318" s="10" t="str">
        <f>IF(LEN(J318)&gt;0,IF(J318&gt;=90,"م",IF(J318&gt;=80,"ج ج",IF(J318&gt;=70,"ج",IF(J318&gt;=60,"ط",IF(J318&gt;=50,"ل",IF(AND(J318&lt;&gt;"",J318&lt;50),"ر","")))))),"")</f>
        <v/>
      </c>
      <c r="L318" s="2" t="str">
        <f>IF(L316&gt;=50,L316,IF(L317&gt;=60,L317-10,IF(L317&gt;=50,50,IF(AND(L316&lt;50,L317&lt;50,L317&lt;&gt;""),L317,IF(L316&lt;&gt;"",L316,"")))))</f>
        <v/>
      </c>
      <c r="M318" s="10" t="str">
        <f>IF(LEN(L318)&gt;0,IF(L318&gt;=90,"م",IF(L318&gt;=80,"ج ج",IF(L318&gt;=70,"ج",IF(L318&gt;=60,"ط",IF(L318&gt;=50,"ل",IF(AND(L318&lt;&gt;"",L318&lt;50),"ر","")))))),"")</f>
        <v/>
      </c>
      <c r="N318" s="2" t="str">
        <f>IF(N316&gt;=50,N316,IF(N317&gt;=60,N317-10,IF(N317&gt;=50,50,IF(AND(N316&lt;50,N317&lt;50,N317&lt;&gt;""),N317,IF(N316&lt;&gt;"",N316,"")))))</f>
        <v/>
      </c>
      <c r="O318" s="10" t="str">
        <f>IF(LEN(N318)&gt;0,IF(N318&gt;=90,"م",IF(N318&gt;=80,"ج ج",IF(N318&gt;=70,"ج",IF(N318&gt;=60,"ط",IF(N318&gt;=50,"ل",IF(AND(N318&lt;&gt;"",N318&lt;50),"ر","")))))),"")</f>
        <v/>
      </c>
      <c r="P318" s="2" t="str">
        <f>IF(P316&gt;=50,P316,IF(P317&gt;=60,P317-10,IF(P317&gt;=50,50,IF(AND(P316&lt;50,P317&lt;50,P317&lt;&gt;""),P317,IF(P316&lt;&gt;"",P316,"")))))</f>
        <v/>
      </c>
      <c r="Q318" s="10" t="str">
        <f>IF(LEN(P318)&gt;0,IF(P318&gt;=90,"م",IF(P318&gt;=80,"ج ج",IF(P318&gt;=70,"ج",IF(P318&gt;=60,"ط",IF(P318&gt;=50,"ل",IF(AND(P318&lt;&gt;"",P318&lt;50),"ر","")))))),"")</f>
        <v/>
      </c>
      <c r="R318" s="2" t="str">
        <f>IF(R316&gt;=50,R316,IF(R317&gt;=60,R317-10,IF(R317&gt;=50,50,IF(AND(R316&lt;50,R317&lt;50,R317&lt;&gt;""),R317,IF(R316&lt;&gt;"",R316,"")))))</f>
        <v/>
      </c>
      <c r="S318" s="10" t="str">
        <f>IF(LEN(R318)&gt;0,IF(R318&gt;=90,"م",IF(R318&gt;=80,"ج ج",IF(R318&gt;=70,"ج",IF(R318&gt;=60,"ط",IF(R318&gt;=50,"ل",IF(AND(R318&lt;&gt;"",R318&lt;50),"ر","")))))),"")</f>
        <v/>
      </c>
      <c r="T318" s="2" t="str">
        <f>IF(T316&gt;=50,T316,IF(T317&gt;=60,T317-10,IF(T317&gt;=50,50,IF(AND(T316&lt;50,T317&lt;50,T317&lt;&gt;""),T317,IF(T316&lt;&gt;"",T316,"")))))</f>
        <v/>
      </c>
      <c r="U318" s="10" t="str">
        <f>IF(LEN(T318)&gt;0,IF(T318&gt;=90,"م",IF(T318&gt;=80,"ج ج",IF(T318&gt;=70,"ج",IF(T318&gt;=60,"ط",IF(T318&gt;=50,"ل",IF(AND(T318&lt;&gt;"",T318&lt;50),"ر","")))))),"")</f>
        <v/>
      </c>
      <c r="V318" s="17"/>
      <c r="W318" s="18"/>
      <c r="X318" s="17"/>
      <c r="Y318" s="18"/>
      <c r="Z318" s="106"/>
      <c r="AA318" s="106"/>
      <c r="AB318" s="106" t="str">
        <f>IF(AA318&gt;=90,"م",IF(AA318&gt;=80,"ج ج",IF(AA318&gt;=70,"ج",IF(AA318&gt;=60,"ط",IF(AA318&gt;=50,"ل",IF(AA318=0,"","ر"))))))</f>
        <v/>
      </c>
      <c r="AC318" s="115"/>
      <c r="AD318" s="109"/>
      <c r="AE318" s="99"/>
      <c r="AF318" s="102"/>
      <c r="AG318" s="102"/>
      <c r="AH318" s="99"/>
      <c r="AI318" s="106"/>
    </row>
    <row r="319" spans="1:35" ht="19.5" thickBot="1">
      <c r="A319" s="116"/>
      <c r="B319" s="119"/>
      <c r="C319" s="120"/>
      <c r="D319" s="63"/>
      <c r="E319" s="5" t="s">
        <v>17</v>
      </c>
      <c r="F319" s="1"/>
      <c r="G319" s="6" t="str">
        <f>IF(F319&gt;=90,"م",IF(F319&gt;=80,"ج ج",IF(F319&gt;=70,"ج",IF(F319&gt;=60,"ط",IF(F319&gt;=50,"ل",IF(F319&lt;&gt;"","ر",""))))))</f>
        <v/>
      </c>
      <c r="H319" s="1"/>
      <c r="I319" s="6" t="str">
        <f>IF(H319&gt;=90,"م",IF(H319&gt;=80,"ج ج",IF(H319&gt;=70,"ج",IF(H319&gt;=60,"ط",IF(H319&gt;=50,"ل",IF(H319&lt;&gt;"","ر",""))))))</f>
        <v/>
      </c>
      <c r="J319" s="1"/>
      <c r="K319" s="6" t="str">
        <f>IF(J319&gt;=90,"م",IF(J319&gt;=80,"ج ج",IF(J319&gt;=70,"ج",IF(J319&gt;=60,"ط",IF(J319&gt;=50,"ل",IF(J319&lt;&gt;"","ر",""))))))</f>
        <v/>
      </c>
      <c r="L319" s="1"/>
      <c r="M319" s="6" t="str">
        <f>IF(L319&gt;=90,"م",IF(L319&gt;=80,"ج ج",IF(L319&gt;=70,"ج",IF(L319&gt;=60,"ط",IF(L319&gt;=50,"ل",IF(L319&lt;&gt;"","ر",""))))))</f>
        <v/>
      </c>
      <c r="N319" s="1"/>
      <c r="O319" s="6" t="str">
        <f>IF(N319&gt;=90,"م",IF(N319&gt;=80,"ج ج",IF(N319&gt;=70,"ج",IF(N319&gt;=60,"ط",IF(N319&gt;=50,"ل",IF(N319&lt;&gt;"","ر",""))))))</f>
        <v/>
      </c>
      <c r="P319" s="1"/>
      <c r="Q319" s="6" t="str">
        <f>IF(P319&gt;=90,"م",IF(P319&gt;=80,"ج ج",IF(P319&gt;=70,"ج",IF(P319&gt;=60,"ط",IF(P319&gt;=50,"ل",IF(P319&lt;&gt;"","ر",""))))))</f>
        <v/>
      </c>
      <c r="R319" s="1"/>
      <c r="S319" s="6" t="str">
        <f>IF(R319&gt;=90,"م",IF(R319&gt;=80,"ج ج",IF(R319&gt;=70,"ج",IF(R319&gt;=60,"ط",IF(R319&gt;=50,"ل",IF(R319&lt;&gt;"","ر",""))))))</f>
        <v/>
      </c>
      <c r="T319" s="1"/>
      <c r="U319" s="6" t="str">
        <f>IF(T319&gt;=90,"م",IF(T319&gt;=80,"ج ج",IF(T319&gt;=70,"ج",IF(T319&gt;=60,"ط",IF(T319&gt;=50,"ل",IF(T319&lt;&gt;"","ر",""))))))</f>
        <v/>
      </c>
      <c r="V319" s="13"/>
      <c r="W319" s="14"/>
      <c r="X319" s="13"/>
      <c r="Y319" s="14"/>
      <c r="Z319" s="104" t="str">
        <f>IF(AND(AA319&lt;&gt;"",AA319&gt;=50),"ناجح",IF(OR(F321&lt;&gt;"",H321&lt;&gt;"",J321&lt;&gt;"",L321&lt;&gt;"",N321&lt;&gt;"",P321&lt;&gt;"",R321&lt;&gt;""),"راسب",""))</f>
        <v/>
      </c>
      <c r="AA319" s="104" t="str">
        <f t="shared" si="135"/>
        <v/>
      </c>
      <c r="AB319" s="104" t="str">
        <f>IF(AND(AA319&lt;&gt;"",AA319&gt;=90),"م",IF(AND(AA319&lt;&gt;"",AA319&gt;=80),"ج ج",IF(AND(AA319&lt;&gt;"",AA319&gt;=70),"ج",IF(AND(AA319&lt;&gt;"",AA319&gt;=60),"ط",IF(AND(AA319&lt;&gt;"",AA319&gt;=50),"ل",IF(AND(AA319&lt;&gt;"",AA319&lt;=50),"ر",""))))))</f>
        <v/>
      </c>
      <c r="AC319" s="113"/>
      <c r="AD319" s="107"/>
      <c r="AE319" s="97" t="str">
        <f>IF(AND(F321&lt;&gt;"",F321&gt;=50,H321&lt;&gt;"",H321&gt;=50,J321&lt;&gt;"",J321&gt;=50,L321&lt;&gt;"",L321&gt;=50,N321&lt;&gt;"",N321&gt;=50,P321&lt;&gt;"",P321&gt;=50,R321&lt;&gt;"",R321&gt;=50,T321&lt;&gt;"",T321&gt;=50),((F321*3.5)+(H321*2.5)+(J321*3.5)+(L321*2)+(N321*3.5)+(P321*3.5)+(R321*2)+(T321*1.5)),"")</f>
        <v/>
      </c>
      <c r="AF319" s="100"/>
      <c r="AG319" s="100"/>
      <c r="AH319" s="97" t="str">
        <f>IF(AND(AE319&lt;&gt;"",AF319&lt;&gt;"",AG319&lt;&gt;""),(AE319+AF319)/AG319,"")</f>
        <v/>
      </c>
      <c r="AI319" s="104" t="str">
        <f>IF(AND(AH319&lt;&gt;"",AH319&gt;=90),"م",IF(AND(AH319&lt;&gt;"",AH319&gt;=80),"ج ج",IF(AND(AH319&lt;&gt;"",AH319&gt;=70),"ج",IF(AND(AH319&lt;&gt;"",AH319&gt;=60),"ط",IF(AND(AH319&lt;&gt;"",AH319&gt;=50),"ل",IF(AND(AH319&lt;&gt;"",AH319&lt;=50),"ر",""))))))</f>
        <v/>
      </c>
    </row>
    <row r="320" spans="1:35" ht="19.5" thickBot="1">
      <c r="A320" s="117"/>
      <c r="B320" s="119"/>
      <c r="C320" s="120"/>
      <c r="D320" s="64"/>
      <c r="E320" s="7" t="s">
        <v>5</v>
      </c>
      <c r="F320" s="12"/>
      <c r="G320" s="8" t="str">
        <f>IF(F320&gt;=90,"م",IF(F320&gt;=80,"ج ج",IF(F320&gt;=70,"ج",IF(F320&gt;=60,"ط",IF(F320&gt;=50,"ل",IF(F320&lt;&gt;"","ر",""))))))</f>
        <v/>
      </c>
      <c r="H320" s="12"/>
      <c r="I320" s="8" t="str">
        <f>IF(H320&gt;=90,"م",IF(H320&gt;=80,"ج ج",IF(H320&gt;=70,"ج",IF(H320&gt;=60,"ط",IF(H320&gt;=50,"ل",IF(H320&lt;&gt;"","ر",""))))))</f>
        <v/>
      </c>
      <c r="J320" s="12"/>
      <c r="K320" s="8" t="str">
        <f>IF(J320&gt;=90,"م",IF(J320&gt;=80,"ج ج",IF(J320&gt;=70,"ج",IF(J320&gt;=60,"ط",IF(J320&gt;=50,"ل",IF(J320&lt;&gt;"","ر",""))))))</f>
        <v/>
      </c>
      <c r="L320" s="12"/>
      <c r="M320" s="8" t="str">
        <f>IF(L320&gt;=90,"م",IF(L320&gt;=80,"ج ج",IF(L320&gt;=70,"ج",IF(L320&gt;=60,"ط",IF(L320&gt;=50,"ل",IF(L320&lt;&gt;"","ر",""))))))</f>
        <v/>
      </c>
      <c r="N320" s="12"/>
      <c r="O320" s="8" t="str">
        <f>IF(N320&gt;=90,"م",IF(N320&gt;=80,"ج ج",IF(N320&gt;=70,"ج",IF(N320&gt;=60,"ط",IF(N320&gt;=50,"ل",IF(N320&lt;&gt;"","ر",""))))))</f>
        <v/>
      </c>
      <c r="P320" s="12"/>
      <c r="Q320" s="8" t="str">
        <f>IF(P320&gt;=90,"م",IF(P320&gt;=80,"ج ج",IF(P320&gt;=70,"ج",IF(P320&gt;=60,"ط",IF(P320&gt;=50,"ل",IF(P320&lt;&gt;"","ر",""))))))</f>
        <v/>
      </c>
      <c r="R320" s="12"/>
      <c r="S320" s="8" t="str">
        <f>IF(R320&gt;=90,"م",IF(R320&gt;=80,"ج ج",IF(R320&gt;=70,"ج",IF(R320&gt;=60,"ط",IF(R320&gt;=50,"ل",IF(R320&lt;&gt;"","ر",""))))))</f>
        <v/>
      </c>
      <c r="T320" s="12"/>
      <c r="U320" s="8" t="str">
        <f>IF(T320&gt;=90,"م",IF(T320&gt;=80,"ج ج",IF(T320&gt;=70,"ج",IF(T320&gt;=60,"ط",IF(T320&gt;=50,"ل",IF(T320&lt;&gt;"","ر",""))))))</f>
        <v/>
      </c>
      <c r="V320" s="15"/>
      <c r="W320" s="16"/>
      <c r="X320" s="15"/>
      <c r="Y320" s="16"/>
      <c r="Z320" s="105"/>
      <c r="AA320" s="105"/>
      <c r="AB320" s="105" t="str">
        <f>IF(AA320&gt;=90,"م",IF(AA320&gt;=80,"ج ج",IF(AA320&gt;=70,"ج",IF(AA320&gt;=60,"ط",IF(AA320&gt;=50,"ل",IF(AA320=0,"","ر"))))))</f>
        <v/>
      </c>
      <c r="AC320" s="114"/>
      <c r="AD320" s="108"/>
      <c r="AE320" s="98"/>
      <c r="AF320" s="101"/>
      <c r="AG320" s="101"/>
      <c r="AH320" s="98"/>
      <c r="AI320" s="105"/>
    </row>
    <row r="321" spans="1:35" ht="19.5" thickBot="1">
      <c r="A321" s="118"/>
      <c r="B321" s="119"/>
      <c r="C321" s="120"/>
      <c r="D321" s="65"/>
      <c r="E321" s="9"/>
      <c r="F321" s="2" t="str">
        <f>IF(F319&gt;=50,F319,IF(F320&gt;=60,F320-10,IF(F320&gt;=50,50,IF(AND(F319&lt;50,F320&lt;50,F320&lt;&gt;""),F320,IF(F319&lt;&gt;"",F319,"")))))</f>
        <v/>
      </c>
      <c r="G321" s="10" t="str">
        <f>IF(LEN(F321)&gt;0,IF(F321&gt;=90,"م",IF(F321&gt;=80,"ج ج",IF(F321&gt;=70,"ج",IF(F321&gt;=60,"ط",IF(F321&gt;=50,"ل",IF(AND(F321&lt;&gt;"",F321&lt;50),"ر","")))))),"")</f>
        <v/>
      </c>
      <c r="H321" s="2" t="str">
        <f>IF(H319&gt;=50,H319,IF(H320&gt;=60,H320-10,IF(H320&gt;=50,50,IF(AND(H319&lt;50,H320&lt;50,H320&lt;&gt;""),H320,IF(H319&lt;&gt;"",H319,"")))))</f>
        <v/>
      </c>
      <c r="I321" s="10" t="str">
        <f>IF(LEN(H321)&gt;0,IF(H321&gt;=90,"م",IF(H321&gt;=80,"ج ج",IF(H321&gt;=70,"ج",IF(H321&gt;=60,"ط",IF(H321&gt;=50,"ل",IF(AND(H321&lt;&gt;"",H321&lt;50),"ر","")))))),"")</f>
        <v/>
      </c>
      <c r="J321" s="2" t="str">
        <f>IF(J319&gt;=50,J319,IF(J320&gt;=60,J320-10,IF(J320&gt;=50,50,IF(AND(J319&lt;50,J320&lt;50,J320&lt;&gt;""),J320,IF(J319&lt;&gt;"",J319,"")))))</f>
        <v/>
      </c>
      <c r="K321" s="10" t="str">
        <f>IF(LEN(J321)&gt;0,IF(J321&gt;=90,"م",IF(J321&gt;=80,"ج ج",IF(J321&gt;=70,"ج",IF(J321&gt;=60,"ط",IF(J321&gt;=50,"ل",IF(AND(J321&lt;&gt;"",J321&lt;50),"ر","")))))),"")</f>
        <v/>
      </c>
      <c r="L321" s="2" t="str">
        <f>IF(L319&gt;=50,L319,IF(L320&gt;=60,L320-10,IF(L320&gt;=50,50,IF(AND(L319&lt;50,L320&lt;50,L320&lt;&gt;""),L320,IF(L319&lt;&gt;"",L319,"")))))</f>
        <v/>
      </c>
      <c r="M321" s="10" t="str">
        <f>IF(LEN(L321)&gt;0,IF(L321&gt;=90,"م",IF(L321&gt;=80,"ج ج",IF(L321&gt;=70,"ج",IF(L321&gt;=60,"ط",IF(L321&gt;=50,"ل",IF(AND(L321&lt;&gt;"",L321&lt;50),"ر","")))))),"")</f>
        <v/>
      </c>
      <c r="N321" s="2" t="str">
        <f>IF(N319&gt;=50,N319,IF(N320&gt;=60,N320-10,IF(N320&gt;=50,50,IF(AND(N319&lt;50,N320&lt;50,N320&lt;&gt;""),N320,IF(N319&lt;&gt;"",N319,"")))))</f>
        <v/>
      </c>
      <c r="O321" s="10" t="str">
        <f>IF(LEN(N321)&gt;0,IF(N321&gt;=90,"م",IF(N321&gt;=80,"ج ج",IF(N321&gt;=70,"ج",IF(N321&gt;=60,"ط",IF(N321&gt;=50,"ل",IF(AND(N321&lt;&gt;"",N321&lt;50),"ر","")))))),"")</f>
        <v/>
      </c>
      <c r="P321" s="2" t="str">
        <f>IF(P319&gt;=50,P319,IF(P320&gt;=60,P320-10,IF(P320&gt;=50,50,IF(AND(P319&lt;50,P320&lt;50,P320&lt;&gt;""),P320,IF(P319&lt;&gt;"",P319,"")))))</f>
        <v/>
      </c>
      <c r="Q321" s="10" t="str">
        <f>IF(LEN(P321)&gt;0,IF(P321&gt;=90,"م",IF(P321&gt;=80,"ج ج",IF(P321&gt;=70,"ج",IF(P321&gt;=60,"ط",IF(P321&gt;=50,"ل",IF(AND(P321&lt;&gt;"",P321&lt;50),"ر","")))))),"")</f>
        <v/>
      </c>
      <c r="R321" s="2" t="str">
        <f>IF(R319&gt;=50,R319,IF(R320&gt;=60,R320-10,IF(R320&gt;=50,50,IF(AND(R319&lt;50,R320&lt;50,R320&lt;&gt;""),R320,IF(R319&lt;&gt;"",R319,"")))))</f>
        <v/>
      </c>
      <c r="S321" s="10" t="str">
        <f>IF(LEN(R321)&gt;0,IF(R321&gt;=90,"م",IF(R321&gt;=80,"ج ج",IF(R321&gt;=70,"ج",IF(R321&gt;=60,"ط",IF(R321&gt;=50,"ل",IF(AND(R321&lt;&gt;"",R321&lt;50),"ر","")))))),"")</f>
        <v/>
      </c>
      <c r="T321" s="2" t="str">
        <f>IF(T319&gt;=50,T319,IF(T320&gt;=60,T320-10,IF(T320&gt;=50,50,IF(AND(T319&lt;50,T320&lt;50,T320&lt;&gt;""),T320,IF(T319&lt;&gt;"",T319,"")))))</f>
        <v/>
      </c>
      <c r="U321" s="10" t="str">
        <f>IF(LEN(T321)&gt;0,IF(T321&gt;=90,"م",IF(T321&gt;=80,"ج ج",IF(T321&gt;=70,"ج",IF(T321&gt;=60,"ط",IF(T321&gt;=50,"ل",IF(AND(T321&lt;&gt;"",T321&lt;50),"ر","")))))),"")</f>
        <v/>
      </c>
      <c r="V321" s="17"/>
      <c r="W321" s="18"/>
      <c r="X321" s="17"/>
      <c r="Y321" s="18"/>
      <c r="Z321" s="106"/>
      <c r="AA321" s="106"/>
      <c r="AB321" s="106" t="str">
        <f>IF(AA321&gt;=90,"م",IF(AA321&gt;=80,"ج ج",IF(AA321&gt;=70,"ج",IF(AA321&gt;=60,"ط",IF(AA321&gt;=50,"ل",IF(AA321=0,"","ر"))))))</f>
        <v/>
      </c>
      <c r="AC321" s="115"/>
      <c r="AD321" s="109"/>
      <c r="AE321" s="99"/>
      <c r="AF321" s="102"/>
      <c r="AG321" s="102"/>
      <c r="AH321" s="99"/>
      <c r="AI321" s="106"/>
    </row>
    <row r="322" spans="1:35" ht="19.5" thickBot="1">
      <c r="A322" s="116"/>
      <c r="B322" s="119"/>
      <c r="C322" s="120"/>
      <c r="D322" s="63"/>
      <c r="E322" s="5" t="s">
        <v>17</v>
      </c>
      <c r="F322" s="1"/>
      <c r="G322" s="6" t="str">
        <f>IF(F322&gt;=90,"م",IF(F322&gt;=80,"ج ج",IF(F322&gt;=70,"ج",IF(F322&gt;=60,"ط",IF(F322&gt;=50,"ل",IF(F322&lt;&gt;"","ر",""))))))</f>
        <v/>
      </c>
      <c r="H322" s="1"/>
      <c r="I322" s="6" t="str">
        <f>IF(H322&gt;=90,"م",IF(H322&gt;=80,"ج ج",IF(H322&gt;=70,"ج",IF(H322&gt;=60,"ط",IF(H322&gt;=50,"ل",IF(H322&lt;&gt;"","ر",""))))))</f>
        <v/>
      </c>
      <c r="J322" s="1"/>
      <c r="K322" s="6" t="str">
        <f>IF(J322&gt;=90,"م",IF(J322&gt;=80,"ج ج",IF(J322&gt;=70,"ج",IF(J322&gt;=60,"ط",IF(J322&gt;=50,"ل",IF(J322&lt;&gt;"","ر",""))))))</f>
        <v/>
      </c>
      <c r="L322" s="1"/>
      <c r="M322" s="6" t="str">
        <f>IF(L322&gt;=90,"م",IF(L322&gt;=80,"ج ج",IF(L322&gt;=70,"ج",IF(L322&gt;=60,"ط",IF(L322&gt;=50,"ل",IF(L322&lt;&gt;"","ر",""))))))</f>
        <v/>
      </c>
      <c r="N322" s="1"/>
      <c r="O322" s="6" t="str">
        <f>IF(N322&gt;=90,"م",IF(N322&gt;=80,"ج ج",IF(N322&gt;=70,"ج",IF(N322&gt;=60,"ط",IF(N322&gt;=50,"ل",IF(N322&lt;&gt;"","ر",""))))))</f>
        <v/>
      </c>
      <c r="P322" s="1"/>
      <c r="Q322" s="6" t="str">
        <f>IF(P322&gt;=90,"م",IF(P322&gt;=80,"ج ج",IF(P322&gt;=70,"ج",IF(P322&gt;=60,"ط",IF(P322&gt;=50,"ل",IF(P322&lt;&gt;"","ر",""))))))</f>
        <v/>
      </c>
      <c r="R322" s="1"/>
      <c r="S322" s="6" t="str">
        <f>IF(R322&gt;=90,"م",IF(R322&gt;=80,"ج ج",IF(R322&gt;=70,"ج",IF(R322&gt;=60,"ط",IF(R322&gt;=50,"ل",IF(R322&lt;&gt;"","ر",""))))))</f>
        <v/>
      </c>
      <c r="T322" s="1"/>
      <c r="U322" s="6" t="str">
        <f>IF(T322&gt;=90,"م",IF(T322&gt;=80,"ج ج",IF(T322&gt;=70,"ج",IF(T322&gt;=60,"ط",IF(T322&gt;=50,"ل",IF(T322&lt;&gt;"","ر",""))))))</f>
        <v/>
      </c>
      <c r="V322" s="13"/>
      <c r="W322" s="14"/>
      <c r="X322" s="13"/>
      <c r="Y322" s="14"/>
      <c r="Z322" s="104" t="str">
        <f>IF(AND(AA322&lt;&gt;"",AA322&gt;=50),"ناجح",IF(OR(F324&lt;&gt;"",H324&lt;&gt;"",J324&lt;&gt;"",L324&lt;&gt;"",N324&lt;&gt;"",P324&lt;&gt;"",R324&lt;&gt;""),"راسب",""))</f>
        <v/>
      </c>
      <c r="AA322" s="104" t="str">
        <f t="shared" si="135"/>
        <v/>
      </c>
      <c r="AB322" s="104" t="str">
        <f>IF(AND(AA322&lt;&gt;"",AA322&gt;=90),"م",IF(AND(AA322&lt;&gt;"",AA322&gt;=80),"ج ج",IF(AND(AA322&lt;&gt;"",AA322&gt;=70),"ج",IF(AND(AA322&lt;&gt;"",AA322&gt;=60),"ط",IF(AND(AA322&lt;&gt;"",AA322&gt;=50),"ل",IF(AND(AA322&lt;&gt;"",AA322&lt;=50),"ر",""))))))</f>
        <v/>
      </c>
      <c r="AC322" s="113"/>
      <c r="AD322" s="121"/>
      <c r="AE322" s="97" t="str">
        <f>IF(AND(F324&lt;&gt;"",F324&gt;=50,H324&lt;&gt;"",H324&gt;=50,J324&lt;&gt;"",J324&gt;=50,L324&lt;&gt;"",L324&gt;=50,N324&lt;&gt;"",N324&gt;=50,P324&lt;&gt;"",P324&gt;=50,R324&lt;&gt;"",R324&gt;=50,T324&lt;&gt;"",T324&gt;=50),((F324*3.5)+(H324*2.5)+(J324*3.5)+(L324*2)+(N324*3.5)+(P324*3.5)+(R324*2)+(T324*1.5)),"")</f>
        <v/>
      </c>
      <c r="AF322" s="100"/>
      <c r="AG322" s="100"/>
      <c r="AH322" s="97" t="str">
        <f>IF(AND(AE322&lt;&gt;"",AF322&lt;&gt;"",AG322&lt;&gt;""),(AE322+AF322)/AG322,"")</f>
        <v/>
      </c>
      <c r="AI322" s="104" t="str">
        <f>IF(AND(AH322&lt;&gt;"",AH322&gt;=90),"م",IF(AND(AH322&lt;&gt;"",AH322&gt;=80),"ج ج",IF(AND(AH322&lt;&gt;"",AH322&gt;=70),"ج",IF(AND(AH322&lt;&gt;"",AH322&gt;=60),"ط",IF(AND(AH322&lt;&gt;"",AH322&gt;=50),"ل",IF(AND(AH322&lt;&gt;"",AH322&lt;=50),"ر",""))))))</f>
        <v/>
      </c>
    </row>
    <row r="323" spans="1:35" ht="19.5" thickBot="1">
      <c r="A323" s="117"/>
      <c r="B323" s="119"/>
      <c r="C323" s="120"/>
      <c r="D323" s="64"/>
      <c r="E323" s="7" t="s">
        <v>5</v>
      </c>
      <c r="F323" s="12"/>
      <c r="G323" s="8" t="str">
        <f>IF(F323&gt;=90,"م",IF(F323&gt;=80,"ج ج",IF(F323&gt;=70,"ج",IF(F323&gt;=60,"ط",IF(F323&gt;=50,"ل",IF(F323&lt;&gt;"","ر",""))))))</f>
        <v/>
      </c>
      <c r="H323" s="12"/>
      <c r="I323" s="8" t="str">
        <f>IF(H323&gt;=90,"م",IF(H323&gt;=80,"ج ج",IF(H323&gt;=70,"ج",IF(H323&gt;=60,"ط",IF(H323&gt;=50,"ل",IF(H323&lt;&gt;"","ر",""))))))</f>
        <v/>
      </c>
      <c r="J323" s="12"/>
      <c r="K323" s="8" t="str">
        <f>IF(J323&gt;=90,"م",IF(J323&gt;=80,"ج ج",IF(J323&gt;=70,"ج",IF(J323&gt;=60,"ط",IF(J323&gt;=50,"ل",IF(J323&lt;&gt;"","ر",""))))))</f>
        <v/>
      </c>
      <c r="L323" s="12"/>
      <c r="M323" s="8" t="str">
        <f>IF(L323&gt;=90,"م",IF(L323&gt;=80,"ج ج",IF(L323&gt;=70,"ج",IF(L323&gt;=60,"ط",IF(L323&gt;=50,"ل",IF(L323&lt;&gt;"","ر",""))))))</f>
        <v/>
      </c>
      <c r="N323" s="12"/>
      <c r="O323" s="8" t="str">
        <f>IF(N323&gt;=90,"م",IF(N323&gt;=80,"ج ج",IF(N323&gt;=70,"ج",IF(N323&gt;=60,"ط",IF(N323&gt;=50,"ل",IF(N323&lt;&gt;"","ر",""))))))</f>
        <v/>
      </c>
      <c r="P323" s="12"/>
      <c r="Q323" s="8" t="str">
        <f>IF(P323&gt;=90,"م",IF(P323&gt;=80,"ج ج",IF(P323&gt;=70,"ج",IF(P323&gt;=60,"ط",IF(P323&gt;=50,"ل",IF(P323&lt;&gt;"","ر",""))))))</f>
        <v/>
      </c>
      <c r="R323" s="12"/>
      <c r="S323" s="8" t="str">
        <f>IF(R323&gt;=90,"م",IF(R323&gt;=80,"ج ج",IF(R323&gt;=70,"ج",IF(R323&gt;=60,"ط",IF(R323&gt;=50,"ل",IF(R323&lt;&gt;"","ر",""))))))</f>
        <v/>
      </c>
      <c r="T323" s="12"/>
      <c r="U323" s="8" t="str">
        <f>IF(T323&gt;=90,"م",IF(T323&gt;=80,"ج ج",IF(T323&gt;=70,"ج",IF(T323&gt;=60,"ط",IF(T323&gt;=50,"ل",IF(T323&lt;&gt;"","ر",""))))))</f>
        <v/>
      </c>
      <c r="V323" s="15"/>
      <c r="W323" s="16"/>
      <c r="X323" s="15"/>
      <c r="Y323" s="16"/>
      <c r="Z323" s="105"/>
      <c r="AA323" s="105"/>
      <c r="AB323" s="105" t="str">
        <f>IF(AA323&gt;=90,"م",IF(AA323&gt;=80,"ج ج",IF(AA323&gt;=70,"ج",IF(AA323&gt;=60,"ط",IF(AA323&gt;=50,"ل",IF(AA323=0,"","ر"))))))</f>
        <v/>
      </c>
      <c r="AC323" s="114"/>
      <c r="AD323" s="122"/>
      <c r="AE323" s="98"/>
      <c r="AF323" s="101"/>
      <c r="AG323" s="101"/>
      <c r="AH323" s="98"/>
      <c r="AI323" s="105"/>
    </row>
    <row r="324" spans="1:35" ht="19.5" thickBot="1">
      <c r="A324" s="118"/>
      <c r="B324" s="119"/>
      <c r="C324" s="120"/>
      <c r="D324" s="65"/>
      <c r="E324" s="9"/>
      <c r="F324" s="2" t="str">
        <f>IF(F322&gt;=50,F322,IF(F323&gt;=60,F323-10,IF(F323&gt;=50,50,IF(AND(F322&lt;50,F323&lt;50,F323&lt;&gt;""),F323,IF(F322&lt;&gt;"",F322,"")))))</f>
        <v/>
      </c>
      <c r="G324" s="10" t="str">
        <f>IF(LEN(F324)&gt;0,IF(F324&gt;=90,"م",IF(F324&gt;=80,"ج ج",IF(F324&gt;=70,"ج",IF(F324&gt;=60,"ط",IF(F324&gt;=50,"ل",IF(AND(F324&lt;&gt;"",F324&lt;50),"ر","")))))),"")</f>
        <v/>
      </c>
      <c r="H324" s="2" t="str">
        <f>IF(H322&gt;=50,H322,IF(H323&gt;=60,H323-10,IF(H323&gt;=50,50,IF(AND(H322&lt;50,H323&lt;50,H323&lt;&gt;""),H323,IF(H322&lt;&gt;"",H322,"")))))</f>
        <v/>
      </c>
      <c r="I324" s="10" t="str">
        <f>IF(LEN(H324)&gt;0,IF(H324&gt;=90,"م",IF(H324&gt;=80,"ج ج",IF(H324&gt;=70,"ج",IF(H324&gt;=60,"ط",IF(H324&gt;=50,"ل",IF(AND(H324&lt;&gt;"",H324&lt;50),"ر","")))))),"")</f>
        <v/>
      </c>
      <c r="J324" s="2" t="str">
        <f>IF(J322&gt;=50,J322,IF(J323&gt;=60,J323-10,IF(J323&gt;=50,50,IF(AND(J322&lt;50,J323&lt;50,J323&lt;&gt;""),J323,IF(J322&lt;&gt;"",J322,"")))))</f>
        <v/>
      </c>
      <c r="K324" s="10" t="str">
        <f>IF(LEN(J324)&gt;0,IF(J324&gt;=90,"م",IF(J324&gt;=80,"ج ج",IF(J324&gt;=70,"ج",IF(J324&gt;=60,"ط",IF(J324&gt;=50,"ل",IF(AND(J324&lt;&gt;"",J324&lt;50),"ر","")))))),"")</f>
        <v/>
      </c>
      <c r="L324" s="2" t="str">
        <f>IF(L322&gt;=50,L322,IF(L323&gt;=60,L323-10,IF(L323&gt;=50,50,IF(AND(L322&lt;50,L323&lt;50,L323&lt;&gt;""),L323,IF(L322&lt;&gt;"",L322,"")))))</f>
        <v/>
      </c>
      <c r="M324" s="10" t="str">
        <f>IF(LEN(L324)&gt;0,IF(L324&gt;=90,"م",IF(L324&gt;=80,"ج ج",IF(L324&gt;=70,"ج",IF(L324&gt;=60,"ط",IF(L324&gt;=50,"ل",IF(AND(L324&lt;&gt;"",L324&lt;50),"ر","")))))),"")</f>
        <v/>
      </c>
      <c r="N324" s="2" t="str">
        <f>IF(N322&gt;=50,N322,IF(N323&gt;=60,N323-10,IF(N323&gt;=50,50,IF(AND(N322&lt;50,N323&lt;50,N323&lt;&gt;""),N323,IF(N322&lt;&gt;"",N322,"")))))</f>
        <v/>
      </c>
      <c r="O324" s="10" t="str">
        <f>IF(LEN(N324)&gt;0,IF(N324&gt;=90,"م",IF(N324&gt;=80,"ج ج",IF(N324&gt;=70,"ج",IF(N324&gt;=60,"ط",IF(N324&gt;=50,"ل",IF(AND(N324&lt;&gt;"",N324&lt;50),"ر","")))))),"")</f>
        <v/>
      </c>
      <c r="P324" s="2" t="str">
        <f>IF(P322&gt;=50,P322,IF(P323&gt;=60,P323-10,IF(P323&gt;=50,50,IF(AND(P322&lt;50,P323&lt;50,P323&lt;&gt;""),P323,IF(P322&lt;&gt;"",P322,"")))))</f>
        <v/>
      </c>
      <c r="Q324" s="10" t="str">
        <f>IF(LEN(P324)&gt;0,IF(P324&gt;=90,"م",IF(P324&gt;=80,"ج ج",IF(P324&gt;=70,"ج",IF(P324&gt;=60,"ط",IF(P324&gt;=50,"ل",IF(AND(P324&lt;&gt;"",P324&lt;50),"ر","")))))),"")</f>
        <v/>
      </c>
      <c r="R324" s="2" t="str">
        <f>IF(R322&gt;=50,R322,IF(R323&gt;=60,R323-10,IF(R323&gt;=50,50,IF(AND(R322&lt;50,R323&lt;50,R323&lt;&gt;""),R323,IF(R322&lt;&gt;"",R322,"")))))</f>
        <v/>
      </c>
      <c r="S324" s="10" t="str">
        <f>IF(LEN(R324)&gt;0,IF(R324&gt;=90,"م",IF(R324&gt;=80,"ج ج",IF(R324&gt;=70,"ج",IF(R324&gt;=60,"ط",IF(R324&gt;=50,"ل",IF(AND(R324&lt;&gt;"",R324&lt;50),"ر","")))))),"")</f>
        <v/>
      </c>
      <c r="T324" s="2" t="str">
        <f>IF(T322&gt;=50,T322,IF(T323&gt;=60,T323-10,IF(T323&gt;=50,50,IF(AND(T322&lt;50,T323&lt;50,T323&lt;&gt;""),T323,IF(T322&lt;&gt;"",T322,"")))))</f>
        <v/>
      </c>
      <c r="U324" s="10" t="str">
        <f>IF(LEN(T324)&gt;0,IF(T324&gt;=90,"م",IF(T324&gt;=80,"ج ج",IF(T324&gt;=70,"ج",IF(T324&gt;=60,"ط",IF(T324&gt;=50,"ل",IF(AND(T324&lt;&gt;"",T324&lt;50),"ر","")))))),"")</f>
        <v/>
      </c>
      <c r="V324" s="17"/>
      <c r="W324" s="18"/>
      <c r="X324" s="17"/>
      <c r="Y324" s="18"/>
      <c r="Z324" s="106"/>
      <c r="AA324" s="106"/>
      <c r="AB324" s="106" t="str">
        <f>IF(AA324&gt;=90,"م",IF(AA324&gt;=80,"ج ج",IF(AA324&gt;=70,"ج",IF(AA324&gt;=60,"ط",IF(AA324&gt;=50,"ل",IF(AA324=0,"","ر"))))))</f>
        <v/>
      </c>
      <c r="AC324" s="115"/>
      <c r="AD324" s="123"/>
      <c r="AE324" s="99"/>
      <c r="AF324" s="102"/>
      <c r="AG324" s="102"/>
      <c r="AH324" s="99"/>
      <c r="AI324" s="106"/>
    </row>
    <row r="325" spans="1:35" ht="19.5" customHeight="1" thickBot="1">
      <c r="A325" s="116"/>
      <c r="B325" s="119"/>
      <c r="C325" s="120"/>
      <c r="D325" s="63"/>
      <c r="E325" s="5" t="s">
        <v>17</v>
      </c>
      <c r="F325" s="1"/>
      <c r="G325" s="6" t="str">
        <f>IF(F325&gt;=90,"م",IF(F325&gt;=80,"ج ج",IF(F325&gt;=70,"ج",IF(F325&gt;=60,"ط",IF(F325&gt;=50,"ل",IF(F325&lt;&gt;"","ر",""))))))</f>
        <v/>
      </c>
      <c r="H325" s="1"/>
      <c r="I325" s="6" t="str">
        <f>IF(H325&gt;=90,"م",IF(H325&gt;=80,"ج ج",IF(H325&gt;=70,"ج",IF(H325&gt;=60,"ط",IF(H325&gt;=50,"ل",IF(H325&lt;&gt;"","ر",""))))))</f>
        <v/>
      </c>
      <c r="J325" s="1"/>
      <c r="K325" s="6" t="str">
        <f>IF(J325&gt;=90,"م",IF(J325&gt;=80,"ج ج",IF(J325&gt;=70,"ج",IF(J325&gt;=60,"ط",IF(J325&gt;=50,"ل",IF(J325&lt;&gt;"","ر",""))))))</f>
        <v/>
      </c>
      <c r="L325" s="1"/>
      <c r="M325" s="6" t="str">
        <f>IF(L325&gt;=90,"م",IF(L325&gt;=80,"ج ج",IF(L325&gt;=70,"ج",IF(L325&gt;=60,"ط",IF(L325&gt;=50,"ل",IF(L325&lt;&gt;"","ر",""))))))</f>
        <v/>
      </c>
      <c r="N325" s="1"/>
      <c r="O325" s="6" t="str">
        <f>IF(N325&gt;=90,"م",IF(N325&gt;=80,"ج ج",IF(N325&gt;=70,"ج",IF(N325&gt;=60,"ط",IF(N325&gt;=50,"ل",IF(N325&lt;&gt;"","ر",""))))))</f>
        <v/>
      </c>
      <c r="P325" s="1"/>
      <c r="Q325" s="6" t="str">
        <f>IF(P325&gt;=90,"م",IF(P325&gt;=80,"ج ج",IF(P325&gt;=70,"ج",IF(P325&gt;=60,"ط",IF(P325&gt;=50,"ل",IF(P325&lt;&gt;"","ر",""))))))</f>
        <v/>
      </c>
      <c r="R325" s="1"/>
      <c r="S325" s="6" t="str">
        <f>IF(R325&gt;=90,"م",IF(R325&gt;=80,"ج ج",IF(R325&gt;=70,"ج",IF(R325&gt;=60,"ط",IF(R325&gt;=50,"ل",IF(R325&lt;&gt;"","ر",""))))))</f>
        <v/>
      </c>
      <c r="T325" s="1"/>
      <c r="U325" s="6" t="str">
        <f>IF(T325&gt;=90,"م",IF(T325&gt;=80,"ج ج",IF(T325&gt;=70,"ج",IF(T325&gt;=60,"ط",IF(T325&gt;=50,"ل",IF(T325&lt;&gt;"","ر",""))))))</f>
        <v/>
      </c>
      <c r="V325" s="13"/>
      <c r="W325" s="14"/>
      <c r="X325" s="13"/>
      <c r="Y325" s="14"/>
      <c r="Z325" s="104" t="str">
        <f>IF(AND(AA325&lt;&gt;"",AA325&gt;=50),"ناجح",IF(OR(F327&lt;&gt;"",H327&lt;&gt;"",J327&lt;&gt;"",L327&lt;&gt;"",N327&lt;&gt;"",P327&lt;&gt;"",R327&lt;&gt;""),"راسب",""))</f>
        <v/>
      </c>
      <c r="AA325" s="104" t="str">
        <f t="shared" si="135"/>
        <v/>
      </c>
      <c r="AB325" s="104" t="str">
        <f>IF(AND(AA325&lt;&gt;"",AA325&gt;=90),"م",IF(AND(AA325&lt;&gt;"",AA325&gt;=80),"ج ج",IF(AND(AA325&lt;&gt;"",AA325&gt;=70),"ج",IF(AND(AA325&lt;&gt;"",AA325&gt;=60),"ط",IF(AND(AA325&lt;&gt;"",AA325&gt;=50),"ل",IF(AND(AA325&lt;&gt;"",AA325&lt;=50),"ر",""))))))</f>
        <v/>
      </c>
      <c r="AC325" s="113"/>
      <c r="AD325" s="121"/>
      <c r="AE325" s="97" t="str">
        <f>IF(AND(F327&lt;&gt;"",F327&gt;=50,H327&lt;&gt;"",H327&gt;=50,J327&lt;&gt;"",J327&gt;=50,L327&lt;&gt;"",L327&gt;=50,N327&lt;&gt;"",N327&gt;=50,P327&lt;&gt;"",P327&gt;=50,R327&lt;&gt;"",R327&gt;=50,T327&lt;&gt;"",T327&gt;=50),((F327*3.5)+(H327*2.5)+(J327*3.5)+(L327*2)+(N327*3.5)+(P327*3.5)+(R327*2)+(T327*1.5)),"")</f>
        <v/>
      </c>
      <c r="AF325" s="100"/>
      <c r="AG325" s="100"/>
      <c r="AH325" s="97" t="str">
        <f>IF(AND(AE325&lt;&gt;"",AF325&lt;&gt;"",AG325&lt;&gt;""),(AE325+AF325)/AG325,"")</f>
        <v/>
      </c>
      <c r="AI325" s="104" t="str">
        <f>IF(AND(AH325&lt;&gt;"",AH325&gt;=90),"م",IF(AND(AH325&lt;&gt;"",AH325&gt;=80),"ج ج",IF(AND(AH325&lt;&gt;"",AH325&gt;=70),"ج",IF(AND(AH325&lt;&gt;"",AH325&gt;=60),"ط",IF(AND(AH325&lt;&gt;"",AH325&gt;=50),"ل",IF(AND(AH325&lt;&gt;"",AH325&lt;=50),"ر",""))))))</f>
        <v/>
      </c>
    </row>
    <row r="326" spans="1:35" ht="19.5" thickBot="1">
      <c r="A326" s="117"/>
      <c r="B326" s="119"/>
      <c r="C326" s="120"/>
      <c r="D326" s="64"/>
      <c r="E326" s="7" t="s">
        <v>5</v>
      </c>
      <c r="F326" s="12"/>
      <c r="G326" s="8" t="str">
        <f>IF(F326&gt;=90,"م",IF(F326&gt;=80,"ج ج",IF(F326&gt;=70,"ج",IF(F326&gt;=60,"ط",IF(F326&gt;=50,"ل",IF(F326&lt;&gt;"","ر",""))))))</f>
        <v/>
      </c>
      <c r="H326" s="12"/>
      <c r="I326" s="8" t="str">
        <f>IF(H326&gt;=90,"م",IF(H326&gt;=80,"ج ج",IF(H326&gt;=70,"ج",IF(H326&gt;=60,"ط",IF(H326&gt;=50,"ل",IF(H326&lt;&gt;"","ر",""))))))</f>
        <v/>
      </c>
      <c r="J326" s="12"/>
      <c r="K326" s="8" t="str">
        <f>IF(J326&gt;=90,"م",IF(J326&gt;=80,"ج ج",IF(J326&gt;=70,"ج",IF(J326&gt;=60,"ط",IF(J326&gt;=50,"ل",IF(J326&lt;&gt;"","ر",""))))))</f>
        <v/>
      </c>
      <c r="L326" s="12"/>
      <c r="M326" s="8" t="str">
        <f>IF(L326&gt;=90,"م",IF(L326&gt;=80,"ج ج",IF(L326&gt;=70,"ج",IF(L326&gt;=60,"ط",IF(L326&gt;=50,"ل",IF(L326&lt;&gt;"","ر",""))))))</f>
        <v/>
      </c>
      <c r="N326" s="12"/>
      <c r="O326" s="8" t="str">
        <f>IF(N326&gt;=90,"م",IF(N326&gt;=80,"ج ج",IF(N326&gt;=70,"ج",IF(N326&gt;=60,"ط",IF(N326&gt;=50,"ل",IF(N326&lt;&gt;"","ر",""))))))</f>
        <v/>
      </c>
      <c r="P326" s="12"/>
      <c r="Q326" s="8" t="str">
        <f>IF(P326&gt;=90,"م",IF(P326&gt;=80,"ج ج",IF(P326&gt;=70,"ج",IF(P326&gt;=60,"ط",IF(P326&gt;=50,"ل",IF(P326&lt;&gt;"","ر",""))))))</f>
        <v/>
      </c>
      <c r="R326" s="12"/>
      <c r="S326" s="8" t="str">
        <f>IF(R326&gt;=90,"م",IF(R326&gt;=80,"ج ج",IF(R326&gt;=70,"ج",IF(R326&gt;=60,"ط",IF(R326&gt;=50,"ل",IF(R326&lt;&gt;"","ر",""))))))</f>
        <v/>
      </c>
      <c r="T326" s="12"/>
      <c r="U326" s="8" t="str">
        <f>IF(T326&gt;=90,"م",IF(T326&gt;=80,"ج ج",IF(T326&gt;=70,"ج",IF(T326&gt;=60,"ط",IF(T326&gt;=50,"ل",IF(T326&lt;&gt;"","ر",""))))))</f>
        <v/>
      </c>
      <c r="V326" s="15"/>
      <c r="W326" s="16"/>
      <c r="X326" s="15"/>
      <c r="Y326" s="16"/>
      <c r="Z326" s="105"/>
      <c r="AA326" s="105"/>
      <c r="AB326" s="105" t="str">
        <f>IF(AA326&gt;=90,"م",IF(AA326&gt;=80,"ج ج",IF(AA326&gt;=70,"ج",IF(AA326&gt;=60,"ط",IF(AA326&gt;=50,"ل",IF(AA326=0,"","ر"))))))</f>
        <v/>
      </c>
      <c r="AC326" s="114"/>
      <c r="AD326" s="122"/>
      <c r="AE326" s="98"/>
      <c r="AF326" s="101"/>
      <c r="AG326" s="101"/>
      <c r="AH326" s="98"/>
      <c r="AI326" s="105"/>
    </row>
    <row r="327" spans="1:35" ht="19.5" thickBot="1">
      <c r="A327" s="118"/>
      <c r="B327" s="119"/>
      <c r="C327" s="120"/>
      <c r="D327" s="65"/>
      <c r="E327" s="9"/>
      <c r="F327" s="2" t="str">
        <f>IF(F325&gt;=50,F325,IF(F326&gt;=60,F326-10,IF(F326&gt;=50,50,IF(AND(F325&lt;50,F326&lt;50,F326&lt;&gt;""),F326,IF(F325&lt;&gt;"",F325,"")))))</f>
        <v/>
      </c>
      <c r="G327" s="10" t="str">
        <f>IF(LEN(F327)&gt;0,IF(F327&gt;=90,"م",IF(F327&gt;=80,"ج ج",IF(F327&gt;=70,"ج",IF(F327&gt;=60,"ط",IF(F327&gt;=50,"ل",IF(AND(F327&lt;&gt;"",F327&lt;50),"ر","")))))),"")</f>
        <v/>
      </c>
      <c r="H327" s="2" t="str">
        <f>IF(H325&gt;=50,H325,IF(H326&gt;=60,H326-10,IF(H326&gt;=50,50,IF(AND(H325&lt;50,H326&lt;50,H326&lt;&gt;""),H326,IF(H325&lt;&gt;"",H325,"")))))</f>
        <v/>
      </c>
      <c r="I327" s="10" t="str">
        <f>IF(LEN(H327)&gt;0,IF(H327&gt;=90,"م",IF(H327&gt;=80,"ج ج",IF(H327&gt;=70,"ج",IF(H327&gt;=60,"ط",IF(H327&gt;=50,"ل",IF(AND(H327&lt;&gt;"",H327&lt;50),"ر","")))))),"")</f>
        <v/>
      </c>
      <c r="J327" s="2" t="str">
        <f>IF(J325&gt;=50,J325,IF(J326&gt;=60,J326-10,IF(J326&gt;=50,50,IF(AND(J325&lt;50,J326&lt;50,J326&lt;&gt;""),J326,IF(J325&lt;&gt;"",J325,"")))))</f>
        <v/>
      </c>
      <c r="K327" s="10" t="str">
        <f>IF(LEN(J327)&gt;0,IF(J327&gt;=90,"م",IF(J327&gt;=80,"ج ج",IF(J327&gt;=70,"ج",IF(J327&gt;=60,"ط",IF(J327&gt;=50,"ل",IF(AND(J327&lt;&gt;"",J327&lt;50),"ر","")))))),"")</f>
        <v/>
      </c>
      <c r="L327" s="2" t="str">
        <f>IF(L325&gt;=50,L325,IF(L326&gt;=60,L326-10,IF(L326&gt;=50,50,IF(AND(L325&lt;50,L326&lt;50,L326&lt;&gt;""),L326,IF(L325&lt;&gt;"",L325,"")))))</f>
        <v/>
      </c>
      <c r="M327" s="10" t="str">
        <f>IF(LEN(L327)&gt;0,IF(L327&gt;=90,"م",IF(L327&gt;=80,"ج ج",IF(L327&gt;=70,"ج",IF(L327&gt;=60,"ط",IF(L327&gt;=50,"ل",IF(AND(L327&lt;&gt;"",L327&lt;50),"ر","")))))),"")</f>
        <v/>
      </c>
      <c r="N327" s="2" t="str">
        <f>IF(N325&gt;=50,N325,IF(N326&gt;=60,N326-10,IF(N326&gt;=50,50,IF(AND(N325&lt;50,N326&lt;50,N326&lt;&gt;""),N326,IF(N325&lt;&gt;"",N325,"")))))</f>
        <v/>
      </c>
      <c r="O327" s="10" t="str">
        <f>IF(LEN(N327)&gt;0,IF(N327&gt;=90,"م",IF(N327&gt;=80,"ج ج",IF(N327&gt;=70,"ج",IF(N327&gt;=60,"ط",IF(N327&gt;=50,"ل",IF(AND(N327&lt;&gt;"",N327&lt;50),"ر","")))))),"")</f>
        <v/>
      </c>
      <c r="P327" s="2" t="str">
        <f>IF(P325&gt;=50,P325,IF(P326&gt;=60,P326-10,IF(P326&gt;=50,50,IF(AND(P325&lt;50,P326&lt;50,P326&lt;&gt;""),P326,IF(P325&lt;&gt;"",P325,"")))))</f>
        <v/>
      </c>
      <c r="Q327" s="10" t="str">
        <f>IF(LEN(P327)&gt;0,IF(P327&gt;=90,"م",IF(P327&gt;=80,"ج ج",IF(P327&gt;=70,"ج",IF(P327&gt;=60,"ط",IF(P327&gt;=50,"ل",IF(AND(P327&lt;&gt;"",P327&lt;50),"ر","")))))),"")</f>
        <v/>
      </c>
      <c r="R327" s="2" t="str">
        <f>IF(R325&gt;=50,R325,IF(R326&gt;=60,R326-10,IF(R326&gt;=50,50,IF(AND(R325&lt;50,R326&lt;50,R326&lt;&gt;""),R326,IF(R325&lt;&gt;"",R325,"")))))</f>
        <v/>
      </c>
      <c r="S327" s="10" t="str">
        <f>IF(LEN(R327)&gt;0,IF(R327&gt;=90,"م",IF(R327&gt;=80,"ج ج",IF(R327&gt;=70,"ج",IF(R327&gt;=60,"ط",IF(R327&gt;=50,"ل",IF(AND(R327&lt;&gt;"",R327&lt;50),"ر","")))))),"")</f>
        <v/>
      </c>
      <c r="T327" s="2" t="str">
        <f>IF(T325&gt;=50,T325,IF(T326&gt;=60,T326-10,IF(T326&gt;=50,50,IF(AND(T325&lt;50,T326&lt;50,T326&lt;&gt;""),T326,IF(T325&lt;&gt;"",T325,"")))))</f>
        <v/>
      </c>
      <c r="U327" s="10" t="str">
        <f>IF(LEN(T327)&gt;0,IF(T327&gt;=90,"م",IF(T327&gt;=80,"ج ج",IF(T327&gt;=70,"ج",IF(T327&gt;=60,"ط",IF(T327&gt;=50,"ل",IF(AND(T327&lt;&gt;"",T327&lt;50),"ر","")))))),"")</f>
        <v/>
      </c>
      <c r="V327" s="17"/>
      <c r="W327" s="18"/>
      <c r="X327" s="17"/>
      <c r="Y327" s="18"/>
      <c r="Z327" s="106"/>
      <c r="AA327" s="106"/>
      <c r="AB327" s="106" t="str">
        <f>IF(AA327&gt;=90,"م",IF(AA327&gt;=80,"ج ج",IF(AA327&gt;=70,"ج",IF(AA327&gt;=60,"ط",IF(AA327&gt;=50,"ل",IF(AA327=0,"","ر"))))))</f>
        <v/>
      </c>
      <c r="AC327" s="115"/>
      <c r="AD327" s="123"/>
      <c r="AE327" s="99"/>
      <c r="AF327" s="102"/>
      <c r="AG327" s="102"/>
      <c r="AH327" s="99"/>
      <c r="AI327" s="106"/>
    </row>
    <row r="328" spans="1:35" ht="19.5" customHeight="1" thickBot="1">
      <c r="A328" s="116"/>
      <c r="B328" s="119"/>
      <c r="C328" s="120"/>
      <c r="D328" s="63"/>
      <c r="E328" s="5" t="s">
        <v>17</v>
      </c>
      <c r="F328" s="1"/>
      <c r="G328" s="6" t="str">
        <f>IF(F328&gt;=90,"م",IF(F328&gt;=80,"ج ج",IF(F328&gt;=70,"ج",IF(F328&gt;=60,"ط",IF(F328&gt;=50,"ل",IF(F328&lt;&gt;"","ر",""))))))</f>
        <v/>
      </c>
      <c r="H328" s="1"/>
      <c r="I328" s="6" t="str">
        <f>IF(H328&gt;=90,"م",IF(H328&gt;=80,"ج ج",IF(H328&gt;=70,"ج",IF(H328&gt;=60,"ط",IF(H328&gt;=50,"ل",IF(H328&lt;&gt;"","ر",""))))))</f>
        <v/>
      </c>
      <c r="J328" s="1"/>
      <c r="K328" s="6" t="str">
        <f>IF(J328&gt;=90,"م",IF(J328&gt;=80,"ج ج",IF(J328&gt;=70,"ج",IF(J328&gt;=60,"ط",IF(J328&gt;=50,"ل",IF(J328&lt;&gt;"","ر",""))))))</f>
        <v/>
      </c>
      <c r="L328" s="1"/>
      <c r="M328" s="6" t="str">
        <f>IF(L328&gt;=90,"م",IF(L328&gt;=80,"ج ج",IF(L328&gt;=70,"ج",IF(L328&gt;=60,"ط",IF(L328&gt;=50,"ل",IF(L328&lt;&gt;"","ر",""))))))</f>
        <v/>
      </c>
      <c r="N328" s="1"/>
      <c r="O328" s="6" t="str">
        <f>IF(N328&gt;=90,"م",IF(N328&gt;=80,"ج ج",IF(N328&gt;=70,"ج",IF(N328&gt;=60,"ط",IF(N328&gt;=50,"ل",IF(N328&lt;&gt;"","ر",""))))))</f>
        <v/>
      </c>
      <c r="P328" s="31"/>
      <c r="Q328" s="6" t="str">
        <f>IF(P328&gt;=90,"م",IF(P328&gt;=80,"ج ج",IF(P328&gt;=70,"ج",IF(P328&gt;=60,"ط",IF(P328&gt;=50,"ل",IF(P328&lt;&gt;"","ر",""))))))</f>
        <v/>
      </c>
      <c r="R328" s="1"/>
      <c r="S328" s="6" t="str">
        <f>IF(R328&gt;=90,"م",IF(R328&gt;=80,"ج ج",IF(R328&gt;=70,"ج",IF(R328&gt;=60,"ط",IF(R328&gt;=50,"ل",IF(R328&lt;&gt;"","ر",""))))))</f>
        <v/>
      </c>
      <c r="T328" s="1"/>
      <c r="U328" s="6" t="str">
        <f>IF(T328&gt;=90,"م",IF(T328&gt;=80,"ج ج",IF(T328&gt;=70,"ج",IF(T328&gt;=60,"ط",IF(T328&gt;=50,"ل",IF(T328&lt;&gt;"","ر",""))))))</f>
        <v/>
      </c>
      <c r="V328" s="13"/>
      <c r="W328" s="14"/>
      <c r="X328" s="13"/>
      <c r="Y328" s="14"/>
      <c r="Z328" s="104" t="str">
        <f>IF(AND(AA328&lt;&gt;"",AA328&gt;=50),"ناجح",IF(OR(F330&lt;&gt;"",H330&lt;&gt;"",J330&lt;&gt;"",L330&lt;&gt;"",N330&lt;&gt;"",P330&lt;&gt;"",R330&lt;&gt;""),"راسب",""))</f>
        <v/>
      </c>
      <c r="AA328" s="104" t="str">
        <f t="shared" si="135"/>
        <v/>
      </c>
      <c r="AB328" s="104" t="str">
        <f>IF(AND(AA328&lt;&gt;"",AA328&gt;=90),"م",IF(AND(AA328&lt;&gt;"",AA328&gt;=80),"ج ج",IF(AND(AA328&lt;&gt;"",AA328&gt;=70),"ج",IF(AND(AA328&lt;&gt;"",AA328&gt;=60),"ط",IF(AND(AA328&lt;&gt;"",AA328&gt;=50),"ل",IF(AND(AA328&lt;&gt;"",AA328&lt;=50),"ر",""))))))</f>
        <v/>
      </c>
      <c r="AC328" s="113"/>
      <c r="AD328" s="121"/>
      <c r="AE328" s="97" t="str">
        <f>IF(AND(F330&lt;&gt;"",F330&gt;=50,H330&lt;&gt;"",H330&gt;=50,J330&lt;&gt;"",J330&gt;=50,L330&lt;&gt;"",L330&gt;=50,N330&lt;&gt;"",N330&gt;=50,P330&lt;&gt;"",P330&gt;=50,R330&lt;&gt;"",R330&gt;=50,T330&lt;&gt;"",T330&gt;=50),((F330*3.5)+(H330*2.5)+(J330*3.5)+(L330*2)+(N330*3.5)+(P330*3.5)+(R330*2)+(T330*1.5)),"")</f>
        <v/>
      </c>
      <c r="AF328" s="100"/>
      <c r="AG328" s="100"/>
      <c r="AH328" s="97" t="str">
        <f>IF(AND(AE328&lt;&gt;"",AF328&lt;&gt;"",AG328&lt;&gt;""),(AE328+AF328)/AG328,"")</f>
        <v/>
      </c>
      <c r="AI328" s="104" t="str">
        <f>IF(AND(AH328&lt;&gt;"",AH328&gt;=90),"م",IF(AND(AH328&lt;&gt;"",AH328&gt;=80),"ج ج",IF(AND(AH328&lt;&gt;"",AH328&gt;=70),"ج",IF(AND(AH328&lt;&gt;"",AH328&gt;=60),"ط",IF(AND(AH328&lt;&gt;"",AH328&gt;=50),"ل",IF(AND(AH328&lt;&gt;"",AH328&lt;=50),"ر",""))))))</f>
        <v/>
      </c>
    </row>
    <row r="329" spans="1:35" ht="19.5" thickBot="1">
      <c r="A329" s="117"/>
      <c r="B329" s="119"/>
      <c r="C329" s="120"/>
      <c r="D329" s="64"/>
      <c r="E329" s="7" t="s">
        <v>5</v>
      </c>
      <c r="F329" s="12"/>
      <c r="G329" s="8" t="str">
        <f>IF(F329&gt;=90,"م",IF(F329&gt;=80,"ج ج",IF(F329&gt;=70,"ج",IF(F329&gt;=60,"ط",IF(F329&gt;=50,"ل",IF(F329&lt;&gt;"","ر",""))))))</f>
        <v/>
      </c>
      <c r="H329" s="12"/>
      <c r="I329" s="8" t="str">
        <f>IF(H329&gt;=90,"م",IF(H329&gt;=80,"ج ج",IF(H329&gt;=70,"ج",IF(H329&gt;=60,"ط",IF(H329&gt;=50,"ل",IF(H329&lt;&gt;"","ر",""))))))</f>
        <v/>
      </c>
      <c r="J329" s="12"/>
      <c r="K329" s="8" t="str">
        <f>IF(J329&gt;=90,"م",IF(J329&gt;=80,"ج ج",IF(J329&gt;=70,"ج",IF(J329&gt;=60,"ط",IF(J329&gt;=50,"ل",IF(J329&lt;&gt;"","ر",""))))))</f>
        <v/>
      </c>
      <c r="L329" s="12"/>
      <c r="M329" s="8" t="str">
        <f>IF(L329&gt;=90,"م",IF(L329&gt;=80,"ج ج",IF(L329&gt;=70,"ج",IF(L329&gt;=60,"ط",IF(L329&gt;=50,"ل",IF(L329&lt;&gt;"","ر",""))))))</f>
        <v/>
      </c>
      <c r="N329" s="12"/>
      <c r="O329" s="8" t="str">
        <f>IF(N329&gt;=90,"م",IF(N329&gt;=80,"ج ج",IF(N329&gt;=70,"ج",IF(N329&gt;=60,"ط",IF(N329&gt;=50,"ل",IF(N329&lt;&gt;"","ر",""))))))</f>
        <v/>
      </c>
      <c r="P329" s="12"/>
      <c r="Q329" s="8" t="str">
        <f>IF(P329&gt;=90,"م",IF(P329&gt;=80,"ج ج",IF(P329&gt;=70,"ج",IF(P329&gt;=60,"ط",IF(P329&gt;=50,"ل",IF(P329&lt;&gt;"","ر",""))))))</f>
        <v/>
      </c>
      <c r="R329" s="12"/>
      <c r="S329" s="8" t="str">
        <f>IF(R329&gt;=90,"م",IF(R329&gt;=80,"ج ج",IF(R329&gt;=70,"ج",IF(R329&gt;=60,"ط",IF(R329&gt;=50,"ل",IF(R329&lt;&gt;"","ر",""))))))</f>
        <v/>
      </c>
      <c r="T329" s="12"/>
      <c r="U329" s="8" t="str">
        <f>IF(T329&gt;=90,"م",IF(T329&gt;=80,"ج ج",IF(T329&gt;=70,"ج",IF(T329&gt;=60,"ط",IF(T329&gt;=50,"ل",IF(T329&lt;&gt;"","ر",""))))))</f>
        <v/>
      </c>
      <c r="V329" s="15"/>
      <c r="W329" s="16"/>
      <c r="X329" s="15"/>
      <c r="Y329" s="16"/>
      <c r="Z329" s="105"/>
      <c r="AA329" s="105"/>
      <c r="AB329" s="105" t="str">
        <f>IF(AA329&gt;=90,"م",IF(AA329&gt;=80,"ج ج",IF(AA329&gt;=70,"ج",IF(AA329&gt;=60,"ط",IF(AA329&gt;=50,"ل",IF(AA329=0,"","ر"))))))</f>
        <v/>
      </c>
      <c r="AC329" s="114"/>
      <c r="AD329" s="122"/>
      <c r="AE329" s="98"/>
      <c r="AF329" s="101"/>
      <c r="AG329" s="101"/>
      <c r="AH329" s="98"/>
      <c r="AI329" s="105"/>
    </row>
    <row r="330" spans="1:35" ht="19.5" thickBot="1">
      <c r="A330" s="118"/>
      <c r="B330" s="119"/>
      <c r="C330" s="120"/>
      <c r="D330" s="65"/>
      <c r="E330" s="9"/>
      <c r="F330" s="2" t="str">
        <f>IF(F328&gt;=50,F328,IF(F329&gt;=60,F329-10,IF(F329&gt;=50,50,IF(AND(F328&lt;50,F329&lt;50,F329&lt;&gt;""),F329,IF(F328&lt;&gt;"",F328,"")))))</f>
        <v/>
      </c>
      <c r="G330" s="10" t="str">
        <f>IF(LEN(F330)&gt;0,IF(F330&gt;=90,"م",IF(F330&gt;=80,"ج ج",IF(F330&gt;=70,"ج",IF(F330&gt;=60,"ط",IF(F330&gt;=50,"ل",IF(AND(F330&lt;&gt;"",F330&lt;50),"ر","")))))),"")</f>
        <v/>
      </c>
      <c r="H330" s="2" t="str">
        <f>IF(H328&gt;=50,H328,IF(H329&gt;=60,H329-10,IF(H329&gt;=50,50,IF(AND(H328&lt;50,H329&lt;50,H329&lt;&gt;""),H329,IF(H328&lt;&gt;"",H328,"")))))</f>
        <v/>
      </c>
      <c r="I330" s="10" t="str">
        <f>IF(LEN(H330)&gt;0,IF(H330&gt;=90,"م",IF(H330&gt;=80,"ج ج",IF(H330&gt;=70,"ج",IF(H330&gt;=60,"ط",IF(H330&gt;=50,"ل",IF(AND(H330&lt;&gt;"",H330&lt;50),"ر","")))))),"")</f>
        <v/>
      </c>
      <c r="J330" s="2" t="str">
        <f>IF(J328&gt;=50,J328,IF(J329&gt;=60,J329-10,IF(J329&gt;=50,50,IF(AND(J328&lt;50,J329&lt;50,J329&lt;&gt;""),J329,IF(J328&lt;&gt;"",J328,"")))))</f>
        <v/>
      </c>
      <c r="K330" s="10" t="str">
        <f>IF(LEN(J330)&gt;0,IF(J330&gt;=90,"م",IF(J330&gt;=80,"ج ج",IF(J330&gt;=70,"ج",IF(J330&gt;=60,"ط",IF(J330&gt;=50,"ل",IF(AND(J330&lt;&gt;"",J330&lt;50),"ر","")))))),"")</f>
        <v/>
      </c>
      <c r="L330" s="2" t="str">
        <f>IF(L328&gt;=50,L328,IF(L329&gt;=60,L329-10,IF(L329&gt;=50,50,IF(AND(L328&lt;50,L329&lt;50,L329&lt;&gt;""),L329,IF(L328&lt;&gt;"",L328,"")))))</f>
        <v/>
      </c>
      <c r="M330" s="10" t="str">
        <f>IF(LEN(L330)&gt;0,IF(L330&gt;=90,"م",IF(L330&gt;=80,"ج ج",IF(L330&gt;=70,"ج",IF(L330&gt;=60,"ط",IF(L330&gt;=50,"ل",IF(AND(L330&lt;&gt;"",L330&lt;50),"ر","")))))),"")</f>
        <v/>
      </c>
      <c r="N330" s="2" t="str">
        <f>IF(N328&gt;=50,N328,IF(N329&gt;=60,N329-10,IF(N329&gt;=50,50,IF(AND(N328&lt;50,N329&lt;50,N329&lt;&gt;""),N329,IF(N328&lt;&gt;"",N328,"")))))</f>
        <v/>
      </c>
      <c r="O330" s="10" t="str">
        <f>IF(LEN(N330)&gt;0,IF(N330&gt;=90,"م",IF(N330&gt;=80,"ج ج",IF(N330&gt;=70,"ج",IF(N330&gt;=60,"ط",IF(N330&gt;=50,"ل",IF(AND(N330&lt;&gt;"",N330&lt;50),"ر","")))))),"")</f>
        <v/>
      </c>
      <c r="P330" s="2" t="str">
        <f>IF(P328&gt;=50,P328,IF(P329&gt;=60,P329-10,IF(P329&gt;=50,50,IF(AND(P328&lt;50,P329&lt;50,P329&lt;&gt;""),P329,IF(P328&lt;&gt;"",P328,"")))))</f>
        <v/>
      </c>
      <c r="Q330" s="10" t="str">
        <f>IF(LEN(P330)&gt;0,IF(P330&gt;=90,"م",IF(P330&gt;=80,"ج ج",IF(P330&gt;=70,"ج",IF(P330&gt;=60,"ط",IF(P330&gt;=50,"ل",IF(AND(P330&lt;&gt;"",P330&lt;50),"ر","")))))),"")</f>
        <v/>
      </c>
      <c r="R330" s="2" t="str">
        <f>IF(R328&gt;=50,R328,IF(R329&gt;=60,R329-10,IF(R329&gt;=50,50,IF(AND(R328&lt;50,R329&lt;50,R329&lt;&gt;""),R329,IF(R328&lt;&gt;"",R328,"")))))</f>
        <v/>
      </c>
      <c r="S330" s="10" t="str">
        <f>IF(LEN(R330)&gt;0,IF(R330&gt;=90,"م",IF(R330&gt;=80,"ج ج",IF(R330&gt;=70,"ج",IF(R330&gt;=60,"ط",IF(R330&gt;=50,"ل",IF(AND(R330&lt;&gt;"",R330&lt;50),"ر","")))))),"")</f>
        <v/>
      </c>
      <c r="T330" s="2" t="str">
        <f>IF(T328&gt;=50,T328,IF(T329&gt;=60,T329-10,IF(T329&gt;=50,50,IF(AND(T328&lt;50,T329&lt;50,T329&lt;&gt;""),T329,IF(T328&lt;&gt;"",T328,"")))))</f>
        <v/>
      </c>
      <c r="U330" s="10" t="str">
        <f>IF(LEN(T330)&gt;0,IF(T330&gt;=90,"م",IF(T330&gt;=80,"ج ج",IF(T330&gt;=70,"ج",IF(T330&gt;=60,"ط",IF(T330&gt;=50,"ل",IF(AND(T330&lt;&gt;"",T330&lt;50),"ر","")))))),"")</f>
        <v/>
      </c>
      <c r="V330" s="17"/>
      <c r="W330" s="18"/>
      <c r="X330" s="17"/>
      <c r="Y330" s="18"/>
      <c r="Z330" s="106"/>
      <c r="AA330" s="106"/>
      <c r="AB330" s="106" t="str">
        <f>IF(AA330&gt;=90,"م",IF(AA330&gt;=80,"ج ج",IF(AA330&gt;=70,"ج",IF(AA330&gt;=60,"ط",IF(AA330&gt;=50,"ل",IF(AA330=0,"","ر"))))))</f>
        <v/>
      </c>
      <c r="AC330" s="115"/>
      <c r="AD330" s="123"/>
      <c r="AE330" s="99"/>
      <c r="AF330" s="102"/>
      <c r="AG330" s="102"/>
      <c r="AH330" s="99"/>
      <c r="AI330" s="106"/>
    </row>
    <row r="331" spans="1:35" ht="19.5" thickBot="1">
      <c r="A331" s="116"/>
      <c r="B331" s="119"/>
      <c r="C331" s="120"/>
      <c r="D331" s="63"/>
      <c r="E331" s="5" t="s">
        <v>17</v>
      </c>
      <c r="F331" s="1"/>
      <c r="G331" s="6" t="str">
        <f>IF(F331&gt;=90,"م",IF(F331&gt;=80,"ج ج",IF(F331&gt;=70,"ج",IF(F331&gt;=60,"ط",IF(F331&gt;=50,"ل",IF(F331&lt;&gt;"","ر",""))))))</f>
        <v/>
      </c>
      <c r="H331" s="1"/>
      <c r="I331" s="6" t="str">
        <f>IF(H331&gt;=90,"م",IF(H331&gt;=80,"ج ج",IF(H331&gt;=70,"ج",IF(H331&gt;=60,"ط",IF(H331&gt;=50,"ل",IF(H331&lt;&gt;"","ر",""))))))</f>
        <v/>
      </c>
      <c r="J331" s="1"/>
      <c r="K331" s="6" t="str">
        <f>IF(J331&gt;=90,"م",IF(J331&gt;=80,"ج ج",IF(J331&gt;=70,"ج",IF(J331&gt;=60,"ط",IF(J331&gt;=50,"ل",IF(J331&lt;&gt;"","ر",""))))))</f>
        <v/>
      </c>
      <c r="L331" s="1"/>
      <c r="M331" s="6" t="str">
        <f>IF(L331&gt;=90,"م",IF(L331&gt;=80,"ج ج",IF(L331&gt;=70,"ج",IF(L331&gt;=60,"ط",IF(L331&gt;=50,"ل",IF(L331&lt;&gt;"","ر",""))))))</f>
        <v/>
      </c>
      <c r="N331" s="1"/>
      <c r="O331" s="6" t="str">
        <f>IF(N331&gt;=90,"م",IF(N331&gt;=80,"ج ج",IF(N331&gt;=70,"ج",IF(N331&gt;=60,"ط",IF(N331&gt;=50,"ل",IF(N331&lt;&gt;"","ر",""))))))</f>
        <v/>
      </c>
      <c r="P331" s="1"/>
      <c r="Q331" s="6" t="str">
        <f>IF(P331&gt;=90,"م",IF(P331&gt;=80,"ج ج",IF(P331&gt;=70,"ج",IF(P331&gt;=60,"ط",IF(P331&gt;=50,"ل",IF(P331&lt;&gt;"","ر",""))))))</f>
        <v/>
      </c>
      <c r="R331" s="1"/>
      <c r="S331" s="6" t="str">
        <f>IF(R331&gt;=90,"م",IF(R331&gt;=80,"ج ج",IF(R331&gt;=70,"ج",IF(R331&gt;=60,"ط",IF(R331&gt;=50,"ل",IF(R331&lt;&gt;"","ر",""))))))</f>
        <v/>
      </c>
      <c r="T331" s="1"/>
      <c r="U331" s="6" t="str">
        <f>IF(T331&gt;=90,"م",IF(T331&gt;=80,"ج ج",IF(T331&gt;=70,"ج",IF(T331&gt;=60,"ط",IF(T331&gt;=50,"ل",IF(T331&lt;&gt;"","ر",""))))))</f>
        <v/>
      </c>
      <c r="V331" s="13"/>
      <c r="W331" s="14"/>
      <c r="X331" s="13"/>
      <c r="Y331" s="14"/>
      <c r="Z331" s="104" t="str">
        <f>IF(AND(AA331&lt;&gt;"",AA331&gt;=50),"ناجح",IF(OR(F333&lt;&gt;"",H333&lt;&gt;"",J333&lt;&gt;"",L333&lt;&gt;"",N333&lt;&gt;"",P333&lt;&gt;"",R333&lt;&gt;""),"راسب",""))</f>
        <v/>
      </c>
      <c r="AA331" s="104" t="str">
        <f t="shared" si="135"/>
        <v/>
      </c>
      <c r="AB331" s="104" t="str">
        <f>IF(AND(AA331&lt;&gt;"",AA331&gt;=90),"م",IF(AND(AA331&lt;&gt;"",AA331&gt;=80),"ج ج",IF(AND(AA331&lt;&gt;"",AA331&gt;=70),"ج",IF(AND(AA331&lt;&gt;"",AA331&gt;=60),"ط",IF(AND(AA331&lt;&gt;"",AA331&gt;=50),"ل",IF(AND(AA331&lt;&gt;"",AA331&lt;=50),"ر",""))))))</f>
        <v/>
      </c>
      <c r="AC331" s="113"/>
      <c r="AD331" s="107"/>
      <c r="AE331" s="97" t="str">
        <f>IF(AND(F333&lt;&gt;"",F333&gt;=50,H333&lt;&gt;"",H333&gt;=50,J333&lt;&gt;"",J333&gt;=50,L333&lt;&gt;"",L333&gt;=50,N333&lt;&gt;"",N333&gt;=50,P333&lt;&gt;"",P333&gt;=50,R333&lt;&gt;"",R333&gt;=50,T333&lt;&gt;"",T333&gt;=50),((F333*3.5)+(H333*2.5)+(J333*3.5)+(L333*2)+(N333*3.5)+(P333*3.5)+(R333*2)+(T333*1.5)),"")</f>
        <v/>
      </c>
      <c r="AF331" s="100"/>
      <c r="AG331" s="100"/>
      <c r="AH331" s="97" t="str">
        <f>IF(AND(AE331&lt;&gt;"",AF331&lt;&gt;"",AG331&lt;&gt;""),(AE331+AF331)/AG331,"")</f>
        <v/>
      </c>
      <c r="AI331" s="104" t="str">
        <f>IF(AND(AH331&lt;&gt;"",AH331&gt;=90),"م",IF(AND(AH331&lt;&gt;"",AH331&gt;=80),"ج ج",IF(AND(AH331&lt;&gt;"",AH331&gt;=70),"ج",IF(AND(AH331&lt;&gt;"",AH331&gt;=60),"ط",IF(AND(AH331&lt;&gt;"",AH331&gt;=50),"ل",IF(AND(AH331&lt;&gt;"",AH331&lt;=50),"ر",""))))))</f>
        <v/>
      </c>
    </row>
    <row r="332" spans="1:35" ht="19.5" thickBot="1">
      <c r="A332" s="117"/>
      <c r="B332" s="119"/>
      <c r="C332" s="120"/>
      <c r="D332" s="64"/>
      <c r="E332" s="7" t="s">
        <v>5</v>
      </c>
      <c r="F332" s="12"/>
      <c r="G332" s="8" t="str">
        <f>IF(F332&gt;=90,"م",IF(F332&gt;=80,"ج ج",IF(F332&gt;=70,"ج",IF(F332&gt;=60,"ط",IF(F332&gt;=50,"ل",IF(F332&lt;&gt;"","ر",""))))))</f>
        <v/>
      </c>
      <c r="H332" s="12"/>
      <c r="I332" s="8" t="str">
        <f>IF(H332&gt;=90,"م",IF(H332&gt;=80,"ج ج",IF(H332&gt;=70,"ج",IF(H332&gt;=60,"ط",IF(H332&gt;=50,"ل",IF(H332&lt;&gt;"","ر",""))))))</f>
        <v/>
      </c>
      <c r="J332" s="12"/>
      <c r="K332" s="8" t="str">
        <f>IF(J332&gt;=90,"م",IF(J332&gt;=80,"ج ج",IF(J332&gt;=70,"ج",IF(J332&gt;=60,"ط",IF(J332&gt;=50,"ل",IF(J332&lt;&gt;"","ر",""))))))</f>
        <v/>
      </c>
      <c r="L332" s="12"/>
      <c r="M332" s="8" t="str">
        <f>IF(L332&gt;=90,"م",IF(L332&gt;=80,"ج ج",IF(L332&gt;=70,"ج",IF(L332&gt;=60,"ط",IF(L332&gt;=50,"ل",IF(L332&lt;&gt;"","ر",""))))))</f>
        <v/>
      </c>
      <c r="N332" s="12"/>
      <c r="O332" s="8" t="str">
        <f>IF(N332&gt;=90,"م",IF(N332&gt;=80,"ج ج",IF(N332&gt;=70,"ج",IF(N332&gt;=60,"ط",IF(N332&gt;=50,"ل",IF(N332&lt;&gt;"","ر",""))))))</f>
        <v/>
      </c>
      <c r="P332" s="12"/>
      <c r="Q332" s="8" t="str">
        <f>IF(P332&gt;=90,"م",IF(P332&gt;=80,"ج ج",IF(P332&gt;=70,"ج",IF(P332&gt;=60,"ط",IF(P332&gt;=50,"ل",IF(P332&lt;&gt;"","ر",""))))))</f>
        <v/>
      </c>
      <c r="R332" s="12"/>
      <c r="S332" s="8" t="str">
        <f>IF(R332&gt;=90,"م",IF(R332&gt;=80,"ج ج",IF(R332&gt;=70,"ج",IF(R332&gt;=60,"ط",IF(R332&gt;=50,"ل",IF(R332&lt;&gt;"","ر",""))))))</f>
        <v/>
      </c>
      <c r="T332" s="12"/>
      <c r="U332" s="8" t="str">
        <f>IF(T332&gt;=90,"م",IF(T332&gt;=80,"ج ج",IF(T332&gt;=70,"ج",IF(T332&gt;=60,"ط",IF(T332&gt;=50,"ل",IF(T332&lt;&gt;"","ر",""))))))</f>
        <v/>
      </c>
      <c r="V332" s="15"/>
      <c r="W332" s="16"/>
      <c r="X332" s="15"/>
      <c r="Y332" s="16"/>
      <c r="Z332" s="105"/>
      <c r="AA332" s="105"/>
      <c r="AB332" s="105" t="str">
        <f>IF(AA332&gt;=90,"م",IF(AA332&gt;=80,"ج ج",IF(AA332&gt;=70,"ج",IF(AA332&gt;=60,"ط",IF(AA332&gt;=50,"ل",IF(AA332=0,"","ر"))))))</f>
        <v/>
      </c>
      <c r="AC332" s="114"/>
      <c r="AD332" s="108"/>
      <c r="AE332" s="98"/>
      <c r="AF332" s="101"/>
      <c r="AG332" s="101"/>
      <c r="AH332" s="98"/>
      <c r="AI332" s="105"/>
    </row>
    <row r="333" spans="1:35" ht="19.5" thickBot="1">
      <c r="A333" s="118"/>
      <c r="B333" s="119"/>
      <c r="C333" s="120"/>
      <c r="D333" s="65"/>
      <c r="E333" s="9"/>
      <c r="F333" s="2" t="str">
        <f>IF(F331&gt;=50,F331,IF(F332&gt;=60,F332-10,IF(F332&gt;=50,50,IF(AND(F331&lt;50,F332&lt;50,F332&lt;&gt;""),F332,IF(F331&lt;&gt;"",F331,"")))))</f>
        <v/>
      </c>
      <c r="G333" s="10" t="str">
        <f>IF(LEN(F333)&gt;0,IF(F333&gt;=90,"م",IF(F333&gt;=80,"ج ج",IF(F333&gt;=70,"ج",IF(F333&gt;=60,"ط",IF(F333&gt;=50,"ل",IF(AND(F333&lt;&gt;"",F333&lt;50),"ر","")))))),"")</f>
        <v/>
      </c>
      <c r="H333" s="2" t="str">
        <f>IF(H331&gt;=50,H331,IF(H332&gt;=60,H332-10,IF(H332&gt;=50,50,IF(AND(H331&lt;50,H332&lt;50,H332&lt;&gt;""),H332,IF(H331&lt;&gt;"",H331,"")))))</f>
        <v/>
      </c>
      <c r="I333" s="10" t="str">
        <f>IF(LEN(H333)&gt;0,IF(H333&gt;=90,"م",IF(H333&gt;=80,"ج ج",IF(H333&gt;=70,"ج",IF(H333&gt;=60,"ط",IF(H333&gt;=50,"ل",IF(AND(H333&lt;&gt;"",H333&lt;50),"ر","")))))),"")</f>
        <v/>
      </c>
      <c r="J333" s="2" t="str">
        <f>IF(J331&gt;=50,J331,IF(J332&gt;=60,J332-10,IF(J332&gt;=50,50,IF(AND(J331&lt;50,J332&lt;50,J332&lt;&gt;""),J332,IF(J331&lt;&gt;"",J331,"")))))</f>
        <v/>
      </c>
      <c r="K333" s="10" t="str">
        <f>IF(LEN(J333)&gt;0,IF(J333&gt;=90,"م",IF(J333&gt;=80,"ج ج",IF(J333&gt;=70,"ج",IF(J333&gt;=60,"ط",IF(J333&gt;=50,"ل",IF(AND(J333&lt;&gt;"",J333&lt;50),"ر","")))))),"")</f>
        <v/>
      </c>
      <c r="L333" s="2" t="str">
        <f>IF(L331&gt;=50,L331,IF(L332&gt;=60,L332-10,IF(L332&gt;=50,50,IF(AND(L331&lt;50,L332&lt;50,L332&lt;&gt;""),L332,IF(L331&lt;&gt;"",L331,"")))))</f>
        <v/>
      </c>
      <c r="M333" s="10" t="str">
        <f>IF(LEN(L333)&gt;0,IF(L333&gt;=90,"م",IF(L333&gt;=80,"ج ج",IF(L333&gt;=70,"ج",IF(L333&gt;=60,"ط",IF(L333&gt;=50,"ل",IF(AND(L333&lt;&gt;"",L333&lt;50),"ر","")))))),"")</f>
        <v/>
      </c>
      <c r="N333" s="2" t="str">
        <f>IF(N331&gt;=50,N331,IF(N332&gt;=60,N332-10,IF(N332&gt;=50,50,IF(AND(N331&lt;50,N332&lt;50,N332&lt;&gt;""),N332,IF(N331&lt;&gt;"",N331,"")))))</f>
        <v/>
      </c>
      <c r="O333" s="10" t="str">
        <f>IF(LEN(N333)&gt;0,IF(N333&gt;=90,"م",IF(N333&gt;=80,"ج ج",IF(N333&gt;=70,"ج",IF(N333&gt;=60,"ط",IF(N333&gt;=50,"ل",IF(AND(N333&lt;&gt;"",N333&lt;50),"ر","")))))),"")</f>
        <v/>
      </c>
      <c r="P333" s="2" t="str">
        <f>IF(P331&gt;=50,P331,IF(P332&gt;=60,P332-10,IF(P332&gt;=50,50,IF(AND(P331&lt;50,P332&lt;50,P332&lt;&gt;""),P332,IF(P331&lt;&gt;"",P331,"")))))</f>
        <v/>
      </c>
      <c r="Q333" s="10" t="str">
        <f>IF(LEN(P333)&gt;0,IF(P333&gt;=90,"م",IF(P333&gt;=80,"ج ج",IF(P333&gt;=70,"ج",IF(P333&gt;=60,"ط",IF(P333&gt;=50,"ل",IF(AND(P333&lt;&gt;"",P333&lt;50),"ر","")))))),"")</f>
        <v/>
      </c>
      <c r="R333" s="2" t="str">
        <f>IF(R331&gt;=50,R331,IF(R332&gt;=60,R332-10,IF(R332&gt;=50,50,IF(AND(R331&lt;50,R332&lt;50,R332&lt;&gt;""),R332,IF(R331&lt;&gt;"",R331,"")))))</f>
        <v/>
      </c>
      <c r="S333" s="10" t="str">
        <f>IF(LEN(R333)&gt;0,IF(R333&gt;=90,"م",IF(R333&gt;=80,"ج ج",IF(R333&gt;=70,"ج",IF(R333&gt;=60,"ط",IF(R333&gt;=50,"ل",IF(AND(R333&lt;&gt;"",R333&lt;50),"ر","")))))),"")</f>
        <v/>
      </c>
      <c r="T333" s="2" t="str">
        <f>IF(T331&gt;=50,T331,IF(T332&gt;=60,T332-10,IF(T332&gt;=50,50,IF(AND(T331&lt;50,T332&lt;50,T332&lt;&gt;""),T332,IF(T331&lt;&gt;"",T331,"")))))</f>
        <v/>
      </c>
      <c r="U333" s="10" t="str">
        <f>IF(LEN(T333)&gt;0,IF(T333&gt;=90,"م",IF(T333&gt;=80,"ج ج",IF(T333&gt;=70,"ج",IF(T333&gt;=60,"ط",IF(T333&gt;=50,"ل",IF(AND(T333&lt;&gt;"",T333&lt;50),"ر","")))))),"")</f>
        <v/>
      </c>
      <c r="V333" s="17"/>
      <c r="W333" s="18"/>
      <c r="X333" s="17"/>
      <c r="Y333" s="18"/>
      <c r="Z333" s="106"/>
      <c r="AA333" s="106"/>
      <c r="AB333" s="106" t="str">
        <f>IF(AA333&gt;=90,"م",IF(AA333&gt;=80,"ج ج",IF(AA333&gt;=70,"ج",IF(AA333&gt;=60,"ط",IF(AA333&gt;=50,"ل",IF(AA333=0,"","ر"))))))</f>
        <v/>
      </c>
      <c r="AC333" s="115"/>
      <c r="AD333" s="109"/>
      <c r="AE333" s="99"/>
      <c r="AF333" s="102"/>
      <c r="AG333" s="102"/>
      <c r="AH333" s="99"/>
      <c r="AI333" s="106"/>
    </row>
    <row r="334" spans="1:35" ht="18.75">
      <c r="A334" s="110" t="s">
        <v>12</v>
      </c>
      <c r="B334" s="110"/>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row>
    <row r="335" spans="1:35" ht="18.75" customHeight="1">
      <c r="A335" s="111" t="s">
        <v>32</v>
      </c>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2" t="s">
        <v>20</v>
      </c>
      <c r="X335" s="112"/>
      <c r="Y335" s="112"/>
      <c r="Z335" s="112"/>
      <c r="AA335" s="112"/>
      <c r="AB335" s="112"/>
      <c r="AC335" s="112"/>
      <c r="AD335" s="112"/>
      <c r="AE335" s="19"/>
      <c r="AF335" s="19"/>
      <c r="AG335" s="19"/>
      <c r="AH335" s="19"/>
      <c r="AI335" s="19"/>
    </row>
    <row r="336" spans="1:35" ht="18.75" customHeight="1">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2"/>
      <c r="X336" s="112"/>
      <c r="Y336" s="112"/>
      <c r="Z336" s="112"/>
      <c r="AA336" s="112"/>
      <c r="AB336" s="112"/>
      <c r="AC336" s="112"/>
      <c r="AD336" s="112"/>
      <c r="AE336" s="19"/>
      <c r="AF336" s="19"/>
      <c r="AG336" s="19"/>
      <c r="AH336" s="19"/>
      <c r="AI336" s="19"/>
    </row>
    <row r="337" spans="1:35" ht="18.75" customHeight="1">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2"/>
      <c r="X337" s="112"/>
      <c r="Y337" s="112"/>
      <c r="Z337" s="112"/>
      <c r="AA337" s="112"/>
      <c r="AB337" s="112"/>
      <c r="AC337" s="112"/>
      <c r="AD337" s="112"/>
      <c r="AE337" s="19"/>
      <c r="AF337" s="19"/>
      <c r="AG337" s="19"/>
      <c r="AH337" s="19"/>
      <c r="AI337" s="19"/>
    </row>
    <row r="338" spans="1:35" ht="18.75">
      <c r="A338" s="3"/>
      <c r="B338" s="3"/>
      <c r="C338" s="3"/>
      <c r="D338" s="3"/>
      <c r="E338" s="3"/>
      <c r="F338" s="3"/>
      <c r="G338" s="3"/>
      <c r="H338" s="3"/>
      <c r="I338" s="3"/>
      <c r="J338" s="3"/>
      <c r="K338" s="3"/>
      <c r="L338" s="3"/>
      <c r="M338" s="3"/>
      <c r="N338" s="147"/>
      <c r="O338" s="147"/>
      <c r="P338" s="147"/>
      <c r="Q338" s="3"/>
      <c r="R338" s="3"/>
      <c r="S338" s="3"/>
      <c r="T338" s="3"/>
      <c r="U338" s="3"/>
      <c r="V338" s="3"/>
      <c r="W338" s="3"/>
      <c r="X338" s="3"/>
      <c r="Y338" s="3"/>
      <c r="Z338" s="3"/>
      <c r="AA338" s="3"/>
      <c r="AB338" s="3"/>
      <c r="AC338" s="3"/>
      <c r="AD338" s="3"/>
      <c r="AE338" s="3"/>
      <c r="AF338" s="3"/>
      <c r="AG338" s="3"/>
      <c r="AH338" s="3"/>
      <c r="AI338" s="3"/>
    </row>
    <row r="339" spans="1:35" ht="20.25">
      <c r="A339" s="3"/>
      <c r="B339" s="3"/>
      <c r="C339" s="3"/>
      <c r="D339" s="3"/>
      <c r="E339" s="3"/>
      <c r="F339" s="3"/>
      <c r="G339" s="3"/>
      <c r="H339" s="3"/>
      <c r="I339" s="3"/>
      <c r="J339" s="148" t="s">
        <v>35</v>
      </c>
      <c r="K339" s="148"/>
      <c r="L339" s="148"/>
      <c r="M339" s="148"/>
      <c r="N339" s="147"/>
      <c r="O339" s="147"/>
      <c r="P339" s="147"/>
      <c r="Q339" s="148" t="s">
        <v>34</v>
      </c>
      <c r="R339" s="148"/>
      <c r="S339" s="148"/>
      <c r="T339" s="148"/>
      <c r="U339" s="3"/>
      <c r="V339" s="148" t="s">
        <v>13</v>
      </c>
      <c r="W339" s="148"/>
      <c r="X339" s="135" t="s">
        <v>27</v>
      </c>
      <c r="Y339" s="135"/>
      <c r="Z339" s="135"/>
      <c r="AA339" s="135"/>
      <c r="AB339" s="135"/>
      <c r="AC339" s="49" t="s">
        <v>11</v>
      </c>
      <c r="AD339" s="50" t="s">
        <v>18</v>
      </c>
      <c r="AE339" s="11"/>
      <c r="AF339" s="11"/>
      <c r="AG339" s="11"/>
      <c r="AH339" s="11"/>
      <c r="AI339" s="11"/>
    </row>
    <row r="340" spans="1:35" ht="21" thickBot="1">
      <c r="A340" s="3"/>
      <c r="B340" s="3"/>
      <c r="C340" s="144" t="s">
        <v>26</v>
      </c>
      <c r="D340" s="144"/>
      <c r="E340" s="144"/>
      <c r="F340" s="144"/>
      <c r="G340" s="144"/>
      <c r="H340" s="144"/>
      <c r="I340" s="144"/>
      <c r="J340" s="144"/>
      <c r="K340" s="144"/>
      <c r="L340" s="144"/>
      <c r="M340" s="144"/>
      <c r="N340" s="110"/>
      <c r="O340" s="110"/>
      <c r="P340" s="110"/>
      <c r="Q340" s="3"/>
      <c r="R340" s="145" t="s">
        <v>15</v>
      </c>
      <c r="S340" s="145"/>
      <c r="T340" s="146" t="s">
        <v>27</v>
      </c>
      <c r="U340" s="146"/>
      <c r="V340" s="145" t="s">
        <v>14</v>
      </c>
      <c r="W340" s="145"/>
      <c r="X340" s="136" t="s">
        <v>33</v>
      </c>
      <c r="Y340" s="136"/>
      <c r="Z340" s="136"/>
      <c r="AA340" s="136"/>
      <c r="AB340" s="136"/>
      <c r="AC340" s="3"/>
      <c r="AD340" s="3"/>
      <c r="AE340" s="3"/>
      <c r="AF340" s="3"/>
      <c r="AG340" s="3"/>
      <c r="AH340" s="3"/>
      <c r="AI340" s="3"/>
    </row>
    <row r="341" spans="1:35" ht="20.100000000000001" customHeight="1" thickBot="1">
      <c r="A341" s="140" t="s">
        <v>0</v>
      </c>
      <c r="B341" s="143" t="s">
        <v>1</v>
      </c>
      <c r="C341" s="143"/>
      <c r="D341" s="143"/>
      <c r="E341" s="143"/>
      <c r="F341" s="128">
        <f t="shared" ref="F341:H342" si="136">F18</f>
        <v>3</v>
      </c>
      <c r="G341" s="128"/>
      <c r="H341" s="128">
        <f t="shared" si="136"/>
        <v>3.5</v>
      </c>
      <c r="I341" s="128"/>
      <c r="J341" s="128">
        <f t="shared" ref="J341:J342" si="137">J18</f>
        <v>2</v>
      </c>
      <c r="K341" s="128"/>
      <c r="L341" s="128">
        <f t="shared" ref="L341:L342" si="138">L18</f>
        <v>2</v>
      </c>
      <c r="M341" s="128"/>
      <c r="N341" s="128">
        <f t="shared" ref="N341:N342" si="139">N18</f>
        <v>3.5</v>
      </c>
      <c r="O341" s="128"/>
      <c r="P341" s="128">
        <f t="shared" ref="P341:P342" si="140">P18</f>
        <v>2.5</v>
      </c>
      <c r="Q341" s="128"/>
      <c r="R341" s="128">
        <f t="shared" ref="R341:R342" si="141">R18</f>
        <v>2</v>
      </c>
      <c r="S341" s="128"/>
      <c r="T341" s="128">
        <f t="shared" ref="T341:T342" si="142">T18</f>
        <v>2</v>
      </c>
      <c r="U341" s="128"/>
      <c r="V341" s="128"/>
      <c r="W341" s="128"/>
      <c r="X341" s="128"/>
      <c r="Y341" s="128"/>
      <c r="Z341" s="129" t="s">
        <v>6</v>
      </c>
      <c r="AA341" s="129" t="s">
        <v>7</v>
      </c>
      <c r="AB341" s="134" t="s">
        <v>8</v>
      </c>
      <c r="AC341" s="137" t="s">
        <v>9</v>
      </c>
      <c r="AD341" s="127" t="s">
        <v>10</v>
      </c>
      <c r="AE341" s="103" t="s">
        <v>22</v>
      </c>
      <c r="AF341" s="103" t="s">
        <v>23</v>
      </c>
      <c r="AG341" s="103" t="s">
        <v>24</v>
      </c>
      <c r="AH341" s="103" t="s">
        <v>21</v>
      </c>
      <c r="AI341" s="103" t="s">
        <v>8</v>
      </c>
    </row>
    <row r="342" spans="1:35" ht="20.100000000000001" customHeight="1" thickBot="1">
      <c r="A342" s="141"/>
      <c r="B342" s="143" t="s">
        <v>3</v>
      </c>
      <c r="C342" s="143"/>
      <c r="D342" s="60"/>
      <c r="E342" s="129" t="s">
        <v>4</v>
      </c>
      <c r="F342" s="130" t="str">
        <f t="shared" ref="F342" si="143">F19</f>
        <v>رياضة</v>
      </c>
      <c r="G342" s="131"/>
      <c r="H342" s="130" t="str">
        <f t="shared" si="136"/>
        <v>تفكير</v>
      </c>
      <c r="I342" s="131"/>
      <c r="J342" s="130" t="str">
        <f t="shared" si="137"/>
        <v>توزيع</v>
      </c>
      <c r="K342" s="131"/>
      <c r="L342" s="130" t="str">
        <f t="shared" si="138"/>
        <v>تدوين</v>
      </c>
      <c r="M342" s="131"/>
      <c r="N342" s="130" t="str">
        <f t="shared" si="139"/>
        <v>تربة</v>
      </c>
      <c r="O342" s="131"/>
      <c r="P342" s="130" t="str">
        <f t="shared" si="140"/>
        <v>الخيمة</v>
      </c>
      <c r="Q342" s="131"/>
      <c r="R342" s="130" t="str">
        <f t="shared" si="141"/>
        <v>الشجرة</v>
      </c>
      <c r="S342" s="131"/>
      <c r="T342" s="130" t="str">
        <f t="shared" si="142"/>
        <v>حقوه</v>
      </c>
      <c r="U342" s="131"/>
      <c r="V342" s="128"/>
      <c r="W342" s="128"/>
      <c r="X342" s="128"/>
      <c r="Y342" s="128"/>
      <c r="Z342" s="129"/>
      <c r="AA342" s="129"/>
      <c r="AB342" s="134"/>
      <c r="AC342" s="137"/>
      <c r="AD342" s="127"/>
      <c r="AE342" s="103"/>
      <c r="AF342" s="103"/>
      <c r="AG342" s="103"/>
      <c r="AH342" s="103"/>
      <c r="AI342" s="103"/>
    </row>
    <row r="343" spans="1:35" ht="20.100000000000001" customHeight="1" thickBot="1">
      <c r="A343" s="142"/>
      <c r="B343" s="143" t="s">
        <v>2</v>
      </c>
      <c r="C343" s="143"/>
      <c r="D343" s="60"/>
      <c r="E343" s="129"/>
      <c r="F343" s="132"/>
      <c r="G343" s="133"/>
      <c r="H343" s="132"/>
      <c r="I343" s="133"/>
      <c r="J343" s="132"/>
      <c r="K343" s="133"/>
      <c r="L343" s="132"/>
      <c r="M343" s="133"/>
      <c r="N343" s="132"/>
      <c r="O343" s="133"/>
      <c r="P343" s="132"/>
      <c r="Q343" s="133"/>
      <c r="R343" s="132"/>
      <c r="S343" s="133"/>
      <c r="T343" s="132"/>
      <c r="U343" s="133"/>
      <c r="V343" s="128"/>
      <c r="W343" s="128"/>
      <c r="X343" s="128"/>
      <c r="Y343" s="128"/>
      <c r="Z343" s="129"/>
      <c r="AA343" s="129"/>
      <c r="AB343" s="134"/>
      <c r="AC343" s="137"/>
      <c r="AD343" s="127"/>
      <c r="AE343" s="103"/>
      <c r="AF343" s="103"/>
      <c r="AG343" s="103"/>
      <c r="AH343" s="103"/>
      <c r="AI343" s="103"/>
    </row>
    <row r="344" spans="1:35" ht="19.5" thickBot="1">
      <c r="A344" s="116"/>
      <c r="B344" s="119"/>
      <c r="C344" s="120"/>
      <c r="D344" s="63"/>
      <c r="E344" s="5" t="s">
        <v>17</v>
      </c>
      <c r="F344" s="1"/>
      <c r="G344" s="6" t="str">
        <f>IF(F344&gt;=90,"م",IF(F344&gt;=80,"ج ج",IF(F344&gt;=70,"ج",IF(F344&gt;=60,"ط",IF(F344&gt;=50,"ل",IF(F344&lt;&gt;"","ر",""))))))</f>
        <v/>
      </c>
      <c r="H344" s="1"/>
      <c r="I344" s="6" t="str">
        <f>IF(H344&gt;=90,"م",IF(H344&gt;=80,"ج ج",IF(H344&gt;=70,"ج",IF(H344&gt;=60,"ط",IF(H344&gt;=50,"ل",IF(H344&lt;&gt;"","ر",""))))))</f>
        <v/>
      </c>
      <c r="J344" s="1"/>
      <c r="K344" s="6" t="str">
        <f>IF(J344&gt;=90,"م",IF(J344&gt;=80,"ج ج",IF(J344&gt;=70,"ج",IF(J344&gt;=60,"ط",IF(J344&gt;=50,"ل",IF(J344&lt;&gt;"","ر",""))))))</f>
        <v/>
      </c>
      <c r="L344" s="1"/>
      <c r="M344" s="6" t="str">
        <f>IF(L344&gt;=90,"م",IF(L344&gt;=80,"ج ج",IF(L344&gt;=70,"ج",IF(L344&gt;=60,"ط",IF(L344&gt;=50,"ل",IF(L344&lt;&gt;"","ر",""))))))</f>
        <v/>
      </c>
      <c r="N344" s="1"/>
      <c r="O344" s="6" t="str">
        <f>IF(N344&gt;=90,"م",IF(N344&gt;=80,"ج ج",IF(N344&gt;=70,"ج",IF(N344&gt;=60,"ط",IF(N344&gt;=50,"ل",IF(N344&lt;&gt;"","ر",""))))))</f>
        <v/>
      </c>
      <c r="P344" s="1"/>
      <c r="Q344" s="6" t="str">
        <f>IF(P344&gt;=90,"م",IF(P344&gt;=80,"ج ج",IF(P344&gt;=70,"ج",IF(P344&gt;=60,"ط",IF(P344&gt;=50,"ل",IF(P344&lt;&gt;"","ر",""))))))</f>
        <v/>
      </c>
      <c r="R344" s="1"/>
      <c r="S344" s="6" t="str">
        <f>IF(R344&gt;=90,"م",IF(R344&gt;=80,"ج ج",IF(R344&gt;=70,"ج",IF(R344&gt;=60,"ط",IF(R344&gt;=50,"ل",IF(R344&lt;&gt;"","ر",""))))))</f>
        <v/>
      </c>
      <c r="T344" s="1"/>
      <c r="U344" s="6" t="str">
        <f>IF(T344&gt;=90,"م",IF(T344&gt;=80,"ج ج",IF(T344&gt;=70,"ج",IF(T344&gt;=60,"ط",IF(T344&gt;=50,"ل",IF(T344&lt;&gt;"","ر",""))))))</f>
        <v/>
      </c>
      <c r="V344" s="13"/>
      <c r="W344" s="14"/>
      <c r="X344" s="13"/>
      <c r="Y344" s="14"/>
      <c r="Z344" s="104" t="str">
        <f>IF(AND(AA344&lt;&gt;"",AA344&gt;=50),"ناجح",IF(OR(F346&lt;&gt;"",H346&lt;&gt;"",J346&lt;&gt;"",L346&lt;&gt;"",N346&lt;&gt;"",P346&lt;&gt;"",R346&lt;&gt;""),"راسب",""))</f>
        <v/>
      </c>
      <c r="AA344" s="104" t="str">
        <f t="shared" ref="AA344" si="144">IF(AND(F346&lt;&gt;"",F346&gt;=50,H346&lt;&gt;"",H346&gt;=50,J346&lt;&gt;"",J346&gt;=50,L346&lt;&gt;"",L346&gt;=50,N346&lt;&gt;"",N346&gt;=50,P346&lt;&gt;"",P346&gt;=50,R346&lt;&gt;"",R346&gt;=50,T346&lt;&gt;"",T346&gt;=50),((F346*$F$18)+(H346*$H$18)+(J346*$J$18)+(L346*$L$18)+(N346*$N$18)+(P346*$P$18)+(R346*$R$18)+(T346*$T$18)+(V346*$V$18)+(X346*$X$18))/(SUM($F$18:$Y$18)),"")</f>
        <v/>
      </c>
      <c r="AB344" s="104" t="str">
        <f>IF(AND(AA344&lt;&gt;"",AA344&gt;=90),"م",IF(AND(AA344&lt;&gt;"",AA344&gt;=80),"ج ج",IF(AND(AA344&lt;&gt;"",AA344&gt;=70),"ج",IF(AND(AA344&lt;&gt;"",AA344&gt;=60),"ط",IF(AND(AA344&lt;&gt;"",AA344&gt;=50),"ل",IF(AND(AA344&lt;&gt;"",AA344&lt;=50),"ر",""))))))</f>
        <v/>
      </c>
      <c r="AC344" s="113"/>
      <c r="AD344" s="107"/>
      <c r="AE344" s="97" t="str">
        <f>IF(AND(F346&lt;&gt;"",F346&gt;=50,H346&lt;&gt;"",H346&gt;=50,J346&lt;&gt;"",J346&gt;=50,L346&lt;&gt;"",L346&gt;=50,N346&lt;&gt;"",N346&gt;=50,P346&lt;&gt;"",P346&gt;=50,R346&lt;&gt;"",R346&gt;=50,T346&lt;&gt;"",T346&gt;=50),((F346*3.5)+(H346*2.5)+(J346*3.5)+(L346*2)+(N346*3.5)+(P346*3.5)+(R346*2)+(T346*1.5)),"")</f>
        <v/>
      </c>
      <c r="AF344" s="100"/>
      <c r="AG344" s="100"/>
      <c r="AH344" s="97" t="str">
        <f>IF(AND(AE344&lt;&gt;"",AF344&lt;&gt;"",AG344&lt;&gt;""),(AE344+AF344)/AG344,"")</f>
        <v/>
      </c>
      <c r="AI344" s="104" t="str">
        <f>IF(AND(AH344&lt;&gt;"",AH344&gt;=90),"م",IF(AND(AH344&lt;&gt;"",AH344&gt;=80),"ج ج",IF(AND(AH344&lt;&gt;"",AH344&gt;=70),"ج",IF(AND(AH344&lt;&gt;"",AH344&gt;=60),"ط",IF(AND(AH344&lt;&gt;"",AH344&gt;=50),"ل",IF(AND(AH344&lt;&gt;"",AH344&lt;=50),"ر",""))))))</f>
        <v/>
      </c>
    </row>
    <row r="345" spans="1:35" ht="19.5" thickBot="1">
      <c r="A345" s="117"/>
      <c r="B345" s="119"/>
      <c r="C345" s="120"/>
      <c r="D345" s="64"/>
      <c r="E345" s="7" t="s">
        <v>5</v>
      </c>
      <c r="F345" s="12"/>
      <c r="G345" s="8" t="str">
        <f>IF(F345&gt;=90,"م",IF(F345&gt;=80,"ج ج",IF(F345&gt;=70,"ج",IF(F345&gt;=60,"ط",IF(F345&gt;=50,"ل",IF(F345&lt;&gt;"","ر",""))))))</f>
        <v/>
      </c>
      <c r="H345" s="12"/>
      <c r="I345" s="8" t="str">
        <f>IF(H345&gt;=90,"م",IF(H345&gt;=80,"ج ج",IF(H345&gt;=70,"ج",IF(H345&gt;=60,"ط",IF(H345&gt;=50,"ل",IF(H345&lt;&gt;"","ر",""))))))</f>
        <v/>
      </c>
      <c r="J345" s="12"/>
      <c r="K345" s="8" t="str">
        <f>IF(J345&gt;=90,"م",IF(J345&gt;=80,"ج ج",IF(J345&gt;=70,"ج",IF(J345&gt;=60,"ط",IF(J345&gt;=50,"ل",IF(J345&lt;&gt;"","ر",""))))))</f>
        <v/>
      </c>
      <c r="L345" s="12"/>
      <c r="M345" s="8" t="str">
        <f>IF(L345&gt;=90,"م",IF(L345&gt;=80,"ج ج",IF(L345&gt;=70,"ج",IF(L345&gt;=60,"ط",IF(L345&gt;=50,"ل",IF(L345&lt;&gt;"","ر",""))))))</f>
        <v/>
      </c>
      <c r="N345" s="12"/>
      <c r="O345" s="8" t="str">
        <f>IF(N345&gt;=90,"م",IF(N345&gt;=80,"ج ج",IF(N345&gt;=70,"ج",IF(N345&gt;=60,"ط",IF(N345&gt;=50,"ل",IF(N345&lt;&gt;"","ر",""))))))</f>
        <v/>
      </c>
      <c r="P345" s="12"/>
      <c r="Q345" s="8" t="str">
        <f>IF(P345&gt;=90,"م",IF(P345&gt;=80,"ج ج",IF(P345&gt;=70,"ج",IF(P345&gt;=60,"ط",IF(P345&gt;=50,"ل",IF(P345&lt;&gt;"","ر",""))))))</f>
        <v/>
      </c>
      <c r="R345" s="12"/>
      <c r="S345" s="8" t="str">
        <f>IF(R345&gt;=90,"م",IF(R345&gt;=80,"ج ج",IF(R345&gt;=70,"ج",IF(R345&gt;=60,"ط",IF(R345&gt;=50,"ل",IF(R345&lt;&gt;"","ر",""))))))</f>
        <v/>
      </c>
      <c r="T345" s="12"/>
      <c r="U345" s="8" t="str">
        <f>IF(T345&gt;=90,"م",IF(T345&gt;=80,"ج ج",IF(T345&gt;=70,"ج",IF(T345&gt;=60,"ط",IF(T345&gt;=50,"ل",IF(T345&lt;&gt;"","ر",""))))))</f>
        <v/>
      </c>
      <c r="V345" s="15"/>
      <c r="W345" s="16"/>
      <c r="X345" s="15"/>
      <c r="Y345" s="16"/>
      <c r="Z345" s="105"/>
      <c r="AA345" s="105"/>
      <c r="AB345" s="105" t="str">
        <f>IF(AA345&gt;=90,"م",IF(AA345&gt;=80,"ج ج",IF(AA345&gt;=70,"ج",IF(AA345&gt;=60,"ط",IF(AA345&gt;=50,"ل",IF(AA345=0,"","ر"))))))</f>
        <v/>
      </c>
      <c r="AC345" s="114"/>
      <c r="AD345" s="108"/>
      <c r="AE345" s="98"/>
      <c r="AF345" s="101"/>
      <c r="AG345" s="101"/>
      <c r="AH345" s="98"/>
      <c r="AI345" s="105"/>
    </row>
    <row r="346" spans="1:35" ht="19.5" thickBot="1">
      <c r="A346" s="118"/>
      <c r="B346" s="119"/>
      <c r="C346" s="120"/>
      <c r="D346" s="65"/>
      <c r="E346" s="9"/>
      <c r="F346" s="2" t="str">
        <f>IF(F344&gt;=50,F344,IF(F345&gt;=60,F345-10,IF(F345&gt;=50,50,IF(AND(F344&lt;50,F345&lt;50,F345&lt;&gt;""),F345,IF(F344&lt;&gt;"",F344,"")))))</f>
        <v/>
      </c>
      <c r="G346" s="10" t="str">
        <f>IF(LEN(F346)&gt;0,IF(F346&gt;=90,"م",IF(F346&gt;=80,"ج ج",IF(F346&gt;=70,"ج",IF(F346&gt;=60,"ط",IF(F346&gt;=50,"ل",IF(AND(F346&lt;&gt;"",F346&lt;50),"ر","")))))),"")</f>
        <v/>
      </c>
      <c r="H346" s="2" t="str">
        <f>IF(H344&gt;=50,H344,IF(H345&gt;=60,H345-10,IF(H345&gt;=50,50,IF(AND(H344&lt;50,H345&lt;50,H345&lt;&gt;""),H345,IF(H344&lt;&gt;"",H344,"")))))</f>
        <v/>
      </c>
      <c r="I346" s="10" t="str">
        <f>IF(LEN(H346)&gt;0,IF(H346&gt;=90,"م",IF(H346&gt;=80,"ج ج",IF(H346&gt;=70,"ج",IF(H346&gt;=60,"ط",IF(H346&gt;=50,"ل",IF(AND(H346&lt;&gt;"",H346&lt;50),"ر","")))))),"")</f>
        <v/>
      </c>
      <c r="J346" s="2" t="str">
        <f>IF(J344&gt;=50,J344,IF(J345&gt;=60,J345-10,IF(J345&gt;=50,50,IF(AND(J344&lt;50,J345&lt;50,J345&lt;&gt;""),J345,IF(J344&lt;&gt;"",J344,"")))))</f>
        <v/>
      </c>
      <c r="K346" s="10" t="str">
        <f>IF(LEN(J346)&gt;0,IF(J346&gt;=90,"م",IF(J346&gt;=80,"ج ج",IF(J346&gt;=70,"ج",IF(J346&gt;=60,"ط",IF(J346&gt;=50,"ل",IF(AND(J346&lt;&gt;"",J346&lt;50),"ر","")))))),"")</f>
        <v/>
      </c>
      <c r="L346" s="2" t="str">
        <f>IF(L344&gt;=50,L344,IF(L345&gt;=60,L345-10,IF(L345&gt;=50,50,IF(AND(L344&lt;50,L345&lt;50,L345&lt;&gt;""),L345,IF(L344&lt;&gt;"",L344,"")))))</f>
        <v/>
      </c>
      <c r="M346" s="10" t="str">
        <f>IF(LEN(L346)&gt;0,IF(L346&gt;=90,"م",IF(L346&gt;=80,"ج ج",IF(L346&gt;=70,"ج",IF(L346&gt;=60,"ط",IF(L346&gt;=50,"ل",IF(AND(L346&lt;&gt;"",L346&lt;50),"ر","")))))),"")</f>
        <v/>
      </c>
      <c r="N346" s="2" t="str">
        <f>IF(N344&gt;=50,N344,IF(N345&gt;=60,N345-10,IF(N345&gt;=50,50,IF(AND(N344&lt;50,N345&lt;50,N345&lt;&gt;""),N345,IF(N344&lt;&gt;"",N344,"")))))</f>
        <v/>
      </c>
      <c r="O346" s="10" t="str">
        <f>IF(LEN(N346)&gt;0,IF(N346&gt;=90,"م",IF(N346&gt;=80,"ج ج",IF(N346&gt;=70,"ج",IF(N346&gt;=60,"ط",IF(N346&gt;=50,"ل",IF(AND(N346&lt;&gt;"",N346&lt;50),"ر","")))))),"")</f>
        <v/>
      </c>
      <c r="P346" s="2" t="str">
        <f>IF(P344&gt;=50,P344,IF(P345&gt;=60,P345-10,IF(P345&gt;=50,50,IF(AND(P344&lt;50,P345&lt;50,P345&lt;&gt;""),P345,IF(P344&lt;&gt;"",P344,"")))))</f>
        <v/>
      </c>
      <c r="Q346" s="10" t="str">
        <f>IF(LEN(P346)&gt;0,IF(P346&gt;=90,"م",IF(P346&gt;=80,"ج ج",IF(P346&gt;=70,"ج",IF(P346&gt;=60,"ط",IF(P346&gt;=50,"ل",IF(AND(P346&lt;&gt;"",P346&lt;50),"ر","")))))),"")</f>
        <v/>
      </c>
      <c r="R346" s="2" t="str">
        <f>IF(R344&gt;=50,R344,IF(R345&gt;=60,R345-10,IF(R345&gt;=50,50,IF(AND(R344&lt;50,R345&lt;50,R345&lt;&gt;""),R345,IF(R344&lt;&gt;"",R344,"")))))</f>
        <v/>
      </c>
      <c r="S346" s="10" t="str">
        <f>IF(LEN(R346)&gt;0,IF(R346&gt;=90,"م",IF(R346&gt;=80,"ج ج",IF(R346&gt;=70,"ج",IF(R346&gt;=60,"ط",IF(R346&gt;=50,"ل",IF(AND(R346&lt;&gt;"",R346&lt;50),"ر","")))))),"")</f>
        <v/>
      </c>
      <c r="T346" s="2" t="str">
        <f>IF(T344&gt;=50,T344,IF(T345&gt;=60,T345-10,IF(T345&gt;=50,50,IF(AND(T344&lt;50,T345&lt;50,T345&lt;&gt;""),T345,IF(T344&lt;&gt;"",T344,"")))))</f>
        <v/>
      </c>
      <c r="U346" s="10" t="str">
        <f>IF(LEN(T346)&gt;0,IF(T346&gt;=90,"م",IF(T346&gt;=80,"ج ج",IF(T346&gt;=70,"ج",IF(T346&gt;=60,"ط",IF(T346&gt;=50,"ل",IF(AND(T346&lt;&gt;"",T346&lt;50),"ر","")))))),"")</f>
        <v/>
      </c>
      <c r="V346" s="17"/>
      <c r="W346" s="18"/>
      <c r="X346" s="17"/>
      <c r="Y346" s="18"/>
      <c r="Z346" s="106"/>
      <c r="AA346" s="106"/>
      <c r="AB346" s="106" t="str">
        <f>IF(AA346&gt;=90,"م",IF(AA346&gt;=80,"ج ج",IF(AA346&gt;=70,"ج",IF(AA346&gt;=60,"ط",IF(AA346&gt;=50,"ل",IF(AA346=0,"","ر"))))))</f>
        <v/>
      </c>
      <c r="AC346" s="115"/>
      <c r="AD346" s="109"/>
      <c r="AE346" s="99"/>
      <c r="AF346" s="102"/>
      <c r="AG346" s="102"/>
      <c r="AH346" s="99"/>
      <c r="AI346" s="106"/>
    </row>
    <row r="347" spans="1:35" ht="19.5" thickBot="1">
      <c r="A347" s="116"/>
      <c r="B347" s="119"/>
      <c r="C347" s="120"/>
      <c r="D347" s="63"/>
      <c r="E347" s="5" t="s">
        <v>17</v>
      </c>
      <c r="F347" s="1"/>
      <c r="G347" s="6" t="str">
        <f>IF(F347&gt;=90,"م",IF(F347&gt;=80,"ج ج",IF(F347&gt;=70,"ج",IF(F347&gt;=60,"ط",IF(F347&gt;=50,"ل",IF(F347&lt;&gt;"","ر",""))))))</f>
        <v/>
      </c>
      <c r="H347" s="1"/>
      <c r="I347" s="6" t="str">
        <f>IF(H347&gt;=90,"م",IF(H347&gt;=80,"ج ج",IF(H347&gt;=70,"ج",IF(H347&gt;=60,"ط",IF(H347&gt;=50,"ل",IF(H347&lt;&gt;"","ر",""))))))</f>
        <v/>
      </c>
      <c r="J347" s="1"/>
      <c r="K347" s="6" t="str">
        <f>IF(J347&gt;=90,"م",IF(J347&gt;=80,"ج ج",IF(J347&gt;=70,"ج",IF(J347&gt;=60,"ط",IF(J347&gt;=50,"ل",IF(J347&lt;&gt;"","ر",""))))))</f>
        <v/>
      </c>
      <c r="L347" s="1"/>
      <c r="M347" s="6" t="str">
        <f>IF(L347&gt;=90,"م",IF(L347&gt;=80,"ج ج",IF(L347&gt;=70,"ج",IF(L347&gt;=60,"ط",IF(L347&gt;=50,"ل",IF(L347&lt;&gt;"","ر",""))))))</f>
        <v/>
      </c>
      <c r="N347" s="1"/>
      <c r="O347" s="6" t="str">
        <f>IF(N347&gt;=90,"م",IF(N347&gt;=80,"ج ج",IF(N347&gt;=70,"ج",IF(N347&gt;=60,"ط",IF(N347&gt;=50,"ل",IF(N347&lt;&gt;"","ر",""))))))</f>
        <v/>
      </c>
      <c r="P347" s="1"/>
      <c r="Q347" s="6" t="str">
        <f>IF(P347&gt;=90,"م",IF(P347&gt;=80,"ج ج",IF(P347&gt;=70,"ج",IF(P347&gt;=60,"ط",IF(P347&gt;=50,"ل",IF(P347&lt;&gt;"","ر",""))))))</f>
        <v/>
      </c>
      <c r="R347" s="1"/>
      <c r="S347" s="6" t="str">
        <f>IF(R347&gt;=90,"م",IF(R347&gt;=80,"ج ج",IF(R347&gt;=70,"ج",IF(R347&gt;=60,"ط",IF(R347&gt;=50,"ل",IF(R347&lt;&gt;"","ر",""))))))</f>
        <v/>
      </c>
      <c r="T347" s="1"/>
      <c r="U347" s="6" t="str">
        <f>IF(T347&gt;=90,"م",IF(T347&gt;=80,"ج ج",IF(T347&gt;=70,"ج",IF(T347&gt;=60,"ط",IF(T347&gt;=50,"ل",IF(T347&lt;&gt;"","ر",""))))))</f>
        <v/>
      </c>
      <c r="V347" s="13"/>
      <c r="W347" s="14"/>
      <c r="X347" s="13"/>
      <c r="Y347" s="14"/>
      <c r="Z347" s="104" t="str">
        <f>IF(AND(AA347&lt;&gt;"",AA347&gt;=50),"ناجح",IF(OR(F349&lt;&gt;"",H349&lt;&gt;"",J349&lt;&gt;"",L349&lt;&gt;"",N349&lt;&gt;"",P349&lt;&gt;"",R349&lt;&gt;""),"راسب",""))</f>
        <v/>
      </c>
      <c r="AA347" s="104" t="str">
        <f t="shared" ref="AA347:AA371" si="145">IF(AND(F349&lt;&gt;"",F349&gt;=50,H349&lt;&gt;"",H349&gt;=50,J349&lt;&gt;"",J349&gt;=50,L349&lt;&gt;"",L349&gt;=50,N349&lt;&gt;"",N349&gt;=50,P349&lt;&gt;"",P349&gt;=50,R349&lt;&gt;"",R349&gt;=50,T349&lt;&gt;"",T349&gt;=50),((F349*$F$18)+(H349*$H$18)+(J349*$J$18)+(L349*$L$18)+(N349*$N$18)+(P349*$P$18)+(R349*$R$18)+(T349*$T$18)+(V349*$V$18)+(X349*$X$18))/(SUM($F$18:$Y$18)),"")</f>
        <v/>
      </c>
      <c r="AB347" s="104" t="str">
        <f>IF(AND(AA347&lt;&gt;"",AA347&gt;=90),"م",IF(AND(AA347&lt;&gt;"",AA347&gt;=80),"ج ج",IF(AND(AA347&lt;&gt;"",AA347&gt;=70),"ج",IF(AND(AA347&lt;&gt;"",AA347&gt;=60),"ط",IF(AND(AA347&lt;&gt;"",AA347&gt;=50),"ل",IF(AND(AA347&lt;&gt;"",AA347&lt;=50),"ر",""))))))</f>
        <v/>
      </c>
      <c r="AC347" s="113"/>
      <c r="AD347" s="121"/>
      <c r="AE347" s="97" t="str">
        <f>IF(AND(F349&lt;&gt;"",F349&gt;=50,H349&lt;&gt;"",H349&gt;=50,J349&lt;&gt;"",J349&gt;=50,L349&lt;&gt;"",L349&gt;=50,N349&lt;&gt;"",N349&gt;=50,P349&lt;&gt;"",P349&gt;=50,R349&lt;&gt;"",R349&gt;=50,T349&lt;&gt;"",T349&gt;=50),((F349*3.5)+(H349*2.5)+(J349*3.5)+(L349*2)+(N349*3.5)+(P349*3.5)+(R349*2)+(T349*1.5)),"")</f>
        <v/>
      </c>
      <c r="AF347" s="100"/>
      <c r="AG347" s="100"/>
      <c r="AH347" s="97" t="str">
        <f>IF(AND(AE347&lt;&gt;"",AF347&lt;&gt;"",AG347&lt;&gt;""),(AE347+AF347)/AG347,"")</f>
        <v/>
      </c>
      <c r="AI347" s="104" t="str">
        <f>IF(AND(AH347&lt;&gt;"",AH347&gt;=90),"م",IF(AND(AH347&lt;&gt;"",AH347&gt;=80),"ج ج",IF(AND(AH347&lt;&gt;"",AH347&gt;=70),"ج",IF(AND(AH347&lt;&gt;"",AH347&gt;=60),"ط",IF(AND(AH347&lt;&gt;"",AH347&gt;=50),"ل",IF(AND(AH347&lt;&gt;"",AH347&lt;=50),"ر",""))))))</f>
        <v/>
      </c>
    </row>
    <row r="348" spans="1:35" ht="19.5" thickBot="1">
      <c r="A348" s="117"/>
      <c r="B348" s="119"/>
      <c r="C348" s="120"/>
      <c r="D348" s="64"/>
      <c r="E348" s="7" t="s">
        <v>5</v>
      </c>
      <c r="F348" s="12"/>
      <c r="G348" s="8" t="str">
        <f>IF(F348&gt;=90,"م",IF(F348&gt;=80,"ج ج",IF(F348&gt;=70,"ج",IF(F348&gt;=60,"ط",IF(F348&gt;=50,"ل",IF(F348&lt;&gt;"","ر",""))))))</f>
        <v/>
      </c>
      <c r="H348" s="12"/>
      <c r="I348" s="8" t="str">
        <f>IF(H348&gt;=90,"م",IF(H348&gt;=80,"ج ج",IF(H348&gt;=70,"ج",IF(H348&gt;=60,"ط",IF(H348&gt;=50,"ل",IF(H348&lt;&gt;"","ر",""))))))</f>
        <v/>
      </c>
      <c r="J348" s="12"/>
      <c r="K348" s="8" t="str">
        <f>IF(J348&gt;=90,"م",IF(J348&gt;=80,"ج ج",IF(J348&gt;=70,"ج",IF(J348&gt;=60,"ط",IF(J348&gt;=50,"ل",IF(J348&lt;&gt;"","ر",""))))))</f>
        <v/>
      </c>
      <c r="L348" s="12"/>
      <c r="M348" s="8" t="str">
        <f>IF(L348&gt;=90,"م",IF(L348&gt;=80,"ج ج",IF(L348&gt;=70,"ج",IF(L348&gt;=60,"ط",IF(L348&gt;=50,"ل",IF(L348&lt;&gt;"","ر",""))))))</f>
        <v/>
      </c>
      <c r="N348" s="12"/>
      <c r="O348" s="8" t="str">
        <f>IF(N348&gt;=90,"م",IF(N348&gt;=80,"ج ج",IF(N348&gt;=70,"ج",IF(N348&gt;=60,"ط",IF(N348&gt;=50,"ل",IF(N348&lt;&gt;"","ر",""))))))</f>
        <v/>
      </c>
      <c r="P348" s="12"/>
      <c r="Q348" s="8" t="str">
        <f>IF(P348&gt;=90,"م",IF(P348&gt;=80,"ج ج",IF(P348&gt;=70,"ج",IF(P348&gt;=60,"ط",IF(P348&gt;=50,"ل",IF(P348&lt;&gt;"","ر",""))))))</f>
        <v/>
      </c>
      <c r="R348" s="12"/>
      <c r="S348" s="8" t="str">
        <f>IF(R348&gt;=90,"م",IF(R348&gt;=80,"ج ج",IF(R348&gt;=70,"ج",IF(R348&gt;=60,"ط",IF(R348&gt;=50,"ل",IF(R348&lt;&gt;"","ر",""))))))</f>
        <v/>
      </c>
      <c r="T348" s="12"/>
      <c r="U348" s="8" t="str">
        <f>IF(T348&gt;=90,"م",IF(T348&gt;=80,"ج ج",IF(T348&gt;=70,"ج",IF(T348&gt;=60,"ط",IF(T348&gt;=50,"ل",IF(T348&lt;&gt;"","ر",""))))))</f>
        <v/>
      </c>
      <c r="V348" s="15"/>
      <c r="W348" s="16"/>
      <c r="X348" s="15"/>
      <c r="Y348" s="16"/>
      <c r="Z348" s="105"/>
      <c r="AA348" s="105"/>
      <c r="AB348" s="105" t="str">
        <f>IF(AA348&gt;=90,"م",IF(AA348&gt;=80,"ج ج",IF(AA348&gt;=70,"ج",IF(AA348&gt;=60,"ط",IF(AA348&gt;=50,"ل",IF(AA348=0,"","ر"))))))</f>
        <v/>
      </c>
      <c r="AC348" s="114"/>
      <c r="AD348" s="122"/>
      <c r="AE348" s="98"/>
      <c r="AF348" s="101"/>
      <c r="AG348" s="101"/>
      <c r="AH348" s="98"/>
      <c r="AI348" s="105"/>
    </row>
    <row r="349" spans="1:35" ht="19.5" thickBot="1">
      <c r="A349" s="118"/>
      <c r="B349" s="119"/>
      <c r="C349" s="120"/>
      <c r="D349" s="65"/>
      <c r="E349" s="9"/>
      <c r="F349" s="2" t="str">
        <f>IF(F347&gt;=50,F347,IF(F348&gt;=60,F348-10,IF(F348&gt;=50,50,IF(AND(F347&lt;50,F348&lt;50,F348&lt;&gt;""),F348,IF(F347&lt;&gt;"",F347,"")))))</f>
        <v/>
      </c>
      <c r="G349" s="10" t="str">
        <f>IF(LEN(F349)&gt;0,IF(F349&gt;=90,"م",IF(F349&gt;=80,"ج ج",IF(F349&gt;=70,"ج",IF(F349&gt;=60,"ط",IF(F349&gt;=50,"ل",IF(AND(F349&lt;&gt;"",F349&lt;50),"ر","")))))),"")</f>
        <v/>
      </c>
      <c r="H349" s="2" t="str">
        <f>IF(H347&gt;=50,H347,IF(H348&gt;=60,H348-10,IF(H348&gt;=50,50,IF(AND(H347&lt;50,H348&lt;50,H348&lt;&gt;""),H348,IF(H347&lt;&gt;"",H347,"")))))</f>
        <v/>
      </c>
      <c r="I349" s="10" t="str">
        <f>IF(LEN(H349)&gt;0,IF(H349&gt;=90,"م",IF(H349&gt;=80,"ج ج",IF(H349&gt;=70,"ج",IF(H349&gt;=60,"ط",IF(H349&gt;=50,"ل",IF(AND(H349&lt;&gt;"",H349&lt;50),"ر","")))))),"")</f>
        <v/>
      </c>
      <c r="J349" s="2" t="str">
        <f>IF(J347&gt;=50,J347,IF(J348&gt;=60,J348-10,IF(J348&gt;=50,50,IF(AND(J347&lt;50,J348&lt;50,J348&lt;&gt;""),J348,IF(J347&lt;&gt;"",J347,"")))))</f>
        <v/>
      </c>
      <c r="K349" s="10" t="str">
        <f>IF(LEN(J349)&gt;0,IF(J349&gt;=90,"م",IF(J349&gt;=80,"ج ج",IF(J349&gt;=70,"ج",IF(J349&gt;=60,"ط",IF(J349&gt;=50,"ل",IF(AND(J349&lt;&gt;"",J349&lt;50),"ر","")))))),"")</f>
        <v/>
      </c>
      <c r="L349" s="2" t="str">
        <f>IF(L347&gt;=50,L347,IF(L348&gt;=60,L348-10,IF(L348&gt;=50,50,IF(AND(L347&lt;50,L348&lt;50,L348&lt;&gt;""),L348,IF(L347&lt;&gt;"",L347,"")))))</f>
        <v/>
      </c>
      <c r="M349" s="10" t="str">
        <f>IF(LEN(L349)&gt;0,IF(L349&gt;=90,"م",IF(L349&gt;=80,"ج ج",IF(L349&gt;=70,"ج",IF(L349&gt;=60,"ط",IF(L349&gt;=50,"ل",IF(AND(L349&lt;&gt;"",L349&lt;50),"ر","")))))),"")</f>
        <v/>
      </c>
      <c r="N349" s="2" t="str">
        <f>IF(N347&gt;=50,N347,IF(N348&gt;=60,N348-10,IF(N348&gt;=50,50,IF(AND(N347&lt;50,N348&lt;50,N348&lt;&gt;""),N348,IF(N347&lt;&gt;"",N347,"")))))</f>
        <v/>
      </c>
      <c r="O349" s="10" t="str">
        <f>IF(LEN(N349)&gt;0,IF(N349&gt;=90,"م",IF(N349&gt;=80,"ج ج",IF(N349&gt;=70,"ج",IF(N349&gt;=60,"ط",IF(N349&gt;=50,"ل",IF(AND(N349&lt;&gt;"",N349&lt;50),"ر","")))))),"")</f>
        <v/>
      </c>
      <c r="P349" s="2" t="str">
        <f>IF(P347&gt;=50,P347,IF(P348&gt;=60,P348-10,IF(P348&gt;=50,50,IF(AND(P347&lt;50,P348&lt;50,P348&lt;&gt;""),P348,IF(P347&lt;&gt;"",P347,"")))))</f>
        <v/>
      </c>
      <c r="Q349" s="10" t="str">
        <f>IF(LEN(P349)&gt;0,IF(P349&gt;=90,"م",IF(P349&gt;=80,"ج ج",IF(P349&gt;=70,"ج",IF(P349&gt;=60,"ط",IF(P349&gt;=50,"ل",IF(AND(P349&lt;&gt;"",P349&lt;50),"ر","")))))),"")</f>
        <v/>
      </c>
      <c r="R349" s="2" t="str">
        <f>IF(R347&gt;=50,R347,IF(R348&gt;=60,R348-10,IF(R348&gt;=50,50,IF(AND(R347&lt;50,R348&lt;50,R348&lt;&gt;""),R348,IF(R347&lt;&gt;"",R347,"")))))</f>
        <v/>
      </c>
      <c r="S349" s="10" t="str">
        <f>IF(LEN(R349)&gt;0,IF(R349&gt;=90,"م",IF(R349&gt;=80,"ج ج",IF(R349&gt;=70,"ج",IF(R349&gt;=60,"ط",IF(R349&gt;=50,"ل",IF(AND(R349&lt;&gt;"",R349&lt;50),"ر","")))))),"")</f>
        <v/>
      </c>
      <c r="T349" s="2" t="str">
        <f>IF(T347&gt;=50,T347,IF(T348&gt;=60,T348-10,IF(T348&gt;=50,50,IF(AND(T347&lt;50,T348&lt;50,T348&lt;&gt;""),T348,IF(T347&lt;&gt;"",T347,"")))))</f>
        <v/>
      </c>
      <c r="U349" s="10" t="str">
        <f>IF(LEN(T349)&gt;0,IF(T349&gt;=90,"م",IF(T349&gt;=80,"ج ج",IF(T349&gt;=70,"ج",IF(T349&gt;=60,"ط",IF(T349&gt;=50,"ل",IF(AND(T349&lt;&gt;"",T349&lt;50),"ر","")))))),"")</f>
        <v/>
      </c>
      <c r="V349" s="17"/>
      <c r="W349" s="18"/>
      <c r="X349" s="17"/>
      <c r="Y349" s="18"/>
      <c r="Z349" s="106"/>
      <c r="AA349" s="106"/>
      <c r="AB349" s="106" t="str">
        <f>IF(AA349&gt;=90,"م",IF(AA349&gt;=80,"ج ج",IF(AA349&gt;=70,"ج",IF(AA349&gt;=60,"ط",IF(AA349&gt;=50,"ل",IF(AA349=0,"","ر"))))))</f>
        <v/>
      </c>
      <c r="AC349" s="115"/>
      <c r="AD349" s="123"/>
      <c r="AE349" s="99"/>
      <c r="AF349" s="102"/>
      <c r="AG349" s="102"/>
      <c r="AH349" s="99"/>
      <c r="AI349" s="106"/>
    </row>
    <row r="350" spans="1:35" ht="19.5" thickBot="1">
      <c r="A350" s="116"/>
      <c r="B350" s="119"/>
      <c r="C350" s="120"/>
      <c r="D350" s="63"/>
      <c r="E350" s="5" t="s">
        <v>17</v>
      </c>
      <c r="F350" s="1"/>
      <c r="G350" s="6" t="str">
        <f>IF(F350&gt;=90,"م",IF(F350&gt;=80,"ج ج",IF(F350&gt;=70,"ج",IF(F350&gt;=60,"ط",IF(F350&gt;=50,"ل",IF(F350&lt;&gt;"","ر",""))))))</f>
        <v/>
      </c>
      <c r="H350" s="1"/>
      <c r="I350" s="6" t="str">
        <f>IF(H350&gt;=90,"م",IF(H350&gt;=80,"ج ج",IF(H350&gt;=70,"ج",IF(H350&gt;=60,"ط",IF(H350&gt;=50,"ل",IF(H350&lt;&gt;"","ر",""))))))</f>
        <v/>
      </c>
      <c r="J350" s="1"/>
      <c r="K350" s="6" t="str">
        <f>IF(J350&gt;=90,"م",IF(J350&gt;=80,"ج ج",IF(J350&gt;=70,"ج",IF(J350&gt;=60,"ط",IF(J350&gt;=50,"ل",IF(J350&lt;&gt;"","ر",""))))))</f>
        <v/>
      </c>
      <c r="L350" s="1"/>
      <c r="M350" s="6" t="str">
        <f>IF(L350&gt;=90,"م",IF(L350&gt;=80,"ج ج",IF(L350&gt;=70,"ج",IF(L350&gt;=60,"ط",IF(L350&gt;=50,"ل",IF(L350&lt;&gt;"","ر",""))))))</f>
        <v/>
      </c>
      <c r="N350" s="1"/>
      <c r="O350" s="6" t="str">
        <f>IF(N350&gt;=90,"م",IF(N350&gt;=80,"ج ج",IF(N350&gt;=70,"ج",IF(N350&gt;=60,"ط",IF(N350&gt;=50,"ل",IF(N350&lt;&gt;"","ر",""))))))</f>
        <v/>
      </c>
      <c r="P350" s="1"/>
      <c r="Q350" s="6" t="str">
        <f>IF(P350&gt;=90,"م",IF(P350&gt;=80,"ج ج",IF(P350&gt;=70,"ج",IF(P350&gt;=60,"ط",IF(P350&gt;=50,"ل",IF(P350&lt;&gt;"","ر",""))))))</f>
        <v/>
      </c>
      <c r="R350" s="1"/>
      <c r="S350" s="6" t="str">
        <f>IF(R350&gt;=90,"م",IF(R350&gt;=80,"ج ج",IF(R350&gt;=70,"ج",IF(R350&gt;=60,"ط",IF(R350&gt;=50,"ل",IF(R350&lt;&gt;"","ر",""))))))</f>
        <v/>
      </c>
      <c r="T350" s="1"/>
      <c r="U350" s="6" t="str">
        <f>IF(T350&gt;=90,"م",IF(T350&gt;=80,"ج ج",IF(T350&gt;=70,"ج",IF(T350&gt;=60,"ط",IF(T350&gt;=50,"ل",IF(T350&lt;&gt;"","ر",""))))))</f>
        <v/>
      </c>
      <c r="V350" s="13"/>
      <c r="W350" s="14"/>
      <c r="X350" s="13"/>
      <c r="Y350" s="14"/>
      <c r="Z350" s="104" t="str">
        <f>IF(AND(AA350&lt;&gt;"",AA350&gt;=50),"ناجح",IF(OR(F352&lt;&gt;"",H352&lt;&gt;"",J352&lt;&gt;"",L352&lt;&gt;"",N352&lt;&gt;"",P352&lt;&gt;"",R352&lt;&gt;""),"راسب",""))</f>
        <v/>
      </c>
      <c r="AA350" s="104" t="str">
        <f t="shared" si="145"/>
        <v/>
      </c>
      <c r="AB350" s="104" t="str">
        <f>IF(AND(AA350&lt;&gt;"",AA350&gt;=90),"م",IF(AND(AA350&lt;&gt;"",AA350&gt;=80),"ج ج",IF(AND(AA350&lt;&gt;"",AA350&gt;=70),"ج",IF(AND(AA350&lt;&gt;"",AA350&gt;=60),"ط",IF(AND(AA350&lt;&gt;"",AA350&gt;=50),"ل",IF(AND(AA350&lt;&gt;"",AA350&lt;=50),"ر",""))))))</f>
        <v/>
      </c>
      <c r="AC350" s="113"/>
      <c r="AD350" s="107"/>
      <c r="AE350" s="97" t="str">
        <f>IF(AND(F352&lt;&gt;"",F352&gt;=50,H352&lt;&gt;"",H352&gt;=50,J352&lt;&gt;"",J352&gt;=50,L352&lt;&gt;"",L352&gt;=50,N352&lt;&gt;"",N352&gt;=50,P352&lt;&gt;"",P352&gt;=50,R352&lt;&gt;"",R352&gt;=50,T352&lt;&gt;"",T352&gt;=50),((F352*3.5)+(H352*2.5)+(J352*3.5)+(L352*2)+(N352*3.5)+(P352*3.5)+(R352*2)+(T352*1.5)),"")</f>
        <v/>
      </c>
      <c r="AF350" s="100"/>
      <c r="AG350" s="100"/>
      <c r="AH350" s="97" t="str">
        <f>IF(AND(AE350&lt;&gt;"",AF350&lt;&gt;"",AG350&lt;&gt;""),(AE350+AF350)/AG350,"")</f>
        <v/>
      </c>
      <c r="AI350" s="104" t="str">
        <f>IF(AND(AH350&lt;&gt;"",AH350&gt;=90),"م",IF(AND(AH350&lt;&gt;"",AH350&gt;=80),"ج ج",IF(AND(AH350&lt;&gt;"",AH350&gt;=70),"ج",IF(AND(AH350&lt;&gt;"",AH350&gt;=60),"ط",IF(AND(AH350&lt;&gt;"",AH350&gt;=50),"ل",IF(AND(AH350&lt;&gt;"",AH350&lt;=50),"ر",""))))))</f>
        <v/>
      </c>
    </row>
    <row r="351" spans="1:35" ht="19.5" thickBot="1">
      <c r="A351" s="117"/>
      <c r="B351" s="119"/>
      <c r="C351" s="120"/>
      <c r="D351" s="64"/>
      <c r="E351" s="7" t="s">
        <v>5</v>
      </c>
      <c r="F351" s="12"/>
      <c r="G351" s="8" t="str">
        <f>IF(F351&gt;=90,"م",IF(F351&gt;=80,"ج ج",IF(F351&gt;=70,"ج",IF(F351&gt;=60,"ط",IF(F351&gt;=50,"ل",IF(F351&lt;&gt;"","ر",""))))))</f>
        <v/>
      </c>
      <c r="H351" s="12"/>
      <c r="I351" s="8" t="str">
        <f>IF(H351&gt;=90,"م",IF(H351&gt;=80,"ج ج",IF(H351&gt;=70,"ج",IF(H351&gt;=60,"ط",IF(H351&gt;=50,"ل",IF(H351&lt;&gt;"","ر",""))))))</f>
        <v/>
      </c>
      <c r="J351" s="12"/>
      <c r="K351" s="8" t="str">
        <f>IF(J351&gt;=90,"م",IF(J351&gt;=80,"ج ج",IF(J351&gt;=70,"ج",IF(J351&gt;=60,"ط",IF(J351&gt;=50,"ل",IF(J351&lt;&gt;"","ر",""))))))</f>
        <v/>
      </c>
      <c r="L351" s="12"/>
      <c r="M351" s="8" t="str">
        <f>IF(L351&gt;=90,"م",IF(L351&gt;=80,"ج ج",IF(L351&gt;=70,"ج",IF(L351&gt;=60,"ط",IF(L351&gt;=50,"ل",IF(L351&lt;&gt;"","ر",""))))))</f>
        <v/>
      </c>
      <c r="N351" s="12"/>
      <c r="O351" s="8" t="str">
        <f>IF(N351&gt;=90,"م",IF(N351&gt;=80,"ج ج",IF(N351&gt;=70,"ج",IF(N351&gt;=60,"ط",IF(N351&gt;=50,"ل",IF(N351&lt;&gt;"","ر",""))))))</f>
        <v/>
      </c>
      <c r="P351" s="12"/>
      <c r="Q351" s="8" t="str">
        <f>IF(P351&gt;=90,"م",IF(P351&gt;=80,"ج ج",IF(P351&gt;=70,"ج",IF(P351&gt;=60,"ط",IF(P351&gt;=50,"ل",IF(P351&lt;&gt;"","ر",""))))))</f>
        <v/>
      </c>
      <c r="R351" s="12"/>
      <c r="S351" s="8" t="str">
        <f>IF(R351&gt;=90,"م",IF(R351&gt;=80,"ج ج",IF(R351&gt;=70,"ج",IF(R351&gt;=60,"ط",IF(R351&gt;=50,"ل",IF(R351&lt;&gt;"","ر",""))))))</f>
        <v/>
      </c>
      <c r="T351" s="12"/>
      <c r="U351" s="8" t="str">
        <f>IF(T351&gt;=90,"م",IF(T351&gt;=80,"ج ج",IF(T351&gt;=70,"ج",IF(T351&gt;=60,"ط",IF(T351&gt;=50,"ل",IF(T351&lt;&gt;"","ر",""))))))</f>
        <v/>
      </c>
      <c r="V351" s="15"/>
      <c r="W351" s="16"/>
      <c r="X351" s="15"/>
      <c r="Y351" s="16"/>
      <c r="Z351" s="105"/>
      <c r="AA351" s="105"/>
      <c r="AB351" s="105" t="str">
        <f>IF(AA351&gt;=90,"م",IF(AA351&gt;=80,"ج ج",IF(AA351&gt;=70,"ج",IF(AA351&gt;=60,"ط",IF(AA351&gt;=50,"ل",IF(AA351=0,"","ر"))))))</f>
        <v/>
      </c>
      <c r="AC351" s="114"/>
      <c r="AD351" s="108"/>
      <c r="AE351" s="98"/>
      <c r="AF351" s="101"/>
      <c r="AG351" s="101"/>
      <c r="AH351" s="98"/>
      <c r="AI351" s="105"/>
    </row>
    <row r="352" spans="1:35" ht="19.5" thickBot="1">
      <c r="A352" s="118"/>
      <c r="B352" s="119"/>
      <c r="C352" s="120"/>
      <c r="D352" s="65"/>
      <c r="E352" s="9"/>
      <c r="F352" s="2" t="str">
        <f>IF(F350&gt;=50,F350,IF(F351&gt;=60,F351-10,IF(F351&gt;=50,50,IF(AND(F350&lt;50,F351&lt;50,F351&lt;&gt;""),F351,IF(F350&lt;&gt;"",F350,"")))))</f>
        <v/>
      </c>
      <c r="G352" s="10" t="str">
        <f>IF(LEN(F352)&gt;0,IF(F352&gt;=90,"م",IF(F352&gt;=80,"ج ج",IF(F352&gt;=70,"ج",IF(F352&gt;=60,"ط",IF(F352&gt;=50,"ل",IF(AND(F352&lt;&gt;"",F352&lt;50),"ر","")))))),"")</f>
        <v/>
      </c>
      <c r="H352" s="2" t="str">
        <f>IF(H350&gt;=50,H350,IF(H351&gt;=60,H351-10,IF(H351&gt;=50,50,IF(AND(H350&lt;50,H351&lt;50,H351&lt;&gt;""),H351,IF(H350&lt;&gt;"",H350,"")))))</f>
        <v/>
      </c>
      <c r="I352" s="10" t="str">
        <f>IF(LEN(H352)&gt;0,IF(H352&gt;=90,"م",IF(H352&gt;=80,"ج ج",IF(H352&gt;=70,"ج",IF(H352&gt;=60,"ط",IF(H352&gt;=50,"ل",IF(AND(H352&lt;&gt;"",H352&lt;50),"ر","")))))),"")</f>
        <v/>
      </c>
      <c r="J352" s="2" t="str">
        <f>IF(J350&gt;=50,J350,IF(J351&gt;=60,J351-10,IF(J351&gt;=50,50,IF(AND(J350&lt;50,J351&lt;50,J351&lt;&gt;""),J351,IF(J350&lt;&gt;"",J350,"")))))</f>
        <v/>
      </c>
      <c r="K352" s="10" t="str">
        <f>IF(LEN(J352)&gt;0,IF(J352&gt;=90,"م",IF(J352&gt;=80,"ج ج",IF(J352&gt;=70,"ج",IF(J352&gt;=60,"ط",IF(J352&gt;=50,"ل",IF(AND(J352&lt;&gt;"",J352&lt;50),"ر","")))))),"")</f>
        <v/>
      </c>
      <c r="L352" s="2" t="str">
        <f>IF(L350&gt;=50,L350,IF(L351&gt;=60,L351-10,IF(L351&gt;=50,50,IF(AND(L350&lt;50,L351&lt;50,L351&lt;&gt;""),L351,IF(L350&lt;&gt;"",L350,"")))))</f>
        <v/>
      </c>
      <c r="M352" s="10" t="str">
        <f>IF(LEN(L352)&gt;0,IF(L352&gt;=90,"م",IF(L352&gt;=80,"ج ج",IF(L352&gt;=70,"ج",IF(L352&gt;=60,"ط",IF(L352&gt;=50,"ل",IF(AND(L352&lt;&gt;"",L352&lt;50),"ر","")))))),"")</f>
        <v/>
      </c>
      <c r="N352" s="2" t="str">
        <f>IF(N350&gt;=50,N350,IF(N351&gt;=60,N351-10,IF(N351&gt;=50,50,IF(AND(N350&lt;50,N351&lt;50,N351&lt;&gt;""),N351,IF(N350&lt;&gt;"",N350,"")))))</f>
        <v/>
      </c>
      <c r="O352" s="10" t="str">
        <f>IF(LEN(N352)&gt;0,IF(N352&gt;=90,"م",IF(N352&gt;=80,"ج ج",IF(N352&gt;=70,"ج",IF(N352&gt;=60,"ط",IF(N352&gt;=50,"ل",IF(AND(N352&lt;&gt;"",N352&lt;50),"ر","")))))),"")</f>
        <v/>
      </c>
      <c r="P352" s="2" t="str">
        <f>IF(P350&gt;=50,P350,IF(P351&gt;=60,P351-10,IF(P351&gt;=50,50,IF(AND(P350&lt;50,P351&lt;50,P351&lt;&gt;""),P351,IF(P350&lt;&gt;"",P350,"")))))</f>
        <v/>
      </c>
      <c r="Q352" s="10" t="str">
        <f>IF(LEN(P352)&gt;0,IF(P352&gt;=90,"م",IF(P352&gt;=80,"ج ج",IF(P352&gt;=70,"ج",IF(P352&gt;=60,"ط",IF(P352&gt;=50,"ل",IF(AND(P352&lt;&gt;"",P352&lt;50),"ر","")))))),"")</f>
        <v/>
      </c>
      <c r="R352" s="2" t="str">
        <f>IF(R350&gt;=50,R350,IF(R351&gt;=60,R351-10,IF(R351&gt;=50,50,IF(AND(R350&lt;50,R351&lt;50,R351&lt;&gt;""),R351,IF(R350&lt;&gt;"",R350,"")))))</f>
        <v/>
      </c>
      <c r="S352" s="10" t="str">
        <f>IF(LEN(R352)&gt;0,IF(R352&gt;=90,"م",IF(R352&gt;=80,"ج ج",IF(R352&gt;=70,"ج",IF(R352&gt;=60,"ط",IF(R352&gt;=50,"ل",IF(AND(R352&lt;&gt;"",R352&lt;50),"ر","")))))),"")</f>
        <v/>
      </c>
      <c r="T352" s="2" t="str">
        <f>IF(T350&gt;=50,T350,IF(T351&gt;=60,T351-10,IF(T351&gt;=50,50,IF(AND(T350&lt;50,T351&lt;50,T351&lt;&gt;""),T351,IF(T350&lt;&gt;"",T350,"")))))</f>
        <v/>
      </c>
      <c r="U352" s="10" t="str">
        <f>IF(LEN(T352)&gt;0,IF(T352&gt;=90,"م",IF(T352&gt;=80,"ج ج",IF(T352&gt;=70,"ج",IF(T352&gt;=60,"ط",IF(T352&gt;=50,"ل",IF(AND(T352&lt;&gt;"",T352&lt;50),"ر","")))))),"")</f>
        <v/>
      </c>
      <c r="V352" s="17"/>
      <c r="W352" s="18"/>
      <c r="X352" s="17"/>
      <c r="Y352" s="18"/>
      <c r="Z352" s="106"/>
      <c r="AA352" s="106"/>
      <c r="AB352" s="106" t="str">
        <f>IF(AA352&gt;=90,"م",IF(AA352&gt;=80,"ج ج",IF(AA352&gt;=70,"ج",IF(AA352&gt;=60,"ط",IF(AA352&gt;=50,"ل",IF(AA352=0,"","ر"))))))</f>
        <v/>
      </c>
      <c r="AC352" s="115"/>
      <c r="AD352" s="109"/>
      <c r="AE352" s="99"/>
      <c r="AF352" s="102"/>
      <c r="AG352" s="102"/>
      <c r="AH352" s="99"/>
      <c r="AI352" s="106"/>
    </row>
    <row r="353" spans="1:35" ht="19.5" thickBot="1">
      <c r="A353" s="116"/>
      <c r="B353" s="119"/>
      <c r="C353" s="120"/>
      <c r="D353" s="63"/>
      <c r="E353" s="5" t="s">
        <v>17</v>
      </c>
      <c r="F353" s="1"/>
      <c r="G353" s="6" t="str">
        <f>IF(F353&gt;=90,"م",IF(F353&gt;=80,"ج ج",IF(F353&gt;=70,"ج",IF(F353&gt;=60,"ط",IF(F353&gt;=50,"ل",IF(F353&lt;&gt;"","ر",""))))))</f>
        <v/>
      </c>
      <c r="H353" s="1"/>
      <c r="I353" s="6" t="str">
        <f>IF(H353&gt;=90,"م",IF(H353&gt;=80,"ج ج",IF(H353&gt;=70,"ج",IF(H353&gt;=60,"ط",IF(H353&gt;=50,"ل",IF(H353&lt;&gt;"","ر",""))))))</f>
        <v/>
      </c>
      <c r="J353" s="1"/>
      <c r="K353" s="6" t="str">
        <f>IF(J353&gt;=90,"م",IF(J353&gt;=80,"ج ج",IF(J353&gt;=70,"ج",IF(J353&gt;=60,"ط",IF(J353&gt;=50,"ل",IF(J353&lt;&gt;"","ر",""))))))</f>
        <v/>
      </c>
      <c r="L353" s="1"/>
      <c r="M353" s="6" t="str">
        <f>IF(L353&gt;=90,"م",IF(L353&gt;=80,"ج ج",IF(L353&gt;=70,"ج",IF(L353&gt;=60,"ط",IF(L353&gt;=50,"ل",IF(L353&lt;&gt;"","ر",""))))))</f>
        <v/>
      </c>
      <c r="N353" s="1"/>
      <c r="O353" s="6" t="str">
        <f>IF(N353&gt;=90,"م",IF(N353&gt;=80,"ج ج",IF(N353&gt;=70,"ج",IF(N353&gt;=60,"ط",IF(N353&gt;=50,"ل",IF(N353&lt;&gt;"","ر",""))))))</f>
        <v/>
      </c>
      <c r="P353" s="1"/>
      <c r="Q353" s="6" t="str">
        <f>IF(P353&gt;=90,"م",IF(P353&gt;=80,"ج ج",IF(P353&gt;=70,"ج",IF(P353&gt;=60,"ط",IF(P353&gt;=50,"ل",IF(P353&lt;&gt;"","ر",""))))))</f>
        <v/>
      </c>
      <c r="R353" s="1"/>
      <c r="S353" s="6" t="str">
        <f>IF(R353&gt;=90,"م",IF(R353&gt;=80,"ج ج",IF(R353&gt;=70,"ج",IF(R353&gt;=60,"ط",IF(R353&gt;=50,"ل",IF(R353&lt;&gt;"","ر",""))))))</f>
        <v/>
      </c>
      <c r="T353" s="1"/>
      <c r="U353" s="6" t="str">
        <f>IF(T353&gt;=90,"م",IF(T353&gt;=80,"ج ج",IF(T353&gt;=70,"ج",IF(T353&gt;=60,"ط",IF(T353&gt;=50,"ل",IF(T353&lt;&gt;"","ر",""))))))</f>
        <v/>
      </c>
      <c r="V353" s="13"/>
      <c r="W353" s="14"/>
      <c r="X353" s="13"/>
      <c r="Y353" s="14"/>
      <c r="Z353" s="104" t="str">
        <f>IF(AND(AA353&lt;&gt;"",AA353&gt;=50),"ناجح",IF(OR(F355&lt;&gt;"",H355&lt;&gt;"",J355&lt;&gt;"",L355&lt;&gt;"",N355&lt;&gt;"",P355&lt;&gt;"",R355&lt;&gt;""),"راسب",""))</f>
        <v/>
      </c>
      <c r="AA353" s="104" t="str">
        <f t="shared" si="145"/>
        <v/>
      </c>
      <c r="AB353" s="104" t="str">
        <f>IF(AND(AA353&lt;&gt;"",AA353&gt;=90),"م",IF(AND(AA353&lt;&gt;"",AA353&gt;=80),"ج ج",IF(AND(AA353&lt;&gt;"",AA353&gt;=70),"ج",IF(AND(AA353&lt;&gt;"",AA353&gt;=60),"ط",IF(AND(AA353&lt;&gt;"",AA353&gt;=50),"ل",IF(AND(AA353&lt;&gt;"",AA353&lt;=50),"ر",""))))))</f>
        <v/>
      </c>
      <c r="AC353" s="113"/>
      <c r="AD353" s="107"/>
      <c r="AE353" s="97" t="str">
        <f>IF(AND(F355&lt;&gt;"",F355&gt;=50,H355&lt;&gt;"",H355&gt;=50,J355&lt;&gt;"",J355&gt;=50,L355&lt;&gt;"",L355&gt;=50,N355&lt;&gt;"",N355&gt;=50,P355&lt;&gt;"",P355&gt;=50,R355&lt;&gt;"",R355&gt;=50,T355&lt;&gt;"",T355&gt;=50),((F355*3.5)+(H355*2.5)+(J355*3.5)+(L355*2)+(N355*3.5)+(P355*3.5)+(R355*2)+(T355*1.5)),"")</f>
        <v/>
      </c>
      <c r="AF353" s="100"/>
      <c r="AG353" s="100"/>
      <c r="AH353" s="97" t="str">
        <f>IF(AND(AE353&lt;&gt;"",AF353&lt;&gt;"",AG353&lt;&gt;""),(AE353+AF353)/AG353,"")</f>
        <v/>
      </c>
      <c r="AI353" s="104" t="str">
        <f>IF(AND(AH353&lt;&gt;"",AH353&gt;=90),"م",IF(AND(AH353&lt;&gt;"",AH353&gt;=80),"ج ج",IF(AND(AH353&lt;&gt;"",AH353&gt;=70),"ج",IF(AND(AH353&lt;&gt;"",AH353&gt;=60),"ط",IF(AND(AH353&lt;&gt;"",AH353&gt;=50),"ل",IF(AND(AH353&lt;&gt;"",AH353&lt;=50),"ر",""))))))</f>
        <v/>
      </c>
    </row>
    <row r="354" spans="1:35" ht="19.5" thickBot="1">
      <c r="A354" s="117"/>
      <c r="B354" s="119"/>
      <c r="C354" s="120"/>
      <c r="D354" s="64"/>
      <c r="E354" s="7" t="s">
        <v>5</v>
      </c>
      <c r="F354" s="12"/>
      <c r="G354" s="8" t="str">
        <f>IF(F354&gt;=90,"م",IF(F354&gt;=80,"ج ج",IF(F354&gt;=70,"ج",IF(F354&gt;=60,"ط",IF(F354&gt;=50,"ل",IF(F354&lt;&gt;"","ر",""))))))</f>
        <v/>
      </c>
      <c r="H354" s="12"/>
      <c r="I354" s="8" t="str">
        <f>IF(H354&gt;=90,"م",IF(H354&gt;=80,"ج ج",IF(H354&gt;=70,"ج",IF(H354&gt;=60,"ط",IF(H354&gt;=50,"ل",IF(H354&lt;&gt;"","ر",""))))))</f>
        <v/>
      </c>
      <c r="J354" s="12"/>
      <c r="K354" s="8" t="str">
        <f>IF(J354&gt;=90,"م",IF(J354&gt;=80,"ج ج",IF(J354&gt;=70,"ج",IF(J354&gt;=60,"ط",IF(J354&gt;=50,"ل",IF(J354&lt;&gt;"","ر",""))))))</f>
        <v/>
      </c>
      <c r="L354" s="12"/>
      <c r="M354" s="8" t="str">
        <f>IF(L354&gt;=90,"م",IF(L354&gt;=80,"ج ج",IF(L354&gt;=70,"ج",IF(L354&gt;=60,"ط",IF(L354&gt;=50,"ل",IF(L354&lt;&gt;"","ر",""))))))</f>
        <v/>
      </c>
      <c r="N354" s="12"/>
      <c r="O354" s="8" t="str">
        <f>IF(N354&gt;=90,"م",IF(N354&gt;=80,"ج ج",IF(N354&gt;=70,"ج",IF(N354&gt;=60,"ط",IF(N354&gt;=50,"ل",IF(N354&lt;&gt;"","ر",""))))))</f>
        <v/>
      </c>
      <c r="P354" s="12"/>
      <c r="Q354" s="8" t="str">
        <f>IF(P354&gt;=90,"م",IF(P354&gt;=80,"ج ج",IF(P354&gt;=70,"ج",IF(P354&gt;=60,"ط",IF(P354&gt;=50,"ل",IF(P354&lt;&gt;"","ر",""))))))</f>
        <v/>
      </c>
      <c r="R354" s="12"/>
      <c r="S354" s="8" t="str">
        <f>IF(R354&gt;=90,"م",IF(R354&gt;=80,"ج ج",IF(R354&gt;=70,"ج",IF(R354&gt;=60,"ط",IF(R354&gt;=50,"ل",IF(R354&lt;&gt;"","ر",""))))))</f>
        <v/>
      </c>
      <c r="T354" s="12"/>
      <c r="U354" s="8" t="str">
        <f>IF(T354&gt;=90,"م",IF(T354&gt;=80,"ج ج",IF(T354&gt;=70,"ج",IF(T354&gt;=60,"ط",IF(T354&gt;=50,"ل",IF(T354&lt;&gt;"","ر",""))))))</f>
        <v/>
      </c>
      <c r="V354" s="15"/>
      <c r="W354" s="16"/>
      <c r="X354" s="15"/>
      <c r="Y354" s="16"/>
      <c r="Z354" s="105"/>
      <c r="AA354" s="105"/>
      <c r="AB354" s="105" t="str">
        <f>IF(AA354&gt;=90,"م",IF(AA354&gt;=80,"ج ج",IF(AA354&gt;=70,"ج",IF(AA354&gt;=60,"ط",IF(AA354&gt;=50,"ل",IF(AA354=0,"","ر"))))))</f>
        <v/>
      </c>
      <c r="AC354" s="114"/>
      <c r="AD354" s="108"/>
      <c r="AE354" s="98"/>
      <c r="AF354" s="101"/>
      <c r="AG354" s="101"/>
      <c r="AH354" s="98"/>
      <c r="AI354" s="105"/>
    </row>
    <row r="355" spans="1:35" ht="19.5" thickBot="1">
      <c r="A355" s="118"/>
      <c r="B355" s="119"/>
      <c r="C355" s="120"/>
      <c r="D355" s="65"/>
      <c r="E355" s="9"/>
      <c r="F355" s="2" t="str">
        <f>IF(F353&gt;=50,F353,IF(F354&gt;=60,F354-10,IF(F354&gt;=50,50,IF(AND(F353&lt;50,F354&lt;50,F354&lt;&gt;""),F354,IF(F353&lt;&gt;"",F353,"")))))</f>
        <v/>
      </c>
      <c r="G355" s="10" t="str">
        <f>IF(LEN(F355)&gt;0,IF(F355&gt;=90,"م",IF(F355&gt;=80,"ج ج",IF(F355&gt;=70,"ج",IF(F355&gt;=60,"ط",IF(F355&gt;=50,"ل",IF(AND(F355&lt;&gt;"",F355&lt;50),"ر","")))))),"")</f>
        <v/>
      </c>
      <c r="H355" s="2" t="str">
        <f>IF(H353&gt;=50,H353,IF(H354&gt;=60,H354-10,IF(H354&gt;=50,50,IF(AND(H353&lt;50,H354&lt;50,H354&lt;&gt;""),H354,IF(H353&lt;&gt;"",H353,"")))))</f>
        <v/>
      </c>
      <c r="I355" s="10" t="str">
        <f>IF(LEN(H355)&gt;0,IF(H355&gt;=90,"م",IF(H355&gt;=80,"ج ج",IF(H355&gt;=70,"ج",IF(H355&gt;=60,"ط",IF(H355&gt;=50,"ل",IF(AND(H355&lt;&gt;"",H355&lt;50),"ر","")))))),"")</f>
        <v/>
      </c>
      <c r="J355" s="2" t="str">
        <f>IF(J353&gt;=50,J353,IF(J354&gt;=60,J354-10,IF(J354&gt;=50,50,IF(AND(J353&lt;50,J354&lt;50,J354&lt;&gt;""),J354,IF(J353&lt;&gt;"",J353,"")))))</f>
        <v/>
      </c>
      <c r="K355" s="10" t="str">
        <f>IF(LEN(J355)&gt;0,IF(J355&gt;=90,"م",IF(J355&gt;=80,"ج ج",IF(J355&gt;=70,"ج",IF(J355&gt;=60,"ط",IF(J355&gt;=50,"ل",IF(AND(J355&lt;&gt;"",J355&lt;50),"ر","")))))),"")</f>
        <v/>
      </c>
      <c r="L355" s="2" t="str">
        <f>IF(L353&gt;=50,L353,IF(L354&gt;=60,L354-10,IF(L354&gt;=50,50,IF(AND(L353&lt;50,L354&lt;50,L354&lt;&gt;""),L354,IF(L353&lt;&gt;"",L353,"")))))</f>
        <v/>
      </c>
      <c r="M355" s="10" t="str">
        <f>IF(LEN(L355)&gt;0,IF(L355&gt;=90,"م",IF(L355&gt;=80,"ج ج",IF(L355&gt;=70,"ج",IF(L355&gt;=60,"ط",IF(L355&gt;=50,"ل",IF(AND(L355&lt;&gt;"",L355&lt;50),"ر","")))))),"")</f>
        <v/>
      </c>
      <c r="N355" s="2" t="str">
        <f>IF(N353&gt;=50,N353,IF(N354&gt;=60,N354-10,IF(N354&gt;=50,50,IF(AND(N353&lt;50,N354&lt;50,N354&lt;&gt;""),N354,IF(N353&lt;&gt;"",N353,"")))))</f>
        <v/>
      </c>
      <c r="O355" s="10" t="str">
        <f>IF(LEN(N355)&gt;0,IF(N355&gt;=90,"م",IF(N355&gt;=80,"ج ج",IF(N355&gt;=70,"ج",IF(N355&gt;=60,"ط",IF(N355&gt;=50,"ل",IF(AND(N355&lt;&gt;"",N355&lt;50),"ر","")))))),"")</f>
        <v/>
      </c>
      <c r="P355" s="2" t="str">
        <f>IF(P353&gt;=50,P353,IF(P354&gt;=60,P354-10,IF(P354&gt;=50,50,IF(AND(P353&lt;50,P354&lt;50,P354&lt;&gt;""),P354,IF(P353&lt;&gt;"",P353,"")))))</f>
        <v/>
      </c>
      <c r="Q355" s="10" t="str">
        <f>IF(LEN(P355)&gt;0,IF(P355&gt;=90,"م",IF(P355&gt;=80,"ج ج",IF(P355&gt;=70,"ج",IF(P355&gt;=60,"ط",IF(P355&gt;=50,"ل",IF(AND(P355&lt;&gt;"",P355&lt;50),"ر","")))))),"")</f>
        <v/>
      </c>
      <c r="R355" s="2" t="str">
        <f>IF(R353&gt;=50,R353,IF(R354&gt;=60,R354-10,IF(R354&gt;=50,50,IF(AND(R353&lt;50,R354&lt;50,R354&lt;&gt;""),R354,IF(R353&lt;&gt;"",R353,"")))))</f>
        <v/>
      </c>
      <c r="S355" s="10" t="str">
        <f>IF(LEN(R355)&gt;0,IF(R355&gt;=90,"م",IF(R355&gt;=80,"ج ج",IF(R355&gt;=70,"ج",IF(R355&gt;=60,"ط",IF(R355&gt;=50,"ل",IF(AND(R355&lt;&gt;"",R355&lt;50),"ر","")))))),"")</f>
        <v/>
      </c>
      <c r="T355" s="2" t="str">
        <f>IF(T353&gt;=50,T353,IF(T354&gt;=60,T354-10,IF(T354&gt;=50,50,IF(AND(T353&lt;50,T354&lt;50,T354&lt;&gt;""),T354,IF(T353&lt;&gt;"",T353,"")))))</f>
        <v/>
      </c>
      <c r="U355" s="10" t="str">
        <f>IF(LEN(T355)&gt;0,IF(T355&gt;=90,"م",IF(T355&gt;=80,"ج ج",IF(T355&gt;=70,"ج",IF(T355&gt;=60,"ط",IF(T355&gt;=50,"ل",IF(AND(T355&lt;&gt;"",T355&lt;50),"ر","")))))),"")</f>
        <v/>
      </c>
      <c r="V355" s="17"/>
      <c r="W355" s="18"/>
      <c r="X355" s="17"/>
      <c r="Y355" s="18"/>
      <c r="Z355" s="106"/>
      <c r="AA355" s="106"/>
      <c r="AB355" s="106" t="str">
        <f>IF(AA355&gt;=90,"م",IF(AA355&gt;=80,"ج ج",IF(AA355&gt;=70,"ج",IF(AA355&gt;=60,"ط",IF(AA355&gt;=50,"ل",IF(AA355=0,"","ر"))))))</f>
        <v/>
      </c>
      <c r="AC355" s="115"/>
      <c r="AD355" s="109"/>
      <c r="AE355" s="99"/>
      <c r="AF355" s="102"/>
      <c r="AG355" s="102"/>
      <c r="AH355" s="99"/>
      <c r="AI355" s="106"/>
    </row>
    <row r="356" spans="1:35" ht="19.5" thickBot="1">
      <c r="A356" s="116"/>
      <c r="B356" s="119"/>
      <c r="C356" s="120"/>
      <c r="D356" s="63"/>
      <c r="E356" s="5" t="s">
        <v>17</v>
      </c>
      <c r="F356" s="1"/>
      <c r="G356" s="6" t="str">
        <f>IF(F356&gt;=90,"م",IF(F356&gt;=80,"ج ج",IF(F356&gt;=70,"ج",IF(F356&gt;=60,"ط",IF(F356&gt;=50,"ل",IF(F356&lt;&gt;"","ر",""))))))</f>
        <v/>
      </c>
      <c r="H356" s="1"/>
      <c r="I356" s="6" t="str">
        <f>IF(H356&gt;=90,"م",IF(H356&gt;=80,"ج ج",IF(H356&gt;=70,"ج",IF(H356&gt;=60,"ط",IF(H356&gt;=50,"ل",IF(H356&lt;&gt;"","ر",""))))))</f>
        <v/>
      </c>
      <c r="J356" s="1"/>
      <c r="K356" s="6" t="str">
        <f>IF(J356&gt;=90,"م",IF(J356&gt;=80,"ج ج",IF(J356&gt;=70,"ج",IF(J356&gt;=60,"ط",IF(J356&gt;=50,"ل",IF(J356&lt;&gt;"","ر",""))))))</f>
        <v/>
      </c>
      <c r="L356" s="1"/>
      <c r="M356" s="6" t="str">
        <f>IF(L356&gt;=90,"م",IF(L356&gt;=80,"ج ج",IF(L356&gt;=70,"ج",IF(L356&gt;=60,"ط",IF(L356&gt;=50,"ل",IF(L356&lt;&gt;"","ر",""))))))</f>
        <v/>
      </c>
      <c r="N356" s="1"/>
      <c r="O356" s="6" t="str">
        <f>IF(N356&gt;=90,"م",IF(N356&gt;=80,"ج ج",IF(N356&gt;=70,"ج",IF(N356&gt;=60,"ط",IF(N356&gt;=50,"ل",IF(N356&lt;&gt;"","ر",""))))))</f>
        <v/>
      </c>
      <c r="P356" s="1"/>
      <c r="Q356" s="6" t="str">
        <f>IF(P356&gt;=90,"م",IF(P356&gt;=80,"ج ج",IF(P356&gt;=70,"ج",IF(P356&gt;=60,"ط",IF(P356&gt;=50,"ل",IF(P356&lt;&gt;"","ر",""))))))</f>
        <v/>
      </c>
      <c r="R356" s="1"/>
      <c r="S356" s="6" t="str">
        <f>IF(R356&gt;=90,"م",IF(R356&gt;=80,"ج ج",IF(R356&gt;=70,"ج",IF(R356&gt;=60,"ط",IF(R356&gt;=50,"ل",IF(R356&lt;&gt;"","ر",""))))))</f>
        <v/>
      </c>
      <c r="T356" s="1"/>
      <c r="U356" s="6" t="str">
        <f>IF(T356&gt;=90,"م",IF(T356&gt;=80,"ج ج",IF(T356&gt;=70,"ج",IF(T356&gt;=60,"ط",IF(T356&gt;=50,"ل",IF(T356&lt;&gt;"","ر",""))))))</f>
        <v/>
      </c>
      <c r="V356" s="13"/>
      <c r="W356" s="14"/>
      <c r="X356" s="13"/>
      <c r="Y356" s="14"/>
      <c r="Z356" s="104" t="str">
        <f>IF(AND(AA356&lt;&gt;"",AA356&gt;=50),"ناجح",IF(OR(F358&lt;&gt;"",H358&lt;&gt;"",J358&lt;&gt;"",L358&lt;&gt;"",N358&lt;&gt;"",P358&lt;&gt;"",R358&lt;&gt;""),"راسب",""))</f>
        <v/>
      </c>
      <c r="AA356" s="104" t="str">
        <f t="shared" si="145"/>
        <v/>
      </c>
      <c r="AB356" s="104" t="str">
        <f>IF(AND(AA356&lt;&gt;"",AA356&gt;=90),"م",IF(AND(AA356&lt;&gt;"",AA356&gt;=80),"ج ج",IF(AND(AA356&lt;&gt;"",AA356&gt;=70),"ج",IF(AND(AA356&lt;&gt;"",AA356&gt;=60),"ط",IF(AND(AA356&lt;&gt;"",AA356&gt;=50),"ل",IF(AND(AA356&lt;&gt;"",AA356&lt;=50),"ر",""))))))</f>
        <v/>
      </c>
      <c r="AC356" s="113"/>
      <c r="AD356" s="107"/>
      <c r="AE356" s="97" t="str">
        <f>IF(AND(F358&lt;&gt;"",F358&gt;=50,H358&lt;&gt;"",H358&gt;=50,J358&lt;&gt;"",J358&gt;=50,L358&lt;&gt;"",L358&gt;=50,N358&lt;&gt;"",N358&gt;=50,P358&lt;&gt;"",P358&gt;=50,R358&lt;&gt;"",R358&gt;=50,T358&lt;&gt;"",T358&gt;=50),((F358*3.5)+(H358*2.5)+(J358*3.5)+(L358*2)+(N358*3.5)+(P358*3.5)+(R358*2)+(T358*1.5)),"")</f>
        <v/>
      </c>
      <c r="AF356" s="100"/>
      <c r="AG356" s="100"/>
      <c r="AH356" s="97" t="str">
        <f>IF(AND(AE356&lt;&gt;"",AF356&lt;&gt;"",AG356&lt;&gt;""),(AE356+AF356)/AG356,"")</f>
        <v/>
      </c>
      <c r="AI356" s="104" t="str">
        <f>IF(AND(AH356&lt;&gt;"",AH356&gt;=90),"م",IF(AND(AH356&lt;&gt;"",AH356&gt;=80),"ج ج",IF(AND(AH356&lt;&gt;"",AH356&gt;=70),"ج",IF(AND(AH356&lt;&gt;"",AH356&gt;=60),"ط",IF(AND(AH356&lt;&gt;"",AH356&gt;=50),"ل",IF(AND(AH356&lt;&gt;"",AH356&lt;=50),"ر",""))))))</f>
        <v/>
      </c>
    </row>
    <row r="357" spans="1:35" ht="19.5" thickBot="1">
      <c r="A357" s="117"/>
      <c r="B357" s="119"/>
      <c r="C357" s="120"/>
      <c r="D357" s="64"/>
      <c r="E357" s="7" t="s">
        <v>5</v>
      </c>
      <c r="F357" s="12"/>
      <c r="G357" s="8" t="str">
        <f>IF(F357&gt;=90,"م",IF(F357&gt;=80,"ج ج",IF(F357&gt;=70,"ج",IF(F357&gt;=60,"ط",IF(F357&gt;=50,"ل",IF(F357&lt;&gt;"","ر",""))))))</f>
        <v/>
      </c>
      <c r="H357" s="12"/>
      <c r="I357" s="8" t="str">
        <f>IF(H357&gt;=90,"م",IF(H357&gt;=80,"ج ج",IF(H357&gt;=70,"ج",IF(H357&gt;=60,"ط",IF(H357&gt;=50,"ل",IF(H357&lt;&gt;"","ر",""))))))</f>
        <v/>
      </c>
      <c r="J357" s="12"/>
      <c r="K357" s="8" t="str">
        <f>IF(J357&gt;=90,"م",IF(J357&gt;=80,"ج ج",IF(J357&gt;=70,"ج",IF(J357&gt;=60,"ط",IF(J357&gt;=50,"ل",IF(J357&lt;&gt;"","ر",""))))))</f>
        <v/>
      </c>
      <c r="L357" s="12"/>
      <c r="M357" s="8" t="str">
        <f>IF(L357&gt;=90,"م",IF(L357&gt;=80,"ج ج",IF(L357&gt;=70,"ج",IF(L357&gt;=60,"ط",IF(L357&gt;=50,"ل",IF(L357&lt;&gt;"","ر",""))))))</f>
        <v/>
      </c>
      <c r="N357" s="12"/>
      <c r="O357" s="8" t="str">
        <f>IF(N357&gt;=90,"م",IF(N357&gt;=80,"ج ج",IF(N357&gt;=70,"ج",IF(N357&gt;=60,"ط",IF(N357&gt;=50,"ل",IF(N357&lt;&gt;"","ر",""))))))</f>
        <v/>
      </c>
      <c r="P357" s="12"/>
      <c r="Q357" s="8" t="str">
        <f>IF(P357&gt;=90,"م",IF(P357&gt;=80,"ج ج",IF(P357&gt;=70,"ج",IF(P357&gt;=60,"ط",IF(P357&gt;=50,"ل",IF(P357&lt;&gt;"","ر",""))))))</f>
        <v/>
      </c>
      <c r="R357" s="12"/>
      <c r="S357" s="8" t="str">
        <f>IF(R357&gt;=90,"م",IF(R357&gt;=80,"ج ج",IF(R357&gt;=70,"ج",IF(R357&gt;=60,"ط",IF(R357&gt;=50,"ل",IF(R357&lt;&gt;"","ر",""))))))</f>
        <v/>
      </c>
      <c r="T357" s="12"/>
      <c r="U357" s="8" t="str">
        <f>IF(T357&gt;=90,"م",IF(T357&gt;=80,"ج ج",IF(T357&gt;=70,"ج",IF(T357&gt;=60,"ط",IF(T357&gt;=50,"ل",IF(T357&lt;&gt;"","ر",""))))))</f>
        <v/>
      </c>
      <c r="V357" s="15"/>
      <c r="W357" s="16"/>
      <c r="X357" s="15"/>
      <c r="Y357" s="16"/>
      <c r="Z357" s="105"/>
      <c r="AA357" s="105"/>
      <c r="AB357" s="105" t="str">
        <f>IF(AA357&gt;=90,"م",IF(AA357&gt;=80,"ج ج",IF(AA357&gt;=70,"ج",IF(AA357&gt;=60,"ط",IF(AA357&gt;=50,"ل",IF(AA357=0,"","ر"))))))</f>
        <v/>
      </c>
      <c r="AC357" s="114"/>
      <c r="AD357" s="108"/>
      <c r="AE357" s="98"/>
      <c r="AF357" s="101"/>
      <c r="AG357" s="101"/>
      <c r="AH357" s="98"/>
      <c r="AI357" s="105"/>
    </row>
    <row r="358" spans="1:35" ht="19.5" thickBot="1">
      <c r="A358" s="118"/>
      <c r="B358" s="119"/>
      <c r="C358" s="120"/>
      <c r="D358" s="65"/>
      <c r="E358" s="9"/>
      <c r="F358" s="2" t="str">
        <f>IF(F356&gt;=50,F356,IF(F357&gt;=60,F357-10,IF(F357&gt;=50,50,IF(AND(F356&lt;50,F357&lt;50,F357&lt;&gt;""),F357,IF(F356&lt;&gt;"",F356,"")))))</f>
        <v/>
      </c>
      <c r="G358" s="10" t="str">
        <f>IF(LEN(F358)&gt;0,IF(F358&gt;=90,"م",IF(F358&gt;=80,"ج ج",IF(F358&gt;=70,"ج",IF(F358&gt;=60,"ط",IF(F358&gt;=50,"ل",IF(AND(F358&lt;&gt;"",F358&lt;50),"ر","")))))),"")</f>
        <v/>
      </c>
      <c r="H358" s="2" t="str">
        <f>IF(H356&gt;=50,H356,IF(H357&gt;=60,H357-10,IF(H357&gt;=50,50,IF(AND(H356&lt;50,H357&lt;50,H357&lt;&gt;""),H357,IF(H356&lt;&gt;"",H356,"")))))</f>
        <v/>
      </c>
      <c r="I358" s="10" t="str">
        <f>IF(LEN(H358)&gt;0,IF(H358&gt;=90,"م",IF(H358&gt;=80,"ج ج",IF(H358&gt;=70,"ج",IF(H358&gt;=60,"ط",IF(H358&gt;=50,"ل",IF(AND(H358&lt;&gt;"",H358&lt;50),"ر","")))))),"")</f>
        <v/>
      </c>
      <c r="J358" s="2" t="str">
        <f>IF(J356&gt;=50,J356,IF(J357&gt;=60,J357-10,IF(J357&gt;=50,50,IF(AND(J356&lt;50,J357&lt;50,J357&lt;&gt;""),J357,IF(J356&lt;&gt;"",J356,"")))))</f>
        <v/>
      </c>
      <c r="K358" s="10" t="str">
        <f>IF(LEN(J358)&gt;0,IF(J358&gt;=90,"م",IF(J358&gt;=80,"ج ج",IF(J358&gt;=70,"ج",IF(J358&gt;=60,"ط",IF(J358&gt;=50,"ل",IF(AND(J358&lt;&gt;"",J358&lt;50),"ر","")))))),"")</f>
        <v/>
      </c>
      <c r="L358" s="2" t="str">
        <f>IF(L356&gt;=50,L356,IF(L357&gt;=60,L357-10,IF(L357&gt;=50,50,IF(AND(L356&lt;50,L357&lt;50,L357&lt;&gt;""),L357,IF(L356&lt;&gt;"",L356,"")))))</f>
        <v/>
      </c>
      <c r="M358" s="10" t="str">
        <f>IF(LEN(L358)&gt;0,IF(L358&gt;=90,"م",IF(L358&gt;=80,"ج ج",IF(L358&gt;=70,"ج",IF(L358&gt;=60,"ط",IF(L358&gt;=50,"ل",IF(AND(L358&lt;&gt;"",L358&lt;50),"ر","")))))),"")</f>
        <v/>
      </c>
      <c r="N358" s="2" t="str">
        <f>IF(N356&gt;=50,N356,IF(N357&gt;=60,N357-10,IF(N357&gt;=50,50,IF(AND(N356&lt;50,N357&lt;50,N357&lt;&gt;""),N357,IF(N356&lt;&gt;"",N356,"")))))</f>
        <v/>
      </c>
      <c r="O358" s="10" t="str">
        <f>IF(LEN(N358)&gt;0,IF(N358&gt;=90,"م",IF(N358&gt;=80,"ج ج",IF(N358&gt;=70,"ج",IF(N358&gt;=60,"ط",IF(N358&gt;=50,"ل",IF(AND(N358&lt;&gt;"",N358&lt;50),"ر","")))))),"")</f>
        <v/>
      </c>
      <c r="P358" s="2" t="str">
        <f>IF(P356&gt;=50,P356,IF(P357&gt;=60,P357-10,IF(P357&gt;=50,50,IF(AND(P356&lt;50,P357&lt;50,P357&lt;&gt;""),P357,IF(P356&lt;&gt;"",P356,"")))))</f>
        <v/>
      </c>
      <c r="Q358" s="10" t="str">
        <f>IF(LEN(P358)&gt;0,IF(P358&gt;=90,"م",IF(P358&gt;=80,"ج ج",IF(P358&gt;=70,"ج",IF(P358&gt;=60,"ط",IF(P358&gt;=50,"ل",IF(AND(P358&lt;&gt;"",P358&lt;50),"ر","")))))),"")</f>
        <v/>
      </c>
      <c r="R358" s="2" t="str">
        <f>IF(R356&gt;=50,R356,IF(R357&gt;=60,R357-10,IF(R357&gt;=50,50,IF(AND(R356&lt;50,R357&lt;50,R357&lt;&gt;""),R357,IF(R356&lt;&gt;"",R356,"")))))</f>
        <v/>
      </c>
      <c r="S358" s="10" t="str">
        <f>IF(LEN(R358)&gt;0,IF(R358&gt;=90,"م",IF(R358&gt;=80,"ج ج",IF(R358&gt;=70,"ج",IF(R358&gt;=60,"ط",IF(R358&gt;=50,"ل",IF(AND(R358&lt;&gt;"",R358&lt;50),"ر","")))))),"")</f>
        <v/>
      </c>
      <c r="T358" s="2" t="str">
        <f>IF(T356&gt;=50,T356,IF(T357&gt;=60,T357-10,IF(T357&gt;=50,50,IF(AND(T356&lt;50,T357&lt;50,T357&lt;&gt;""),T357,IF(T356&lt;&gt;"",T356,"")))))</f>
        <v/>
      </c>
      <c r="U358" s="10" t="str">
        <f>IF(LEN(T358)&gt;0,IF(T358&gt;=90,"م",IF(T358&gt;=80,"ج ج",IF(T358&gt;=70,"ج",IF(T358&gt;=60,"ط",IF(T358&gt;=50,"ل",IF(AND(T358&lt;&gt;"",T358&lt;50),"ر","")))))),"")</f>
        <v/>
      </c>
      <c r="V358" s="17"/>
      <c r="W358" s="18"/>
      <c r="X358" s="17"/>
      <c r="Y358" s="18"/>
      <c r="Z358" s="106"/>
      <c r="AA358" s="106"/>
      <c r="AB358" s="106" t="str">
        <f>IF(AA358&gt;=90,"م",IF(AA358&gt;=80,"ج ج",IF(AA358&gt;=70,"ج",IF(AA358&gt;=60,"ط",IF(AA358&gt;=50,"ل",IF(AA358=0,"","ر"))))))</f>
        <v/>
      </c>
      <c r="AC358" s="115"/>
      <c r="AD358" s="109"/>
      <c r="AE358" s="99"/>
      <c r="AF358" s="102"/>
      <c r="AG358" s="102"/>
      <c r="AH358" s="99"/>
      <c r="AI358" s="106"/>
    </row>
    <row r="359" spans="1:35" ht="19.5" thickBot="1">
      <c r="A359" s="116"/>
      <c r="B359" s="119"/>
      <c r="C359" s="120"/>
      <c r="D359" s="63"/>
      <c r="E359" s="5" t="s">
        <v>17</v>
      </c>
      <c r="F359" s="1"/>
      <c r="G359" s="6" t="str">
        <f>IF(F359&gt;=90,"م",IF(F359&gt;=80,"ج ج",IF(F359&gt;=70,"ج",IF(F359&gt;=60,"ط",IF(F359&gt;=50,"ل",IF(F359&lt;&gt;"","ر",""))))))</f>
        <v/>
      </c>
      <c r="H359" s="1"/>
      <c r="I359" s="6" t="str">
        <f>IF(H359&gt;=90,"م",IF(H359&gt;=80,"ج ج",IF(H359&gt;=70,"ج",IF(H359&gt;=60,"ط",IF(H359&gt;=50,"ل",IF(H359&lt;&gt;"","ر",""))))))</f>
        <v/>
      </c>
      <c r="J359" s="1"/>
      <c r="K359" s="6" t="str">
        <f>IF(J359&gt;=90,"م",IF(J359&gt;=80,"ج ج",IF(J359&gt;=70,"ج",IF(J359&gt;=60,"ط",IF(J359&gt;=50,"ل",IF(J359&lt;&gt;"","ر",""))))))</f>
        <v/>
      </c>
      <c r="L359" s="1"/>
      <c r="M359" s="6" t="str">
        <f>IF(L359&gt;=90,"م",IF(L359&gt;=80,"ج ج",IF(L359&gt;=70,"ج",IF(L359&gt;=60,"ط",IF(L359&gt;=50,"ل",IF(L359&lt;&gt;"","ر",""))))))</f>
        <v/>
      </c>
      <c r="N359" s="1"/>
      <c r="O359" s="6" t="str">
        <f>IF(N359&gt;=90,"م",IF(N359&gt;=80,"ج ج",IF(N359&gt;=70,"ج",IF(N359&gt;=60,"ط",IF(N359&gt;=50,"ل",IF(N359&lt;&gt;"","ر",""))))))</f>
        <v/>
      </c>
      <c r="P359" s="1"/>
      <c r="Q359" s="6" t="str">
        <f>IF(P359&gt;=90,"م",IF(P359&gt;=80,"ج ج",IF(P359&gt;=70,"ج",IF(P359&gt;=60,"ط",IF(P359&gt;=50,"ل",IF(P359&lt;&gt;"","ر",""))))))</f>
        <v/>
      </c>
      <c r="R359" s="1"/>
      <c r="S359" s="6" t="str">
        <f>IF(R359&gt;=90,"م",IF(R359&gt;=80,"ج ج",IF(R359&gt;=70,"ج",IF(R359&gt;=60,"ط",IF(R359&gt;=50,"ل",IF(R359&lt;&gt;"","ر",""))))))</f>
        <v/>
      </c>
      <c r="T359" s="1"/>
      <c r="U359" s="6" t="str">
        <f>IF(T359&gt;=90,"م",IF(T359&gt;=80,"ج ج",IF(T359&gt;=70,"ج",IF(T359&gt;=60,"ط",IF(T359&gt;=50,"ل",IF(T359&lt;&gt;"","ر",""))))))</f>
        <v/>
      </c>
      <c r="V359" s="13"/>
      <c r="W359" s="14"/>
      <c r="X359" s="13"/>
      <c r="Y359" s="14"/>
      <c r="Z359" s="104" t="str">
        <f>IF(AND(AA359&lt;&gt;"",AA359&gt;=50),"ناجح",IF(OR(F361&lt;&gt;"",H361&lt;&gt;"",J361&lt;&gt;"",L361&lt;&gt;"",N361&lt;&gt;"",P361&lt;&gt;"",R361&lt;&gt;""),"راسب",""))</f>
        <v/>
      </c>
      <c r="AA359" s="104" t="str">
        <f t="shared" si="145"/>
        <v/>
      </c>
      <c r="AB359" s="104" t="str">
        <f>IF(AND(AA359&lt;&gt;"",AA359&gt;=90),"م",IF(AND(AA359&lt;&gt;"",AA359&gt;=80),"ج ج",IF(AND(AA359&lt;&gt;"",AA359&gt;=70),"ج",IF(AND(AA359&lt;&gt;"",AA359&gt;=60),"ط",IF(AND(AA359&lt;&gt;"",AA359&gt;=50),"ل",IF(AND(AA359&lt;&gt;"",AA359&lt;=50),"ر",""))))))</f>
        <v/>
      </c>
      <c r="AC359" s="113"/>
      <c r="AD359" s="107"/>
      <c r="AE359" s="97" t="str">
        <f>IF(AND(F361&lt;&gt;"",F361&gt;=50,H361&lt;&gt;"",H361&gt;=50,J361&lt;&gt;"",J361&gt;=50,L361&lt;&gt;"",L361&gt;=50,N361&lt;&gt;"",N361&gt;=50,P361&lt;&gt;"",P361&gt;=50,R361&lt;&gt;"",R361&gt;=50,T361&lt;&gt;"",T361&gt;=50),((F361*3.5)+(H361*2.5)+(J361*3.5)+(L361*2)+(N361*3.5)+(P361*3.5)+(R361*2)+(T361*1.5)),"")</f>
        <v/>
      </c>
      <c r="AF359" s="100"/>
      <c r="AG359" s="100"/>
      <c r="AH359" s="97" t="str">
        <f>IF(AND(AE359&lt;&gt;"",AF359&lt;&gt;"",AG359&lt;&gt;""),(AE359+AF359)/AG359,"")</f>
        <v/>
      </c>
      <c r="AI359" s="104" t="str">
        <f>IF(AND(AH359&lt;&gt;"",AH359&gt;=90),"م",IF(AND(AH359&lt;&gt;"",AH359&gt;=80),"ج ج",IF(AND(AH359&lt;&gt;"",AH359&gt;=70),"ج",IF(AND(AH359&lt;&gt;"",AH359&gt;=60),"ط",IF(AND(AH359&lt;&gt;"",AH359&gt;=50),"ل",IF(AND(AH359&lt;&gt;"",AH359&lt;=50),"ر",""))))))</f>
        <v/>
      </c>
    </row>
    <row r="360" spans="1:35" ht="19.5" thickBot="1">
      <c r="A360" s="117"/>
      <c r="B360" s="119"/>
      <c r="C360" s="120"/>
      <c r="D360" s="64"/>
      <c r="E360" s="7" t="s">
        <v>5</v>
      </c>
      <c r="F360" s="12"/>
      <c r="G360" s="8" t="str">
        <f>IF(F360&gt;=90,"م",IF(F360&gt;=80,"ج ج",IF(F360&gt;=70,"ج",IF(F360&gt;=60,"ط",IF(F360&gt;=50,"ل",IF(F360&lt;&gt;"","ر",""))))))</f>
        <v/>
      </c>
      <c r="H360" s="12"/>
      <c r="I360" s="8" t="str">
        <f>IF(H360&gt;=90,"م",IF(H360&gt;=80,"ج ج",IF(H360&gt;=70,"ج",IF(H360&gt;=60,"ط",IF(H360&gt;=50,"ل",IF(H360&lt;&gt;"","ر",""))))))</f>
        <v/>
      </c>
      <c r="J360" s="12"/>
      <c r="K360" s="8" t="str">
        <f>IF(J360&gt;=90,"م",IF(J360&gt;=80,"ج ج",IF(J360&gt;=70,"ج",IF(J360&gt;=60,"ط",IF(J360&gt;=50,"ل",IF(J360&lt;&gt;"","ر",""))))))</f>
        <v/>
      </c>
      <c r="L360" s="12"/>
      <c r="M360" s="8" t="str">
        <f>IF(L360&gt;=90,"م",IF(L360&gt;=80,"ج ج",IF(L360&gt;=70,"ج",IF(L360&gt;=60,"ط",IF(L360&gt;=50,"ل",IF(L360&lt;&gt;"","ر",""))))))</f>
        <v/>
      </c>
      <c r="N360" s="12"/>
      <c r="O360" s="8" t="str">
        <f>IF(N360&gt;=90,"م",IF(N360&gt;=80,"ج ج",IF(N360&gt;=70,"ج",IF(N360&gt;=60,"ط",IF(N360&gt;=50,"ل",IF(N360&lt;&gt;"","ر",""))))))</f>
        <v/>
      </c>
      <c r="P360" s="12"/>
      <c r="Q360" s="8" t="str">
        <f>IF(P360&gt;=90,"م",IF(P360&gt;=80,"ج ج",IF(P360&gt;=70,"ج",IF(P360&gt;=60,"ط",IF(P360&gt;=50,"ل",IF(P360&lt;&gt;"","ر",""))))))</f>
        <v/>
      </c>
      <c r="R360" s="12"/>
      <c r="S360" s="8" t="str">
        <f>IF(R360&gt;=90,"م",IF(R360&gt;=80,"ج ج",IF(R360&gt;=70,"ج",IF(R360&gt;=60,"ط",IF(R360&gt;=50,"ل",IF(R360&lt;&gt;"","ر",""))))))</f>
        <v/>
      </c>
      <c r="T360" s="12"/>
      <c r="U360" s="8" t="str">
        <f>IF(T360&gt;=90,"م",IF(T360&gt;=80,"ج ج",IF(T360&gt;=70,"ج",IF(T360&gt;=60,"ط",IF(T360&gt;=50,"ل",IF(T360&lt;&gt;"","ر",""))))))</f>
        <v/>
      </c>
      <c r="V360" s="15"/>
      <c r="W360" s="16"/>
      <c r="X360" s="15"/>
      <c r="Y360" s="16"/>
      <c r="Z360" s="105"/>
      <c r="AA360" s="105"/>
      <c r="AB360" s="105" t="str">
        <f>IF(AA360&gt;=90,"م",IF(AA360&gt;=80,"ج ج",IF(AA360&gt;=70,"ج",IF(AA360&gt;=60,"ط",IF(AA360&gt;=50,"ل",IF(AA360=0,"","ر"))))))</f>
        <v/>
      </c>
      <c r="AC360" s="114"/>
      <c r="AD360" s="108"/>
      <c r="AE360" s="98"/>
      <c r="AF360" s="101"/>
      <c r="AG360" s="101"/>
      <c r="AH360" s="98"/>
      <c r="AI360" s="105"/>
    </row>
    <row r="361" spans="1:35" ht="19.5" thickBot="1">
      <c r="A361" s="118"/>
      <c r="B361" s="119"/>
      <c r="C361" s="120"/>
      <c r="D361" s="65"/>
      <c r="E361" s="9"/>
      <c r="F361" s="2" t="str">
        <f>IF(F359&gt;=50,F359,IF(F360&gt;=60,F360-10,IF(F360&gt;=50,50,IF(AND(F359&lt;50,F360&lt;50,F360&lt;&gt;""),F360,IF(F359&lt;&gt;"",F359,"")))))</f>
        <v/>
      </c>
      <c r="G361" s="10" t="str">
        <f>IF(LEN(F361)&gt;0,IF(F361&gt;=90,"م",IF(F361&gt;=80,"ج ج",IF(F361&gt;=70,"ج",IF(F361&gt;=60,"ط",IF(F361&gt;=50,"ل",IF(AND(F361&lt;&gt;"",F361&lt;50),"ر","")))))),"")</f>
        <v/>
      </c>
      <c r="H361" s="2" t="str">
        <f>IF(H359&gt;=50,H359,IF(H360&gt;=60,H360-10,IF(H360&gt;=50,50,IF(AND(H359&lt;50,H360&lt;50,H360&lt;&gt;""),H360,IF(H359&lt;&gt;"",H359,"")))))</f>
        <v/>
      </c>
      <c r="I361" s="10" t="str">
        <f>IF(LEN(H361)&gt;0,IF(H361&gt;=90,"م",IF(H361&gt;=80,"ج ج",IF(H361&gt;=70,"ج",IF(H361&gt;=60,"ط",IF(H361&gt;=50,"ل",IF(AND(H361&lt;&gt;"",H361&lt;50),"ر","")))))),"")</f>
        <v/>
      </c>
      <c r="J361" s="2" t="str">
        <f>IF(J359&gt;=50,J359,IF(J360&gt;=60,J360-10,IF(J360&gt;=50,50,IF(AND(J359&lt;50,J360&lt;50,J360&lt;&gt;""),J360,IF(J359&lt;&gt;"",J359,"")))))</f>
        <v/>
      </c>
      <c r="K361" s="10" t="str">
        <f>IF(LEN(J361)&gt;0,IF(J361&gt;=90,"م",IF(J361&gt;=80,"ج ج",IF(J361&gt;=70,"ج",IF(J361&gt;=60,"ط",IF(J361&gt;=50,"ل",IF(AND(J361&lt;&gt;"",J361&lt;50),"ر","")))))),"")</f>
        <v/>
      </c>
      <c r="L361" s="2" t="str">
        <f>IF(L359&gt;=50,L359,IF(L360&gt;=60,L360-10,IF(L360&gt;=50,50,IF(AND(L359&lt;50,L360&lt;50,L360&lt;&gt;""),L360,IF(L359&lt;&gt;"",L359,"")))))</f>
        <v/>
      </c>
      <c r="M361" s="10" t="str">
        <f>IF(LEN(L361)&gt;0,IF(L361&gt;=90,"م",IF(L361&gt;=80,"ج ج",IF(L361&gt;=70,"ج",IF(L361&gt;=60,"ط",IF(L361&gt;=50,"ل",IF(AND(L361&lt;&gt;"",L361&lt;50),"ر","")))))),"")</f>
        <v/>
      </c>
      <c r="N361" s="2" t="str">
        <f>IF(N359&gt;=50,N359,IF(N360&gt;=60,N360-10,IF(N360&gt;=50,50,IF(AND(N359&lt;50,N360&lt;50,N360&lt;&gt;""),N360,IF(N359&lt;&gt;"",N359,"")))))</f>
        <v/>
      </c>
      <c r="O361" s="10" t="str">
        <f>IF(LEN(N361)&gt;0,IF(N361&gt;=90,"م",IF(N361&gt;=80,"ج ج",IF(N361&gt;=70,"ج",IF(N361&gt;=60,"ط",IF(N361&gt;=50,"ل",IF(AND(N361&lt;&gt;"",N361&lt;50),"ر","")))))),"")</f>
        <v/>
      </c>
      <c r="P361" s="2" t="str">
        <f>IF(P359&gt;=50,P359,IF(P360&gt;=60,P360-10,IF(P360&gt;=50,50,IF(AND(P359&lt;50,P360&lt;50,P360&lt;&gt;""),P360,IF(P359&lt;&gt;"",P359,"")))))</f>
        <v/>
      </c>
      <c r="Q361" s="10" t="str">
        <f>IF(LEN(P361)&gt;0,IF(P361&gt;=90,"م",IF(P361&gt;=80,"ج ج",IF(P361&gt;=70,"ج",IF(P361&gt;=60,"ط",IF(P361&gt;=50,"ل",IF(AND(P361&lt;&gt;"",P361&lt;50),"ر","")))))),"")</f>
        <v/>
      </c>
      <c r="R361" s="2" t="str">
        <f>IF(R359&gt;=50,R359,IF(R360&gt;=60,R360-10,IF(R360&gt;=50,50,IF(AND(R359&lt;50,R360&lt;50,R360&lt;&gt;""),R360,IF(R359&lt;&gt;"",R359,"")))))</f>
        <v/>
      </c>
      <c r="S361" s="10" t="str">
        <f>IF(LEN(R361)&gt;0,IF(R361&gt;=90,"م",IF(R361&gt;=80,"ج ج",IF(R361&gt;=70,"ج",IF(R361&gt;=60,"ط",IF(R361&gt;=50,"ل",IF(AND(R361&lt;&gt;"",R361&lt;50),"ر","")))))),"")</f>
        <v/>
      </c>
      <c r="T361" s="2" t="str">
        <f>IF(T359&gt;=50,T359,IF(T360&gt;=60,T360-10,IF(T360&gt;=50,50,IF(AND(T359&lt;50,T360&lt;50,T360&lt;&gt;""),T360,IF(T359&lt;&gt;"",T359,"")))))</f>
        <v/>
      </c>
      <c r="U361" s="10" t="str">
        <f>IF(LEN(T361)&gt;0,IF(T361&gt;=90,"م",IF(T361&gt;=80,"ج ج",IF(T361&gt;=70,"ج",IF(T361&gt;=60,"ط",IF(T361&gt;=50,"ل",IF(AND(T361&lt;&gt;"",T361&lt;50),"ر","")))))),"")</f>
        <v/>
      </c>
      <c r="V361" s="17"/>
      <c r="W361" s="18"/>
      <c r="X361" s="17"/>
      <c r="Y361" s="18"/>
      <c r="Z361" s="106"/>
      <c r="AA361" s="106"/>
      <c r="AB361" s="106" t="str">
        <f>IF(AA361&gt;=90,"م",IF(AA361&gt;=80,"ج ج",IF(AA361&gt;=70,"ج",IF(AA361&gt;=60,"ط",IF(AA361&gt;=50,"ل",IF(AA361=0,"","ر"))))))</f>
        <v/>
      </c>
      <c r="AC361" s="115"/>
      <c r="AD361" s="109"/>
      <c r="AE361" s="99"/>
      <c r="AF361" s="102"/>
      <c r="AG361" s="102"/>
      <c r="AH361" s="99"/>
      <c r="AI361" s="106"/>
    </row>
    <row r="362" spans="1:35" ht="19.5" customHeight="1" thickBot="1">
      <c r="A362" s="116"/>
      <c r="B362" s="119"/>
      <c r="C362" s="120"/>
      <c r="D362" s="63"/>
      <c r="E362" s="5" t="s">
        <v>17</v>
      </c>
      <c r="F362" s="1"/>
      <c r="G362" s="6" t="str">
        <f>IF(F362&gt;=90,"م",IF(F362&gt;=80,"ج ج",IF(F362&gt;=70,"ج",IF(F362&gt;=60,"ط",IF(F362&gt;=50,"ل",IF(F362&lt;&gt;"","ر",""))))))</f>
        <v/>
      </c>
      <c r="H362" s="1"/>
      <c r="I362" s="6" t="str">
        <f>IF(H362&gt;=90,"م",IF(H362&gt;=80,"ج ج",IF(H362&gt;=70,"ج",IF(H362&gt;=60,"ط",IF(H362&gt;=50,"ل",IF(H362&lt;&gt;"","ر",""))))))</f>
        <v/>
      </c>
      <c r="J362" s="1"/>
      <c r="K362" s="6" t="str">
        <f>IF(J362&gt;=90,"م",IF(J362&gt;=80,"ج ج",IF(J362&gt;=70,"ج",IF(J362&gt;=60,"ط",IF(J362&gt;=50,"ل",IF(J362&lt;&gt;"","ر",""))))))</f>
        <v/>
      </c>
      <c r="L362" s="1"/>
      <c r="M362" s="6" t="str">
        <f>IF(L362&gt;=90,"م",IF(L362&gt;=80,"ج ج",IF(L362&gt;=70,"ج",IF(L362&gt;=60,"ط",IF(L362&gt;=50,"ل",IF(L362&lt;&gt;"","ر",""))))))</f>
        <v/>
      </c>
      <c r="N362" s="1"/>
      <c r="O362" s="6" t="str">
        <f>IF(N362&gt;=90,"م",IF(N362&gt;=80,"ج ج",IF(N362&gt;=70,"ج",IF(N362&gt;=60,"ط",IF(N362&gt;=50,"ل",IF(N362&lt;&gt;"","ر",""))))))</f>
        <v/>
      </c>
      <c r="P362" s="1"/>
      <c r="Q362" s="6" t="str">
        <f>IF(P362&gt;=90,"م",IF(P362&gt;=80,"ج ج",IF(P362&gt;=70,"ج",IF(P362&gt;=60,"ط",IF(P362&gt;=50,"ل",IF(P362&lt;&gt;"","ر",""))))))</f>
        <v/>
      </c>
      <c r="R362" s="1"/>
      <c r="S362" s="6" t="str">
        <f>IF(R362&gt;=90,"م",IF(R362&gt;=80,"ج ج",IF(R362&gt;=70,"ج",IF(R362&gt;=60,"ط",IF(R362&gt;=50,"ل",IF(R362&lt;&gt;"","ر",""))))))</f>
        <v/>
      </c>
      <c r="T362" s="1"/>
      <c r="U362" s="6" t="str">
        <f>IF(T362&gt;=90,"م",IF(T362&gt;=80,"ج ج",IF(T362&gt;=70,"ج",IF(T362&gt;=60,"ط",IF(T362&gt;=50,"ل",IF(T362&lt;&gt;"","ر",""))))))</f>
        <v/>
      </c>
      <c r="V362" s="13"/>
      <c r="W362" s="14"/>
      <c r="X362" s="13"/>
      <c r="Y362" s="14"/>
      <c r="Z362" s="104" t="str">
        <f>IF(AND(AA362&lt;&gt;"",AA362&gt;=50),"ناجح",IF(OR(F364&lt;&gt;"",H364&lt;&gt;"",J364&lt;&gt;"",L364&lt;&gt;"",N364&lt;&gt;"",P364&lt;&gt;"",R364&lt;&gt;""),"راسب",""))</f>
        <v/>
      </c>
      <c r="AA362" s="104" t="str">
        <f t="shared" si="145"/>
        <v/>
      </c>
      <c r="AB362" s="104" t="str">
        <f>IF(AND(AA362&lt;&gt;"",AA362&gt;=90),"م",IF(AND(AA362&lt;&gt;"",AA362&gt;=80),"ج ج",IF(AND(AA362&lt;&gt;"",AA362&gt;=70),"ج",IF(AND(AA362&lt;&gt;"",AA362&gt;=60),"ط",IF(AND(AA362&lt;&gt;"",AA362&gt;=50),"ل",IF(AND(AA362&lt;&gt;"",AA362&lt;=50),"ر",""))))))</f>
        <v/>
      </c>
      <c r="AC362" s="113"/>
      <c r="AD362" s="121"/>
      <c r="AE362" s="97" t="str">
        <f>IF(AND(F364&lt;&gt;"",F364&gt;=50,H364&lt;&gt;"",H364&gt;=50,J364&lt;&gt;"",J364&gt;=50,L364&lt;&gt;"",L364&gt;=50,N364&lt;&gt;"",N364&gt;=50,P364&lt;&gt;"",P364&gt;=50,R364&lt;&gt;"",R364&gt;=50,T364&lt;&gt;"",T364&gt;=50),((F364*3.5)+(H364*2.5)+(J364*3.5)+(L364*2)+(N364*3.5)+(P364*3.5)+(R364*2)+(T364*1.5)),"")</f>
        <v/>
      </c>
      <c r="AF362" s="100"/>
      <c r="AG362" s="100"/>
      <c r="AH362" s="97" t="str">
        <f>IF(AND(AE362&lt;&gt;"",AF362&lt;&gt;"",AG362&lt;&gt;""),(AE362+AF362)/AG362,"")</f>
        <v/>
      </c>
      <c r="AI362" s="104" t="str">
        <f>IF(AND(AH362&lt;&gt;"",AH362&gt;=90),"م",IF(AND(AH362&lt;&gt;"",AH362&gt;=80),"ج ج",IF(AND(AH362&lt;&gt;"",AH362&gt;=70),"ج",IF(AND(AH362&lt;&gt;"",AH362&gt;=60),"ط",IF(AND(AH362&lt;&gt;"",AH362&gt;=50),"ل",IF(AND(AH362&lt;&gt;"",AH362&lt;=50),"ر",""))))))</f>
        <v/>
      </c>
    </row>
    <row r="363" spans="1:35" ht="19.5" thickBot="1">
      <c r="A363" s="117"/>
      <c r="B363" s="119"/>
      <c r="C363" s="120"/>
      <c r="D363" s="64"/>
      <c r="E363" s="7" t="s">
        <v>5</v>
      </c>
      <c r="F363" s="12"/>
      <c r="G363" s="8" t="str">
        <f>IF(F363&gt;=90,"م",IF(F363&gt;=80,"ج ج",IF(F363&gt;=70,"ج",IF(F363&gt;=60,"ط",IF(F363&gt;=50,"ل",IF(F363&lt;&gt;"","ر",""))))))</f>
        <v/>
      </c>
      <c r="H363" s="12"/>
      <c r="I363" s="8" t="str">
        <f>IF(H363&gt;=90,"م",IF(H363&gt;=80,"ج ج",IF(H363&gt;=70,"ج",IF(H363&gt;=60,"ط",IF(H363&gt;=50,"ل",IF(H363&lt;&gt;"","ر",""))))))</f>
        <v/>
      </c>
      <c r="J363" s="12"/>
      <c r="K363" s="8" t="str">
        <f>IF(J363&gt;=90,"م",IF(J363&gt;=80,"ج ج",IF(J363&gt;=70,"ج",IF(J363&gt;=60,"ط",IF(J363&gt;=50,"ل",IF(J363&lt;&gt;"","ر",""))))))</f>
        <v/>
      </c>
      <c r="L363" s="12"/>
      <c r="M363" s="8" t="str">
        <f>IF(L363&gt;=90,"م",IF(L363&gt;=80,"ج ج",IF(L363&gt;=70,"ج",IF(L363&gt;=60,"ط",IF(L363&gt;=50,"ل",IF(L363&lt;&gt;"","ر",""))))))</f>
        <v/>
      </c>
      <c r="N363" s="30"/>
      <c r="O363" s="8" t="str">
        <f>IF(N363&gt;=90,"م",IF(N363&gt;=80,"ج ج",IF(N363&gt;=70,"ج",IF(N363&gt;=60,"ط",IF(N363&gt;=50,"ل",IF(N363&lt;&gt;"","ر",""))))))</f>
        <v/>
      </c>
      <c r="P363" s="30"/>
      <c r="Q363" s="8" t="str">
        <f>IF(P363&gt;=90,"م",IF(P363&gt;=80,"ج ج",IF(P363&gt;=70,"ج",IF(P363&gt;=60,"ط",IF(P363&gt;=50,"ل",IF(P363&lt;&gt;"","ر",""))))))</f>
        <v/>
      </c>
      <c r="R363" s="12"/>
      <c r="S363" s="8" t="str">
        <f>IF(R363&gt;=90,"م",IF(R363&gt;=80,"ج ج",IF(R363&gt;=70,"ج",IF(R363&gt;=60,"ط",IF(R363&gt;=50,"ل",IF(R363&lt;&gt;"","ر",""))))))</f>
        <v/>
      </c>
      <c r="T363" s="12"/>
      <c r="U363" s="8" t="str">
        <f>IF(T363&gt;=90,"م",IF(T363&gt;=80,"ج ج",IF(T363&gt;=70,"ج",IF(T363&gt;=60,"ط",IF(T363&gt;=50,"ل",IF(T363&lt;&gt;"","ر",""))))))</f>
        <v/>
      </c>
      <c r="V363" s="15"/>
      <c r="W363" s="16"/>
      <c r="X363" s="15"/>
      <c r="Y363" s="16"/>
      <c r="Z363" s="105"/>
      <c r="AA363" s="105"/>
      <c r="AB363" s="105" t="str">
        <f>IF(AA363&gt;=90,"م",IF(AA363&gt;=80,"ج ج",IF(AA363&gt;=70,"ج",IF(AA363&gt;=60,"ط",IF(AA363&gt;=50,"ل",IF(AA363=0,"","ر"))))))</f>
        <v/>
      </c>
      <c r="AC363" s="114"/>
      <c r="AD363" s="122"/>
      <c r="AE363" s="98"/>
      <c r="AF363" s="101"/>
      <c r="AG363" s="101"/>
      <c r="AH363" s="98"/>
      <c r="AI363" s="105"/>
    </row>
    <row r="364" spans="1:35" ht="19.5" thickBot="1">
      <c r="A364" s="118"/>
      <c r="B364" s="119"/>
      <c r="C364" s="120"/>
      <c r="D364" s="65"/>
      <c r="E364" s="9"/>
      <c r="F364" s="2" t="str">
        <f>IF(F362&gt;=50,F362,IF(F363&gt;=60,F363-10,IF(F363&gt;=50,50,IF(AND(F362&lt;50,F363&lt;50,F363&lt;&gt;""),F363,IF(F362&lt;&gt;"",F362,"")))))</f>
        <v/>
      </c>
      <c r="G364" s="10" t="str">
        <f>IF(LEN(F364)&gt;0,IF(F364&gt;=90,"م",IF(F364&gt;=80,"ج ج",IF(F364&gt;=70,"ج",IF(F364&gt;=60,"ط",IF(F364&gt;=50,"ل",IF(AND(F364&lt;&gt;"",F364&lt;50),"ر","")))))),"")</f>
        <v/>
      </c>
      <c r="H364" s="2" t="str">
        <f>IF(H362&gt;=50,H362,IF(H363&gt;=60,H363-10,IF(H363&gt;=50,50,IF(AND(H362&lt;50,H363&lt;50,H363&lt;&gt;""),H363,IF(H362&lt;&gt;"",H362,"")))))</f>
        <v/>
      </c>
      <c r="I364" s="10" t="str">
        <f>IF(LEN(H364)&gt;0,IF(H364&gt;=90,"م",IF(H364&gt;=80,"ج ج",IF(H364&gt;=70,"ج",IF(H364&gt;=60,"ط",IF(H364&gt;=50,"ل",IF(AND(H364&lt;&gt;"",H364&lt;50),"ر","")))))),"")</f>
        <v/>
      </c>
      <c r="J364" s="2" t="str">
        <f>IF(J362&gt;=50,J362,IF(J363&gt;=60,J363-10,IF(J363&gt;=50,50,IF(AND(J362&lt;50,J363&lt;50,J363&lt;&gt;""),J363,IF(J362&lt;&gt;"",J362,"")))))</f>
        <v/>
      </c>
      <c r="K364" s="10" t="str">
        <f>IF(LEN(J364)&gt;0,IF(J364&gt;=90,"م",IF(J364&gt;=80,"ج ج",IF(J364&gt;=70,"ج",IF(J364&gt;=60,"ط",IF(J364&gt;=50,"ل",IF(AND(J364&lt;&gt;"",J364&lt;50),"ر","")))))),"")</f>
        <v/>
      </c>
      <c r="L364" s="2" t="str">
        <f>IF(L362&gt;=50,L362,IF(L363&gt;=60,L363-10,IF(L363&gt;=50,50,IF(AND(L362&lt;50,L363&lt;50,L363&lt;&gt;""),L363,IF(L362&lt;&gt;"",L362,"")))))</f>
        <v/>
      </c>
      <c r="M364" s="10" t="str">
        <f>IF(LEN(L364)&gt;0,IF(L364&gt;=90,"م",IF(L364&gt;=80,"ج ج",IF(L364&gt;=70,"ج",IF(L364&gt;=60,"ط",IF(L364&gt;=50,"ل",IF(AND(L364&lt;&gt;"",L364&lt;50),"ر","")))))),"")</f>
        <v/>
      </c>
      <c r="N364" s="2" t="str">
        <f>IF(N362&gt;=50,N362,IF(N363&gt;=60,N363-10,IF(N363&gt;=50,50,IF(AND(N362&lt;50,N363&lt;50,N363&lt;&gt;""),N363,IF(N362&lt;&gt;"",N362,"")))))</f>
        <v/>
      </c>
      <c r="O364" s="10" t="str">
        <f>IF(LEN(N364)&gt;0,IF(N364&gt;=90,"م",IF(N364&gt;=80,"ج ج",IF(N364&gt;=70,"ج",IF(N364&gt;=60,"ط",IF(N364&gt;=50,"ل",IF(AND(N364&lt;&gt;"",N364&lt;50),"ر","")))))),"")</f>
        <v/>
      </c>
      <c r="P364" s="2" t="str">
        <f>IF(P362&gt;=50,P362,IF(P363&gt;=60,P363-10,IF(P363&gt;=50,50,IF(AND(P362&lt;50,P363&lt;50,P363&lt;&gt;""),P363,IF(P362&lt;&gt;"",P362,"")))))</f>
        <v/>
      </c>
      <c r="Q364" s="10" t="str">
        <f>IF(LEN(P364)&gt;0,IF(P364&gt;=90,"م",IF(P364&gt;=80,"ج ج",IF(P364&gt;=70,"ج",IF(P364&gt;=60,"ط",IF(P364&gt;=50,"ل",IF(AND(P364&lt;&gt;"",P364&lt;50),"ر","")))))),"")</f>
        <v/>
      </c>
      <c r="R364" s="2" t="str">
        <f>IF(R362&gt;=50,R362,IF(R363&gt;=60,R363-10,IF(R363&gt;=50,50,IF(AND(R362&lt;50,R363&lt;50,R363&lt;&gt;""),R363,IF(R362&lt;&gt;"",R362,"")))))</f>
        <v/>
      </c>
      <c r="S364" s="10" t="str">
        <f>IF(LEN(R364)&gt;0,IF(R364&gt;=90,"م",IF(R364&gt;=80,"ج ج",IF(R364&gt;=70,"ج",IF(R364&gt;=60,"ط",IF(R364&gt;=50,"ل",IF(AND(R364&lt;&gt;"",R364&lt;50),"ر","")))))),"")</f>
        <v/>
      </c>
      <c r="T364" s="2" t="str">
        <f>IF(T362&gt;=50,T362,IF(T363&gt;=60,T363-10,IF(T363&gt;=50,50,IF(AND(T362&lt;50,T363&lt;50,T363&lt;&gt;""),T363,IF(T362&lt;&gt;"",T362,"")))))</f>
        <v/>
      </c>
      <c r="U364" s="10" t="str">
        <f>IF(LEN(T364)&gt;0,IF(T364&gt;=90,"م",IF(T364&gt;=80,"ج ج",IF(T364&gt;=70,"ج",IF(T364&gt;=60,"ط",IF(T364&gt;=50,"ل",IF(AND(T364&lt;&gt;"",T364&lt;50),"ر","")))))),"")</f>
        <v/>
      </c>
      <c r="V364" s="17"/>
      <c r="W364" s="18"/>
      <c r="X364" s="17"/>
      <c r="Y364" s="18"/>
      <c r="Z364" s="106"/>
      <c r="AA364" s="106"/>
      <c r="AB364" s="106" t="str">
        <f>IF(AA364&gt;=90,"م",IF(AA364&gt;=80,"ج ج",IF(AA364&gt;=70,"ج",IF(AA364&gt;=60,"ط",IF(AA364&gt;=50,"ل",IF(AA364=0,"","ر"))))))</f>
        <v/>
      </c>
      <c r="AC364" s="115"/>
      <c r="AD364" s="123"/>
      <c r="AE364" s="99"/>
      <c r="AF364" s="102"/>
      <c r="AG364" s="102"/>
      <c r="AH364" s="99"/>
      <c r="AI364" s="106"/>
    </row>
    <row r="365" spans="1:35" ht="19.5" thickBot="1">
      <c r="A365" s="116"/>
      <c r="B365" s="119"/>
      <c r="C365" s="120"/>
      <c r="D365" s="63"/>
      <c r="E365" s="5" t="s">
        <v>17</v>
      </c>
      <c r="F365" s="1"/>
      <c r="G365" s="6" t="str">
        <f>IF(F365&gt;=90,"م",IF(F365&gt;=80,"ج ج",IF(F365&gt;=70,"ج",IF(F365&gt;=60,"ط",IF(F365&gt;=50,"ل",IF(F365&lt;&gt;"","ر",""))))))</f>
        <v/>
      </c>
      <c r="H365" s="1"/>
      <c r="I365" s="6" t="str">
        <f>IF(H365&gt;=90,"م",IF(H365&gt;=80,"ج ج",IF(H365&gt;=70,"ج",IF(H365&gt;=60,"ط",IF(H365&gt;=50,"ل",IF(H365&lt;&gt;"","ر",""))))))</f>
        <v/>
      </c>
      <c r="J365" s="1"/>
      <c r="K365" s="6" t="str">
        <f>IF(J365&gt;=90,"م",IF(J365&gt;=80,"ج ج",IF(J365&gt;=70,"ج",IF(J365&gt;=60,"ط",IF(J365&gt;=50,"ل",IF(J365&lt;&gt;"","ر",""))))))</f>
        <v/>
      </c>
      <c r="L365" s="1"/>
      <c r="M365" s="6" t="str">
        <f>IF(L365&gt;=90,"م",IF(L365&gt;=80,"ج ج",IF(L365&gt;=70,"ج",IF(L365&gt;=60,"ط",IF(L365&gt;=50,"ل",IF(L365&lt;&gt;"","ر",""))))))</f>
        <v/>
      </c>
      <c r="N365" s="1"/>
      <c r="O365" s="6" t="str">
        <f>IF(N365&gt;=90,"م",IF(N365&gt;=80,"ج ج",IF(N365&gt;=70,"ج",IF(N365&gt;=60,"ط",IF(N365&gt;=50,"ل",IF(N365&lt;&gt;"","ر",""))))))</f>
        <v/>
      </c>
      <c r="P365" s="1"/>
      <c r="Q365" s="6" t="str">
        <f>IF(P365&gt;=90,"م",IF(P365&gt;=80,"ج ج",IF(P365&gt;=70,"ج",IF(P365&gt;=60,"ط",IF(P365&gt;=50,"ل",IF(P365&lt;&gt;"","ر",""))))))</f>
        <v/>
      </c>
      <c r="R365" s="1"/>
      <c r="S365" s="6" t="str">
        <f>IF(R365&gt;=90,"م",IF(R365&gt;=80,"ج ج",IF(R365&gt;=70,"ج",IF(R365&gt;=60,"ط",IF(R365&gt;=50,"ل",IF(R365&lt;&gt;"","ر",""))))))</f>
        <v/>
      </c>
      <c r="T365" s="1"/>
      <c r="U365" s="6" t="str">
        <f>IF(T365&gt;=90,"م",IF(T365&gt;=80,"ج ج",IF(T365&gt;=70,"ج",IF(T365&gt;=60,"ط",IF(T365&gt;=50,"ل",IF(T365&lt;&gt;"","ر",""))))))</f>
        <v/>
      </c>
      <c r="V365" s="13"/>
      <c r="W365" s="14"/>
      <c r="X365" s="13"/>
      <c r="Y365" s="14"/>
      <c r="Z365" s="104" t="str">
        <f>IF(AND(AA365&lt;&gt;"",AA365&gt;=50),"ناجح",IF(OR(F367&lt;&gt;"",H367&lt;&gt;"",J367&lt;&gt;"",L367&lt;&gt;"",N367&lt;&gt;"",P367&lt;&gt;"",R367&lt;&gt;""),"راسب",""))</f>
        <v/>
      </c>
      <c r="AA365" s="104" t="str">
        <f t="shared" si="145"/>
        <v/>
      </c>
      <c r="AB365" s="104" t="str">
        <f>IF(AND(AA365&lt;&gt;"",AA365&gt;=90),"م",IF(AND(AA365&lt;&gt;"",AA365&gt;=80),"ج ج",IF(AND(AA365&lt;&gt;"",AA365&gt;=70),"ج",IF(AND(AA365&lt;&gt;"",AA365&gt;=60),"ط",IF(AND(AA365&lt;&gt;"",AA365&gt;=50),"ل",IF(AND(AA365&lt;&gt;"",AA365&lt;=50),"ر",""))))))</f>
        <v/>
      </c>
      <c r="AC365" s="113"/>
      <c r="AD365" s="107"/>
      <c r="AE365" s="97" t="str">
        <f>IF(AND(F367&lt;&gt;"",F367&gt;=50,H367&lt;&gt;"",H367&gt;=50,J367&lt;&gt;"",J367&gt;=50,L367&lt;&gt;"",L367&gt;=50,N367&lt;&gt;"",N367&gt;=50,P367&lt;&gt;"",P367&gt;=50,R367&lt;&gt;"",R367&gt;=50,T367&lt;&gt;"",T367&gt;=50),((F367*3.5)+(H367*2.5)+(J367*3.5)+(L367*2)+(N367*3.5)+(P367*3.5)+(R367*2)+(T367*1.5)),"")</f>
        <v/>
      </c>
      <c r="AF365" s="100"/>
      <c r="AG365" s="100"/>
      <c r="AH365" s="97" t="str">
        <f>IF(AND(AE365&lt;&gt;"",AF365&lt;&gt;"",AG365&lt;&gt;""),(AE365+AF365)/AG365,"")</f>
        <v/>
      </c>
      <c r="AI365" s="104" t="str">
        <f>IF(AND(AH365&lt;&gt;"",AH365&gt;=90),"م",IF(AND(AH365&lt;&gt;"",AH365&gt;=80),"ج ج",IF(AND(AH365&lt;&gt;"",AH365&gt;=70),"ج",IF(AND(AH365&lt;&gt;"",AH365&gt;=60),"ط",IF(AND(AH365&lt;&gt;"",AH365&gt;=50),"ل",IF(AND(AH365&lt;&gt;"",AH365&lt;=50),"ر",""))))))</f>
        <v/>
      </c>
    </row>
    <row r="366" spans="1:35" ht="19.5" thickBot="1">
      <c r="A366" s="117"/>
      <c r="B366" s="119"/>
      <c r="C366" s="120"/>
      <c r="D366" s="64"/>
      <c r="E366" s="7" t="s">
        <v>5</v>
      </c>
      <c r="F366" s="12"/>
      <c r="G366" s="8" t="str">
        <f>IF(F366&gt;=90,"م",IF(F366&gt;=80,"ج ج",IF(F366&gt;=70,"ج",IF(F366&gt;=60,"ط",IF(F366&gt;=50,"ل",IF(F366&lt;&gt;"","ر",""))))))</f>
        <v/>
      </c>
      <c r="H366" s="12"/>
      <c r="I366" s="8" t="str">
        <f>IF(H366&gt;=90,"م",IF(H366&gt;=80,"ج ج",IF(H366&gt;=70,"ج",IF(H366&gt;=60,"ط",IF(H366&gt;=50,"ل",IF(H366&lt;&gt;"","ر",""))))))</f>
        <v/>
      </c>
      <c r="J366" s="12"/>
      <c r="K366" s="8" t="str">
        <f>IF(J366&gt;=90,"م",IF(J366&gt;=80,"ج ج",IF(J366&gt;=70,"ج",IF(J366&gt;=60,"ط",IF(J366&gt;=50,"ل",IF(J366&lt;&gt;"","ر",""))))))</f>
        <v/>
      </c>
      <c r="L366" s="12"/>
      <c r="M366" s="8" t="str">
        <f>IF(L366&gt;=90,"م",IF(L366&gt;=80,"ج ج",IF(L366&gt;=70,"ج",IF(L366&gt;=60,"ط",IF(L366&gt;=50,"ل",IF(L366&lt;&gt;"","ر",""))))))</f>
        <v/>
      </c>
      <c r="N366" s="12"/>
      <c r="O366" s="8" t="str">
        <f>IF(N366&gt;=90,"م",IF(N366&gt;=80,"ج ج",IF(N366&gt;=70,"ج",IF(N366&gt;=60,"ط",IF(N366&gt;=50,"ل",IF(N366&lt;&gt;"","ر",""))))))</f>
        <v/>
      </c>
      <c r="P366" s="12"/>
      <c r="Q366" s="8" t="str">
        <f>IF(P366&gt;=90,"م",IF(P366&gt;=80,"ج ج",IF(P366&gt;=70,"ج",IF(P366&gt;=60,"ط",IF(P366&gt;=50,"ل",IF(P366&lt;&gt;"","ر",""))))))</f>
        <v/>
      </c>
      <c r="R366" s="12"/>
      <c r="S366" s="8" t="str">
        <f>IF(R366&gt;=90,"م",IF(R366&gt;=80,"ج ج",IF(R366&gt;=70,"ج",IF(R366&gt;=60,"ط",IF(R366&gt;=50,"ل",IF(R366&lt;&gt;"","ر",""))))))</f>
        <v/>
      </c>
      <c r="T366" s="12"/>
      <c r="U366" s="8" t="str">
        <f>IF(T366&gt;=90,"م",IF(T366&gt;=80,"ج ج",IF(T366&gt;=70,"ج",IF(T366&gt;=60,"ط",IF(T366&gt;=50,"ل",IF(T366&lt;&gt;"","ر",""))))))</f>
        <v/>
      </c>
      <c r="V366" s="15"/>
      <c r="W366" s="16"/>
      <c r="X366" s="15"/>
      <c r="Y366" s="16"/>
      <c r="Z366" s="105"/>
      <c r="AA366" s="105"/>
      <c r="AB366" s="105" t="str">
        <f>IF(AA366&gt;=90,"م",IF(AA366&gt;=80,"ج ج",IF(AA366&gt;=70,"ج",IF(AA366&gt;=60,"ط",IF(AA366&gt;=50,"ل",IF(AA366=0,"","ر"))))))</f>
        <v/>
      </c>
      <c r="AC366" s="114"/>
      <c r="AD366" s="108"/>
      <c r="AE366" s="98"/>
      <c r="AF366" s="101"/>
      <c r="AG366" s="101"/>
      <c r="AH366" s="98"/>
      <c r="AI366" s="105"/>
    </row>
    <row r="367" spans="1:35" ht="19.5" thickBot="1">
      <c r="A367" s="118"/>
      <c r="B367" s="119"/>
      <c r="C367" s="120"/>
      <c r="D367" s="65"/>
      <c r="E367" s="9"/>
      <c r="F367" s="2" t="str">
        <f>IF(F365&gt;=50,F365,IF(F366&gt;=60,F366-10,IF(F366&gt;=50,50,IF(AND(F365&lt;50,F366&lt;50,F366&lt;&gt;""),F366,IF(F365&lt;&gt;"",F365,"")))))</f>
        <v/>
      </c>
      <c r="G367" s="10" t="str">
        <f>IF(LEN(F367)&gt;0,IF(F367&gt;=90,"م",IF(F367&gt;=80,"ج ج",IF(F367&gt;=70,"ج",IF(F367&gt;=60,"ط",IF(F367&gt;=50,"ل",IF(AND(F367&lt;&gt;"",F367&lt;50),"ر","")))))),"")</f>
        <v/>
      </c>
      <c r="H367" s="2" t="str">
        <f>IF(H365&gt;=50,H365,IF(H366&gt;=60,H366-10,IF(H366&gt;=50,50,IF(AND(H365&lt;50,H366&lt;50,H366&lt;&gt;""),H366,IF(H365&lt;&gt;"",H365,"")))))</f>
        <v/>
      </c>
      <c r="I367" s="10" t="str">
        <f>IF(LEN(H367)&gt;0,IF(H367&gt;=90,"م",IF(H367&gt;=80,"ج ج",IF(H367&gt;=70,"ج",IF(H367&gt;=60,"ط",IF(H367&gt;=50,"ل",IF(AND(H367&lt;&gt;"",H367&lt;50),"ر","")))))),"")</f>
        <v/>
      </c>
      <c r="J367" s="2" t="str">
        <f>IF(J365&gt;=50,J365,IF(J366&gt;=60,J366-10,IF(J366&gt;=50,50,IF(AND(J365&lt;50,J366&lt;50,J366&lt;&gt;""),J366,IF(J365&lt;&gt;"",J365,"")))))</f>
        <v/>
      </c>
      <c r="K367" s="10" t="str">
        <f>IF(LEN(J367)&gt;0,IF(J367&gt;=90,"م",IF(J367&gt;=80,"ج ج",IF(J367&gt;=70,"ج",IF(J367&gt;=60,"ط",IF(J367&gt;=50,"ل",IF(AND(J367&lt;&gt;"",J367&lt;50),"ر","")))))),"")</f>
        <v/>
      </c>
      <c r="L367" s="2" t="str">
        <f>IF(L365&gt;=50,L365,IF(L366&gt;=60,L366-10,IF(L366&gt;=50,50,IF(AND(L365&lt;50,L366&lt;50,L366&lt;&gt;""),L366,IF(L365&lt;&gt;"",L365,"")))))</f>
        <v/>
      </c>
      <c r="M367" s="10" t="str">
        <f>IF(LEN(L367)&gt;0,IF(L367&gt;=90,"م",IF(L367&gt;=80,"ج ج",IF(L367&gt;=70,"ج",IF(L367&gt;=60,"ط",IF(L367&gt;=50,"ل",IF(AND(L367&lt;&gt;"",L367&lt;50),"ر","")))))),"")</f>
        <v/>
      </c>
      <c r="N367" s="2" t="str">
        <f>IF(N365&gt;=50,N365,IF(N366&gt;=60,N366-10,IF(N366&gt;=50,50,IF(AND(N365&lt;50,N366&lt;50,N366&lt;&gt;""),N366,IF(N365&lt;&gt;"",N365,"")))))</f>
        <v/>
      </c>
      <c r="O367" s="10" t="str">
        <f>IF(LEN(N367)&gt;0,IF(N367&gt;=90,"م",IF(N367&gt;=80,"ج ج",IF(N367&gt;=70,"ج",IF(N367&gt;=60,"ط",IF(N367&gt;=50,"ل",IF(AND(N367&lt;&gt;"",N367&lt;50),"ر","")))))),"")</f>
        <v/>
      </c>
      <c r="P367" s="2" t="str">
        <f>IF(P365&gt;=50,P365,IF(P366&gt;=60,P366-10,IF(P366&gt;=50,50,IF(AND(P365&lt;50,P366&lt;50,P366&lt;&gt;""),P366,IF(P365&lt;&gt;"",P365,"")))))</f>
        <v/>
      </c>
      <c r="Q367" s="10" t="str">
        <f>IF(LEN(P367)&gt;0,IF(P367&gt;=90,"م",IF(P367&gt;=80,"ج ج",IF(P367&gt;=70,"ج",IF(P367&gt;=60,"ط",IF(P367&gt;=50,"ل",IF(AND(P367&lt;&gt;"",P367&lt;50),"ر","")))))),"")</f>
        <v/>
      </c>
      <c r="R367" s="2" t="str">
        <f>IF(R365&gt;=50,R365,IF(R366&gt;=60,R366-10,IF(R366&gt;=50,50,IF(AND(R365&lt;50,R366&lt;50,R366&lt;&gt;""),R366,IF(R365&lt;&gt;"",R365,"")))))</f>
        <v/>
      </c>
      <c r="S367" s="10" t="str">
        <f>IF(LEN(R367)&gt;0,IF(R367&gt;=90,"م",IF(R367&gt;=80,"ج ج",IF(R367&gt;=70,"ج",IF(R367&gt;=60,"ط",IF(R367&gt;=50,"ل",IF(AND(R367&lt;&gt;"",R367&lt;50),"ر","")))))),"")</f>
        <v/>
      </c>
      <c r="T367" s="2" t="str">
        <f>IF(T365&gt;=50,T365,IF(T366&gt;=60,T366-10,IF(T366&gt;=50,50,IF(AND(T365&lt;50,T366&lt;50,T366&lt;&gt;""),T366,IF(T365&lt;&gt;"",T365,"")))))</f>
        <v/>
      </c>
      <c r="U367" s="10" t="str">
        <f>IF(LEN(T367)&gt;0,IF(T367&gt;=90,"م",IF(T367&gt;=80,"ج ج",IF(T367&gt;=70,"ج",IF(T367&gt;=60,"ط",IF(T367&gt;=50,"ل",IF(AND(T367&lt;&gt;"",T367&lt;50),"ر","")))))),"")</f>
        <v/>
      </c>
      <c r="V367" s="17"/>
      <c r="W367" s="18"/>
      <c r="X367" s="17"/>
      <c r="Y367" s="18"/>
      <c r="Z367" s="106"/>
      <c r="AA367" s="106"/>
      <c r="AB367" s="106" t="str">
        <f>IF(AA367&gt;=90,"م",IF(AA367&gt;=80,"ج ج",IF(AA367&gt;=70,"ج",IF(AA367&gt;=60,"ط",IF(AA367&gt;=50,"ل",IF(AA367=0,"","ر"))))))</f>
        <v/>
      </c>
      <c r="AC367" s="115"/>
      <c r="AD367" s="109"/>
      <c r="AE367" s="99"/>
      <c r="AF367" s="102"/>
      <c r="AG367" s="102"/>
      <c r="AH367" s="99"/>
      <c r="AI367" s="106"/>
    </row>
    <row r="368" spans="1:35" ht="18.75">
      <c r="A368" s="116"/>
      <c r="B368" s="157"/>
      <c r="C368" s="158"/>
      <c r="D368" s="63"/>
      <c r="E368" s="5" t="s">
        <v>17</v>
      </c>
      <c r="F368" s="1"/>
      <c r="G368" s="6" t="str">
        <f>IF(F368&gt;=90,"م",IF(F368&gt;=80,"ج ج",IF(F368&gt;=70,"ج",IF(F368&gt;=60,"ط",IF(F368&gt;=50,"ل",IF(F368&lt;&gt;"","ر",""))))))</f>
        <v/>
      </c>
      <c r="H368" s="1"/>
      <c r="I368" s="6" t="str">
        <f>IF(H368&gt;=90,"م",IF(H368&gt;=80,"ج ج",IF(H368&gt;=70,"ج",IF(H368&gt;=60,"ط",IF(H368&gt;=50,"ل",IF(H368&lt;&gt;"","ر",""))))))</f>
        <v/>
      </c>
      <c r="J368" s="1"/>
      <c r="K368" s="6" t="str">
        <f>IF(J368&gt;=90,"م",IF(J368&gt;=80,"ج ج",IF(J368&gt;=70,"ج",IF(J368&gt;=60,"ط",IF(J368&gt;=50,"ل",IF(J368&lt;&gt;"","ر",""))))))</f>
        <v/>
      </c>
      <c r="L368" s="1"/>
      <c r="M368" s="6" t="str">
        <f>IF(L368&gt;=90,"م",IF(L368&gt;=80,"ج ج",IF(L368&gt;=70,"ج",IF(L368&gt;=60,"ط",IF(L368&gt;=50,"ل",IF(L368&lt;&gt;"","ر",""))))))</f>
        <v/>
      </c>
      <c r="N368" s="1"/>
      <c r="O368" s="6" t="str">
        <f>IF(N368&gt;=90,"م",IF(N368&gt;=80,"ج ج",IF(N368&gt;=70,"ج",IF(N368&gt;=60,"ط",IF(N368&gt;=50,"ل",IF(N368&lt;&gt;"","ر",""))))))</f>
        <v/>
      </c>
      <c r="P368" s="1"/>
      <c r="Q368" s="6" t="str">
        <f>IF(P368&gt;=90,"م",IF(P368&gt;=80,"ج ج",IF(P368&gt;=70,"ج",IF(P368&gt;=60,"ط",IF(P368&gt;=50,"ل",IF(P368&lt;&gt;"","ر",""))))))</f>
        <v/>
      </c>
      <c r="R368" s="1"/>
      <c r="S368" s="6" t="str">
        <f>IF(R368&gt;=90,"م",IF(R368&gt;=80,"ج ج",IF(R368&gt;=70,"ج",IF(R368&gt;=60,"ط",IF(R368&gt;=50,"ل",IF(R368&lt;&gt;"","ر",""))))))</f>
        <v/>
      </c>
      <c r="T368" s="1"/>
      <c r="U368" s="6" t="str">
        <f>IF(T368&gt;=90,"م",IF(T368&gt;=80,"ج ج",IF(T368&gt;=70,"ج",IF(T368&gt;=60,"ط",IF(T368&gt;=50,"ل",IF(T368&lt;&gt;"","ر",""))))))</f>
        <v/>
      </c>
      <c r="V368" s="13"/>
      <c r="W368" s="14"/>
      <c r="X368" s="13"/>
      <c r="Y368" s="14"/>
      <c r="Z368" s="104" t="str">
        <f>IF(AND(AA368&lt;&gt;"",AA368&gt;=50),"ناجح",IF(OR(F370&lt;&gt;"",H370&lt;&gt;"",J370&lt;&gt;"",L370&lt;&gt;"",N370&lt;&gt;"",P370&lt;&gt;"",R370&lt;&gt;""),"راسب",""))</f>
        <v/>
      </c>
      <c r="AA368" s="104" t="str">
        <f t="shared" si="145"/>
        <v/>
      </c>
      <c r="AB368" s="104" t="str">
        <f>IF(AND(AA368&lt;&gt;"",AA368&gt;=90),"م",IF(AND(AA368&lt;&gt;"",AA368&gt;=80),"ج ج",IF(AND(AA368&lt;&gt;"",AA368&gt;=70),"ج",IF(AND(AA368&lt;&gt;"",AA368&gt;=60),"ط",IF(AND(AA368&lt;&gt;"",AA368&gt;=50),"ل",IF(AND(AA368&lt;&gt;"",AA368&lt;=50),"ر",""))))))</f>
        <v/>
      </c>
      <c r="AC368" s="113"/>
      <c r="AD368" s="107"/>
      <c r="AE368" s="97" t="str">
        <f>IF(AND(F370&lt;&gt;"",F370&gt;=50,H370&lt;&gt;"",H370&gt;=50,J370&lt;&gt;"",J370&gt;=50,L370&lt;&gt;"",L370&gt;=50,N370&lt;&gt;"",N370&gt;=50,P370&lt;&gt;"",P370&gt;=50,R370&lt;&gt;"",R370&gt;=50,T370&lt;&gt;"",T370&gt;=50),((F370*3.5)+(H370*2.5)+(J370*3.5)+(L370*2)+(N370*3.5)+(P370*3.5)+(R370*2)+(T370*1.5)),"")</f>
        <v/>
      </c>
      <c r="AF368" s="100"/>
      <c r="AG368" s="100"/>
      <c r="AH368" s="97" t="str">
        <f>IF(AND(AE368&lt;&gt;"",AF368&lt;&gt;"",AG368&lt;&gt;""),(AE368+AF368)/AG368,"")</f>
        <v/>
      </c>
      <c r="AI368" s="104" t="str">
        <f>IF(AND(AH368&lt;&gt;"",AH368&gt;=90),"م",IF(AND(AH368&lt;&gt;"",AH368&gt;=80),"ج ج",IF(AND(AH368&lt;&gt;"",AH368&gt;=70),"ج",IF(AND(AH368&lt;&gt;"",AH368&gt;=60),"ط",IF(AND(AH368&lt;&gt;"",AH368&gt;=50),"ل",IF(AND(AH368&lt;&gt;"",AH368&lt;=50),"ر",""))))))</f>
        <v/>
      </c>
    </row>
    <row r="369" spans="1:35" ht="18.75">
      <c r="A369" s="117"/>
      <c r="B369" s="159"/>
      <c r="C369" s="160"/>
      <c r="D369" s="64"/>
      <c r="E369" s="7" t="s">
        <v>5</v>
      </c>
      <c r="F369" s="12"/>
      <c r="G369" s="8" t="str">
        <f>IF(F369&gt;=90,"م",IF(F369&gt;=80,"ج ج",IF(F369&gt;=70,"ج",IF(F369&gt;=60,"ط",IF(F369&gt;=50,"ل",IF(F369&lt;&gt;"","ر",""))))))</f>
        <v/>
      </c>
      <c r="H369" s="12"/>
      <c r="I369" s="8" t="str">
        <f>IF(H369&gt;=90,"م",IF(H369&gt;=80,"ج ج",IF(H369&gt;=70,"ج",IF(H369&gt;=60,"ط",IF(H369&gt;=50,"ل",IF(H369&lt;&gt;"","ر",""))))))</f>
        <v/>
      </c>
      <c r="J369" s="12"/>
      <c r="K369" s="8" t="str">
        <f>IF(J369&gt;=90,"م",IF(J369&gt;=80,"ج ج",IF(J369&gt;=70,"ج",IF(J369&gt;=60,"ط",IF(J369&gt;=50,"ل",IF(J369&lt;&gt;"","ر",""))))))</f>
        <v/>
      </c>
      <c r="L369" s="12"/>
      <c r="M369" s="8" t="str">
        <f>IF(L369&gt;=90,"م",IF(L369&gt;=80,"ج ج",IF(L369&gt;=70,"ج",IF(L369&gt;=60,"ط",IF(L369&gt;=50,"ل",IF(L369&lt;&gt;"","ر",""))))))</f>
        <v/>
      </c>
      <c r="N369" s="12"/>
      <c r="O369" s="8" t="str">
        <f>IF(N369&gt;=90,"م",IF(N369&gt;=80,"ج ج",IF(N369&gt;=70,"ج",IF(N369&gt;=60,"ط",IF(N369&gt;=50,"ل",IF(N369&lt;&gt;"","ر",""))))))</f>
        <v/>
      </c>
      <c r="P369" s="12"/>
      <c r="Q369" s="8" t="str">
        <f>IF(P369&gt;=90,"م",IF(P369&gt;=80,"ج ج",IF(P369&gt;=70,"ج",IF(P369&gt;=60,"ط",IF(P369&gt;=50,"ل",IF(P369&lt;&gt;"","ر",""))))))</f>
        <v/>
      </c>
      <c r="R369" s="12"/>
      <c r="S369" s="8" t="str">
        <f>IF(R369&gt;=90,"م",IF(R369&gt;=80,"ج ج",IF(R369&gt;=70,"ج",IF(R369&gt;=60,"ط",IF(R369&gt;=50,"ل",IF(R369&lt;&gt;"","ر",""))))))</f>
        <v/>
      </c>
      <c r="T369" s="12"/>
      <c r="U369" s="8" t="str">
        <f>IF(T369&gt;=90,"م",IF(T369&gt;=80,"ج ج",IF(T369&gt;=70,"ج",IF(T369&gt;=60,"ط",IF(T369&gt;=50,"ل",IF(T369&lt;&gt;"","ر",""))))))</f>
        <v/>
      </c>
      <c r="V369" s="15"/>
      <c r="W369" s="16"/>
      <c r="X369" s="15"/>
      <c r="Y369" s="16"/>
      <c r="Z369" s="105"/>
      <c r="AA369" s="105"/>
      <c r="AB369" s="105" t="str">
        <f>IF(AA369&gt;=90,"م",IF(AA369&gt;=80,"ج ج",IF(AA369&gt;=70,"ج",IF(AA369&gt;=60,"ط",IF(AA369&gt;=50,"ل",IF(AA369=0,"","ر"))))))</f>
        <v/>
      </c>
      <c r="AC369" s="114"/>
      <c r="AD369" s="108"/>
      <c r="AE369" s="98"/>
      <c r="AF369" s="101"/>
      <c r="AG369" s="101"/>
      <c r="AH369" s="98"/>
      <c r="AI369" s="105"/>
    </row>
    <row r="370" spans="1:35" ht="19.5" thickBot="1">
      <c r="A370" s="118"/>
      <c r="B370" s="161"/>
      <c r="C370" s="162"/>
      <c r="D370" s="65"/>
      <c r="E370" s="9"/>
      <c r="F370" s="2" t="str">
        <f>IF(F368&gt;=50,F368,IF(F369&gt;=60,F369-10,IF(F369&gt;=50,50,IF(AND(F368&lt;50,F369&lt;50,F369&lt;&gt;""),F369,IF(F368&lt;&gt;"",F368,"")))))</f>
        <v/>
      </c>
      <c r="G370" s="10" t="str">
        <f>IF(LEN(F370)&gt;0,IF(F370&gt;=90,"م",IF(F370&gt;=80,"ج ج",IF(F370&gt;=70,"ج",IF(F370&gt;=60,"ط",IF(F370&gt;=50,"ل",IF(AND(F370&lt;&gt;"",F370&lt;50),"ر","")))))),"")</f>
        <v/>
      </c>
      <c r="H370" s="2" t="str">
        <f>IF(H368&gt;=50,H368,IF(H369&gt;=60,H369-10,IF(H369&gt;=50,50,IF(AND(H368&lt;50,H369&lt;50,H369&lt;&gt;""),H369,IF(H368&lt;&gt;"",H368,"")))))</f>
        <v/>
      </c>
      <c r="I370" s="10" t="str">
        <f>IF(LEN(H370)&gt;0,IF(H370&gt;=90,"م",IF(H370&gt;=80,"ج ج",IF(H370&gt;=70,"ج",IF(H370&gt;=60,"ط",IF(H370&gt;=50,"ل",IF(AND(H370&lt;&gt;"",H370&lt;50),"ر","")))))),"")</f>
        <v/>
      </c>
      <c r="J370" s="2" t="str">
        <f>IF(J368&gt;=50,J368,IF(J369&gt;=60,J369-10,IF(J369&gt;=50,50,IF(AND(J368&lt;50,J369&lt;50,J369&lt;&gt;""),J369,IF(J368&lt;&gt;"",J368,"")))))</f>
        <v/>
      </c>
      <c r="K370" s="10" t="str">
        <f>IF(LEN(J370)&gt;0,IF(J370&gt;=90,"م",IF(J370&gt;=80,"ج ج",IF(J370&gt;=70,"ج",IF(J370&gt;=60,"ط",IF(J370&gt;=50,"ل",IF(AND(J370&lt;&gt;"",J370&lt;50),"ر","")))))),"")</f>
        <v/>
      </c>
      <c r="L370" s="2" t="str">
        <f>IF(L368&gt;=50,L368,IF(L369&gt;=60,L369-10,IF(L369&gt;=50,50,IF(AND(L368&lt;50,L369&lt;50,L369&lt;&gt;""),L369,IF(L368&lt;&gt;"",L368,"")))))</f>
        <v/>
      </c>
      <c r="M370" s="10" t="str">
        <f>IF(LEN(L370)&gt;0,IF(L370&gt;=90,"م",IF(L370&gt;=80,"ج ج",IF(L370&gt;=70,"ج",IF(L370&gt;=60,"ط",IF(L370&gt;=50,"ل",IF(AND(L370&lt;&gt;"",L370&lt;50),"ر","")))))),"")</f>
        <v/>
      </c>
      <c r="N370" s="2" t="str">
        <f>IF(N368&gt;=50,N368,IF(N369&gt;=60,N369-10,IF(N369&gt;=50,50,IF(AND(N368&lt;50,N369&lt;50,N369&lt;&gt;""),N369,IF(N368&lt;&gt;"",N368,"")))))</f>
        <v/>
      </c>
      <c r="O370" s="10" t="str">
        <f>IF(LEN(N370)&gt;0,IF(N370&gt;=90,"م",IF(N370&gt;=80,"ج ج",IF(N370&gt;=70,"ج",IF(N370&gt;=60,"ط",IF(N370&gt;=50,"ل",IF(AND(N370&lt;&gt;"",N370&lt;50),"ر","")))))),"")</f>
        <v/>
      </c>
      <c r="P370" s="2" t="str">
        <f>IF(P368&gt;=50,P368,IF(P369&gt;=60,P369-10,IF(P369&gt;=50,50,IF(AND(P368&lt;50,P369&lt;50,P369&lt;&gt;""),P369,IF(P368&lt;&gt;"",P368,"")))))</f>
        <v/>
      </c>
      <c r="Q370" s="10" t="str">
        <f>IF(LEN(P370)&gt;0,IF(P370&gt;=90,"م",IF(P370&gt;=80,"ج ج",IF(P370&gt;=70,"ج",IF(P370&gt;=60,"ط",IF(P370&gt;=50,"ل",IF(AND(P370&lt;&gt;"",P370&lt;50),"ر","")))))),"")</f>
        <v/>
      </c>
      <c r="R370" s="2" t="str">
        <f>IF(R368&gt;=50,R368,IF(R369&gt;=60,R369-10,IF(R369&gt;=50,50,IF(AND(R368&lt;50,R369&lt;50,R369&lt;&gt;""),R369,IF(R368&lt;&gt;"",R368,"")))))</f>
        <v/>
      </c>
      <c r="S370" s="10" t="str">
        <f>IF(LEN(R370)&gt;0,IF(R370&gt;=90,"م",IF(R370&gt;=80,"ج ج",IF(R370&gt;=70,"ج",IF(R370&gt;=60,"ط",IF(R370&gt;=50,"ل",IF(AND(R370&lt;&gt;"",R370&lt;50),"ر","")))))),"")</f>
        <v/>
      </c>
      <c r="T370" s="2" t="str">
        <f>IF(T368&gt;=50,T368,IF(T369&gt;=60,T369-10,IF(T369&gt;=50,50,IF(AND(T368&lt;50,T369&lt;50,T369&lt;&gt;""),T369,IF(T368&lt;&gt;"",T368,"")))))</f>
        <v/>
      </c>
      <c r="U370" s="10" t="str">
        <f>IF(LEN(T370)&gt;0,IF(T370&gt;=90,"م",IF(T370&gt;=80,"ج ج",IF(T370&gt;=70,"ج",IF(T370&gt;=60,"ط",IF(T370&gt;=50,"ل",IF(AND(T370&lt;&gt;"",T370&lt;50),"ر","")))))),"")</f>
        <v/>
      </c>
      <c r="V370" s="17"/>
      <c r="W370" s="18"/>
      <c r="X370" s="17"/>
      <c r="Y370" s="18"/>
      <c r="Z370" s="106"/>
      <c r="AA370" s="106"/>
      <c r="AB370" s="106" t="str">
        <f>IF(AA370&gt;=90,"م",IF(AA370&gt;=80,"ج ج",IF(AA370&gt;=70,"ج",IF(AA370&gt;=60,"ط",IF(AA370&gt;=50,"ل",IF(AA370=0,"","ر"))))))</f>
        <v/>
      </c>
      <c r="AC370" s="115"/>
      <c r="AD370" s="109"/>
      <c r="AE370" s="99"/>
      <c r="AF370" s="102"/>
      <c r="AG370" s="102"/>
      <c r="AH370" s="99"/>
      <c r="AI370" s="106"/>
    </row>
    <row r="371" spans="1:35" ht="19.5" thickBot="1">
      <c r="A371" s="116"/>
      <c r="B371" s="119"/>
      <c r="C371" s="120"/>
      <c r="D371" s="63"/>
      <c r="E371" s="5" t="s">
        <v>17</v>
      </c>
      <c r="F371" s="1"/>
      <c r="G371" s="6" t="str">
        <f>IF(F371&gt;=90,"م",IF(F371&gt;=80,"ج ج",IF(F371&gt;=70,"ج",IF(F371&gt;=60,"ط",IF(F371&gt;=50,"ل",IF(F371&lt;&gt;"","ر",""))))))</f>
        <v/>
      </c>
      <c r="H371" s="1"/>
      <c r="I371" s="6" t="str">
        <f>IF(H371&gt;=90,"م",IF(H371&gt;=80,"ج ج",IF(H371&gt;=70,"ج",IF(H371&gt;=60,"ط",IF(H371&gt;=50,"ل",IF(H371&lt;&gt;"","ر",""))))))</f>
        <v/>
      </c>
      <c r="J371" s="1"/>
      <c r="K371" s="6" t="str">
        <f>IF(J371&gt;=90,"م",IF(J371&gt;=80,"ج ج",IF(J371&gt;=70,"ج",IF(J371&gt;=60,"ط",IF(J371&gt;=50,"ل",IF(J371&lt;&gt;"","ر",""))))))</f>
        <v/>
      </c>
      <c r="L371" s="1"/>
      <c r="M371" s="6" t="str">
        <f>IF(L371&gt;=90,"م",IF(L371&gt;=80,"ج ج",IF(L371&gt;=70,"ج",IF(L371&gt;=60,"ط",IF(L371&gt;=50,"ل",IF(L371&lt;&gt;"","ر",""))))))</f>
        <v/>
      </c>
      <c r="N371" s="1"/>
      <c r="O371" s="6" t="str">
        <f>IF(N371&gt;=90,"م",IF(N371&gt;=80,"ج ج",IF(N371&gt;=70,"ج",IF(N371&gt;=60,"ط",IF(N371&gt;=50,"ل",IF(N371&lt;&gt;"","ر",""))))))</f>
        <v/>
      </c>
      <c r="P371" s="1"/>
      <c r="Q371" s="6" t="str">
        <f>IF(P371&gt;=90,"م",IF(P371&gt;=80,"ج ج",IF(P371&gt;=70,"ج",IF(P371&gt;=60,"ط",IF(P371&gt;=50,"ل",IF(P371&lt;&gt;"","ر",""))))))</f>
        <v/>
      </c>
      <c r="R371" s="1"/>
      <c r="S371" s="6" t="str">
        <f>IF(R371&gt;=90,"م",IF(R371&gt;=80,"ج ج",IF(R371&gt;=70,"ج",IF(R371&gt;=60,"ط",IF(R371&gt;=50,"ل",IF(R371&lt;&gt;"","ر",""))))))</f>
        <v/>
      </c>
      <c r="T371" s="1"/>
      <c r="U371" s="6" t="str">
        <f>IF(T371&gt;=90,"م",IF(T371&gt;=80,"ج ج",IF(T371&gt;=70,"ج",IF(T371&gt;=60,"ط",IF(T371&gt;=50,"ل",IF(T371&lt;&gt;"","ر",""))))))</f>
        <v/>
      </c>
      <c r="V371" s="13"/>
      <c r="W371" s="14"/>
      <c r="X371" s="13"/>
      <c r="Y371" s="14"/>
      <c r="Z371" s="104" t="str">
        <f>IF(AND(AA371&lt;&gt;"",AA371&gt;=50),"ناجح",IF(OR(F373&lt;&gt;"",H373&lt;&gt;"",J373&lt;&gt;"",L373&lt;&gt;"",N373&lt;&gt;"",P373&lt;&gt;"",R373&lt;&gt;""),"راسب",""))</f>
        <v/>
      </c>
      <c r="AA371" s="104" t="str">
        <f t="shared" si="145"/>
        <v/>
      </c>
      <c r="AB371" s="104" t="str">
        <f>IF(AND(AA371&lt;&gt;"",AA371&gt;=90),"م",IF(AND(AA371&lt;&gt;"",AA371&gt;=80),"ج ج",IF(AND(AA371&lt;&gt;"",AA371&gt;=70),"ج",IF(AND(AA371&lt;&gt;"",AA371&gt;=60),"ط",IF(AND(AA371&lt;&gt;"",AA371&gt;=50),"ل",IF(AND(AA371&lt;&gt;"",AA371&lt;=50),"ر",""))))))</f>
        <v/>
      </c>
      <c r="AC371" s="113"/>
      <c r="AD371" s="121"/>
      <c r="AE371" s="97" t="str">
        <f>IF(AND(F373&lt;&gt;"",F373&gt;=50,H373&lt;&gt;"",H373&gt;=50,J373&lt;&gt;"",J373&gt;=50,L373&lt;&gt;"",L373&gt;=50,N373&lt;&gt;"",N373&gt;=50,P373&lt;&gt;"",P373&gt;=50,R373&lt;&gt;"",R373&gt;=50,T373&lt;&gt;"",T373&gt;=50),((F373*3.5)+(H373*2.5)+(J373*3.5)+(L373*2)+(N373*3.5)+(P373*3.5)+(R373*2)+(T373*1.5)),"")</f>
        <v/>
      </c>
      <c r="AF371" s="100"/>
      <c r="AG371" s="100"/>
      <c r="AH371" s="97" t="str">
        <f>IF(AND(AE371&lt;&gt;"",AF371&lt;&gt;"",AG371&lt;&gt;""),(AE371+AF371)/AG371,"")</f>
        <v/>
      </c>
      <c r="AI371" s="104" t="str">
        <f>IF(AND(AH371&lt;&gt;"",AH371&gt;=90),"م",IF(AND(AH371&lt;&gt;"",AH371&gt;=80),"ج ج",IF(AND(AH371&lt;&gt;"",AH371&gt;=70),"ج",IF(AND(AH371&lt;&gt;"",AH371&gt;=60),"ط",IF(AND(AH371&lt;&gt;"",AH371&gt;=50),"ل",IF(AND(AH371&lt;&gt;"",AH371&lt;=50),"ر",""))))))</f>
        <v/>
      </c>
    </row>
    <row r="372" spans="1:35" ht="19.5" thickBot="1">
      <c r="A372" s="117"/>
      <c r="B372" s="119"/>
      <c r="C372" s="120"/>
      <c r="D372" s="64"/>
      <c r="E372" s="7" t="s">
        <v>5</v>
      </c>
      <c r="F372" s="12"/>
      <c r="G372" s="8" t="str">
        <f>IF(F372&gt;=90,"م",IF(F372&gt;=80,"ج ج",IF(F372&gt;=70,"ج",IF(F372&gt;=60,"ط",IF(F372&gt;=50,"ل",IF(F372&lt;&gt;"","ر",""))))))</f>
        <v/>
      </c>
      <c r="H372" s="12"/>
      <c r="I372" s="8" t="str">
        <f>IF(H372&gt;=90,"م",IF(H372&gt;=80,"ج ج",IF(H372&gt;=70,"ج",IF(H372&gt;=60,"ط",IF(H372&gt;=50,"ل",IF(H372&lt;&gt;"","ر",""))))))</f>
        <v/>
      </c>
      <c r="J372" s="12"/>
      <c r="K372" s="8" t="str">
        <f>IF(J372&gt;=90,"م",IF(J372&gt;=80,"ج ج",IF(J372&gt;=70,"ج",IF(J372&gt;=60,"ط",IF(J372&gt;=50,"ل",IF(J372&lt;&gt;"","ر",""))))))</f>
        <v/>
      </c>
      <c r="L372" s="12"/>
      <c r="M372" s="8" t="str">
        <f>IF(L372&gt;=90,"م",IF(L372&gt;=80,"ج ج",IF(L372&gt;=70,"ج",IF(L372&gt;=60,"ط",IF(L372&gt;=50,"ل",IF(L372&lt;&gt;"","ر",""))))))</f>
        <v/>
      </c>
      <c r="N372" s="12"/>
      <c r="O372" s="8" t="str">
        <f>IF(N372&gt;=90,"م",IF(N372&gt;=80,"ج ج",IF(N372&gt;=70,"ج",IF(N372&gt;=60,"ط",IF(N372&gt;=50,"ل",IF(N372&lt;&gt;"","ر",""))))))</f>
        <v/>
      </c>
      <c r="P372" s="12"/>
      <c r="Q372" s="8" t="str">
        <f>IF(P372&gt;=90,"م",IF(P372&gt;=80,"ج ج",IF(P372&gt;=70,"ج",IF(P372&gt;=60,"ط",IF(P372&gt;=50,"ل",IF(P372&lt;&gt;"","ر",""))))))</f>
        <v/>
      </c>
      <c r="R372" s="12"/>
      <c r="S372" s="8" t="str">
        <f>IF(R372&gt;=90,"م",IF(R372&gt;=80,"ج ج",IF(R372&gt;=70,"ج",IF(R372&gt;=60,"ط",IF(R372&gt;=50,"ل",IF(R372&lt;&gt;"","ر",""))))))</f>
        <v/>
      </c>
      <c r="T372" s="12"/>
      <c r="U372" s="8" t="str">
        <f>IF(T372&gt;=90,"م",IF(T372&gt;=80,"ج ج",IF(T372&gt;=70,"ج",IF(T372&gt;=60,"ط",IF(T372&gt;=50,"ل",IF(T372&lt;&gt;"","ر",""))))))</f>
        <v/>
      </c>
      <c r="V372" s="15"/>
      <c r="W372" s="16"/>
      <c r="X372" s="15"/>
      <c r="Y372" s="16"/>
      <c r="Z372" s="105"/>
      <c r="AA372" s="105"/>
      <c r="AB372" s="105" t="str">
        <f>IF(AA372&gt;=90,"م",IF(AA372&gt;=80,"ج ج",IF(AA372&gt;=70,"ج",IF(AA372&gt;=60,"ط",IF(AA372&gt;=50,"ل",IF(AA372=0,"","ر"))))))</f>
        <v/>
      </c>
      <c r="AC372" s="114"/>
      <c r="AD372" s="122"/>
      <c r="AE372" s="98"/>
      <c r="AF372" s="101"/>
      <c r="AG372" s="101"/>
      <c r="AH372" s="98"/>
      <c r="AI372" s="105"/>
    </row>
    <row r="373" spans="1:35" ht="19.5" thickBot="1">
      <c r="A373" s="118"/>
      <c r="B373" s="119"/>
      <c r="C373" s="120"/>
      <c r="D373" s="65"/>
      <c r="E373" s="9"/>
      <c r="F373" s="2" t="str">
        <f>IF(F371&gt;=50,F371,IF(F372&gt;=60,F372-10,IF(F372&gt;=50,50,IF(AND(F371&lt;50,F372&lt;50,F372&lt;&gt;""),F372,IF(F371&lt;&gt;"",F371,"")))))</f>
        <v/>
      </c>
      <c r="G373" s="10" t="str">
        <f>IF(LEN(F373)&gt;0,IF(F373&gt;=90,"م",IF(F373&gt;=80,"ج ج",IF(F373&gt;=70,"ج",IF(F373&gt;=60,"ط",IF(F373&gt;=50,"ل",IF(AND(F373&lt;&gt;"",F373&lt;50),"ر","")))))),"")</f>
        <v/>
      </c>
      <c r="H373" s="2" t="str">
        <f>IF(H371&gt;=50,H371,IF(H372&gt;=60,H372-10,IF(H372&gt;=50,50,IF(AND(H371&lt;50,H372&lt;50,H372&lt;&gt;""),H372,IF(H371&lt;&gt;"",H371,"")))))</f>
        <v/>
      </c>
      <c r="I373" s="10" t="str">
        <f>IF(LEN(H373)&gt;0,IF(H373&gt;=90,"م",IF(H373&gt;=80,"ج ج",IF(H373&gt;=70,"ج",IF(H373&gt;=60,"ط",IF(H373&gt;=50,"ل",IF(AND(H373&lt;&gt;"",H373&lt;50),"ر","")))))),"")</f>
        <v/>
      </c>
      <c r="J373" s="2" t="str">
        <f>IF(J371&gt;=50,J371,IF(J372&gt;=60,J372-10,IF(J372&gt;=50,50,IF(AND(J371&lt;50,J372&lt;50,J372&lt;&gt;""),J372,IF(J371&lt;&gt;"",J371,"")))))</f>
        <v/>
      </c>
      <c r="K373" s="10" t="str">
        <f>IF(LEN(J373)&gt;0,IF(J373&gt;=90,"م",IF(J373&gt;=80,"ج ج",IF(J373&gt;=70,"ج",IF(J373&gt;=60,"ط",IF(J373&gt;=50,"ل",IF(AND(J373&lt;&gt;"",J373&lt;50),"ر","")))))),"")</f>
        <v/>
      </c>
      <c r="L373" s="2" t="str">
        <f>IF(L371&gt;=50,L371,IF(L372&gt;=60,L372-10,IF(L372&gt;=50,50,IF(AND(L371&lt;50,L372&lt;50,L372&lt;&gt;""),L372,IF(L371&lt;&gt;"",L371,"")))))</f>
        <v/>
      </c>
      <c r="M373" s="10" t="str">
        <f>IF(LEN(L373)&gt;0,IF(L373&gt;=90,"م",IF(L373&gt;=80,"ج ج",IF(L373&gt;=70,"ج",IF(L373&gt;=60,"ط",IF(L373&gt;=50,"ل",IF(AND(L373&lt;&gt;"",L373&lt;50),"ر","")))))),"")</f>
        <v/>
      </c>
      <c r="N373" s="2" t="str">
        <f>IF(N371&gt;=50,N371,IF(N372&gt;=60,N372-10,IF(N372&gt;=50,50,IF(AND(N371&lt;50,N372&lt;50,N372&lt;&gt;""),N372,IF(N371&lt;&gt;"",N371,"")))))</f>
        <v/>
      </c>
      <c r="O373" s="10" t="str">
        <f>IF(LEN(N373)&gt;0,IF(N373&gt;=90,"م",IF(N373&gt;=80,"ج ج",IF(N373&gt;=70,"ج",IF(N373&gt;=60,"ط",IF(N373&gt;=50,"ل",IF(AND(N373&lt;&gt;"",N373&lt;50),"ر","")))))),"")</f>
        <v/>
      </c>
      <c r="P373" s="2" t="str">
        <f>IF(P371&gt;=50,P371,IF(P372&gt;=60,P372-10,IF(P372&gt;=50,50,IF(AND(P371&lt;50,P372&lt;50,P372&lt;&gt;""),P372,IF(P371&lt;&gt;"",P371,"")))))</f>
        <v/>
      </c>
      <c r="Q373" s="10" t="str">
        <f>IF(LEN(P373)&gt;0,IF(P373&gt;=90,"م",IF(P373&gt;=80,"ج ج",IF(P373&gt;=70,"ج",IF(P373&gt;=60,"ط",IF(P373&gt;=50,"ل",IF(AND(P373&lt;&gt;"",P373&lt;50),"ر","")))))),"")</f>
        <v/>
      </c>
      <c r="R373" s="2" t="str">
        <f>IF(R371&gt;=50,R371,IF(R372&gt;=60,R372-10,IF(R372&gt;=50,50,IF(AND(R371&lt;50,R372&lt;50,R372&lt;&gt;""),R372,IF(R371&lt;&gt;"",R371,"")))))</f>
        <v/>
      </c>
      <c r="S373" s="10" t="str">
        <f>IF(LEN(R373)&gt;0,IF(R373&gt;=90,"م",IF(R373&gt;=80,"ج ج",IF(R373&gt;=70,"ج",IF(R373&gt;=60,"ط",IF(R373&gt;=50,"ل",IF(AND(R373&lt;&gt;"",R373&lt;50),"ر","")))))),"")</f>
        <v/>
      </c>
      <c r="T373" s="2" t="str">
        <f>IF(T371&gt;=50,T371,IF(T372&gt;=60,T372-10,IF(T372&gt;=50,50,IF(AND(T371&lt;50,T372&lt;50,T372&lt;&gt;""),T372,IF(T371&lt;&gt;"",T371,"")))))</f>
        <v/>
      </c>
      <c r="U373" s="10" t="str">
        <f>IF(LEN(T373)&gt;0,IF(T373&gt;=90,"م",IF(T373&gt;=80,"ج ج",IF(T373&gt;=70,"ج",IF(T373&gt;=60,"ط",IF(T373&gt;=50,"ل",IF(AND(T373&lt;&gt;"",T373&lt;50),"ر","")))))),"")</f>
        <v/>
      </c>
      <c r="V373" s="17"/>
      <c r="W373" s="18"/>
      <c r="X373" s="17"/>
      <c r="Y373" s="18"/>
      <c r="Z373" s="106"/>
      <c r="AA373" s="106"/>
      <c r="AB373" s="106" t="str">
        <f>IF(AA373&gt;=90,"م",IF(AA373&gt;=80,"ج ج",IF(AA373&gt;=70,"ج",IF(AA373&gt;=60,"ط",IF(AA373&gt;=50,"ل",IF(AA373=0,"","ر"))))))</f>
        <v/>
      </c>
      <c r="AC373" s="115"/>
      <c r="AD373" s="123"/>
      <c r="AE373" s="99"/>
      <c r="AF373" s="102"/>
      <c r="AG373" s="102"/>
      <c r="AH373" s="99"/>
      <c r="AI373" s="106"/>
    </row>
    <row r="374" spans="1:35" ht="18.75">
      <c r="A374" s="110" t="s">
        <v>12</v>
      </c>
      <c r="B374" s="110"/>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row>
    <row r="375" spans="1:35" ht="18.75" customHeight="1">
      <c r="A375" s="111" t="s">
        <v>32</v>
      </c>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2" t="s">
        <v>20</v>
      </c>
      <c r="X375" s="112"/>
      <c r="Y375" s="112"/>
      <c r="Z375" s="112"/>
      <c r="AA375" s="112"/>
      <c r="AB375" s="112"/>
      <c r="AC375" s="112"/>
      <c r="AD375" s="112"/>
      <c r="AE375" s="19"/>
      <c r="AF375" s="19"/>
      <c r="AG375" s="19"/>
      <c r="AH375" s="19"/>
      <c r="AI375" s="19"/>
    </row>
    <row r="376" spans="1:35" ht="18.75" customHeight="1">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2"/>
      <c r="X376" s="112"/>
      <c r="Y376" s="112"/>
      <c r="Z376" s="112"/>
      <c r="AA376" s="112"/>
      <c r="AB376" s="112"/>
      <c r="AC376" s="112"/>
      <c r="AD376" s="112"/>
      <c r="AE376" s="19"/>
      <c r="AF376" s="19"/>
      <c r="AG376" s="19"/>
      <c r="AH376" s="19"/>
      <c r="AI376" s="19"/>
    </row>
    <row r="377" spans="1:35" ht="18.75" customHeight="1">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2"/>
      <c r="X377" s="112"/>
      <c r="Y377" s="112"/>
      <c r="Z377" s="112"/>
      <c r="AA377" s="112"/>
      <c r="AB377" s="112"/>
      <c r="AC377" s="112"/>
      <c r="AD377" s="112"/>
      <c r="AE377" s="19"/>
      <c r="AF377" s="19"/>
      <c r="AG377" s="19"/>
      <c r="AH377" s="19"/>
      <c r="AI377" s="19"/>
    </row>
    <row r="378" spans="1:35" ht="18.75">
      <c r="A378" s="3"/>
      <c r="B378" s="3"/>
      <c r="C378" s="3"/>
      <c r="D378" s="3"/>
      <c r="E378" s="3"/>
      <c r="F378" s="3"/>
      <c r="G378" s="3"/>
      <c r="H378" s="3"/>
      <c r="I378" s="3"/>
      <c r="J378" s="3"/>
      <c r="K378" s="3"/>
      <c r="L378" s="3"/>
      <c r="M378" s="3"/>
      <c r="N378" s="147"/>
      <c r="O378" s="147"/>
      <c r="P378" s="147"/>
      <c r="Q378" s="3"/>
      <c r="R378" s="3"/>
      <c r="S378" s="3"/>
      <c r="T378" s="3"/>
      <c r="U378" s="3"/>
      <c r="V378" s="3"/>
      <c r="W378" s="3"/>
      <c r="X378" s="3"/>
      <c r="Y378" s="3"/>
      <c r="Z378" s="3"/>
      <c r="AA378" s="3"/>
      <c r="AB378" s="3"/>
      <c r="AC378" s="3"/>
      <c r="AD378" s="3"/>
      <c r="AE378" s="3"/>
      <c r="AF378" s="3"/>
      <c r="AG378" s="3"/>
      <c r="AH378" s="3"/>
      <c r="AI378" s="3"/>
    </row>
    <row r="379" spans="1:35" ht="20.25">
      <c r="A379" s="3"/>
      <c r="B379" s="3"/>
      <c r="C379" s="3"/>
      <c r="D379" s="3"/>
      <c r="E379" s="3"/>
      <c r="F379" s="3"/>
      <c r="G379" s="3"/>
      <c r="H379" s="3"/>
      <c r="I379" s="3"/>
      <c r="J379" s="148" t="s">
        <v>35</v>
      </c>
      <c r="K379" s="148"/>
      <c r="L379" s="148"/>
      <c r="M379" s="148"/>
      <c r="N379" s="147"/>
      <c r="O379" s="147"/>
      <c r="P379" s="147"/>
      <c r="Q379" s="148" t="s">
        <v>34</v>
      </c>
      <c r="R379" s="148"/>
      <c r="S379" s="148"/>
      <c r="T379" s="148"/>
      <c r="U379" s="3"/>
      <c r="V379" s="148" t="s">
        <v>13</v>
      </c>
      <c r="W379" s="148"/>
      <c r="X379" s="135" t="s">
        <v>27</v>
      </c>
      <c r="Y379" s="135"/>
      <c r="Z379" s="135"/>
      <c r="AA379" s="135"/>
      <c r="AB379" s="135"/>
      <c r="AC379" s="49" t="s">
        <v>11</v>
      </c>
      <c r="AD379" s="50" t="s">
        <v>18</v>
      </c>
      <c r="AE379" s="11"/>
      <c r="AF379" s="11"/>
      <c r="AG379" s="11"/>
      <c r="AH379" s="11"/>
      <c r="AI379" s="11"/>
    </row>
    <row r="380" spans="1:35" ht="21" thickBot="1">
      <c r="A380" s="3"/>
      <c r="B380" s="3"/>
      <c r="C380" s="144" t="s">
        <v>26</v>
      </c>
      <c r="D380" s="144"/>
      <c r="E380" s="144"/>
      <c r="F380" s="144"/>
      <c r="G380" s="144"/>
      <c r="H380" s="144"/>
      <c r="I380" s="144"/>
      <c r="J380" s="144"/>
      <c r="K380" s="144"/>
      <c r="L380" s="144"/>
      <c r="M380" s="144"/>
      <c r="N380" s="110"/>
      <c r="O380" s="110"/>
      <c r="P380" s="110"/>
      <c r="Q380" s="3"/>
      <c r="R380" s="145" t="s">
        <v>15</v>
      </c>
      <c r="S380" s="145"/>
      <c r="T380" s="146" t="s">
        <v>27</v>
      </c>
      <c r="U380" s="146"/>
      <c r="V380" s="145" t="s">
        <v>14</v>
      </c>
      <c r="W380" s="145"/>
      <c r="X380" s="136" t="s">
        <v>33</v>
      </c>
      <c r="Y380" s="136"/>
      <c r="Z380" s="136"/>
      <c r="AA380" s="136"/>
      <c r="AB380" s="136"/>
      <c r="AC380" s="3"/>
      <c r="AD380" s="3"/>
      <c r="AE380" s="3"/>
      <c r="AF380" s="3"/>
      <c r="AG380" s="3"/>
      <c r="AH380" s="3"/>
      <c r="AI380" s="3"/>
    </row>
    <row r="381" spans="1:35" ht="20.100000000000001" customHeight="1" thickBot="1">
      <c r="A381" s="140" t="s">
        <v>0</v>
      </c>
      <c r="B381" s="143" t="s">
        <v>1</v>
      </c>
      <c r="C381" s="143"/>
      <c r="D381" s="143"/>
      <c r="E381" s="143"/>
      <c r="F381" s="128">
        <f t="shared" ref="F381:H382" si="146">F18</f>
        <v>3</v>
      </c>
      <c r="G381" s="128"/>
      <c r="H381" s="128">
        <f t="shared" si="146"/>
        <v>3.5</v>
      </c>
      <c r="I381" s="128"/>
      <c r="J381" s="128">
        <f t="shared" ref="J381:J382" si="147">J18</f>
        <v>2</v>
      </c>
      <c r="K381" s="128"/>
      <c r="L381" s="128">
        <f t="shared" ref="L381:L382" si="148">L18</f>
        <v>2</v>
      </c>
      <c r="M381" s="128"/>
      <c r="N381" s="128">
        <f t="shared" ref="N381:N382" si="149">N18</f>
        <v>3.5</v>
      </c>
      <c r="O381" s="128"/>
      <c r="P381" s="128">
        <f t="shared" ref="P381:P382" si="150">P18</f>
        <v>2.5</v>
      </c>
      <c r="Q381" s="128"/>
      <c r="R381" s="128">
        <f t="shared" ref="R381:R382" si="151">R18</f>
        <v>2</v>
      </c>
      <c r="S381" s="128"/>
      <c r="T381" s="128">
        <f t="shared" ref="T381:T382" si="152">T18</f>
        <v>2</v>
      </c>
      <c r="U381" s="128"/>
      <c r="V381" s="128"/>
      <c r="W381" s="128"/>
      <c r="X381" s="128"/>
      <c r="Y381" s="128"/>
      <c r="Z381" s="129" t="s">
        <v>6</v>
      </c>
      <c r="AA381" s="129" t="s">
        <v>7</v>
      </c>
      <c r="AB381" s="134" t="s">
        <v>8</v>
      </c>
      <c r="AC381" s="137" t="s">
        <v>9</v>
      </c>
      <c r="AD381" s="127" t="s">
        <v>10</v>
      </c>
      <c r="AE381" s="103" t="s">
        <v>22</v>
      </c>
      <c r="AF381" s="103" t="s">
        <v>23</v>
      </c>
      <c r="AG381" s="103" t="s">
        <v>24</v>
      </c>
      <c r="AH381" s="103" t="s">
        <v>21</v>
      </c>
      <c r="AI381" s="103" t="s">
        <v>8</v>
      </c>
    </row>
    <row r="382" spans="1:35" ht="20.100000000000001" customHeight="1" thickBot="1">
      <c r="A382" s="141"/>
      <c r="B382" s="143" t="s">
        <v>3</v>
      </c>
      <c r="C382" s="143"/>
      <c r="D382" s="60"/>
      <c r="E382" s="129" t="s">
        <v>4</v>
      </c>
      <c r="F382" s="130" t="str">
        <f t="shared" ref="F382" si="153">F19</f>
        <v>رياضة</v>
      </c>
      <c r="G382" s="131"/>
      <c r="H382" s="130" t="str">
        <f t="shared" si="146"/>
        <v>تفكير</v>
      </c>
      <c r="I382" s="131"/>
      <c r="J382" s="130" t="str">
        <f t="shared" si="147"/>
        <v>توزيع</v>
      </c>
      <c r="K382" s="131"/>
      <c r="L382" s="130" t="str">
        <f t="shared" si="148"/>
        <v>تدوين</v>
      </c>
      <c r="M382" s="131"/>
      <c r="N382" s="130" t="str">
        <f t="shared" si="149"/>
        <v>تربة</v>
      </c>
      <c r="O382" s="131"/>
      <c r="P382" s="130" t="str">
        <f t="shared" si="150"/>
        <v>الخيمة</v>
      </c>
      <c r="Q382" s="131"/>
      <c r="R382" s="130" t="str">
        <f t="shared" si="151"/>
        <v>الشجرة</v>
      </c>
      <c r="S382" s="131"/>
      <c r="T382" s="130" t="str">
        <f t="shared" si="152"/>
        <v>حقوه</v>
      </c>
      <c r="U382" s="131"/>
      <c r="V382" s="128"/>
      <c r="W382" s="128"/>
      <c r="X382" s="128"/>
      <c r="Y382" s="128"/>
      <c r="Z382" s="129"/>
      <c r="AA382" s="129"/>
      <c r="AB382" s="134"/>
      <c r="AC382" s="137"/>
      <c r="AD382" s="127"/>
      <c r="AE382" s="103"/>
      <c r="AF382" s="103"/>
      <c r="AG382" s="103"/>
      <c r="AH382" s="103"/>
      <c r="AI382" s="103"/>
    </row>
    <row r="383" spans="1:35" ht="20.100000000000001" customHeight="1" thickBot="1">
      <c r="A383" s="142"/>
      <c r="B383" s="143" t="s">
        <v>2</v>
      </c>
      <c r="C383" s="143"/>
      <c r="D383" s="60"/>
      <c r="E383" s="129"/>
      <c r="F383" s="132"/>
      <c r="G383" s="133"/>
      <c r="H383" s="132"/>
      <c r="I383" s="133"/>
      <c r="J383" s="132"/>
      <c r="K383" s="133"/>
      <c r="L383" s="132"/>
      <c r="M383" s="133"/>
      <c r="N383" s="132"/>
      <c r="O383" s="133"/>
      <c r="P383" s="132"/>
      <c r="Q383" s="133"/>
      <c r="R383" s="132"/>
      <c r="S383" s="133"/>
      <c r="T383" s="132"/>
      <c r="U383" s="133"/>
      <c r="V383" s="128"/>
      <c r="W383" s="128"/>
      <c r="X383" s="128"/>
      <c r="Y383" s="128"/>
      <c r="Z383" s="129"/>
      <c r="AA383" s="129"/>
      <c r="AB383" s="134"/>
      <c r="AC383" s="137"/>
      <c r="AD383" s="127"/>
      <c r="AE383" s="103"/>
      <c r="AF383" s="103"/>
      <c r="AG383" s="103"/>
      <c r="AH383" s="103"/>
      <c r="AI383" s="103"/>
    </row>
    <row r="384" spans="1:35" ht="18.75">
      <c r="A384" s="116"/>
      <c r="B384" s="157"/>
      <c r="C384" s="158"/>
      <c r="D384" s="63"/>
      <c r="E384" s="5" t="s">
        <v>17</v>
      </c>
      <c r="F384" s="1"/>
      <c r="G384" s="6" t="str">
        <f>IF(F384&gt;=90,"م",IF(F384&gt;=80,"ج ج",IF(F384&gt;=70,"ج",IF(F384&gt;=60,"ط",IF(F384&gt;=50,"ل",IF(F384&lt;&gt;"","ر",""))))))</f>
        <v/>
      </c>
      <c r="H384" s="1"/>
      <c r="I384" s="6" t="str">
        <f>IF(H384&gt;=90,"م",IF(H384&gt;=80,"ج ج",IF(H384&gt;=70,"ج",IF(H384&gt;=60,"ط",IF(H384&gt;=50,"ل",IF(H384&lt;&gt;"","ر",""))))))</f>
        <v/>
      </c>
      <c r="J384" s="1"/>
      <c r="K384" s="6" t="str">
        <f>IF(J384&gt;=90,"م",IF(J384&gt;=80,"ج ج",IF(J384&gt;=70,"ج",IF(J384&gt;=60,"ط",IF(J384&gt;=50,"ل",IF(J384&lt;&gt;"","ر",""))))))</f>
        <v/>
      </c>
      <c r="L384" s="1"/>
      <c r="M384" s="6" t="str">
        <f>IF(L384&gt;=90,"م",IF(L384&gt;=80,"ج ج",IF(L384&gt;=70,"ج",IF(L384&gt;=60,"ط",IF(L384&gt;=50,"ل",IF(L384&lt;&gt;"","ر",""))))))</f>
        <v/>
      </c>
      <c r="N384" s="1"/>
      <c r="O384" s="6" t="str">
        <f>IF(N384&gt;=90,"م",IF(N384&gt;=80,"ج ج",IF(N384&gt;=70,"ج",IF(N384&gt;=60,"ط",IF(N384&gt;=50,"ل",IF(N384&lt;&gt;"","ر",""))))))</f>
        <v/>
      </c>
      <c r="P384" s="1"/>
      <c r="Q384" s="6" t="str">
        <f>IF(P384&gt;=90,"م",IF(P384&gt;=80,"ج ج",IF(P384&gt;=70,"ج",IF(P384&gt;=60,"ط",IF(P384&gt;=50,"ل",IF(P384&lt;&gt;"","ر",""))))))</f>
        <v/>
      </c>
      <c r="R384" s="1"/>
      <c r="S384" s="6" t="str">
        <f>IF(R384&gt;=90,"م",IF(R384&gt;=80,"ج ج",IF(R384&gt;=70,"ج",IF(R384&gt;=60,"ط",IF(R384&gt;=50,"ل",IF(R384&lt;&gt;"","ر",""))))))</f>
        <v/>
      </c>
      <c r="T384" s="1"/>
      <c r="U384" s="6" t="str">
        <f>IF(T384&gt;=90,"م",IF(T384&gt;=80,"ج ج",IF(T384&gt;=70,"ج",IF(T384&gt;=60,"ط",IF(T384&gt;=50,"ل",IF(T384&lt;&gt;"","ر",""))))))</f>
        <v/>
      </c>
      <c r="V384" s="13"/>
      <c r="W384" s="14"/>
      <c r="X384" s="13"/>
      <c r="Y384" s="14"/>
      <c r="Z384" s="104" t="str">
        <f>IF(AND(AA384&lt;&gt;"",AA384&gt;=50),"ناجح",IF(OR(F386&lt;&gt;"",H386&lt;&gt;"",J386&lt;&gt;"",L386&lt;&gt;"",N386&lt;&gt;"",P386&lt;&gt;"",R386&lt;&gt;""),"راسب",""))</f>
        <v/>
      </c>
      <c r="AA384" s="104" t="str">
        <f t="shared" ref="AA384" si="154">IF(AND(F386&lt;&gt;"",F386&gt;=50,H386&lt;&gt;"",H386&gt;=50,J386&lt;&gt;"",J386&gt;=50,L386&lt;&gt;"",L386&gt;=50,N386&lt;&gt;"",N386&gt;=50,P386&lt;&gt;"",P386&gt;=50,R386&lt;&gt;"",R386&gt;=50,T386&lt;&gt;"",T386&gt;=50),((F386*$F$18)+(H386*$H$18)+(J386*$J$18)+(L386*$L$18)+(N386*$N$18)+(P386*$P$18)+(R386*$R$18)+(T386*$T$18)+(V386*$V$18)+(X386*$X$18))/(SUM($F$18:$Y$18)),"")</f>
        <v/>
      </c>
      <c r="AB384" s="104" t="str">
        <f>IF(AND(AA384&lt;&gt;"",AA384&gt;=90),"م",IF(AND(AA384&lt;&gt;"",AA384&gt;=80),"ج ج",IF(AND(AA384&lt;&gt;"",AA384&gt;=70),"ج",IF(AND(AA384&lt;&gt;"",AA384&gt;=60),"ط",IF(AND(AA384&lt;&gt;"",AA384&gt;=50),"ل",IF(AND(AA384&lt;&gt;"",AA384&lt;=50),"ر",""))))))</f>
        <v/>
      </c>
      <c r="AC384" s="113"/>
      <c r="AD384" s="121"/>
      <c r="AE384" s="97" t="str">
        <f>IF(AND(F386&lt;&gt;"",F386&gt;=50,H386&lt;&gt;"",H386&gt;=50,J386&lt;&gt;"",J386&gt;=50,L386&lt;&gt;"",L386&gt;=50,N386&lt;&gt;"",N386&gt;=50,P386&lt;&gt;"",P386&gt;=50,R386&lt;&gt;"",R386&gt;=50,T386&lt;&gt;"",T386&gt;=50),((F386*3.5)+(H386*2.5)+(J386*3.5)+(L386*2)+(N386*3.5)+(P386*3.5)+(R386*2)+(T386*1.5)),"")</f>
        <v/>
      </c>
      <c r="AF384" s="100"/>
      <c r="AG384" s="100"/>
      <c r="AH384" s="97" t="str">
        <f>IF(AND(AE384&lt;&gt;"",AF384&lt;&gt;"",AG384&lt;&gt;""),(AE384+AF384)/AG384,"")</f>
        <v/>
      </c>
      <c r="AI384" s="104" t="str">
        <f>IF(AND(AH384&lt;&gt;"",AH384&gt;=90),"م",IF(AND(AH384&lt;&gt;"",AH384&gt;=80),"ج ج",IF(AND(AH384&lt;&gt;"",AH384&gt;=70),"ج",IF(AND(AH384&lt;&gt;"",AH384&gt;=60),"ط",IF(AND(AH384&lt;&gt;"",AH384&gt;=50),"ل",IF(AND(AH384&lt;&gt;"",AH384&lt;=50),"ر",""))))))</f>
        <v/>
      </c>
    </row>
    <row r="385" spans="1:35" ht="18.75">
      <c r="A385" s="117"/>
      <c r="B385" s="159"/>
      <c r="C385" s="160"/>
      <c r="D385" s="64"/>
      <c r="E385" s="7" t="s">
        <v>5</v>
      </c>
      <c r="F385" s="12"/>
      <c r="G385" s="8" t="str">
        <f>IF(F385&gt;=90,"م",IF(F385&gt;=80,"ج ج",IF(F385&gt;=70,"ج",IF(F385&gt;=60,"ط",IF(F385&gt;=50,"ل",IF(F385&lt;&gt;"","ر",""))))))</f>
        <v/>
      </c>
      <c r="H385" s="12"/>
      <c r="I385" s="8" t="str">
        <f>IF(H385&gt;=90,"م",IF(H385&gt;=80,"ج ج",IF(H385&gt;=70,"ج",IF(H385&gt;=60,"ط",IF(H385&gt;=50,"ل",IF(H385&lt;&gt;"","ر",""))))))</f>
        <v/>
      </c>
      <c r="J385" s="12"/>
      <c r="K385" s="8" t="str">
        <f>IF(J385&gt;=90,"م",IF(J385&gt;=80,"ج ج",IF(J385&gt;=70,"ج",IF(J385&gt;=60,"ط",IF(J385&gt;=50,"ل",IF(J385&lt;&gt;"","ر",""))))))</f>
        <v/>
      </c>
      <c r="L385" s="12"/>
      <c r="M385" s="8" t="str">
        <f>IF(L385&gt;=90,"م",IF(L385&gt;=80,"ج ج",IF(L385&gt;=70,"ج",IF(L385&gt;=60,"ط",IF(L385&gt;=50,"ل",IF(L385&lt;&gt;"","ر",""))))))</f>
        <v/>
      </c>
      <c r="N385" s="12"/>
      <c r="O385" s="8" t="str">
        <f>IF(N385&gt;=90,"م",IF(N385&gt;=80,"ج ج",IF(N385&gt;=70,"ج",IF(N385&gt;=60,"ط",IF(N385&gt;=50,"ل",IF(N385&lt;&gt;"","ر",""))))))</f>
        <v/>
      </c>
      <c r="P385" s="12"/>
      <c r="Q385" s="8" t="str">
        <f>IF(P385&gt;=90,"م",IF(P385&gt;=80,"ج ج",IF(P385&gt;=70,"ج",IF(P385&gt;=60,"ط",IF(P385&gt;=50,"ل",IF(P385&lt;&gt;"","ر",""))))))</f>
        <v/>
      </c>
      <c r="R385" s="12"/>
      <c r="S385" s="8" t="str">
        <f>IF(R385&gt;=90,"م",IF(R385&gt;=80,"ج ج",IF(R385&gt;=70,"ج",IF(R385&gt;=60,"ط",IF(R385&gt;=50,"ل",IF(R385&lt;&gt;"","ر",""))))))</f>
        <v/>
      </c>
      <c r="T385" s="12"/>
      <c r="U385" s="8" t="str">
        <f>IF(T385&gt;=90,"م",IF(T385&gt;=80,"ج ج",IF(T385&gt;=70,"ج",IF(T385&gt;=60,"ط",IF(T385&gt;=50,"ل",IF(T385&lt;&gt;"","ر",""))))))</f>
        <v/>
      </c>
      <c r="V385" s="15"/>
      <c r="W385" s="16"/>
      <c r="X385" s="15"/>
      <c r="Y385" s="16"/>
      <c r="Z385" s="105"/>
      <c r="AA385" s="105"/>
      <c r="AB385" s="105" t="str">
        <f>IF(AA385&gt;=90,"م",IF(AA385&gt;=80,"ج ج",IF(AA385&gt;=70,"ج",IF(AA385&gt;=60,"ط",IF(AA385&gt;=50,"ل",IF(AA385=0,"","ر"))))))</f>
        <v/>
      </c>
      <c r="AC385" s="114"/>
      <c r="AD385" s="122"/>
      <c r="AE385" s="98"/>
      <c r="AF385" s="101"/>
      <c r="AG385" s="101"/>
      <c r="AH385" s="98"/>
      <c r="AI385" s="105"/>
    </row>
    <row r="386" spans="1:35" ht="19.5" thickBot="1">
      <c r="A386" s="118"/>
      <c r="B386" s="161"/>
      <c r="C386" s="162"/>
      <c r="D386" s="65"/>
      <c r="E386" s="9"/>
      <c r="F386" s="2" t="str">
        <f>IF(F384&gt;=50,F384,IF(F385&gt;=60,F385-10,IF(F385&gt;=50,50,IF(AND(F384&lt;50,F385&lt;50,F385&lt;&gt;""),F385,IF(F384&lt;&gt;"",F384,"")))))</f>
        <v/>
      </c>
      <c r="G386" s="10" t="str">
        <f>IF(LEN(F386)&gt;0,IF(F386&gt;=90,"م",IF(F386&gt;=80,"ج ج",IF(F386&gt;=70,"ج",IF(F386&gt;=60,"ط",IF(F386&gt;=50,"ل",IF(AND(F386&lt;&gt;"",F386&lt;50),"ر","")))))),"")</f>
        <v/>
      </c>
      <c r="H386" s="2" t="str">
        <f>IF(H384&gt;=50,H384,IF(H385&gt;=60,H385-10,IF(H385&gt;=50,50,IF(AND(H384&lt;50,H385&lt;50,H385&lt;&gt;""),H385,IF(H384&lt;&gt;"",H384,"")))))</f>
        <v/>
      </c>
      <c r="I386" s="10" t="str">
        <f>IF(LEN(H386)&gt;0,IF(H386&gt;=90,"م",IF(H386&gt;=80,"ج ج",IF(H386&gt;=70,"ج",IF(H386&gt;=60,"ط",IF(H386&gt;=50,"ل",IF(AND(H386&lt;&gt;"",H386&lt;50),"ر","")))))),"")</f>
        <v/>
      </c>
      <c r="J386" s="2" t="str">
        <f>IF(J384&gt;=50,J384,IF(J385&gt;=60,J385-10,IF(J385&gt;=50,50,IF(AND(J384&lt;50,J385&lt;50,J385&lt;&gt;""),J385,IF(J384&lt;&gt;"",J384,"")))))</f>
        <v/>
      </c>
      <c r="K386" s="10" t="str">
        <f>IF(LEN(J386)&gt;0,IF(J386&gt;=90,"م",IF(J386&gt;=80,"ج ج",IF(J386&gt;=70,"ج",IF(J386&gt;=60,"ط",IF(J386&gt;=50,"ل",IF(AND(J386&lt;&gt;"",J386&lt;50),"ر","")))))),"")</f>
        <v/>
      </c>
      <c r="L386" s="2" t="str">
        <f>IF(L384&gt;=50,L384,IF(L385&gt;=60,L385-10,IF(L385&gt;=50,50,IF(AND(L384&lt;50,L385&lt;50,L385&lt;&gt;""),L385,IF(L384&lt;&gt;"",L384,"")))))</f>
        <v/>
      </c>
      <c r="M386" s="10" t="str">
        <f>IF(LEN(L386)&gt;0,IF(L386&gt;=90,"م",IF(L386&gt;=80,"ج ج",IF(L386&gt;=70,"ج",IF(L386&gt;=60,"ط",IF(L386&gt;=50,"ل",IF(AND(L386&lt;&gt;"",L386&lt;50),"ر","")))))),"")</f>
        <v/>
      </c>
      <c r="N386" s="2" t="str">
        <f>IF(N384&gt;=50,N384,IF(N385&gt;=60,N385-10,IF(N385&gt;=50,50,IF(AND(N384&lt;50,N385&lt;50,N385&lt;&gt;""),N385,IF(N384&lt;&gt;"",N384,"")))))</f>
        <v/>
      </c>
      <c r="O386" s="10" t="str">
        <f>IF(LEN(N386)&gt;0,IF(N386&gt;=90,"م",IF(N386&gt;=80,"ج ج",IF(N386&gt;=70,"ج",IF(N386&gt;=60,"ط",IF(N386&gt;=50,"ل",IF(AND(N386&lt;&gt;"",N386&lt;50),"ر","")))))),"")</f>
        <v/>
      </c>
      <c r="P386" s="2" t="str">
        <f>IF(P384&gt;=50,P384,IF(P385&gt;=60,P385-10,IF(P385&gt;=50,50,IF(AND(P384&lt;50,P385&lt;50,P385&lt;&gt;""),P385,IF(P384&lt;&gt;"",P384,"")))))</f>
        <v/>
      </c>
      <c r="Q386" s="10" t="str">
        <f>IF(LEN(P386)&gt;0,IF(P386&gt;=90,"م",IF(P386&gt;=80,"ج ج",IF(P386&gt;=70,"ج",IF(P386&gt;=60,"ط",IF(P386&gt;=50,"ل",IF(AND(P386&lt;&gt;"",P386&lt;50),"ر","")))))),"")</f>
        <v/>
      </c>
      <c r="R386" s="2" t="str">
        <f>IF(R384&gt;=50,R384,IF(R385&gt;=60,R385-10,IF(R385&gt;=50,50,IF(AND(R384&lt;50,R385&lt;50,R385&lt;&gt;""),R385,IF(R384&lt;&gt;"",R384,"")))))</f>
        <v/>
      </c>
      <c r="S386" s="10" t="str">
        <f>IF(LEN(R386)&gt;0,IF(R386&gt;=90,"م",IF(R386&gt;=80,"ج ج",IF(R386&gt;=70,"ج",IF(R386&gt;=60,"ط",IF(R386&gt;=50,"ل",IF(AND(R386&lt;&gt;"",R386&lt;50),"ر","")))))),"")</f>
        <v/>
      </c>
      <c r="T386" s="2" t="str">
        <f>IF(T384&gt;=50,T384,IF(T385&gt;=60,T385-10,IF(T385&gt;=50,50,IF(AND(T384&lt;50,T385&lt;50,T385&lt;&gt;""),T385,IF(T384&lt;&gt;"",T384,"")))))</f>
        <v/>
      </c>
      <c r="U386" s="10" t="str">
        <f>IF(LEN(T386)&gt;0,IF(T386&gt;=90,"م",IF(T386&gt;=80,"ج ج",IF(T386&gt;=70,"ج",IF(T386&gt;=60,"ط",IF(T386&gt;=50,"ل",IF(AND(T386&lt;&gt;"",T386&lt;50),"ر","")))))),"")</f>
        <v/>
      </c>
      <c r="V386" s="17"/>
      <c r="W386" s="18"/>
      <c r="X386" s="17"/>
      <c r="Y386" s="18"/>
      <c r="Z386" s="106"/>
      <c r="AA386" s="106"/>
      <c r="AB386" s="106" t="str">
        <f>IF(AA386&gt;=90,"م",IF(AA386&gt;=80,"ج ج",IF(AA386&gt;=70,"ج",IF(AA386&gt;=60,"ط",IF(AA386&gt;=50,"ل",IF(AA386=0,"","ر"))))))</f>
        <v/>
      </c>
      <c r="AC386" s="115"/>
      <c r="AD386" s="123"/>
      <c r="AE386" s="99"/>
      <c r="AF386" s="102"/>
      <c r="AG386" s="102"/>
      <c r="AH386" s="99"/>
      <c r="AI386" s="106"/>
    </row>
    <row r="387" spans="1:35" ht="19.5" customHeight="1">
      <c r="A387" s="116"/>
      <c r="B387" s="157"/>
      <c r="C387" s="158"/>
      <c r="D387" s="63"/>
      <c r="E387" s="5" t="s">
        <v>17</v>
      </c>
      <c r="F387" s="1"/>
      <c r="G387" s="6" t="str">
        <f>IF(F387&gt;=90,"م",IF(F387&gt;=80,"ج ج",IF(F387&gt;=70,"ج",IF(F387&gt;=60,"ط",IF(F387&gt;=50,"ل",IF(F387&lt;&gt;"","ر",""))))))</f>
        <v/>
      </c>
      <c r="H387" s="1"/>
      <c r="I387" s="6" t="str">
        <f>IF(H387&gt;=90,"م",IF(H387&gt;=80,"ج ج",IF(H387&gt;=70,"ج",IF(H387&gt;=60,"ط",IF(H387&gt;=50,"ل",IF(H387&lt;&gt;"","ر",""))))))</f>
        <v/>
      </c>
      <c r="J387" s="1"/>
      <c r="K387" s="6" t="str">
        <f>IF(J387&gt;=90,"م",IF(J387&gt;=80,"ج ج",IF(J387&gt;=70,"ج",IF(J387&gt;=60,"ط",IF(J387&gt;=50,"ل",IF(J387&lt;&gt;"","ر",""))))))</f>
        <v/>
      </c>
      <c r="L387" s="1"/>
      <c r="M387" s="6" t="str">
        <f>IF(L387&gt;=90,"م",IF(L387&gt;=80,"ج ج",IF(L387&gt;=70,"ج",IF(L387&gt;=60,"ط",IF(L387&gt;=50,"ل",IF(L387&lt;&gt;"","ر",""))))))</f>
        <v/>
      </c>
      <c r="N387" s="1"/>
      <c r="O387" s="6" t="str">
        <f>IF(N387&gt;=90,"م",IF(N387&gt;=80,"ج ج",IF(N387&gt;=70,"ج",IF(N387&gt;=60,"ط",IF(N387&gt;=50,"ل",IF(N387&lt;&gt;"","ر",""))))))</f>
        <v/>
      </c>
      <c r="P387" s="1"/>
      <c r="Q387" s="6" t="str">
        <f>IF(P387&gt;=90,"م",IF(P387&gt;=80,"ج ج",IF(P387&gt;=70,"ج",IF(P387&gt;=60,"ط",IF(P387&gt;=50,"ل",IF(P387&lt;&gt;"","ر",""))))))</f>
        <v/>
      </c>
      <c r="R387" s="1"/>
      <c r="S387" s="6" t="str">
        <f>IF(R387&gt;=90,"م",IF(R387&gt;=80,"ج ج",IF(R387&gt;=70,"ج",IF(R387&gt;=60,"ط",IF(R387&gt;=50,"ل",IF(R387&lt;&gt;"","ر",""))))))</f>
        <v/>
      </c>
      <c r="T387" s="1"/>
      <c r="U387" s="6" t="str">
        <f>IF(T387&gt;=90,"م",IF(T387&gt;=80,"ج ج",IF(T387&gt;=70,"ج",IF(T387&gt;=60,"ط",IF(T387&gt;=50,"ل",IF(T387&lt;&gt;"","ر",""))))))</f>
        <v/>
      </c>
      <c r="V387" s="13"/>
      <c r="W387" s="14"/>
      <c r="X387" s="13"/>
      <c r="Y387" s="14"/>
      <c r="Z387" s="104" t="str">
        <f>IF(AND(AA387&lt;&gt;"",AA387&gt;=50),"ناجح",IF(OR(F389&lt;&gt;"",H389&lt;&gt;"",J389&lt;&gt;"",L389&lt;&gt;"",N389&lt;&gt;"",P389&lt;&gt;"",R389&lt;&gt;""),"راسب",""))</f>
        <v/>
      </c>
      <c r="AA387" s="104" t="str">
        <f t="shared" ref="AA387:AA411" si="155">IF(AND(F389&lt;&gt;"",F389&gt;=50,H389&lt;&gt;"",H389&gt;=50,J389&lt;&gt;"",J389&gt;=50,L389&lt;&gt;"",L389&gt;=50,N389&lt;&gt;"",N389&gt;=50,P389&lt;&gt;"",P389&gt;=50,R389&lt;&gt;"",R389&gt;=50,T389&lt;&gt;"",T389&gt;=50),((F389*$F$18)+(H389*$H$18)+(J389*$J$18)+(L389*$L$18)+(N389*$N$18)+(P389*$P$18)+(R389*$R$18)+(T389*$T$18)+(V389*$V$18)+(X389*$X$18))/(SUM($F$18:$Y$18)),"")</f>
        <v/>
      </c>
      <c r="AB387" s="104" t="str">
        <f>IF(AND(AA387&lt;&gt;"",AA387&gt;=90),"م",IF(AND(AA387&lt;&gt;"",AA387&gt;=80),"ج ج",IF(AND(AA387&lt;&gt;"",AA387&gt;=70),"ج",IF(AND(AA387&lt;&gt;"",AA387&gt;=60),"ط",IF(AND(AA387&lt;&gt;"",AA387&gt;=50),"ل",IF(AND(AA387&lt;&gt;"",AA387&lt;=50),"ر",""))))))</f>
        <v/>
      </c>
      <c r="AC387" s="113"/>
      <c r="AD387" s="121"/>
      <c r="AE387" s="97" t="str">
        <f>IF(AND(F389&lt;&gt;"",F389&gt;=50,H389&lt;&gt;"",H389&gt;=50,J389&lt;&gt;"",J389&gt;=50,L389&lt;&gt;"",L389&gt;=50,N389&lt;&gt;"",N389&gt;=50,P389&lt;&gt;"",P389&gt;=50,R389&lt;&gt;"",R389&gt;=50,T389&lt;&gt;"",T389&gt;=50),((F389*3.5)+(H389*2.5)+(J389*3.5)+(L389*2)+(N389*3.5)+(P389*3.5)+(R389*2)+(T389*1.5)),"")</f>
        <v/>
      </c>
      <c r="AF387" s="100"/>
      <c r="AG387" s="100"/>
      <c r="AH387" s="97" t="str">
        <f>IF(AND(AE387&lt;&gt;"",AF387&lt;&gt;"",AG387&lt;&gt;""),(AE387+AF387)/AG387,"")</f>
        <v/>
      </c>
      <c r="AI387" s="104" t="str">
        <f>IF(AND(AH387&lt;&gt;"",AH387&gt;=90),"م",IF(AND(AH387&lt;&gt;"",AH387&gt;=80),"ج ج",IF(AND(AH387&lt;&gt;"",AH387&gt;=70),"ج",IF(AND(AH387&lt;&gt;"",AH387&gt;=60),"ط",IF(AND(AH387&lt;&gt;"",AH387&gt;=50),"ل",IF(AND(AH387&lt;&gt;"",AH387&lt;=50),"ر",""))))))</f>
        <v/>
      </c>
    </row>
    <row r="388" spans="1:35" ht="18.75">
      <c r="A388" s="117"/>
      <c r="B388" s="159"/>
      <c r="C388" s="160"/>
      <c r="D388" s="64"/>
      <c r="E388" s="7" t="s">
        <v>5</v>
      </c>
      <c r="F388" s="12"/>
      <c r="G388" s="8" t="str">
        <f>IF(F388&gt;=90,"م",IF(F388&gt;=80,"ج ج",IF(F388&gt;=70,"ج",IF(F388&gt;=60,"ط",IF(F388&gt;=50,"ل",IF(F388&lt;&gt;"","ر",""))))))</f>
        <v/>
      </c>
      <c r="H388" s="12"/>
      <c r="I388" s="8" t="str">
        <f>IF(H388&gt;=90,"م",IF(H388&gt;=80,"ج ج",IF(H388&gt;=70,"ج",IF(H388&gt;=60,"ط",IF(H388&gt;=50,"ل",IF(H388&lt;&gt;"","ر",""))))))</f>
        <v/>
      </c>
      <c r="J388" s="12"/>
      <c r="K388" s="8" t="str">
        <f>IF(J388&gt;=90,"م",IF(J388&gt;=80,"ج ج",IF(J388&gt;=70,"ج",IF(J388&gt;=60,"ط",IF(J388&gt;=50,"ل",IF(J388&lt;&gt;"","ر",""))))))</f>
        <v/>
      </c>
      <c r="L388" s="12"/>
      <c r="M388" s="8" t="str">
        <f>IF(L388&gt;=90,"م",IF(L388&gt;=80,"ج ج",IF(L388&gt;=70,"ج",IF(L388&gt;=60,"ط",IF(L388&gt;=50,"ل",IF(L388&lt;&gt;"","ر",""))))))</f>
        <v/>
      </c>
      <c r="N388" s="12"/>
      <c r="O388" s="8" t="str">
        <f>IF(N388&gt;=90,"م",IF(N388&gt;=80,"ج ج",IF(N388&gt;=70,"ج",IF(N388&gt;=60,"ط",IF(N388&gt;=50,"ل",IF(N388&lt;&gt;"","ر",""))))))</f>
        <v/>
      </c>
      <c r="P388" s="12"/>
      <c r="Q388" s="8" t="str">
        <f>IF(P388&gt;=90,"م",IF(P388&gt;=80,"ج ج",IF(P388&gt;=70,"ج",IF(P388&gt;=60,"ط",IF(P388&gt;=50,"ل",IF(P388&lt;&gt;"","ر",""))))))</f>
        <v/>
      </c>
      <c r="R388" s="12"/>
      <c r="S388" s="8" t="str">
        <f>IF(R388&gt;=90,"م",IF(R388&gt;=80,"ج ج",IF(R388&gt;=70,"ج",IF(R388&gt;=60,"ط",IF(R388&gt;=50,"ل",IF(R388&lt;&gt;"","ر",""))))))</f>
        <v/>
      </c>
      <c r="T388" s="12"/>
      <c r="U388" s="8" t="str">
        <f>IF(T388&gt;=90,"م",IF(T388&gt;=80,"ج ج",IF(T388&gt;=70,"ج",IF(T388&gt;=60,"ط",IF(T388&gt;=50,"ل",IF(T388&lt;&gt;"","ر",""))))))</f>
        <v/>
      </c>
      <c r="V388" s="15"/>
      <c r="W388" s="16"/>
      <c r="X388" s="15"/>
      <c r="Y388" s="16"/>
      <c r="Z388" s="105"/>
      <c r="AA388" s="105"/>
      <c r="AB388" s="105" t="str">
        <f>IF(AA388&gt;=90,"م",IF(AA388&gt;=80,"ج ج",IF(AA388&gt;=70,"ج",IF(AA388&gt;=60,"ط",IF(AA388&gt;=50,"ل",IF(AA388=0,"","ر"))))))</f>
        <v/>
      </c>
      <c r="AC388" s="114"/>
      <c r="AD388" s="122"/>
      <c r="AE388" s="98"/>
      <c r="AF388" s="101"/>
      <c r="AG388" s="101"/>
      <c r="AH388" s="98"/>
      <c r="AI388" s="105"/>
    </row>
    <row r="389" spans="1:35" ht="19.5" thickBot="1">
      <c r="A389" s="118"/>
      <c r="B389" s="161"/>
      <c r="C389" s="162"/>
      <c r="D389" s="65"/>
      <c r="E389" s="9"/>
      <c r="F389" s="2" t="str">
        <f>IF(F387&gt;=50,F387,IF(F388&gt;=60,F388-10,IF(F388&gt;=50,50,IF(AND(F387&lt;50,F388&lt;50,F388&lt;&gt;""),F388,IF(F387&lt;&gt;"",F387,"")))))</f>
        <v/>
      </c>
      <c r="G389" s="10" t="str">
        <f>IF(LEN(F389)&gt;0,IF(F389&gt;=90,"م",IF(F389&gt;=80,"ج ج",IF(F389&gt;=70,"ج",IF(F389&gt;=60,"ط",IF(F389&gt;=50,"ل",IF(AND(F389&lt;&gt;"",F389&lt;50),"ر","")))))),"")</f>
        <v/>
      </c>
      <c r="H389" s="2" t="str">
        <f>IF(H387&gt;=50,H387,IF(H388&gt;=60,H388-10,IF(H388&gt;=50,50,IF(AND(H387&lt;50,H388&lt;50,H388&lt;&gt;""),H388,IF(H387&lt;&gt;"",H387,"")))))</f>
        <v/>
      </c>
      <c r="I389" s="10" t="str">
        <f>IF(LEN(H389)&gt;0,IF(H389&gt;=90,"م",IF(H389&gt;=80,"ج ج",IF(H389&gt;=70,"ج",IF(H389&gt;=60,"ط",IF(H389&gt;=50,"ل",IF(AND(H389&lt;&gt;"",H389&lt;50),"ر","")))))),"")</f>
        <v/>
      </c>
      <c r="J389" s="2" t="str">
        <f>IF(J387&gt;=50,J387,IF(J388&gt;=60,J388-10,IF(J388&gt;=50,50,IF(AND(J387&lt;50,J388&lt;50,J388&lt;&gt;""),J388,IF(J387&lt;&gt;"",J387,"")))))</f>
        <v/>
      </c>
      <c r="K389" s="10" t="str">
        <f>IF(LEN(J389)&gt;0,IF(J389&gt;=90,"م",IF(J389&gt;=80,"ج ج",IF(J389&gt;=70,"ج",IF(J389&gt;=60,"ط",IF(J389&gt;=50,"ل",IF(AND(J389&lt;&gt;"",J389&lt;50),"ر","")))))),"")</f>
        <v/>
      </c>
      <c r="L389" s="2" t="str">
        <f>IF(L387&gt;=50,L387,IF(L388&gt;=60,L388-10,IF(L388&gt;=50,50,IF(AND(L387&lt;50,L388&lt;50,L388&lt;&gt;""),L388,IF(L387&lt;&gt;"",L387,"")))))</f>
        <v/>
      </c>
      <c r="M389" s="10" t="str">
        <f>IF(LEN(L389)&gt;0,IF(L389&gt;=90,"م",IF(L389&gt;=80,"ج ج",IF(L389&gt;=70,"ج",IF(L389&gt;=60,"ط",IF(L389&gt;=50,"ل",IF(AND(L389&lt;&gt;"",L389&lt;50),"ر","")))))),"")</f>
        <v/>
      </c>
      <c r="N389" s="2" t="str">
        <f>IF(N387&gt;=50,N387,IF(N388&gt;=60,N388-10,IF(N388&gt;=50,50,IF(AND(N387&lt;50,N388&lt;50,N388&lt;&gt;""),N388,IF(N387&lt;&gt;"",N387,"")))))</f>
        <v/>
      </c>
      <c r="O389" s="10" t="str">
        <f>IF(LEN(N389)&gt;0,IF(N389&gt;=90,"م",IF(N389&gt;=80,"ج ج",IF(N389&gt;=70,"ج",IF(N389&gt;=60,"ط",IF(N389&gt;=50,"ل",IF(AND(N389&lt;&gt;"",N389&lt;50),"ر","")))))),"")</f>
        <v/>
      </c>
      <c r="P389" s="2" t="str">
        <f>IF(P387&gt;=50,P387,IF(P388&gt;=60,P388-10,IF(P388&gt;=50,50,IF(AND(P387&lt;50,P388&lt;50,P388&lt;&gt;""),P388,IF(P387&lt;&gt;"",P387,"")))))</f>
        <v/>
      </c>
      <c r="Q389" s="10" t="str">
        <f>IF(LEN(P389)&gt;0,IF(P389&gt;=90,"م",IF(P389&gt;=80,"ج ج",IF(P389&gt;=70,"ج",IF(P389&gt;=60,"ط",IF(P389&gt;=50,"ل",IF(AND(P389&lt;&gt;"",P389&lt;50),"ر","")))))),"")</f>
        <v/>
      </c>
      <c r="R389" s="2" t="str">
        <f>IF(R387&gt;=50,R387,IF(R388&gt;=60,R388-10,IF(R388&gt;=50,50,IF(AND(R387&lt;50,R388&lt;50,R388&lt;&gt;""),R388,IF(R387&lt;&gt;"",R387,"")))))</f>
        <v/>
      </c>
      <c r="S389" s="10" t="str">
        <f>IF(LEN(R389)&gt;0,IF(R389&gt;=90,"م",IF(R389&gt;=80,"ج ج",IF(R389&gt;=70,"ج",IF(R389&gt;=60,"ط",IF(R389&gt;=50,"ل",IF(AND(R389&lt;&gt;"",R389&lt;50),"ر","")))))),"")</f>
        <v/>
      </c>
      <c r="T389" s="2" t="str">
        <f>IF(T387&gt;=50,T387,IF(T388&gt;=60,T388-10,IF(T388&gt;=50,50,IF(AND(T387&lt;50,T388&lt;50,T388&lt;&gt;""),T388,IF(T387&lt;&gt;"",T387,"")))))</f>
        <v/>
      </c>
      <c r="U389" s="10" t="str">
        <f>IF(LEN(T389)&gt;0,IF(T389&gt;=90,"م",IF(T389&gt;=80,"ج ج",IF(T389&gt;=70,"ج",IF(T389&gt;=60,"ط",IF(T389&gt;=50,"ل",IF(AND(T389&lt;&gt;"",T389&lt;50),"ر","")))))),"")</f>
        <v/>
      </c>
      <c r="V389" s="17"/>
      <c r="W389" s="18"/>
      <c r="X389" s="17"/>
      <c r="Y389" s="18"/>
      <c r="Z389" s="106"/>
      <c r="AA389" s="106"/>
      <c r="AB389" s="106" t="str">
        <f>IF(AA389&gt;=90,"م",IF(AA389&gt;=80,"ج ج",IF(AA389&gt;=70,"ج",IF(AA389&gt;=60,"ط",IF(AA389&gt;=50,"ل",IF(AA389=0,"","ر"))))))</f>
        <v/>
      </c>
      <c r="AC389" s="115"/>
      <c r="AD389" s="123"/>
      <c r="AE389" s="99"/>
      <c r="AF389" s="102"/>
      <c r="AG389" s="102"/>
      <c r="AH389" s="99"/>
      <c r="AI389" s="106"/>
    </row>
    <row r="390" spans="1:35" ht="19.5" customHeight="1">
      <c r="A390" s="116"/>
      <c r="B390" s="157"/>
      <c r="C390" s="158"/>
      <c r="D390" s="63"/>
      <c r="E390" s="5" t="s">
        <v>17</v>
      </c>
      <c r="F390" s="1"/>
      <c r="G390" s="6" t="str">
        <f>IF(F390&gt;=90,"م",IF(F390&gt;=80,"ج ج",IF(F390&gt;=70,"ج",IF(F390&gt;=60,"ط",IF(F390&gt;=50,"ل",IF(F390&lt;&gt;"","ر",""))))))</f>
        <v/>
      </c>
      <c r="H390" s="1"/>
      <c r="I390" s="6" t="str">
        <f>IF(H390&gt;=90,"م",IF(H390&gt;=80,"ج ج",IF(H390&gt;=70,"ج",IF(H390&gt;=60,"ط",IF(H390&gt;=50,"ل",IF(H390&lt;&gt;"","ر",""))))))</f>
        <v/>
      </c>
      <c r="J390" s="1"/>
      <c r="K390" s="6" t="str">
        <f>IF(J390&gt;=90,"م",IF(J390&gt;=80,"ج ج",IF(J390&gt;=70,"ج",IF(J390&gt;=60,"ط",IF(J390&gt;=50,"ل",IF(J390&lt;&gt;"","ر",""))))))</f>
        <v/>
      </c>
      <c r="L390" s="1"/>
      <c r="M390" s="6" t="str">
        <f>IF(L390&gt;=90,"م",IF(L390&gt;=80,"ج ج",IF(L390&gt;=70,"ج",IF(L390&gt;=60,"ط",IF(L390&gt;=50,"ل",IF(L390&lt;&gt;"","ر",""))))))</f>
        <v/>
      </c>
      <c r="N390" s="1"/>
      <c r="O390" s="6" t="str">
        <f>IF(N390&gt;=90,"م",IF(N390&gt;=80,"ج ج",IF(N390&gt;=70,"ج",IF(N390&gt;=60,"ط",IF(N390&gt;=50,"ل",IF(N390&lt;&gt;"","ر",""))))))</f>
        <v/>
      </c>
      <c r="P390" s="1"/>
      <c r="Q390" s="6" t="str">
        <f>IF(P390&gt;=90,"م",IF(P390&gt;=80,"ج ج",IF(P390&gt;=70,"ج",IF(P390&gt;=60,"ط",IF(P390&gt;=50,"ل",IF(P390&lt;&gt;"","ر",""))))))</f>
        <v/>
      </c>
      <c r="R390" s="1"/>
      <c r="S390" s="6" t="str">
        <f>IF(R390&gt;=90,"م",IF(R390&gt;=80,"ج ج",IF(R390&gt;=70,"ج",IF(R390&gt;=60,"ط",IF(R390&gt;=50,"ل",IF(R390&lt;&gt;"","ر",""))))))</f>
        <v/>
      </c>
      <c r="T390" s="1"/>
      <c r="U390" s="6" t="str">
        <f>IF(T390&gt;=90,"م",IF(T390&gt;=80,"ج ج",IF(T390&gt;=70,"ج",IF(T390&gt;=60,"ط",IF(T390&gt;=50,"ل",IF(T390&lt;&gt;"","ر",""))))))</f>
        <v/>
      </c>
      <c r="V390" s="13"/>
      <c r="W390" s="14"/>
      <c r="X390" s="13"/>
      <c r="Y390" s="14"/>
      <c r="Z390" s="104" t="str">
        <f>IF(AND(AA390&lt;&gt;"",AA390&gt;=50),"ناجح",IF(OR(F392&lt;&gt;"",H392&lt;&gt;"",J392&lt;&gt;"",L392&lt;&gt;"",N392&lt;&gt;"",P392&lt;&gt;"",R392&lt;&gt;""),"راسب",""))</f>
        <v/>
      </c>
      <c r="AA390" s="104" t="str">
        <f t="shared" si="155"/>
        <v/>
      </c>
      <c r="AB390" s="104" t="str">
        <f>IF(AND(AA390&lt;&gt;"",AA390&gt;=90),"م",IF(AND(AA390&lt;&gt;"",AA390&gt;=80),"ج ج",IF(AND(AA390&lt;&gt;"",AA390&gt;=70),"ج",IF(AND(AA390&lt;&gt;"",AA390&gt;=60),"ط",IF(AND(AA390&lt;&gt;"",AA390&gt;=50),"ل",IF(AND(AA390&lt;&gt;"",AA390&lt;=50),"ر",""))))))</f>
        <v/>
      </c>
      <c r="AC390" s="113"/>
      <c r="AD390" s="121"/>
      <c r="AE390" s="97" t="str">
        <f>IF(AND(F392&lt;&gt;"",F392&gt;=50,H392&lt;&gt;"",H392&gt;=50,J392&lt;&gt;"",J392&gt;=50,L392&lt;&gt;"",L392&gt;=50,N392&lt;&gt;"",N392&gt;=50,P392&lt;&gt;"",P392&gt;=50,R392&lt;&gt;"",R392&gt;=50,T392&lt;&gt;"",T392&gt;=50),((F392*3.5)+(H392*2.5)+(J392*3.5)+(L392*2)+(N392*3.5)+(P392*3.5)+(R392*2)+(T392*1.5)),"")</f>
        <v/>
      </c>
      <c r="AF390" s="100"/>
      <c r="AG390" s="100"/>
      <c r="AH390" s="97" t="str">
        <f>IF(AND(AE390&lt;&gt;"",AF390&lt;&gt;"",AG390&lt;&gt;""),(AE390+AF390)/AG390,"")</f>
        <v/>
      </c>
      <c r="AI390" s="104" t="str">
        <f>IF(AND(AH390&lt;&gt;"",AH390&gt;=90),"م",IF(AND(AH390&lt;&gt;"",AH390&gt;=80),"ج ج",IF(AND(AH390&lt;&gt;"",AH390&gt;=70),"ج",IF(AND(AH390&lt;&gt;"",AH390&gt;=60),"ط",IF(AND(AH390&lt;&gt;"",AH390&gt;=50),"ل",IF(AND(AH390&lt;&gt;"",AH390&lt;=50),"ر",""))))))</f>
        <v/>
      </c>
    </row>
    <row r="391" spans="1:35" ht="18.75">
      <c r="A391" s="117"/>
      <c r="B391" s="159"/>
      <c r="C391" s="160"/>
      <c r="D391" s="64"/>
      <c r="E391" s="7" t="s">
        <v>5</v>
      </c>
      <c r="F391" s="12"/>
      <c r="G391" s="8" t="str">
        <f>IF(F391&gt;=90,"م",IF(F391&gt;=80,"ج ج",IF(F391&gt;=70,"ج",IF(F391&gt;=60,"ط",IF(F391&gt;=50,"ل",IF(F391&lt;&gt;"","ر",""))))))</f>
        <v/>
      </c>
      <c r="H391" s="12"/>
      <c r="I391" s="8" t="str">
        <f>IF(H391&gt;=90,"م",IF(H391&gt;=80,"ج ج",IF(H391&gt;=70,"ج",IF(H391&gt;=60,"ط",IF(H391&gt;=50,"ل",IF(H391&lt;&gt;"","ر",""))))))</f>
        <v/>
      </c>
      <c r="J391" s="12"/>
      <c r="K391" s="8" t="str">
        <f>IF(J391&gt;=90,"م",IF(J391&gt;=80,"ج ج",IF(J391&gt;=70,"ج",IF(J391&gt;=60,"ط",IF(J391&gt;=50,"ل",IF(J391&lt;&gt;"","ر",""))))))</f>
        <v/>
      </c>
      <c r="L391" s="12"/>
      <c r="M391" s="8" t="str">
        <f>IF(L391&gt;=90,"م",IF(L391&gt;=80,"ج ج",IF(L391&gt;=70,"ج",IF(L391&gt;=60,"ط",IF(L391&gt;=50,"ل",IF(L391&lt;&gt;"","ر",""))))))</f>
        <v/>
      </c>
      <c r="N391" s="12"/>
      <c r="O391" s="8" t="str">
        <f>IF(N391&gt;=90,"م",IF(N391&gt;=80,"ج ج",IF(N391&gt;=70,"ج",IF(N391&gt;=60,"ط",IF(N391&gt;=50,"ل",IF(N391&lt;&gt;"","ر",""))))))</f>
        <v/>
      </c>
      <c r="P391" s="12"/>
      <c r="Q391" s="8" t="str">
        <f>IF(P391&gt;=90,"م",IF(P391&gt;=80,"ج ج",IF(P391&gt;=70,"ج",IF(P391&gt;=60,"ط",IF(P391&gt;=50,"ل",IF(P391&lt;&gt;"","ر",""))))))</f>
        <v/>
      </c>
      <c r="R391" s="12"/>
      <c r="S391" s="8" t="str">
        <f>IF(R391&gt;=90,"م",IF(R391&gt;=80,"ج ج",IF(R391&gt;=70,"ج",IF(R391&gt;=60,"ط",IF(R391&gt;=50,"ل",IF(R391&lt;&gt;"","ر",""))))))</f>
        <v/>
      </c>
      <c r="T391" s="12"/>
      <c r="U391" s="8" t="str">
        <f>IF(T391&gt;=90,"م",IF(T391&gt;=80,"ج ج",IF(T391&gt;=70,"ج",IF(T391&gt;=60,"ط",IF(T391&gt;=50,"ل",IF(T391&lt;&gt;"","ر",""))))))</f>
        <v/>
      </c>
      <c r="V391" s="15"/>
      <c r="W391" s="16"/>
      <c r="X391" s="15"/>
      <c r="Y391" s="16"/>
      <c r="Z391" s="105"/>
      <c r="AA391" s="105"/>
      <c r="AB391" s="105" t="str">
        <f>IF(AA391&gt;=90,"م",IF(AA391&gt;=80,"ج ج",IF(AA391&gt;=70,"ج",IF(AA391&gt;=60,"ط",IF(AA391&gt;=50,"ل",IF(AA391=0,"","ر"))))))</f>
        <v/>
      </c>
      <c r="AC391" s="114"/>
      <c r="AD391" s="122"/>
      <c r="AE391" s="98"/>
      <c r="AF391" s="101"/>
      <c r="AG391" s="101"/>
      <c r="AH391" s="98"/>
      <c r="AI391" s="105"/>
    </row>
    <row r="392" spans="1:35" ht="19.5" thickBot="1">
      <c r="A392" s="118"/>
      <c r="B392" s="161"/>
      <c r="C392" s="162"/>
      <c r="D392" s="65"/>
      <c r="E392" s="9"/>
      <c r="F392" s="2" t="str">
        <f>IF(F390&gt;=50,F390,IF(F391&gt;=60,F391-10,IF(F391&gt;=50,50,IF(AND(F390&lt;50,F391&lt;50,F391&lt;&gt;""),F391,IF(F390&lt;&gt;"",F390,"")))))</f>
        <v/>
      </c>
      <c r="G392" s="10" t="str">
        <f>IF(LEN(F392)&gt;0,IF(F392&gt;=90,"م",IF(F392&gt;=80,"ج ج",IF(F392&gt;=70,"ج",IF(F392&gt;=60,"ط",IF(F392&gt;=50,"ل",IF(AND(F392&lt;&gt;"",F392&lt;50),"ر","")))))),"")</f>
        <v/>
      </c>
      <c r="H392" s="2" t="str">
        <f>IF(H390&gt;=50,H390,IF(H391&gt;=60,H391-10,IF(H391&gt;=50,50,IF(AND(H390&lt;50,H391&lt;50,H391&lt;&gt;""),H391,IF(H390&lt;&gt;"",H390,"")))))</f>
        <v/>
      </c>
      <c r="I392" s="10" t="str">
        <f>IF(LEN(H392)&gt;0,IF(H392&gt;=90,"م",IF(H392&gt;=80,"ج ج",IF(H392&gt;=70,"ج",IF(H392&gt;=60,"ط",IF(H392&gt;=50,"ل",IF(AND(H392&lt;&gt;"",H392&lt;50),"ر","")))))),"")</f>
        <v/>
      </c>
      <c r="J392" s="2" t="str">
        <f>IF(J390&gt;=50,J390,IF(J391&gt;=60,J391-10,IF(J391&gt;=50,50,IF(AND(J390&lt;50,J391&lt;50,J391&lt;&gt;""),J391,IF(J390&lt;&gt;"",J390,"")))))</f>
        <v/>
      </c>
      <c r="K392" s="10" t="str">
        <f>IF(LEN(J392)&gt;0,IF(J392&gt;=90,"م",IF(J392&gt;=80,"ج ج",IF(J392&gt;=70,"ج",IF(J392&gt;=60,"ط",IF(J392&gt;=50,"ل",IF(AND(J392&lt;&gt;"",J392&lt;50),"ر","")))))),"")</f>
        <v/>
      </c>
      <c r="L392" s="2" t="str">
        <f>IF(L390&gt;=50,L390,IF(L391&gt;=60,L391-10,IF(L391&gt;=50,50,IF(AND(L390&lt;50,L391&lt;50,L391&lt;&gt;""),L391,IF(L390&lt;&gt;"",L390,"")))))</f>
        <v/>
      </c>
      <c r="M392" s="10" t="str">
        <f>IF(LEN(L392)&gt;0,IF(L392&gt;=90,"م",IF(L392&gt;=80,"ج ج",IF(L392&gt;=70,"ج",IF(L392&gt;=60,"ط",IF(L392&gt;=50,"ل",IF(AND(L392&lt;&gt;"",L392&lt;50),"ر","")))))),"")</f>
        <v/>
      </c>
      <c r="N392" s="2" t="str">
        <f>IF(N390&gt;=50,N390,IF(N391&gt;=60,N391-10,IF(N391&gt;=50,50,IF(AND(N390&lt;50,N391&lt;50,N391&lt;&gt;""),N391,IF(N390&lt;&gt;"",N390,"")))))</f>
        <v/>
      </c>
      <c r="O392" s="10" t="str">
        <f>IF(LEN(N392)&gt;0,IF(N392&gt;=90,"م",IF(N392&gt;=80,"ج ج",IF(N392&gt;=70,"ج",IF(N392&gt;=60,"ط",IF(N392&gt;=50,"ل",IF(AND(N392&lt;&gt;"",N392&lt;50),"ر","")))))),"")</f>
        <v/>
      </c>
      <c r="P392" s="2" t="str">
        <f>IF(P390&gt;=50,P390,IF(P391&gt;=60,P391-10,IF(P391&gt;=50,50,IF(AND(P390&lt;50,P391&lt;50,P391&lt;&gt;""),P391,IF(P390&lt;&gt;"",P390,"")))))</f>
        <v/>
      </c>
      <c r="Q392" s="10" t="str">
        <f>IF(LEN(P392)&gt;0,IF(P392&gt;=90,"م",IF(P392&gt;=80,"ج ج",IF(P392&gt;=70,"ج",IF(P392&gt;=60,"ط",IF(P392&gt;=50,"ل",IF(AND(P392&lt;&gt;"",P392&lt;50),"ر","")))))),"")</f>
        <v/>
      </c>
      <c r="R392" s="2" t="str">
        <f>IF(R390&gt;=50,R390,IF(R391&gt;=60,R391-10,IF(R391&gt;=50,50,IF(AND(R390&lt;50,R391&lt;50,R391&lt;&gt;""),R391,IF(R390&lt;&gt;"",R390,"")))))</f>
        <v/>
      </c>
      <c r="S392" s="10" t="str">
        <f>IF(LEN(R392)&gt;0,IF(R392&gt;=90,"م",IF(R392&gt;=80,"ج ج",IF(R392&gt;=70,"ج",IF(R392&gt;=60,"ط",IF(R392&gt;=50,"ل",IF(AND(R392&lt;&gt;"",R392&lt;50),"ر","")))))),"")</f>
        <v/>
      </c>
      <c r="T392" s="2" t="str">
        <f>IF(T390&gt;=50,T390,IF(T391&gt;=60,T391-10,IF(T391&gt;=50,50,IF(AND(T390&lt;50,T391&lt;50,T391&lt;&gt;""),T391,IF(T390&lt;&gt;"",T390,"")))))</f>
        <v/>
      </c>
      <c r="U392" s="10" t="str">
        <f>IF(LEN(T392)&gt;0,IF(T392&gt;=90,"م",IF(T392&gt;=80,"ج ج",IF(T392&gt;=70,"ج",IF(T392&gt;=60,"ط",IF(T392&gt;=50,"ل",IF(AND(T392&lt;&gt;"",T392&lt;50),"ر","")))))),"")</f>
        <v/>
      </c>
      <c r="V392" s="17"/>
      <c r="W392" s="18"/>
      <c r="X392" s="17"/>
      <c r="Y392" s="18"/>
      <c r="Z392" s="106"/>
      <c r="AA392" s="106"/>
      <c r="AB392" s="106" t="str">
        <f>IF(AA392&gt;=90,"م",IF(AA392&gt;=80,"ج ج",IF(AA392&gt;=70,"ج",IF(AA392&gt;=60,"ط",IF(AA392&gt;=50,"ل",IF(AA392=0,"","ر"))))))</f>
        <v/>
      </c>
      <c r="AC392" s="115"/>
      <c r="AD392" s="123"/>
      <c r="AE392" s="99"/>
      <c r="AF392" s="102"/>
      <c r="AG392" s="102"/>
      <c r="AH392" s="99"/>
      <c r="AI392" s="106"/>
    </row>
    <row r="393" spans="1:35" ht="19.5" customHeight="1">
      <c r="A393" s="116"/>
      <c r="B393" s="157"/>
      <c r="C393" s="158"/>
      <c r="D393" s="63"/>
      <c r="E393" s="5" t="s">
        <v>17</v>
      </c>
      <c r="F393" s="1"/>
      <c r="G393" s="6" t="str">
        <f>IF(F393&gt;=90,"م",IF(F393&gt;=80,"ج ج",IF(F393&gt;=70,"ج",IF(F393&gt;=60,"ط",IF(F393&gt;=50,"ل",IF(F393&lt;&gt;"","ر",""))))))</f>
        <v/>
      </c>
      <c r="H393" s="1"/>
      <c r="I393" s="6" t="str">
        <f>IF(H393&gt;=90,"م",IF(H393&gt;=80,"ج ج",IF(H393&gt;=70,"ج",IF(H393&gt;=60,"ط",IF(H393&gt;=50,"ل",IF(H393&lt;&gt;"","ر",""))))))</f>
        <v/>
      </c>
      <c r="J393" s="1"/>
      <c r="K393" s="6" t="str">
        <f>IF(J393&gt;=90,"م",IF(J393&gt;=80,"ج ج",IF(J393&gt;=70,"ج",IF(J393&gt;=60,"ط",IF(J393&gt;=50,"ل",IF(J393&lt;&gt;"","ر",""))))))</f>
        <v/>
      </c>
      <c r="L393" s="1"/>
      <c r="M393" s="6" t="str">
        <f>IF(L393&gt;=90,"م",IF(L393&gt;=80,"ج ج",IF(L393&gt;=70,"ج",IF(L393&gt;=60,"ط",IF(L393&gt;=50,"ل",IF(L393&lt;&gt;"","ر",""))))))</f>
        <v/>
      </c>
      <c r="N393" s="1"/>
      <c r="O393" s="6" t="str">
        <f>IF(N393&gt;=90,"م",IF(N393&gt;=80,"ج ج",IF(N393&gt;=70,"ج",IF(N393&gt;=60,"ط",IF(N393&gt;=50,"ل",IF(N393&lt;&gt;"","ر",""))))))</f>
        <v/>
      </c>
      <c r="P393" s="1"/>
      <c r="Q393" s="6" t="str">
        <f>IF(P393&gt;=90,"م",IF(P393&gt;=80,"ج ج",IF(P393&gt;=70,"ج",IF(P393&gt;=60,"ط",IF(P393&gt;=50,"ل",IF(P393&lt;&gt;"","ر",""))))))</f>
        <v/>
      </c>
      <c r="R393" s="1"/>
      <c r="S393" s="6" t="str">
        <f>IF(R393&gt;=90,"م",IF(R393&gt;=80,"ج ج",IF(R393&gt;=70,"ج",IF(R393&gt;=60,"ط",IF(R393&gt;=50,"ل",IF(R393&lt;&gt;"","ر",""))))))</f>
        <v/>
      </c>
      <c r="T393" s="1"/>
      <c r="U393" s="6" t="str">
        <f>IF(T393&gt;=90,"م",IF(T393&gt;=80,"ج ج",IF(T393&gt;=70,"ج",IF(T393&gt;=60,"ط",IF(T393&gt;=50,"ل",IF(T393&lt;&gt;"","ر",""))))))</f>
        <v/>
      </c>
      <c r="V393" s="13"/>
      <c r="W393" s="14"/>
      <c r="X393" s="13"/>
      <c r="Y393" s="14"/>
      <c r="Z393" s="104" t="str">
        <f>IF(AND(AA393&lt;&gt;"",AA393&gt;=50),"ناجح",IF(OR(F395&lt;&gt;"",H395&lt;&gt;"",J395&lt;&gt;"",L395&lt;&gt;"",N395&lt;&gt;"",P395&lt;&gt;"",R395&lt;&gt;""),"راسب",""))</f>
        <v/>
      </c>
      <c r="AA393" s="104" t="str">
        <f t="shared" si="155"/>
        <v/>
      </c>
      <c r="AB393" s="104" t="str">
        <f>IF(AND(AA393&lt;&gt;"",AA393&gt;=90),"م",IF(AND(AA393&lt;&gt;"",AA393&gt;=80),"ج ج",IF(AND(AA393&lt;&gt;"",AA393&gt;=70),"ج",IF(AND(AA393&lt;&gt;"",AA393&gt;=60),"ط",IF(AND(AA393&lt;&gt;"",AA393&gt;=50),"ل",IF(AND(AA393&lt;&gt;"",AA393&lt;=50),"ر",""))))))</f>
        <v/>
      </c>
      <c r="AC393" s="113"/>
      <c r="AD393" s="121"/>
      <c r="AE393" s="97" t="str">
        <f>IF(AND(F395&lt;&gt;"",F395&gt;=50,H395&lt;&gt;"",H395&gt;=50,J395&lt;&gt;"",J395&gt;=50,L395&lt;&gt;"",L395&gt;=50,N395&lt;&gt;"",N395&gt;=50,P395&lt;&gt;"",P395&gt;=50,R395&lt;&gt;"",R395&gt;=50,T395&lt;&gt;"",T395&gt;=50),((F395*3.5)+(H395*2.5)+(J395*3.5)+(L395*2)+(N395*3.5)+(P395*3.5)+(R395*2)+(T395*1.5)),"")</f>
        <v/>
      </c>
      <c r="AF393" s="100"/>
      <c r="AG393" s="100"/>
      <c r="AH393" s="97" t="str">
        <f>IF(AND(AE393&lt;&gt;"",AF393&lt;&gt;"",AG393&lt;&gt;""),(AE393+AF393)/AG393,"")</f>
        <v/>
      </c>
      <c r="AI393" s="104" t="str">
        <f>IF(AND(AH393&lt;&gt;"",AH393&gt;=90),"م",IF(AND(AH393&lt;&gt;"",AH393&gt;=80),"ج ج",IF(AND(AH393&lt;&gt;"",AH393&gt;=70),"ج",IF(AND(AH393&lt;&gt;"",AH393&gt;=60),"ط",IF(AND(AH393&lt;&gt;"",AH393&gt;=50),"ل",IF(AND(AH393&lt;&gt;"",AH393&lt;=50),"ر",""))))))</f>
        <v/>
      </c>
    </row>
    <row r="394" spans="1:35" ht="18.75">
      <c r="A394" s="117"/>
      <c r="B394" s="159"/>
      <c r="C394" s="160"/>
      <c r="D394" s="64"/>
      <c r="E394" s="7" t="s">
        <v>5</v>
      </c>
      <c r="F394" s="12"/>
      <c r="G394" s="8" t="str">
        <f>IF(F394&gt;=90,"م",IF(F394&gt;=80,"ج ج",IF(F394&gt;=70,"ج",IF(F394&gt;=60,"ط",IF(F394&gt;=50,"ل",IF(F394&lt;&gt;"","ر",""))))))</f>
        <v/>
      </c>
      <c r="H394" s="12"/>
      <c r="I394" s="8" t="str">
        <f>IF(H394&gt;=90,"م",IF(H394&gt;=80,"ج ج",IF(H394&gt;=70,"ج",IF(H394&gt;=60,"ط",IF(H394&gt;=50,"ل",IF(H394&lt;&gt;"","ر",""))))))</f>
        <v/>
      </c>
      <c r="J394" s="12"/>
      <c r="K394" s="8" t="str">
        <f>IF(J394&gt;=90,"م",IF(J394&gt;=80,"ج ج",IF(J394&gt;=70,"ج",IF(J394&gt;=60,"ط",IF(J394&gt;=50,"ل",IF(J394&lt;&gt;"","ر",""))))))</f>
        <v/>
      </c>
      <c r="L394" s="12"/>
      <c r="M394" s="8" t="str">
        <f>IF(L394&gt;=90,"م",IF(L394&gt;=80,"ج ج",IF(L394&gt;=70,"ج",IF(L394&gt;=60,"ط",IF(L394&gt;=50,"ل",IF(L394&lt;&gt;"","ر",""))))))</f>
        <v/>
      </c>
      <c r="N394" s="12"/>
      <c r="O394" s="8" t="str">
        <f>IF(N394&gt;=90,"م",IF(N394&gt;=80,"ج ج",IF(N394&gt;=70,"ج",IF(N394&gt;=60,"ط",IF(N394&gt;=50,"ل",IF(N394&lt;&gt;"","ر",""))))))</f>
        <v/>
      </c>
      <c r="P394" s="12"/>
      <c r="Q394" s="8" t="str">
        <f>IF(P394&gt;=90,"م",IF(P394&gt;=80,"ج ج",IF(P394&gt;=70,"ج",IF(P394&gt;=60,"ط",IF(P394&gt;=50,"ل",IF(P394&lt;&gt;"","ر",""))))))</f>
        <v/>
      </c>
      <c r="R394" s="12"/>
      <c r="S394" s="8" t="str">
        <f>IF(R394&gt;=90,"م",IF(R394&gt;=80,"ج ج",IF(R394&gt;=70,"ج",IF(R394&gt;=60,"ط",IF(R394&gt;=50,"ل",IF(R394&lt;&gt;"","ر",""))))))</f>
        <v/>
      </c>
      <c r="T394" s="12"/>
      <c r="U394" s="8" t="str">
        <f>IF(T394&gt;=90,"م",IF(T394&gt;=80,"ج ج",IF(T394&gt;=70,"ج",IF(T394&gt;=60,"ط",IF(T394&gt;=50,"ل",IF(T394&lt;&gt;"","ر",""))))))</f>
        <v/>
      </c>
      <c r="V394" s="15"/>
      <c r="W394" s="16"/>
      <c r="X394" s="15"/>
      <c r="Y394" s="16"/>
      <c r="Z394" s="105"/>
      <c r="AA394" s="105"/>
      <c r="AB394" s="105" t="str">
        <f>IF(AA394&gt;=90,"م",IF(AA394&gt;=80,"ج ج",IF(AA394&gt;=70,"ج",IF(AA394&gt;=60,"ط",IF(AA394&gt;=50,"ل",IF(AA394=0,"","ر"))))))</f>
        <v/>
      </c>
      <c r="AC394" s="114"/>
      <c r="AD394" s="122"/>
      <c r="AE394" s="98"/>
      <c r="AF394" s="101"/>
      <c r="AG394" s="101"/>
      <c r="AH394" s="98"/>
      <c r="AI394" s="105"/>
    </row>
    <row r="395" spans="1:35" ht="19.5" thickBot="1">
      <c r="A395" s="118"/>
      <c r="B395" s="161"/>
      <c r="C395" s="162"/>
      <c r="D395" s="65"/>
      <c r="E395" s="9"/>
      <c r="F395" s="2" t="str">
        <f>IF(F393&gt;=50,F393,IF(F394&gt;=60,F394-10,IF(F394&gt;=50,50,IF(AND(F393&lt;50,F394&lt;50,F394&lt;&gt;""),F394,IF(F393&lt;&gt;"",F393,"")))))</f>
        <v/>
      </c>
      <c r="G395" s="10" t="str">
        <f>IF(LEN(F395)&gt;0,IF(F395&gt;=90,"م",IF(F395&gt;=80,"ج ج",IF(F395&gt;=70,"ج",IF(F395&gt;=60,"ط",IF(F395&gt;=50,"ل",IF(AND(F395&lt;&gt;"",F395&lt;50),"ر","")))))),"")</f>
        <v/>
      </c>
      <c r="H395" s="2" t="str">
        <f>IF(H393&gt;=50,H393,IF(H394&gt;=60,H394-10,IF(H394&gt;=50,50,IF(AND(H393&lt;50,H394&lt;50,H394&lt;&gt;""),H394,IF(H393&lt;&gt;"",H393,"")))))</f>
        <v/>
      </c>
      <c r="I395" s="10" t="str">
        <f>IF(LEN(H395)&gt;0,IF(H395&gt;=90,"م",IF(H395&gt;=80,"ج ج",IF(H395&gt;=70,"ج",IF(H395&gt;=60,"ط",IF(H395&gt;=50,"ل",IF(AND(H395&lt;&gt;"",H395&lt;50),"ر","")))))),"")</f>
        <v/>
      </c>
      <c r="J395" s="2" t="str">
        <f>IF(J393&gt;=50,J393,IF(J394&gt;=60,J394-10,IF(J394&gt;=50,50,IF(AND(J393&lt;50,J394&lt;50,J394&lt;&gt;""),J394,IF(J393&lt;&gt;"",J393,"")))))</f>
        <v/>
      </c>
      <c r="K395" s="10" t="str">
        <f>IF(LEN(J395)&gt;0,IF(J395&gt;=90,"م",IF(J395&gt;=80,"ج ج",IF(J395&gt;=70,"ج",IF(J395&gt;=60,"ط",IF(J395&gt;=50,"ل",IF(AND(J395&lt;&gt;"",J395&lt;50),"ر","")))))),"")</f>
        <v/>
      </c>
      <c r="L395" s="2" t="str">
        <f>IF(L393&gt;=50,L393,IF(L394&gt;=60,L394-10,IF(L394&gt;=50,50,IF(AND(L393&lt;50,L394&lt;50,L394&lt;&gt;""),L394,IF(L393&lt;&gt;"",L393,"")))))</f>
        <v/>
      </c>
      <c r="M395" s="10" t="str">
        <f>IF(LEN(L395)&gt;0,IF(L395&gt;=90,"م",IF(L395&gt;=80,"ج ج",IF(L395&gt;=70,"ج",IF(L395&gt;=60,"ط",IF(L395&gt;=50,"ل",IF(AND(L395&lt;&gt;"",L395&lt;50),"ر","")))))),"")</f>
        <v/>
      </c>
      <c r="N395" s="2" t="str">
        <f>IF(N393&gt;=50,N393,IF(N394&gt;=60,N394-10,IF(N394&gt;=50,50,IF(AND(N393&lt;50,N394&lt;50,N394&lt;&gt;""),N394,IF(N393&lt;&gt;"",N393,"")))))</f>
        <v/>
      </c>
      <c r="O395" s="10" t="str">
        <f>IF(LEN(N395)&gt;0,IF(N395&gt;=90,"م",IF(N395&gt;=80,"ج ج",IF(N395&gt;=70,"ج",IF(N395&gt;=60,"ط",IF(N395&gt;=50,"ل",IF(AND(N395&lt;&gt;"",N395&lt;50),"ر","")))))),"")</f>
        <v/>
      </c>
      <c r="P395" s="2" t="str">
        <f>IF(P393&gt;=50,P393,IF(P394&gt;=60,P394-10,IF(P394&gt;=50,50,IF(AND(P393&lt;50,P394&lt;50,P394&lt;&gt;""),P394,IF(P393&lt;&gt;"",P393,"")))))</f>
        <v/>
      </c>
      <c r="Q395" s="10" t="str">
        <f>IF(LEN(P395)&gt;0,IF(P395&gt;=90,"م",IF(P395&gt;=80,"ج ج",IF(P395&gt;=70,"ج",IF(P395&gt;=60,"ط",IF(P395&gt;=50,"ل",IF(AND(P395&lt;&gt;"",P395&lt;50),"ر","")))))),"")</f>
        <v/>
      </c>
      <c r="R395" s="2" t="str">
        <f>IF(R393&gt;=50,R393,IF(R394&gt;=60,R394-10,IF(R394&gt;=50,50,IF(AND(R393&lt;50,R394&lt;50,R394&lt;&gt;""),R394,IF(R393&lt;&gt;"",R393,"")))))</f>
        <v/>
      </c>
      <c r="S395" s="10" t="str">
        <f>IF(LEN(R395)&gt;0,IF(R395&gt;=90,"م",IF(R395&gt;=80,"ج ج",IF(R395&gt;=70,"ج",IF(R395&gt;=60,"ط",IF(R395&gt;=50,"ل",IF(AND(R395&lt;&gt;"",R395&lt;50),"ر","")))))),"")</f>
        <v/>
      </c>
      <c r="T395" s="2" t="str">
        <f>IF(T393&gt;=50,T393,IF(T394&gt;=60,T394-10,IF(T394&gt;=50,50,IF(AND(T393&lt;50,T394&lt;50,T394&lt;&gt;""),T394,IF(T393&lt;&gt;"",T393,"")))))</f>
        <v/>
      </c>
      <c r="U395" s="10" t="str">
        <f>IF(LEN(T395)&gt;0,IF(T395&gt;=90,"م",IF(T395&gt;=80,"ج ج",IF(T395&gt;=70,"ج",IF(T395&gt;=60,"ط",IF(T395&gt;=50,"ل",IF(AND(T395&lt;&gt;"",T395&lt;50),"ر","")))))),"")</f>
        <v/>
      </c>
      <c r="V395" s="17"/>
      <c r="W395" s="18"/>
      <c r="X395" s="17"/>
      <c r="Y395" s="18"/>
      <c r="Z395" s="106"/>
      <c r="AA395" s="106"/>
      <c r="AB395" s="106" t="str">
        <f>IF(AA395&gt;=90,"م",IF(AA395&gt;=80,"ج ج",IF(AA395&gt;=70,"ج",IF(AA395&gt;=60,"ط",IF(AA395&gt;=50,"ل",IF(AA395=0,"","ر"))))))</f>
        <v/>
      </c>
      <c r="AC395" s="115"/>
      <c r="AD395" s="123"/>
      <c r="AE395" s="99"/>
      <c r="AF395" s="102"/>
      <c r="AG395" s="102"/>
      <c r="AH395" s="99"/>
      <c r="AI395" s="106"/>
    </row>
    <row r="396" spans="1:35" ht="19.5" customHeight="1">
      <c r="A396" s="116"/>
      <c r="B396" s="157"/>
      <c r="C396" s="158"/>
      <c r="D396" s="63"/>
      <c r="E396" s="5" t="s">
        <v>17</v>
      </c>
      <c r="F396" s="1"/>
      <c r="G396" s="6" t="str">
        <f>IF(F396&gt;=90,"م",IF(F396&gt;=80,"ج ج",IF(F396&gt;=70,"ج",IF(F396&gt;=60,"ط",IF(F396&gt;=50,"ل",IF(F396&lt;&gt;"","ر",""))))))</f>
        <v/>
      </c>
      <c r="H396" s="1"/>
      <c r="I396" s="6" t="str">
        <f>IF(H396&gt;=90,"م",IF(H396&gt;=80,"ج ج",IF(H396&gt;=70,"ج",IF(H396&gt;=60,"ط",IF(H396&gt;=50,"ل",IF(H396&lt;&gt;"","ر",""))))))</f>
        <v/>
      </c>
      <c r="J396" s="1"/>
      <c r="K396" s="6" t="str">
        <f>IF(J396&gt;=90,"م",IF(J396&gt;=80,"ج ج",IF(J396&gt;=70,"ج",IF(J396&gt;=60,"ط",IF(J396&gt;=50,"ل",IF(J396&lt;&gt;"","ر",""))))))</f>
        <v/>
      </c>
      <c r="L396" s="1"/>
      <c r="M396" s="6" t="str">
        <f>IF(L396&gt;=90,"م",IF(L396&gt;=80,"ج ج",IF(L396&gt;=70,"ج",IF(L396&gt;=60,"ط",IF(L396&gt;=50,"ل",IF(L396&lt;&gt;"","ر",""))))))</f>
        <v/>
      </c>
      <c r="N396" s="1"/>
      <c r="O396" s="6" t="str">
        <f>IF(N396&gt;=90,"م",IF(N396&gt;=80,"ج ج",IF(N396&gt;=70,"ج",IF(N396&gt;=60,"ط",IF(N396&gt;=50,"ل",IF(N396&lt;&gt;"","ر",""))))))</f>
        <v/>
      </c>
      <c r="P396" s="1"/>
      <c r="Q396" s="6" t="str">
        <f>IF(P396&gt;=90,"م",IF(P396&gt;=80,"ج ج",IF(P396&gt;=70,"ج",IF(P396&gt;=60,"ط",IF(P396&gt;=50,"ل",IF(P396&lt;&gt;"","ر",""))))))</f>
        <v/>
      </c>
      <c r="R396" s="1"/>
      <c r="S396" s="6" t="str">
        <f>IF(R396&gt;=90,"م",IF(R396&gt;=80,"ج ج",IF(R396&gt;=70,"ج",IF(R396&gt;=60,"ط",IF(R396&gt;=50,"ل",IF(R396&lt;&gt;"","ر",""))))))</f>
        <v/>
      </c>
      <c r="T396" s="1"/>
      <c r="U396" s="6" t="str">
        <f>IF(T396&gt;=90,"م",IF(T396&gt;=80,"ج ج",IF(T396&gt;=70,"ج",IF(T396&gt;=60,"ط",IF(T396&gt;=50,"ل",IF(T396&lt;&gt;"","ر",""))))))</f>
        <v/>
      </c>
      <c r="V396" s="13"/>
      <c r="W396" s="14"/>
      <c r="X396" s="13"/>
      <c r="Y396" s="14"/>
      <c r="Z396" s="104" t="str">
        <f>IF(AND(AA396&lt;&gt;"",AA396&gt;=50),"ناجح",IF(OR(F398&lt;&gt;"",H398&lt;&gt;"",J398&lt;&gt;"",L398&lt;&gt;"",N398&lt;&gt;"",P398&lt;&gt;"",R398&lt;&gt;""),"راسب",""))</f>
        <v/>
      </c>
      <c r="AA396" s="104" t="str">
        <f t="shared" si="155"/>
        <v/>
      </c>
      <c r="AB396" s="104" t="str">
        <f>IF(AND(AA396&lt;&gt;"",AA396&gt;=90),"م",IF(AND(AA396&lt;&gt;"",AA396&gt;=80),"ج ج",IF(AND(AA396&lt;&gt;"",AA396&gt;=70),"ج",IF(AND(AA396&lt;&gt;"",AA396&gt;=60),"ط",IF(AND(AA396&lt;&gt;"",AA396&gt;=50),"ل",IF(AND(AA396&lt;&gt;"",AA396&lt;=50),"ر",""))))))</f>
        <v/>
      </c>
      <c r="AC396" s="113"/>
      <c r="AD396" s="121"/>
      <c r="AE396" s="97" t="str">
        <f>IF(AND(F398&lt;&gt;"",F398&gt;=50,H398&lt;&gt;"",H398&gt;=50,J398&lt;&gt;"",J398&gt;=50,L398&lt;&gt;"",L398&gt;=50,N398&lt;&gt;"",N398&gt;=50,P398&lt;&gt;"",P398&gt;=50,R398&lt;&gt;"",R398&gt;=50,T398&lt;&gt;"",T398&gt;=50),((F398*3.5)+(H398*2.5)+(J398*3.5)+(L398*2)+(N398*3.5)+(P398*3.5)+(R398*2)+(T398*1.5)),"")</f>
        <v/>
      </c>
      <c r="AF396" s="100"/>
      <c r="AG396" s="100"/>
      <c r="AH396" s="97" t="str">
        <f>IF(AND(AE396&lt;&gt;"",AF396&lt;&gt;"",AG396&lt;&gt;""),(AE396+AF396)/AG396,"")</f>
        <v/>
      </c>
      <c r="AI396" s="104" t="str">
        <f>IF(AND(AH396&lt;&gt;"",AH396&gt;=90),"م",IF(AND(AH396&lt;&gt;"",AH396&gt;=80),"ج ج",IF(AND(AH396&lt;&gt;"",AH396&gt;=70),"ج",IF(AND(AH396&lt;&gt;"",AH396&gt;=60),"ط",IF(AND(AH396&lt;&gt;"",AH396&gt;=50),"ل",IF(AND(AH396&lt;&gt;"",AH396&lt;=50),"ر",""))))))</f>
        <v/>
      </c>
    </row>
    <row r="397" spans="1:35" ht="18.75">
      <c r="A397" s="117"/>
      <c r="B397" s="159"/>
      <c r="C397" s="160"/>
      <c r="D397" s="64"/>
      <c r="E397" s="7" t="s">
        <v>5</v>
      </c>
      <c r="F397" s="12"/>
      <c r="G397" s="8" t="str">
        <f>IF(F397&gt;=90,"م",IF(F397&gt;=80,"ج ج",IF(F397&gt;=70,"ج",IF(F397&gt;=60,"ط",IF(F397&gt;=50,"ل",IF(F397&lt;&gt;"","ر",""))))))</f>
        <v/>
      </c>
      <c r="H397" s="12"/>
      <c r="I397" s="8" t="str">
        <f>IF(H397&gt;=90,"م",IF(H397&gt;=80,"ج ج",IF(H397&gt;=70,"ج",IF(H397&gt;=60,"ط",IF(H397&gt;=50,"ل",IF(H397&lt;&gt;"","ر",""))))))</f>
        <v/>
      </c>
      <c r="J397" s="12"/>
      <c r="K397" s="8" t="str">
        <f>IF(J397&gt;=90,"م",IF(J397&gt;=80,"ج ج",IF(J397&gt;=70,"ج",IF(J397&gt;=60,"ط",IF(J397&gt;=50,"ل",IF(J397&lt;&gt;"","ر",""))))))</f>
        <v/>
      </c>
      <c r="L397" s="12"/>
      <c r="M397" s="8" t="str">
        <f>IF(L397&gt;=90,"م",IF(L397&gt;=80,"ج ج",IF(L397&gt;=70,"ج",IF(L397&gt;=60,"ط",IF(L397&gt;=50,"ل",IF(L397&lt;&gt;"","ر",""))))))</f>
        <v/>
      </c>
      <c r="N397" s="12"/>
      <c r="O397" s="8" t="str">
        <f>IF(N397&gt;=90,"م",IF(N397&gt;=80,"ج ج",IF(N397&gt;=70,"ج",IF(N397&gt;=60,"ط",IF(N397&gt;=50,"ل",IF(N397&lt;&gt;"","ر",""))))))</f>
        <v/>
      </c>
      <c r="P397" s="12"/>
      <c r="Q397" s="8" t="str">
        <f>IF(P397&gt;=90,"م",IF(P397&gt;=80,"ج ج",IF(P397&gt;=70,"ج",IF(P397&gt;=60,"ط",IF(P397&gt;=50,"ل",IF(P397&lt;&gt;"","ر",""))))))</f>
        <v/>
      </c>
      <c r="R397" s="12"/>
      <c r="S397" s="8" t="str">
        <f>IF(R397&gt;=90,"م",IF(R397&gt;=80,"ج ج",IF(R397&gt;=70,"ج",IF(R397&gt;=60,"ط",IF(R397&gt;=50,"ل",IF(R397&lt;&gt;"","ر",""))))))</f>
        <v/>
      </c>
      <c r="T397" s="12"/>
      <c r="U397" s="8" t="str">
        <f>IF(T397&gt;=90,"م",IF(T397&gt;=80,"ج ج",IF(T397&gt;=70,"ج",IF(T397&gt;=60,"ط",IF(T397&gt;=50,"ل",IF(T397&lt;&gt;"","ر",""))))))</f>
        <v/>
      </c>
      <c r="V397" s="15"/>
      <c r="W397" s="16"/>
      <c r="X397" s="15"/>
      <c r="Y397" s="16"/>
      <c r="Z397" s="105"/>
      <c r="AA397" s="105"/>
      <c r="AB397" s="105" t="str">
        <f>IF(AA397&gt;=90,"م",IF(AA397&gt;=80,"ج ج",IF(AA397&gt;=70,"ج",IF(AA397&gt;=60,"ط",IF(AA397&gt;=50,"ل",IF(AA397=0,"","ر"))))))</f>
        <v/>
      </c>
      <c r="AC397" s="114"/>
      <c r="AD397" s="122"/>
      <c r="AE397" s="98"/>
      <c r="AF397" s="101"/>
      <c r="AG397" s="101"/>
      <c r="AH397" s="98"/>
      <c r="AI397" s="105"/>
    </row>
    <row r="398" spans="1:35" ht="19.5" thickBot="1">
      <c r="A398" s="118"/>
      <c r="B398" s="161"/>
      <c r="C398" s="162"/>
      <c r="D398" s="65"/>
      <c r="E398" s="9"/>
      <c r="F398" s="2" t="str">
        <f>IF(F396&gt;=50,F396,IF(F397&gt;=60,F397-10,IF(F397&gt;=50,50,IF(AND(F396&lt;50,F397&lt;50,F397&lt;&gt;""),F397,IF(F396&lt;&gt;"",F396,"")))))</f>
        <v/>
      </c>
      <c r="G398" s="10" t="str">
        <f>IF(LEN(F398)&gt;0,IF(F398&gt;=90,"م",IF(F398&gt;=80,"ج ج",IF(F398&gt;=70,"ج",IF(F398&gt;=60,"ط",IF(F398&gt;=50,"ل",IF(AND(F398&lt;&gt;"",F398&lt;50),"ر","")))))),"")</f>
        <v/>
      </c>
      <c r="H398" s="2" t="str">
        <f>IF(H396&gt;=50,H396,IF(H397&gt;=60,H397-10,IF(H397&gt;=50,50,IF(AND(H396&lt;50,H397&lt;50,H397&lt;&gt;""),H397,IF(H396&lt;&gt;"",H396,"")))))</f>
        <v/>
      </c>
      <c r="I398" s="10" t="str">
        <f>IF(LEN(H398)&gt;0,IF(H398&gt;=90,"م",IF(H398&gt;=80,"ج ج",IF(H398&gt;=70,"ج",IF(H398&gt;=60,"ط",IF(H398&gt;=50,"ل",IF(AND(H398&lt;&gt;"",H398&lt;50),"ر","")))))),"")</f>
        <v/>
      </c>
      <c r="J398" s="2" t="str">
        <f>IF(J396&gt;=50,J396,IF(J397&gt;=60,J397-10,IF(J397&gt;=50,50,IF(AND(J396&lt;50,J397&lt;50,J397&lt;&gt;""),J397,IF(J396&lt;&gt;"",J396,"")))))</f>
        <v/>
      </c>
      <c r="K398" s="10" t="str">
        <f>IF(LEN(J398)&gt;0,IF(J398&gt;=90,"م",IF(J398&gt;=80,"ج ج",IF(J398&gt;=70,"ج",IF(J398&gt;=60,"ط",IF(J398&gt;=50,"ل",IF(AND(J398&lt;&gt;"",J398&lt;50),"ر","")))))),"")</f>
        <v/>
      </c>
      <c r="L398" s="2" t="str">
        <f>IF(L396&gt;=50,L396,IF(L397&gt;=60,L397-10,IF(L397&gt;=50,50,IF(AND(L396&lt;50,L397&lt;50,L397&lt;&gt;""),L397,IF(L396&lt;&gt;"",L396,"")))))</f>
        <v/>
      </c>
      <c r="M398" s="10" t="str">
        <f>IF(LEN(L398)&gt;0,IF(L398&gt;=90,"م",IF(L398&gt;=80,"ج ج",IF(L398&gt;=70,"ج",IF(L398&gt;=60,"ط",IF(L398&gt;=50,"ل",IF(AND(L398&lt;&gt;"",L398&lt;50),"ر","")))))),"")</f>
        <v/>
      </c>
      <c r="N398" s="2" t="str">
        <f>IF(N396&gt;=50,N396,IF(N397&gt;=60,N397-10,IF(N397&gt;=50,50,IF(AND(N396&lt;50,N397&lt;50,N397&lt;&gt;""),N397,IF(N396&lt;&gt;"",N396,"")))))</f>
        <v/>
      </c>
      <c r="O398" s="10" t="str">
        <f>IF(LEN(N398)&gt;0,IF(N398&gt;=90,"م",IF(N398&gt;=80,"ج ج",IF(N398&gt;=70,"ج",IF(N398&gt;=60,"ط",IF(N398&gt;=50,"ل",IF(AND(N398&lt;&gt;"",N398&lt;50),"ر","")))))),"")</f>
        <v/>
      </c>
      <c r="P398" s="2" t="str">
        <f>IF(P396&gt;=50,P396,IF(P397&gt;=60,P397-10,IF(P397&gt;=50,50,IF(AND(P396&lt;50,P397&lt;50,P397&lt;&gt;""),P397,IF(P396&lt;&gt;"",P396,"")))))</f>
        <v/>
      </c>
      <c r="Q398" s="10" t="str">
        <f>IF(LEN(P398)&gt;0,IF(P398&gt;=90,"م",IF(P398&gt;=80,"ج ج",IF(P398&gt;=70,"ج",IF(P398&gt;=60,"ط",IF(P398&gt;=50,"ل",IF(AND(P398&lt;&gt;"",P398&lt;50),"ر","")))))),"")</f>
        <v/>
      </c>
      <c r="R398" s="2" t="str">
        <f>IF(R396&gt;=50,R396,IF(R397&gt;=60,R397-10,IF(R397&gt;=50,50,IF(AND(R396&lt;50,R397&lt;50,R397&lt;&gt;""),R397,IF(R396&lt;&gt;"",R396,"")))))</f>
        <v/>
      </c>
      <c r="S398" s="10" t="str">
        <f>IF(LEN(R398)&gt;0,IF(R398&gt;=90,"م",IF(R398&gt;=80,"ج ج",IF(R398&gt;=70,"ج",IF(R398&gt;=60,"ط",IF(R398&gt;=50,"ل",IF(AND(R398&lt;&gt;"",R398&lt;50),"ر","")))))),"")</f>
        <v/>
      </c>
      <c r="T398" s="2" t="str">
        <f>IF(T396&gt;=50,T396,IF(T397&gt;=60,T397-10,IF(T397&gt;=50,50,IF(AND(T396&lt;50,T397&lt;50,T397&lt;&gt;""),T397,IF(T396&lt;&gt;"",T396,"")))))</f>
        <v/>
      </c>
      <c r="U398" s="10" t="str">
        <f>IF(LEN(T398)&gt;0,IF(T398&gt;=90,"م",IF(T398&gt;=80,"ج ج",IF(T398&gt;=70,"ج",IF(T398&gt;=60,"ط",IF(T398&gt;=50,"ل",IF(AND(T398&lt;&gt;"",T398&lt;50),"ر","")))))),"")</f>
        <v/>
      </c>
      <c r="V398" s="17"/>
      <c r="W398" s="18"/>
      <c r="X398" s="17"/>
      <c r="Y398" s="18"/>
      <c r="Z398" s="106"/>
      <c r="AA398" s="106"/>
      <c r="AB398" s="106" t="str">
        <f>IF(AA398&gt;=90,"م",IF(AA398&gt;=80,"ج ج",IF(AA398&gt;=70,"ج",IF(AA398&gt;=60,"ط",IF(AA398&gt;=50,"ل",IF(AA398=0,"","ر"))))))</f>
        <v/>
      </c>
      <c r="AC398" s="115"/>
      <c r="AD398" s="123"/>
      <c r="AE398" s="99"/>
      <c r="AF398" s="102"/>
      <c r="AG398" s="102"/>
      <c r="AH398" s="99"/>
      <c r="AI398" s="106"/>
    </row>
    <row r="399" spans="1:35" ht="19.5" customHeight="1">
      <c r="A399" s="116"/>
      <c r="B399" s="157"/>
      <c r="C399" s="158"/>
      <c r="D399" s="63"/>
      <c r="E399" s="5" t="s">
        <v>17</v>
      </c>
      <c r="F399" s="1"/>
      <c r="G399" s="6" t="str">
        <f>IF(F399&gt;=90,"م",IF(F399&gt;=80,"ج ج",IF(F399&gt;=70,"ج",IF(F399&gt;=60,"ط",IF(F399&gt;=50,"ل",IF(F399&lt;&gt;"","ر",""))))))</f>
        <v/>
      </c>
      <c r="H399" s="1"/>
      <c r="I399" s="6" t="str">
        <f>IF(H399&gt;=90,"م",IF(H399&gt;=80,"ج ج",IF(H399&gt;=70,"ج",IF(H399&gt;=60,"ط",IF(H399&gt;=50,"ل",IF(H399&lt;&gt;"","ر",""))))))</f>
        <v/>
      </c>
      <c r="J399" s="1"/>
      <c r="K399" s="6" t="str">
        <f>IF(J399&gt;=90,"م",IF(J399&gt;=80,"ج ج",IF(J399&gt;=70,"ج",IF(J399&gt;=60,"ط",IF(J399&gt;=50,"ل",IF(J399&lt;&gt;"","ر",""))))))</f>
        <v/>
      </c>
      <c r="L399" s="1"/>
      <c r="M399" s="6" t="str">
        <f>IF(L399&gt;=90,"م",IF(L399&gt;=80,"ج ج",IF(L399&gt;=70,"ج",IF(L399&gt;=60,"ط",IF(L399&gt;=50,"ل",IF(L399&lt;&gt;"","ر",""))))))</f>
        <v/>
      </c>
      <c r="N399" s="1"/>
      <c r="O399" s="6" t="str">
        <f>IF(N399&gt;=90,"م",IF(N399&gt;=80,"ج ج",IF(N399&gt;=70,"ج",IF(N399&gt;=60,"ط",IF(N399&gt;=50,"ل",IF(N399&lt;&gt;"","ر",""))))))</f>
        <v/>
      </c>
      <c r="P399" s="1"/>
      <c r="Q399" s="6" t="str">
        <f>IF(P399&gt;=90,"م",IF(P399&gt;=80,"ج ج",IF(P399&gt;=70,"ج",IF(P399&gt;=60,"ط",IF(P399&gt;=50,"ل",IF(P399&lt;&gt;"","ر",""))))))</f>
        <v/>
      </c>
      <c r="R399" s="1"/>
      <c r="S399" s="6" t="str">
        <f>IF(R399&gt;=90,"م",IF(R399&gt;=80,"ج ج",IF(R399&gt;=70,"ج",IF(R399&gt;=60,"ط",IF(R399&gt;=50,"ل",IF(R399&lt;&gt;"","ر",""))))))</f>
        <v/>
      </c>
      <c r="T399" s="1"/>
      <c r="U399" s="6" t="str">
        <f>IF(T399&gt;=90,"م",IF(T399&gt;=80,"ج ج",IF(T399&gt;=70,"ج",IF(T399&gt;=60,"ط",IF(T399&gt;=50,"ل",IF(T399&lt;&gt;"","ر",""))))))</f>
        <v/>
      </c>
      <c r="V399" s="13"/>
      <c r="W399" s="14"/>
      <c r="X399" s="13"/>
      <c r="Y399" s="14"/>
      <c r="Z399" s="104" t="str">
        <f>IF(AND(AA399&lt;&gt;"",AA399&gt;=50),"ناجح",IF(OR(F401&lt;&gt;"",H401&lt;&gt;"",J401&lt;&gt;"",L401&lt;&gt;"",N401&lt;&gt;"",P401&lt;&gt;"",R401&lt;&gt;""),"راسب",""))</f>
        <v/>
      </c>
      <c r="AA399" s="104" t="str">
        <f t="shared" si="155"/>
        <v/>
      </c>
      <c r="AB399" s="104" t="str">
        <f>IF(AND(AA399&lt;&gt;"",AA399&gt;=90),"م",IF(AND(AA399&lt;&gt;"",AA399&gt;=80),"ج ج",IF(AND(AA399&lt;&gt;"",AA399&gt;=70),"ج",IF(AND(AA399&lt;&gt;"",AA399&gt;=60),"ط",IF(AND(AA399&lt;&gt;"",AA399&gt;=50),"ل",IF(AND(AA399&lt;&gt;"",AA399&lt;=50),"ر",""))))))</f>
        <v/>
      </c>
      <c r="AC399" s="113"/>
      <c r="AD399" s="121"/>
      <c r="AE399" s="97" t="str">
        <f>IF(AND(F401&lt;&gt;"",F401&gt;=50,H401&lt;&gt;"",H401&gt;=50,J401&lt;&gt;"",J401&gt;=50,L401&lt;&gt;"",L401&gt;=50,N401&lt;&gt;"",N401&gt;=50,P401&lt;&gt;"",P401&gt;=50,R401&lt;&gt;"",R401&gt;=50,T401&lt;&gt;"",T401&gt;=50),((F401*3.5)+(H401*2.5)+(J401*3.5)+(L401*2)+(N401*3.5)+(P401*3.5)+(R401*2)+(T401*1.5)),"")</f>
        <v/>
      </c>
      <c r="AF399" s="100"/>
      <c r="AG399" s="100"/>
      <c r="AH399" s="97" t="str">
        <f>IF(AND(AE399&lt;&gt;"",AF399&lt;&gt;"",AG399&lt;&gt;""),(AE399+AF399)/AG399,"")</f>
        <v/>
      </c>
      <c r="AI399" s="104" t="str">
        <f>IF(AND(AH399&lt;&gt;"",AH399&gt;=90),"م",IF(AND(AH399&lt;&gt;"",AH399&gt;=80),"ج ج",IF(AND(AH399&lt;&gt;"",AH399&gt;=70),"ج",IF(AND(AH399&lt;&gt;"",AH399&gt;=60),"ط",IF(AND(AH399&lt;&gt;"",AH399&gt;=50),"ل",IF(AND(AH399&lt;&gt;"",AH399&lt;=50),"ر",""))))))</f>
        <v/>
      </c>
    </row>
    <row r="400" spans="1:35" ht="18.75">
      <c r="A400" s="117"/>
      <c r="B400" s="159"/>
      <c r="C400" s="160"/>
      <c r="D400" s="64"/>
      <c r="E400" s="7" t="s">
        <v>5</v>
      </c>
      <c r="F400" s="12"/>
      <c r="G400" s="8" t="str">
        <f>IF(F400&gt;=90,"م",IF(F400&gt;=80,"ج ج",IF(F400&gt;=70,"ج",IF(F400&gt;=60,"ط",IF(F400&gt;=50,"ل",IF(F400&lt;&gt;"","ر",""))))))</f>
        <v/>
      </c>
      <c r="H400" s="12"/>
      <c r="I400" s="8" t="str">
        <f>IF(H400&gt;=90,"م",IF(H400&gt;=80,"ج ج",IF(H400&gt;=70,"ج",IF(H400&gt;=60,"ط",IF(H400&gt;=50,"ل",IF(H400&lt;&gt;"","ر",""))))))</f>
        <v/>
      </c>
      <c r="J400" s="12"/>
      <c r="K400" s="8" t="str">
        <f>IF(J400&gt;=90,"م",IF(J400&gt;=80,"ج ج",IF(J400&gt;=70,"ج",IF(J400&gt;=60,"ط",IF(J400&gt;=50,"ل",IF(J400&lt;&gt;"","ر",""))))))</f>
        <v/>
      </c>
      <c r="L400" s="12"/>
      <c r="M400" s="8" t="str">
        <f>IF(L400&gt;=90,"م",IF(L400&gt;=80,"ج ج",IF(L400&gt;=70,"ج",IF(L400&gt;=60,"ط",IF(L400&gt;=50,"ل",IF(L400&lt;&gt;"","ر",""))))))</f>
        <v/>
      </c>
      <c r="N400" s="12"/>
      <c r="O400" s="8" t="str">
        <f>IF(N400&gt;=90,"م",IF(N400&gt;=80,"ج ج",IF(N400&gt;=70,"ج",IF(N400&gt;=60,"ط",IF(N400&gt;=50,"ل",IF(N400&lt;&gt;"","ر",""))))))</f>
        <v/>
      </c>
      <c r="P400" s="12"/>
      <c r="Q400" s="8" t="str">
        <f>IF(P400&gt;=90,"م",IF(P400&gt;=80,"ج ج",IF(P400&gt;=70,"ج",IF(P400&gt;=60,"ط",IF(P400&gt;=50,"ل",IF(P400&lt;&gt;"","ر",""))))))</f>
        <v/>
      </c>
      <c r="R400" s="12"/>
      <c r="S400" s="8" t="str">
        <f>IF(R400&gt;=90,"م",IF(R400&gt;=80,"ج ج",IF(R400&gt;=70,"ج",IF(R400&gt;=60,"ط",IF(R400&gt;=50,"ل",IF(R400&lt;&gt;"","ر",""))))))</f>
        <v/>
      </c>
      <c r="T400" s="12"/>
      <c r="U400" s="8" t="str">
        <f>IF(T400&gt;=90,"م",IF(T400&gt;=80,"ج ج",IF(T400&gt;=70,"ج",IF(T400&gt;=60,"ط",IF(T400&gt;=50,"ل",IF(T400&lt;&gt;"","ر",""))))))</f>
        <v/>
      </c>
      <c r="V400" s="15"/>
      <c r="W400" s="16"/>
      <c r="X400" s="15"/>
      <c r="Y400" s="16"/>
      <c r="Z400" s="105"/>
      <c r="AA400" s="105"/>
      <c r="AB400" s="105" t="str">
        <f>IF(AA400&gt;=90,"م",IF(AA400&gt;=80,"ج ج",IF(AA400&gt;=70,"ج",IF(AA400&gt;=60,"ط",IF(AA400&gt;=50,"ل",IF(AA400=0,"","ر"))))))</f>
        <v/>
      </c>
      <c r="AC400" s="114"/>
      <c r="AD400" s="122"/>
      <c r="AE400" s="98"/>
      <c r="AF400" s="101"/>
      <c r="AG400" s="101"/>
      <c r="AH400" s="98"/>
      <c r="AI400" s="105"/>
    </row>
    <row r="401" spans="1:35" ht="19.5" thickBot="1">
      <c r="A401" s="118"/>
      <c r="B401" s="161"/>
      <c r="C401" s="162"/>
      <c r="D401" s="65"/>
      <c r="E401" s="9"/>
      <c r="F401" s="2" t="str">
        <f>IF(F399&gt;=50,F399,IF(F400&gt;=60,F400-10,IF(F400&gt;=50,50,IF(AND(F399&lt;50,F400&lt;50,F400&lt;&gt;""),F400,IF(F399&lt;&gt;"",F399,"")))))</f>
        <v/>
      </c>
      <c r="G401" s="10" t="str">
        <f>IF(LEN(F401)&gt;0,IF(F401&gt;=90,"م",IF(F401&gt;=80,"ج ج",IF(F401&gt;=70,"ج",IF(F401&gt;=60,"ط",IF(F401&gt;=50,"ل",IF(AND(F401&lt;&gt;"",F401&lt;50),"ر","")))))),"")</f>
        <v/>
      </c>
      <c r="H401" s="2" t="str">
        <f>IF(H399&gt;=50,H399,IF(H400&gt;=60,H400-10,IF(H400&gt;=50,50,IF(AND(H399&lt;50,H400&lt;50,H400&lt;&gt;""),H400,IF(H399&lt;&gt;"",H399,"")))))</f>
        <v/>
      </c>
      <c r="I401" s="10" t="str">
        <f>IF(LEN(H401)&gt;0,IF(H401&gt;=90,"م",IF(H401&gt;=80,"ج ج",IF(H401&gt;=70,"ج",IF(H401&gt;=60,"ط",IF(H401&gt;=50,"ل",IF(AND(H401&lt;&gt;"",H401&lt;50),"ر","")))))),"")</f>
        <v/>
      </c>
      <c r="J401" s="2" t="str">
        <f>IF(J399&gt;=50,J399,IF(J400&gt;=60,J400-10,IF(J400&gt;=50,50,IF(AND(J399&lt;50,J400&lt;50,J400&lt;&gt;""),J400,IF(J399&lt;&gt;"",J399,"")))))</f>
        <v/>
      </c>
      <c r="K401" s="10" t="str">
        <f>IF(LEN(J401)&gt;0,IF(J401&gt;=90,"م",IF(J401&gt;=80,"ج ج",IF(J401&gt;=70,"ج",IF(J401&gt;=60,"ط",IF(J401&gt;=50,"ل",IF(AND(J401&lt;&gt;"",J401&lt;50),"ر","")))))),"")</f>
        <v/>
      </c>
      <c r="L401" s="2" t="str">
        <f>IF(L399&gt;=50,L399,IF(L400&gt;=60,L400-10,IF(L400&gt;=50,50,IF(AND(L399&lt;50,L400&lt;50,L400&lt;&gt;""),L400,IF(L399&lt;&gt;"",L399,"")))))</f>
        <v/>
      </c>
      <c r="M401" s="10" t="str">
        <f>IF(LEN(L401)&gt;0,IF(L401&gt;=90,"م",IF(L401&gt;=80,"ج ج",IF(L401&gt;=70,"ج",IF(L401&gt;=60,"ط",IF(L401&gt;=50,"ل",IF(AND(L401&lt;&gt;"",L401&lt;50),"ر","")))))),"")</f>
        <v/>
      </c>
      <c r="N401" s="2" t="str">
        <f>IF(N399&gt;=50,N399,IF(N400&gt;=60,N400-10,IF(N400&gt;=50,50,IF(AND(N399&lt;50,N400&lt;50,N400&lt;&gt;""),N400,IF(N399&lt;&gt;"",N399,"")))))</f>
        <v/>
      </c>
      <c r="O401" s="10" t="str">
        <f>IF(LEN(N401)&gt;0,IF(N401&gt;=90,"م",IF(N401&gt;=80,"ج ج",IF(N401&gt;=70,"ج",IF(N401&gt;=60,"ط",IF(N401&gt;=50,"ل",IF(AND(N401&lt;&gt;"",N401&lt;50),"ر","")))))),"")</f>
        <v/>
      </c>
      <c r="P401" s="2" t="str">
        <f>IF(P399&gt;=50,P399,IF(P400&gt;=60,P400-10,IF(P400&gt;=50,50,IF(AND(P399&lt;50,P400&lt;50,P400&lt;&gt;""),P400,IF(P399&lt;&gt;"",P399,"")))))</f>
        <v/>
      </c>
      <c r="Q401" s="10" t="str">
        <f>IF(LEN(P401)&gt;0,IF(P401&gt;=90,"م",IF(P401&gt;=80,"ج ج",IF(P401&gt;=70,"ج",IF(P401&gt;=60,"ط",IF(P401&gt;=50,"ل",IF(AND(P401&lt;&gt;"",P401&lt;50),"ر","")))))),"")</f>
        <v/>
      </c>
      <c r="R401" s="2" t="str">
        <f>IF(R399&gt;=50,R399,IF(R400&gt;=60,R400-10,IF(R400&gt;=50,50,IF(AND(R399&lt;50,R400&lt;50,R400&lt;&gt;""),R400,IF(R399&lt;&gt;"",R399,"")))))</f>
        <v/>
      </c>
      <c r="S401" s="10" t="str">
        <f>IF(LEN(R401)&gt;0,IF(R401&gt;=90,"م",IF(R401&gt;=80,"ج ج",IF(R401&gt;=70,"ج",IF(R401&gt;=60,"ط",IF(R401&gt;=50,"ل",IF(AND(R401&lt;&gt;"",R401&lt;50),"ر","")))))),"")</f>
        <v/>
      </c>
      <c r="T401" s="2" t="str">
        <f>IF(T399&gt;=50,T399,IF(T400&gt;=60,T400-10,IF(T400&gt;=50,50,IF(AND(T399&lt;50,T400&lt;50,T400&lt;&gt;""),T400,IF(T399&lt;&gt;"",T399,"")))))</f>
        <v/>
      </c>
      <c r="U401" s="10" t="str">
        <f>IF(LEN(T401)&gt;0,IF(T401&gt;=90,"م",IF(T401&gt;=80,"ج ج",IF(T401&gt;=70,"ج",IF(T401&gt;=60,"ط",IF(T401&gt;=50,"ل",IF(AND(T401&lt;&gt;"",T401&lt;50),"ر","")))))),"")</f>
        <v/>
      </c>
      <c r="V401" s="17"/>
      <c r="W401" s="18"/>
      <c r="X401" s="17"/>
      <c r="Y401" s="18"/>
      <c r="Z401" s="106"/>
      <c r="AA401" s="106"/>
      <c r="AB401" s="106" t="str">
        <f>IF(AA401&gt;=90,"م",IF(AA401&gt;=80,"ج ج",IF(AA401&gt;=70,"ج",IF(AA401&gt;=60,"ط",IF(AA401&gt;=50,"ل",IF(AA401=0,"","ر"))))))</f>
        <v/>
      </c>
      <c r="AC401" s="115"/>
      <c r="AD401" s="123"/>
      <c r="AE401" s="99"/>
      <c r="AF401" s="102"/>
      <c r="AG401" s="102"/>
      <c r="AH401" s="99"/>
      <c r="AI401" s="106"/>
    </row>
    <row r="402" spans="1:35" ht="19.5" customHeight="1">
      <c r="A402" s="116"/>
      <c r="B402" s="157"/>
      <c r="C402" s="158"/>
      <c r="D402" s="63"/>
      <c r="E402" s="5" t="s">
        <v>17</v>
      </c>
      <c r="F402" s="1"/>
      <c r="G402" s="6" t="str">
        <f>IF(F402&gt;=90,"م",IF(F402&gt;=80,"ج ج",IF(F402&gt;=70,"ج",IF(F402&gt;=60,"ط",IF(F402&gt;=50,"ل",IF(F402&lt;&gt;"","ر",""))))))</f>
        <v/>
      </c>
      <c r="H402" s="1"/>
      <c r="I402" s="6" t="str">
        <f>IF(H402&gt;=90,"م",IF(H402&gt;=80,"ج ج",IF(H402&gt;=70,"ج",IF(H402&gt;=60,"ط",IF(H402&gt;=50,"ل",IF(H402&lt;&gt;"","ر",""))))))</f>
        <v/>
      </c>
      <c r="J402" s="1"/>
      <c r="K402" s="6" t="str">
        <f>IF(J402&gt;=90,"م",IF(J402&gt;=80,"ج ج",IF(J402&gt;=70,"ج",IF(J402&gt;=60,"ط",IF(J402&gt;=50,"ل",IF(J402&lt;&gt;"","ر",""))))))</f>
        <v/>
      </c>
      <c r="L402" s="1"/>
      <c r="M402" s="6" t="str">
        <f>IF(L402&gt;=90,"م",IF(L402&gt;=80,"ج ج",IF(L402&gt;=70,"ج",IF(L402&gt;=60,"ط",IF(L402&gt;=50,"ل",IF(L402&lt;&gt;"","ر",""))))))</f>
        <v/>
      </c>
      <c r="N402" s="1"/>
      <c r="O402" s="6" t="str">
        <f>IF(N402&gt;=90,"م",IF(N402&gt;=80,"ج ج",IF(N402&gt;=70,"ج",IF(N402&gt;=60,"ط",IF(N402&gt;=50,"ل",IF(N402&lt;&gt;"","ر",""))))))</f>
        <v/>
      </c>
      <c r="P402" s="1"/>
      <c r="Q402" s="6" t="str">
        <f>IF(P402&gt;=90,"م",IF(P402&gt;=80,"ج ج",IF(P402&gt;=70,"ج",IF(P402&gt;=60,"ط",IF(P402&gt;=50,"ل",IF(P402&lt;&gt;"","ر",""))))))</f>
        <v/>
      </c>
      <c r="R402" s="1"/>
      <c r="S402" s="6" t="str">
        <f>IF(R402&gt;=90,"م",IF(R402&gt;=80,"ج ج",IF(R402&gt;=70,"ج",IF(R402&gt;=60,"ط",IF(R402&gt;=50,"ل",IF(R402&lt;&gt;"","ر",""))))))</f>
        <v/>
      </c>
      <c r="T402" s="1"/>
      <c r="U402" s="6" t="str">
        <f>IF(T402&gt;=90,"م",IF(T402&gt;=80,"ج ج",IF(T402&gt;=70,"ج",IF(T402&gt;=60,"ط",IF(T402&gt;=50,"ل",IF(T402&lt;&gt;"","ر",""))))))</f>
        <v/>
      </c>
      <c r="V402" s="13"/>
      <c r="W402" s="14"/>
      <c r="X402" s="13"/>
      <c r="Y402" s="14"/>
      <c r="Z402" s="104" t="str">
        <f>IF(AND(AA402&lt;&gt;"",AA402&gt;=50),"ناجح",IF(OR(F404&lt;&gt;"",H404&lt;&gt;"",J404&lt;&gt;"",L404&lt;&gt;"",N404&lt;&gt;"",P404&lt;&gt;"",R404&lt;&gt;""),"راسب",""))</f>
        <v/>
      </c>
      <c r="AA402" s="104" t="str">
        <f t="shared" si="155"/>
        <v/>
      </c>
      <c r="AB402" s="104" t="str">
        <f>IF(AND(AA402&lt;&gt;"",AA402&gt;=90),"م",IF(AND(AA402&lt;&gt;"",AA402&gt;=80),"ج ج",IF(AND(AA402&lt;&gt;"",AA402&gt;=70),"ج",IF(AND(AA402&lt;&gt;"",AA402&gt;=60),"ط",IF(AND(AA402&lt;&gt;"",AA402&gt;=50),"ل",IF(AND(AA402&lt;&gt;"",AA402&lt;=50),"ر",""))))))</f>
        <v/>
      </c>
      <c r="AC402" s="113"/>
      <c r="AD402" s="121"/>
      <c r="AE402" s="97" t="str">
        <f>IF(AND(F404&lt;&gt;"",F404&gt;=50,H404&lt;&gt;"",H404&gt;=50,J404&lt;&gt;"",J404&gt;=50,L404&lt;&gt;"",L404&gt;=50,N404&lt;&gt;"",N404&gt;=50,P404&lt;&gt;"",P404&gt;=50,R404&lt;&gt;"",R404&gt;=50,T404&lt;&gt;"",T404&gt;=50),((F404*3.5)+(H404*2.5)+(J404*3.5)+(L404*2)+(N404*3.5)+(P404*3.5)+(R404*2)+(T404*1.5)),"")</f>
        <v/>
      </c>
      <c r="AF402" s="100"/>
      <c r="AG402" s="100"/>
      <c r="AH402" s="97" t="str">
        <f>IF(AND(AE402&lt;&gt;"",AF402&lt;&gt;"",AG402&lt;&gt;""),(AE402+AF402)/AG402,"")</f>
        <v/>
      </c>
      <c r="AI402" s="104" t="str">
        <f>IF(AND(AH402&lt;&gt;"",AH402&gt;=90),"م",IF(AND(AH402&lt;&gt;"",AH402&gt;=80),"ج ج",IF(AND(AH402&lt;&gt;"",AH402&gt;=70),"ج",IF(AND(AH402&lt;&gt;"",AH402&gt;=60),"ط",IF(AND(AH402&lt;&gt;"",AH402&gt;=50),"ل",IF(AND(AH402&lt;&gt;"",AH402&lt;=50),"ر",""))))))</f>
        <v/>
      </c>
    </row>
    <row r="403" spans="1:35" ht="18.75">
      <c r="A403" s="117"/>
      <c r="B403" s="159"/>
      <c r="C403" s="160"/>
      <c r="D403" s="64"/>
      <c r="E403" s="7" t="s">
        <v>5</v>
      </c>
      <c r="F403" s="12"/>
      <c r="G403" s="8" t="str">
        <f>IF(F403&gt;=90,"م",IF(F403&gt;=80,"ج ج",IF(F403&gt;=70,"ج",IF(F403&gt;=60,"ط",IF(F403&gt;=50,"ل",IF(F403&lt;&gt;"","ر",""))))))</f>
        <v/>
      </c>
      <c r="H403" s="12"/>
      <c r="I403" s="8" t="str">
        <f>IF(H403&gt;=90,"م",IF(H403&gt;=80,"ج ج",IF(H403&gt;=70,"ج",IF(H403&gt;=60,"ط",IF(H403&gt;=50,"ل",IF(H403&lt;&gt;"","ر",""))))))</f>
        <v/>
      </c>
      <c r="J403" s="12"/>
      <c r="K403" s="8" t="str">
        <f>IF(J403&gt;=90,"م",IF(J403&gt;=80,"ج ج",IF(J403&gt;=70,"ج",IF(J403&gt;=60,"ط",IF(J403&gt;=50,"ل",IF(J403&lt;&gt;"","ر",""))))))</f>
        <v/>
      </c>
      <c r="L403" s="12"/>
      <c r="M403" s="8" t="str">
        <f>IF(L403&gt;=90,"م",IF(L403&gt;=80,"ج ج",IF(L403&gt;=70,"ج",IF(L403&gt;=60,"ط",IF(L403&gt;=50,"ل",IF(L403&lt;&gt;"","ر",""))))))</f>
        <v/>
      </c>
      <c r="N403" s="12"/>
      <c r="O403" s="8" t="str">
        <f>IF(N403&gt;=90,"م",IF(N403&gt;=80,"ج ج",IF(N403&gt;=70,"ج",IF(N403&gt;=60,"ط",IF(N403&gt;=50,"ل",IF(N403&lt;&gt;"","ر",""))))))</f>
        <v/>
      </c>
      <c r="P403" s="12"/>
      <c r="Q403" s="8" t="str">
        <f>IF(P403&gt;=90,"م",IF(P403&gt;=80,"ج ج",IF(P403&gt;=70,"ج",IF(P403&gt;=60,"ط",IF(P403&gt;=50,"ل",IF(P403&lt;&gt;"","ر",""))))))</f>
        <v/>
      </c>
      <c r="R403" s="12"/>
      <c r="S403" s="8" t="str">
        <f>IF(R403&gt;=90,"م",IF(R403&gt;=80,"ج ج",IF(R403&gt;=70,"ج",IF(R403&gt;=60,"ط",IF(R403&gt;=50,"ل",IF(R403&lt;&gt;"","ر",""))))))</f>
        <v/>
      </c>
      <c r="T403" s="12"/>
      <c r="U403" s="8" t="str">
        <f>IF(T403&gt;=90,"م",IF(T403&gt;=80,"ج ج",IF(T403&gt;=70,"ج",IF(T403&gt;=60,"ط",IF(T403&gt;=50,"ل",IF(T403&lt;&gt;"","ر",""))))))</f>
        <v/>
      </c>
      <c r="V403" s="15"/>
      <c r="W403" s="16"/>
      <c r="X403" s="15"/>
      <c r="Y403" s="16"/>
      <c r="Z403" s="105"/>
      <c r="AA403" s="105"/>
      <c r="AB403" s="105" t="str">
        <f>IF(AA403&gt;=90,"م",IF(AA403&gt;=80,"ج ج",IF(AA403&gt;=70,"ج",IF(AA403&gt;=60,"ط",IF(AA403&gt;=50,"ل",IF(AA403=0,"","ر"))))))</f>
        <v/>
      </c>
      <c r="AC403" s="114"/>
      <c r="AD403" s="122"/>
      <c r="AE403" s="98"/>
      <c r="AF403" s="101"/>
      <c r="AG403" s="101"/>
      <c r="AH403" s="98"/>
      <c r="AI403" s="105"/>
    </row>
    <row r="404" spans="1:35" ht="19.5" thickBot="1">
      <c r="A404" s="118"/>
      <c r="B404" s="161"/>
      <c r="C404" s="162"/>
      <c r="D404" s="65"/>
      <c r="E404" s="9"/>
      <c r="F404" s="2" t="str">
        <f>IF(F402&gt;=50,F402,IF(F403&gt;=60,F403-10,IF(F403&gt;=50,50,IF(AND(F402&lt;50,F403&lt;50,F403&lt;&gt;""),F403,IF(F402&lt;&gt;"",F402,"")))))</f>
        <v/>
      </c>
      <c r="G404" s="10" t="str">
        <f>IF(LEN(F404)&gt;0,IF(F404&gt;=90,"م",IF(F404&gt;=80,"ج ج",IF(F404&gt;=70,"ج",IF(F404&gt;=60,"ط",IF(F404&gt;=50,"ل",IF(AND(F404&lt;&gt;"",F404&lt;50),"ر","")))))),"")</f>
        <v/>
      </c>
      <c r="H404" s="2" t="str">
        <f>IF(H402&gt;=50,H402,IF(H403&gt;=60,H403-10,IF(H403&gt;=50,50,IF(AND(H402&lt;50,H403&lt;50,H403&lt;&gt;""),H403,IF(H402&lt;&gt;"",H402,"")))))</f>
        <v/>
      </c>
      <c r="I404" s="10" t="str">
        <f>IF(LEN(H404)&gt;0,IF(H404&gt;=90,"م",IF(H404&gt;=80,"ج ج",IF(H404&gt;=70,"ج",IF(H404&gt;=60,"ط",IF(H404&gt;=50,"ل",IF(AND(H404&lt;&gt;"",H404&lt;50),"ر","")))))),"")</f>
        <v/>
      </c>
      <c r="J404" s="2" t="str">
        <f>IF(J402&gt;=50,J402,IF(J403&gt;=60,J403-10,IF(J403&gt;=50,50,IF(AND(J402&lt;50,J403&lt;50,J403&lt;&gt;""),J403,IF(J402&lt;&gt;"",J402,"")))))</f>
        <v/>
      </c>
      <c r="K404" s="10" t="str">
        <f>IF(LEN(J404)&gt;0,IF(J404&gt;=90,"م",IF(J404&gt;=80,"ج ج",IF(J404&gt;=70,"ج",IF(J404&gt;=60,"ط",IF(J404&gt;=50,"ل",IF(AND(J404&lt;&gt;"",J404&lt;50),"ر","")))))),"")</f>
        <v/>
      </c>
      <c r="L404" s="2" t="str">
        <f>IF(L402&gt;=50,L402,IF(L403&gt;=60,L403-10,IF(L403&gt;=50,50,IF(AND(L402&lt;50,L403&lt;50,L403&lt;&gt;""),L403,IF(L402&lt;&gt;"",L402,"")))))</f>
        <v/>
      </c>
      <c r="M404" s="10" t="str">
        <f>IF(LEN(L404)&gt;0,IF(L404&gt;=90,"م",IF(L404&gt;=80,"ج ج",IF(L404&gt;=70,"ج",IF(L404&gt;=60,"ط",IF(L404&gt;=50,"ل",IF(AND(L404&lt;&gt;"",L404&lt;50),"ر","")))))),"")</f>
        <v/>
      </c>
      <c r="N404" s="2" t="str">
        <f>IF(N402&gt;=50,N402,IF(N403&gt;=60,N403-10,IF(N403&gt;=50,50,IF(AND(N402&lt;50,N403&lt;50,N403&lt;&gt;""),N403,IF(N402&lt;&gt;"",N402,"")))))</f>
        <v/>
      </c>
      <c r="O404" s="10" t="str">
        <f>IF(LEN(N404)&gt;0,IF(N404&gt;=90,"م",IF(N404&gt;=80,"ج ج",IF(N404&gt;=70,"ج",IF(N404&gt;=60,"ط",IF(N404&gt;=50,"ل",IF(AND(N404&lt;&gt;"",N404&lt;50),"ر","")))))),"")</f>
        <v/>
      </c>
      <c r="P404" s="2" t="str">
        <f>IF(P402&gt;=50,P402,IF(P403&gt;=60,P403-10,IF(P403&gt;=50,50,IF(AND(P402&lt;50,P403&lt;50,P403&lt;&gt;""),P403,IF(P402&lt;&gt;"",P402,"")))))</f>
        <v/>
      </c>
      <c r="Q404" s="10" t="str">
        <f>IF(LEN(P404)&gt;0,IF(P404&gt;=90,"م",IF(P404&gt;=80,"ج ج",IF(P404&gt;=70,"ج",IF(P404&gt;=60,"ط",IF(P404&gt;=50,"ل",IF(AND(P404&lt;&gt;"",P404&lt;50),"ر","")))))),"")</f>
        <v/>
      </c>
      <c r="R404" s="2" t="str">
        <f>IF(R402&gt;=50,R402,IF(R403&gt;=60,R403-10,IF(R403&gt;=50,50,IF(AND(R402&lt;50,R403&lt;50,R403&lt;&gt;""),R403,IF(R402&lt;&gt;"",R402,"")))))</f>
        <v/>
      </c>
      <c r="S404" s="10" t="str">
        <f>IF(LEN(R404)&gt;0,IF(R404&gt;=90,"م",IF(R404&gt;=80,"ج ج",IF(R404&gt;=70,"ج",IF(R404&gt;=60,"ط",IF(R404&gt;=50,"ل",IF(AND(R404&lt;&gt;"",R404&lt;50),"ر","")))))),"")</f>
        <v/>
      </c>
      <c r="T404" s="2" t="str">
        <f>IF(T402&gt;=50,T402,IF(T403&gt;=60,T403-10,IF(T403&gt;=50,50,IF(AND(T402&lt;50,T403&lt;50,T403&lt;&gt;""),T403,IF(T402&lt;&gt;"",T402,"")))))</f>
        <v/>
      </c>
      <c r="U404" s="10" t="str">
        <f>IF(LEN(T404)&gt;0,IF(T404&gt;=90,"م",IF(T404&gt;=80,"ج ج",IF(T404&gt;=70,"ج",IF(T404&gt;=60,"ط",IF(T404&gt;=50,"ل",IF(AND(T404&lt;&gt;"",T404&lt;50),"ر","")))))),"")</f>
        <v/>
      </c>
      <c r="V404" s="17"/>
      <c r="W404" s="18"/>
      <c r="X404" s="17"/>
      <c r="Y404" s="18"/>
      <c r="Z404" s="106"/>
      <c r="AA404" s="106"/>
      <c r="AB404" s="106" t="str">
        <f>IF(AA404&gt;=90,"م",IF(AA404&gt;=80,"ج ج",IF(AA404&gt;=70,"ج",IF(AA404&gt;=60,"ط",IF(AA404&gt;=50,"ل",IF(AA404=0,"","ر"))))))</f>
        <v/>
      </c>
      <c r="AC404" s="115"/>
      <c r="AD404" s="123"/>
      <c r="AE404" s="99"/>
      <c r="AF404" s="102"/>
      <c r="AG404" s="102"/>
      <c r="AH404" s="99"/>
      <c r="AI404" s="106"/>
    </row>
    <row r="405" spans="1:35" ht="19.5" customHeight="1">
      <c r="A405" s="116"/>
      <c r="B405" s="157"/>
      <c r="C405" s="158"/>
      <c r="D405" s="63"/>
      <c r="E405" s="5" t="s">
        <v>17</v>
      </c>
      <c r="F405" s="1"/>
      <c r="G405" s="6" t="str">
        <f>IF(F405&gt;=90,"م",IF(F405&gt;=80,"ج ج",IF(F405&gt;=70,"ج",IF(F405&gt;=60,"ط",IF(F405&gt;=50,"ل",IF(F405&lt;&gt;"","ر",""))))))</f>
        <v/>
      </c>
      <c r="H405" s="1"/>
      <c r="I405" s="6" t="str">
        <f>IF(H405&gt;=90,"م",IF(H405&gt;=80,"ج ج",IF(H405&gt;=70,"ج",IF(H405&gt;=60,"ط",IF(H405&gt;=50,"ل",IF(H405&lt;&gt;"","ر",""))))))</f>
        <v/>
      </c>
      <c r="J405" s="1"/>
      <c r="K405" s="6" t="str">
        <f>IF(J405&gt;=90,"م",IF(J405&gt;=80,"ج ج",IF(J405&gt;=70,"ج",IF(J405&gt;=60,"ط",IF(J405&gt;=50,"ل",IF(J405&lt;&gt;"","ر",""))))))</f>
        <v/>
      </c>
      <c r="L405" s="1"/>
      <c r="M405" s="6" t="str">
        <f>IF(L405&gt;=90,"م",IF(L405&gt;=80,"ج ج",IF(L405&gt;=70,"ج",IF(L405&gt;=60,"ط",IF(L405&gt;=50,"ل",IF(L405&lt;&gt;"","ر",""))))))</f>
        <v/>
      </c>
      <c r="N405" s="1"/>
      <c r="O405" s="6" t="str">
        <f>IF(N405&gt;=90,"م",IF(N405&gt;=80,"ج ج",IF(N405&gt;=70,"ج",IF(N405&gt;=60,"ط",IF(N405&gt;=50,"ل",IF(N405&lt;&gt;"","ر",""))))))</f>
        <v/>
      </c>
      <c r="P405" s="1"/>
      <c r="Q405" s="6" t="str">
        <f>IF(P405&gt;=90,"م",IF(P405&gt;=80,"ج ج",IF(P405&gt;=70,"ج",IF(P405&gt;=60,"ط",IF(P405&gt;=50,"ل",IF(P405&lt;&gt;"","ر",""))))))</f>
        <v/>
      </c>
      <c r="R405" s="1"/>
      <c r="S405" s="6" t="str">
        <f>IF(R405&gt;=90,"م",IF(R405&gt;=80,"ج ج",IF(R405&gt;=70,"ج",IF(R405&gt;=60,"ط",IF(R405&gt;=50,"ل",IF(R405&lt;&gt;"","ر",""))))))</f>
        <v/>
      </c>
      <c r="T405" s="1"/>
      <c r="U405" s="6" t="str">
        <f>IF(T405&gt;=90,"م",IF(T405&gt;=80,"ج ج",IF(T405&gt;=70,"ج",IF(T405&gt;=60,"ط",IF(T405&gt;=50,"ل",IF(T405&lt;&gt;"","ر",""))))))</f>
        <v/>
      </c>
      <c r="V405" s="13"/>
      <c r="W405" s="14"/>
      <c r="X405" s="13"/>
      <c r="Y405" s="14"/>
      <c r="Z405" s="104" t="str">
        <f>IF(AND(AA405&lt;&gt;"",AA405&gt;=50),"ناجح",IF(OR(F407&lt;&gt;"",H407&lt;&gt;"",J407&lt;&gt;"",L407&lt;&gt;"",N407&lt;&gt;"",P407&lt;&gt;"",R407&lt;&gt;""),"راسب",""))</f>
        <v/>
      </c>
      <c r="AA405" s="104" t="str">
        <f t="shared" si="155"/>
        <v/>
      </c>
      <c r="AB405" s="104" t="str">
        <f>IF(AND(AA405&lt;&gt;"",AA405&gt;=90),"م",IF(AND(AA405&lt;&gt;"",AA405&gt;=80),"ج ج",IF(AND(AA405&lt;&gt;"",AA405&gt;=70),"ج",IF(AND(AA405&lt;&gt;"",AA405&gt;=60),"ط",IF(AND(AA405&lt;&gt;"",AA405&gt;=50),"ل",IF(AND(AA405&lt;&gt;"",AA405&lt;=50),"ر",""))))))</f>
        <v/>
      </c>
      <c r="AC405" s="113"/>
      <c r="AD405" s="121"/>
      <c r="AE405" s="97" t="str">
        <f>IF(AND(F407&lt;&gt;"",F407&gt;=50,H407&lt;&gt;"",H407&gt;=50,J407&lt;&gt;"",J407&gt;=50,L407&lt;&gt;"",L407&gt;=50,N407&lt;&gt;"",N407&gt;=50,P407&lt;&gt;"",P407&gt;=50,R407&lt;&gt;"",R407&gt;=50,T407&lt;&gt;"",T407&gt;=50),((F407*3.5)+(H407*2.5)+(J407*3.5)+(L407*2)+(N407*3.5)+(P407*3.5)+(R407*2)+(T407*1.5)),"")</f>
        <v/>
      </c>
      <c r="AF405" s="100"/>
      <c r="AG405" s="100"/>
      <c r="AH405" s="97" t="str">
        <f>IF(AND(AE405&lt;&gt;"",AF405&lt;&gt;"",AG405&lt;&gt;""),(AE405+AF405)/AG405,"")</f>
        <v/>
      </c>
      <c r="AI405" s="104" t="str">
        <f>IF(AND(AH405&lt;&gt;"",AH405&gt;=90),"م",IF(AND(AH405&lt;&gt;"",AH405&gt;=80),"ج ج",IF(AND(AH405&lt;&gt;"",AH405&gt;=70),"ج",IF(AND(AH405&lt;&gt;"",AH405&gt;=60),"ط",IF(AND(AH405&lt;&gt;"",AH405&gt;=50),"ل",IF(AND(AH405&lt;&gt;"",AH405&lt;=50),"ر",""))))))</f>
        <v/>
      </c>
    </row>
    <row r="406" spans="1:35" ht="18.75">
      <c r="A406" s="117"/>
      <c r="B406" s="159"/>
      <c r="C406" s="160"/>
      <c r="D406" s="64"/>
      <c r="E406" s="7" t="s">
        <v>5</v>
      </c>
      <c r="F406" s="12"/>
      <c r="G406" s="8" t="str">
        <f>IF(F406&gt;=90,"م",IF(F406&gt;=80,"ج ج",IF(F406&gt;=70,"ج",IF(F406&gt;=60,"ط",IF(F406&gt;=50,"ل",IF(F406&lt;&gt;"","ر",""))))))</f>
        <v/>
      </c>
      <c r="H406" s="12"/>
      <c r="I406" s="8" t="str">
        <f>IF(H406&gt;=90,"م",IF(H406&gt;=80,"ج ج",IF(H406&gt;=70,"ج",IF(H406&gt;=60,"ط",IF(H406&gt;=50,"ل",IF(H406&lt;&gt;"","ر",""))))))</f>
        <v/>
      </c>
      <c r="J406" s="12"/>
      <c r="K406" s="8" t="str">
        <f>IF(J406&gt;=90,"م",IF(J406&gt;=80,"ج ج",IF(J406&gt;=70,"ج",IF(J406&gt;=60,"ط",IF(J406&gt;=50,"ل",IF(J406&lt;&gt;"","ر",""))))))</f>
        <v/>
      </c>
      <c r="L406" s="12"/>
      <c r="M406" s="8" t="str">
        <f>IF(L406&gt;=90,"م",IF(L406&gt;=80,"ج ج",IF(L406&gt;=70,"ج",IF(L406&gt;=60,"ط",IF(L406&gt;=50,"ل",IF(L406&lt;&gt;"","ر",""))))))</f>
        <v/>
      </c>
      <c r="N406" s="12"/>
      <c r="O406" s="8" t="str">
        <f>IF(N406&gt;=90,"م",IF(N406&gt;=80,"ج ج",IF(N406&gt;=70,"ج",IF(N406&gt;=60,"ط",IF(N406&gt;=50,"ل",IF(N406&lt;&gt;"","ر",""))))))</f>
        <v/>
      </c>
      <c r="P406" s="12"/>
      <c r="Q406" s="8" t="str">
        <f>IF(P406&gt;=90,"م",IF(P406&gt;=80,"ج ج",IF(P406&gt;=70,"ج",IF(P406&gt;=60,"ط",IF(P406&gt;=50,"ل",IF(P406&lt;&gt;"","ر",""))))))</f>
        <v/>
      </c>
      <c r="R406" s="12"/>
      <c r="S406" s="8" t="str">
        <f>IF(R406&gt;=90,"م",IF(R406&gt;=80,"ج ج",IF(R406&gt;=70,"ج",IF(R406&gt;=60,"ط",IF(R406&gt;=50,"ل",IF(R406&lt;&gt;"","ر",""))))))</f>
        <v/>
      </c>
      <c r="T406" s="12"/>
      <c r="U406" s="8" t="str">
        <f>IF(T406&gt;=90,"م",IF(T406&gt;=80,"ج ج",IF(T406&gt;=70,"ج",IF(T406&gt;=60,"ط",IF(T406&gt;=50,"ل",IF(T406&lt;&gt;"","ر",""))))))</f>
        <v/>
      </c>
      <c r="V406" s="15"/>
      <c r="W406" s="16"/>
      <c r="X406" s="15"/>
      <c r="Y406" s="16"/>
      <c r="Z406" s="105"/>
      <c r="AA406" s="105"/>
      <c r="AB406" s="105" t="str">
        <f>IF(AA406&gt;=90,"م",IF(AA406&gt;=80,"ج ج",IF(AA406&gt;=70,"ج",IF(AA406&gt;=60,"ط",IF(AA406&gt;=50,"ل",IF(AA406=0,"","ر"))))))</f>
        <v/>
      </c>
      <c r="AC406" s="114"/>
      <c r="AD406" s="122"/>
      <c r="AE406" s="98"/>
      <c r="AF406" s="101"/>
      <c r="AG406" s="101"/>
      <c r="AH406" s="98"/>
      <c r="AI406" s="105"/>
    </row>
    <row r="407" spans="1:35" ht="19.5" thickBot="1">
      <c r="A407" s="118"/>
      <c r="B407" s="161"/>
      <c r="C407" s="162"/>
      <c r="D407" s="65"/>
      <c r="E407" s="9"/>
      <c r="F407" s="2" t="str">
        <f>IF(F405&gt;=50,F405,IF(F406&gt;=60,F406-10,IF(F406&gt;=50,50,IF(AND(F405&lt;50,F406&lt;50,F406&lt;&gt;""),F406,IF(F405&lt;&gt;"",F405,"")))))</f>
        <v/>
      </c>
      <c r="G407" s="10" t="str">
        <f>IF(LEN(F407)&gt;0,IF(F407&gt;=90,"م",IF(F407&gt;=80,"ج ج",IF(F407&gt;=70,"ج",IF(F407&gt;=60,"ط",IF(F407&gt;=50,"ل",IF(AND(F407&lt;&gt;"",F407&lt;50),"ر","")))))),"")</f>
        <v/>
      </c>
      <c r="H407" s="2" t="str">
        <f>IF(H405&gt;=50,H405,IF(H406&gt;=60,H406-10,IF(H406&gt;=50,50,IF(AND(H405&lt;50,H406&lt;50,H406&lt;&gt;""),H406,IF(H405&lt;&gt;"",H405,"")))))</f>
        <v/>
      </c>
      <c r="I407" s="10" t="str">
        <f>IF(LEN(H407)&gt;0,IF(H407&gt;=90,"م",IF(H407&gt;=80,"ج ج",IF(H407&gt;=70,"ج",IF(H407&gt;=60,"ط",IF(H407&gt;=50,"ل",IF(AND(H407&lt;&gt;"",H407&lt;50),"ر","")))))),"")</f>
        <v/>
      </c>
      <c r="J407" s="2" t="str">
        <f>IF(J405&gt;=50,J405,IF(J406&gt;=60,J406-10,IF(J406&gt;=50,50,IF(AND(J405&lt;50,J406&lt;50,J406&lt;&gt;""),J406,IF(J405&lt;&gt;"",J405,"")))))</f>
        <v/>
      </c>
      <c r="K407" s="10" t="str">
        <f>IF(LEN(J407)&gt;0,IF(J407&gt;=90,"م",IF(J407&gt;=80,"ج ج",IF(J407&gt;=70,"ج",IF(J407&gt;=60,"ط",IF(J407&gt;=50,"ل",IF(AND(J407&lt;&gt;"",J407&lt;50),"ر","")))))),"")</f>
        <v/>
      </c>
      <c r="L407" s="2" t="str">
        <f>IF(L405&gt;=50,L405,IF(L406&gt;=60,L406-10,IF(L406&gt;=50,50,IF(AND(L405&lt;50,L406&lt;50,L406&lt;&gt;""),L406,IF(L405&lt;&gt;"",L405,"")))))</f>
        <v/>
      </c>
      <c r="M407" s="10" t="str">
        <f>IF(LEN(L407)&gt;0,IF(L407&gt;=90,"م",IF(L407&gt;=80,"ج ج",IF(L407&gt;=70,"ج",IF(L407&gt;=60,"ط",IF(L407&gt;=50,"ل",IF(AND(L407&lt;&gt;"",L407&lt;50),"ر","")))))),"")</f>
        <v/>
      </c>
      <c r="N407" s="2" t="str">
        <f>IF(N405&gt;=50,N405,IF(N406&gt;=60,N406-10,IF(N406&gt;=50,50,IF(AND(N405&lt;50,N406&lt;50,N406&lt;&gt;""),N406,IF(N405&lt;&gt;"",N405,"")))))</f>
        <v/>
      </c>
      <c r="O407" s="10" t="str">
        <f>IF(LEN(N407)&gt;0,IF(N407&gt;=90,"م",IF(N407&gt;=80,"ج ج",IF(N407&gt;=70,"ج",IF(N407&gt;=60,"ط",IF(N407&gt;=50,"ل",IF(AND(N407&lt;&gt;"",N407&lt;50),"ر","")))))),"")</f>
        <v/>
      </c>
      <c r="P407" s="2" t="str">
        <f>IF(P405&gt;=50,P405,IF(P406&gt;=60,P406-10,IF(P406&gt;=50,50,IF(AND(P405&lt;50,P406&lt;50,P406&lt;&gt;""),P406,IF(P405&lt;&gt;"",P405,"")))))</f>
        <v/>
      </c>
      <c r="Q407" s="10" t="str">
        <f>IF(LEN(P407)&gt;0,IF(P407&gt;=90,"م",IF(P407&gt;=80,"ج ج",IF(P407&gt;=70,"ج",IF(P407&gt;=60,"ط",IF(P407&gt;=50,"ل",IF(AND(P407&lt;&gt;"",P407&lt;50),"ر","")))))),"")</f>
        <v/>
      </c>
      <c r="R407" s="2" t="str">
        <f>IF(R405&gt;=50,R405,IF(R406&gt;=60,R406-10,IF(R406&gt;=50,50,IF(AND(R405&lt;50,R406&lt;50,R406&lt;&gt;""),R406,IF(R405&lt;&gt;"",R405,"")))))</f>
        <v/>
      </c>
      <c r="S407" s="10" t="str">
        <f>IF(LEN(R407)&gt;0,IF(R407&gt;=90,"م",IF(R407&gt;=80,"ج ج",IF(R407&gt;=70,"ج",IF(R407&gt;=60,"ط",IF(R407&gt;=50,"ل",IF(AND(R407&lt;&gt;"",R407&lt;50),"ر","")))))),"")</f>
        <v/>
      </c>
      <c r="T407" s="2" t="str">
        <f>IF(T405&gt;=50,T405,IF(T406&gt;=60,T406-10,IF(T406&gt;=50,50,IF(AND(T405&lt;50,T406&lt;50,T406&lt;&gt;""),T406,IF(T405&lt;&gt;"",T405,"")))))</f>
        <v/>
      </c>
      <c r="U407" s="10" t="str">
        <f>IF(LEN(T407)&gt;0,IF(T407&gt;=90,"م",IF(T407&gt;=80,"ج ج",IF(T407&gt;=70,"ج",IF(T407&gt;=60,"ط",IF(T407&gt;=50,"ل",IF(AND(T407&lt;&gt;"",T407&lt;50),"ر","")))))),"")</f>
        <v/>
      </c>
      <c r="V407" s="17"/>
      <c r="W407" s="18"/>
      <c r="X407" s="17"/>
      <c r="Y407" s="18"/>
      <c r="Z407" s="106"/>
      <c r="AA407" s="106"/>
      <c r="AB407" s="106" t="str">
        <f>IF(AA407&gt;=90,"م",IF(AA407&gt;=80,"ج ج",IF(AA407&gt;=70,"ج",IF(AA407&gt;=60,"ط",IF(AA407&gt;=50,"ل",IF(AA407=0,"","ر"))))))</f>
        <v/>
      </c>
      <c r="AC407" s="115"/>
      <c r="AD407" s="123"/>
      <c r="AE407" s="99"/>
      <c r="AF407" s="102"/>
      <c r="AG407" s="102"/>
      <c r="AH407" s="99"/>
      <c r="AI407" s="106"/>
    </row>
    <row r="408" spans="1:35" ht="19.5" customHeight="1">
      <c r="A408" s="116"/>
      <c r="B408" s="157"/>
      <c r="C408" s="158"/>
      <c r="D408" s="63"/>
      <c r="E408" s="5" t="s">
        <v>17</v>
      </c>
      <c r="F408" s="1"/>
      <c r="G408" s="6" t="str">
        <f>IF(F408&gt;=90,"م",IF(F408&gt;=80,"ج ج",IF(F408&gt;=70,"ج",IF(F408&gt;=60,"ط",IF(F408&gt;=50,"ل",IF(F408&lt;&gt;"","ر",""))))))</f>
        <v/>
      </c>
      <c r="H408" s="1"/>
      <c r="I408" s="6" t="str">
        <f>IF(H408&gt;=90,"م",IF(H408&gt;=80,"ج ج",IF(H408&gt;=70,"ج",IF(H408&gt;=60,"ط",IF(H408&gt;=50,"ل",IF(H408&lt;&gt;"","ر",""))))))</f>
        <v/>
      </c>
      <c r="J408" s="1"/>
      <c r="K408" s="6" t="str">
        <f>IF(J408&gt;=90,"م",IF(J408&gt;=80,"ج ج",IF(J408&gt;=70,"ج",IF(J408&gt;=60,"ط",IF(J408&gt;=50,"ل",IF(J408&lt;&gt;"","ر",""))))))</f>
        <v/>
      </c>
      <c r="L408" s="1"/>
      <c r="M408" s="6" t="str">
        <f>IF(L408&gt;=90,"م",IF(L408&gt;=80,"ج ج",IF(L408&gt;=70,"ج",IF(L408&gt;=60,"ط",IF(L408&gt;=50,"ل",IF(L408&lt;&gt;"","ر",""))))))</f>
        <v/>
      </c>
      <c r="N408" s="1"/>
      <c r="O408" s="6" t="str">
        <f>IF(N408&gt;=90,"م",IF(N408&gt;=80,"ج ج",IF(N408&gt;=70,"ج",IF(N408&gt;=60,"ط",IF(N408&gt;=50,"ل",IF(N408&lt;&gt;"","ر",""))))))</f>
        <v/>
      </c>
      <c r="P408" s="1"/>
      <c r="Q408" s="6" t="str">
        <f>IF(P408&gt;=90,"م",IF(P408&gt;=80,"ج ج",IF(P408&gt;=70,"ج",IF(P408&gt;=60,"ط",IF(P408&gt;=50,"ل",IF(P408&lt;&gt;"","ر",""))))))</f>
        <v/>
      </c>
      <c r="R408" s="1"/>
      <c r="S408" s="6" t="str">
        <f>IF(R408&gt;=90,"م",IF(R408&gt;=80,"ج ج",IF(R408&gt;=70,"ج",IF(R408&gt;=60,"ط",IF(R408&gt;=50,"ل",IF(R408&lt;&gt;"","ر",""))))))</f>
        <v/>
      </c>
      <c r="T408" s="1"/>
      <c r="U408" s="6" t="str">
        <f>IF(T408&gt;=90,"م",IF(T408&gt;=80,"ج ج",IF(T408&gt;=70,"ج",IF(T408&gt;=60,"ط",IF(T408&gt;=50,"ل",IF(T408&lt;&gt;"","ر",""))))))</f>
        <v/>
      </c>
      <c r="V408" s="13"/>
      <c r="W408" s="14"/>
      <c r="X408" s="13"/>
      <c r="Y408" s="14"/>
      <c r="Z408" s="104" t="str">
        <f>IF(AND(AA408&lt;&gt;"",AA408&gt;=50),"ناجح",IF(OR(F410&lt;&gt;"",H410&lt;&gt;"",J410&lt;&gt;"",L410&lt;&gt;"",N410&lt;&gt;"",P410&lt;&gt;"",R410&lt;&gt;""),"راسب",""))</f>
        <v/>
      </c>
      <c r="AA408" s="104" t="str">
        <f t="shared" si="155"/>
        <v/>
      </c>
      <c r="AB408" s="104" t="str">
        <f>IF(AND(AA408&lt;&gt;"",AA408&gt;=90),"م",IF(AND(AA408&lt;&gt;"",AA408&gt;=80),"ج ج",IF(AND(AA408&lt;&gt;"",AA408&gt;=70),"ج",IF(AND(AA408&lt;&gt;"",AA408&gt;=60),"ط",IF(AND(AA408&lt;&gt;"",AA408&gt;=50),"ل",IF(AND(AA408&lt;&gt;"",AA408&lt;=50),"ر",""))))))</f>
        <v/>
      </c>
      <c r="AC408" s="113"/>
      <c r="AD408" s="121"/>
      <c r="AE408" s="97" t="str">
        <f>IF(AND(F410&lt;&gt;"",F410&gt;=50,H410&lt;&gt;"",H410&gt;=50,J410&lt;&gt;"",J410&gt;=50,L410&lt;&gt;"",L410&gt;=50,N410&lt;&gt;"",N410&gt;=50,P410&lt;&gt;"",P410&gt;=50,R410&lt;&gt;"",R410&gt;=50,T410&lt;&gt;"",T410&gt;=50),((F410*3.5)+(H410*2.5)+(J410*3.5)+(L410*2)+(N410*3.5)+(P410*3.5)+(R410*2)+(T410*1.5)),"")</f>
        <v/>
      </c>
      <c r="AF408" s="100"/>
      <c r="AG408" s="100"/>
      <c r="AH408" s="97" t="str">
        <f>IF(AND(AE408&lt;&gt;"",AF408&lt;&gt;"",AG408&lt;&gt;""),(AE408+AF408)/AG408,"")</f>
        <v/>
      </c>
      <c r="AI408" s="104" t="str">
        <f>IF(AND(AH408&lt;&gt;"",AH408&gt;=90),"م",IF(AND(AH408&lt;&gt;"",AH408&gt;=80),"ج ج",IF(AND(AH408&lt;&gt;"",AH408&gt;=70),"ج",IF(AND(AH408&lt;&gt;"",AH408&gt;=60),"ط",IF(AND(AH408&lt;&gt;"",AH408&gt;=50),"ل",IF(AND(AH408&lt;&gt;"",AH408&lt;=50),"ر",""))))))</f>
        <v/>
      </c>
    </row>
    <row r="409" spans="1:35" ht="18.75">
      <c r="A409" s="117"/>
      <c r="B409" s="159"/>
      <c r="C409" s="160"/>
      <c r="D409" s="64"/>
      <c r="E409" s="7" t="s">
        <v>5</v>
      </c>
      <c r="F409" s="12"/>
      <c r="G409" s="8" t="str">
        <f>IF(F409&gt;=90,"م",IF(F409&gt;=80,"ج ج",IF(F409&gt;=70,"ج",IF(F409&gt;=60,"ط",IF(F409&gt;=50,"ل",IF(F409&lt;&gt;"","ر",""))))))</f>
        <v/>
      </c>
      <c r="H409" s="12"/>
      <c r="I409" s="8" t="str">
        <f>IF(H409&gt;=90,"م",IF(H409&gt;=80,"ج ج",IF(H409&gt;=70,"ج",IF(H409&gt;=60,"ط",IF(H409&gt;=50,"ل",IF(H409&lt;&gt;"","ر",""))))))</f>
        <v/>
      </c>
      <c r="J409" s="12"/>
      <c r="K409" s="8" t="str">
        <f>IF(J409&gt;=90,"م",IF(J409&gt;=80,"ج ج",IF(J409&gt;=70,"ج",IF(J409&gt;=60,"ط",IF(J409&gt;=50,"ل",IF(J409&lt;&gt;"","ر",""))))))</f>
        <v/>
      </c>
      <c r="L409" s="12"/>
      <c r="M409" s="8" t="str">
        <f>IF(L409&gt;=90,"م",IF(L409&gt;=80,"ج ج",IF(L409&gt;=70,"ج",IF(L409&gt;=60,"ط",IF(L409&gt;=50,"ل",IF(L409&lt;&gt;"","ر",""))))))</f>
        <v/>
      </c>
      <c r="N409" s="12"/>
      <c r="O409" s="8" t="str">
        <f>IF(N409&gt;=90,"م",IF(N409&gt;=80,"ج ج",IF(N409&gt;=70,"ج",IF(N409&gt;=60,"ط",IF(N409&gt;=50,"ل",IF(N409&lt;&gt;"","ر",""))))))</f>
        <v/>
      </c>
      <c r="P409" s="12"/>
      <c r="Q409" s="8" t="str">
        <f>IF(P409&gt;=90,"م",IF(P409&gt;=80,"ج ج",IF(P409&gt;=70,"ج",IF(P409&gt;=60,"ط",IF(P409&gt;=50,"ل",IF(P409&lt;&gt;"","ر",""))))))</f>
        <v/>
      </c>
      <c r="R409" s="12"/>
      <c r="S409" s="8" t="str">
        <f>IF(R409&gt;=90,"م",IF(R409&gt;=80,"ج ج",IF(R409&gt;=70,"ج",IF(R409&gt;=60,"ط",IF(R409&gt;=50,"ل",IF(R409&lt;&gt;"","ر",""))))))</f>
        <v/>
      </c>
      <c r="T409" s="12"/>
      <c r="U409" s="8" t="str">
        <f>IF(T409&gt;=90,"م",IF(T409&gt;=80,"ج ج",IF(T409&gt;=70,"ج",IF(T409&gt;=60,"ط",IF(T409&gt;=50,"ل",IF(T409&lt;&gt;"","ر",""))))))</f>
        <v/>
      </c>
      <c r="V409" s="15"/>
      <c r="W409" s="16"/>
      <c r="X409" s="15"/>
      <c r="Y409" s="16"/>
      <c r="Z409" s="105"/>
      <c r="AA409" s="105"/>
      <c r="AB409" s="105" t="str">
        <f>IF(AA409&gt;=90,"م",IF(AA409&gt;=80,"ج ج",IF(AA409&gt;=70,"ج",IF(AA409&gt;=60,"ط",IF(AA409&gt;=50,"ل",IF(AA409=0,"","ر"))))))</f>
        <v/>
      </c>
      <c r="AC409" s="114"/>
      <c r="AD409" s="122"/>
      <c r="AE409" s="98"/>
      <c r="AF409" s="101"/>
      <c r="AG409" s="101"/>
      <c r="AH409" s="98"/>
      <c r="AI409" s="105"/>
    </row>
    <row r="410" spans="1:35" ht="19.5" thickBot="1">
      <c r="A410" s="118"/>
      <c r="B410" s="161"/>
      <c r="C410" s="162"/>
      <c r="D410" s="65"/>
      <c r="E410" s="9"/>
      <c r="F410" s="2" t="str">
        <f>IF(F408&gt;=50,F408,IF(F409&gt;=60,F409-10,IF(F409&gt;=50,50,IF(AND(F408&lt;50,F409&lt;50,F409&lt;&gt;""),F409,IF(F408&lt;&gt;"",F408,"")))))</f>
        <v/>
      </c>
      <c r="G410" s="10" t="str">
        <f>IF(LEN(F410)&gt;0,IF(F410&gt;=90,"م",IF(F410&gt;=80,"ج ج",IF(F410&gt;=70,"ج",IF(F410&gt;=60,"ط",IF(F410&gt;=50,"ل",IF(AND(F410&lt;&gt;"",F410&lt;50),"ر","")))))),"")</f>
        <v/>
      </c>
      <c r="H410" s="2" t="str">
        <f>IF(H408&gt;=50,H408,IF(H409&gt;=60,H409-10,IF(H409&gt;=50,50,IF(AND(H408&lt;50,H409&lt;50,H409&lt;&gt;""),H409,IF(H408&lt;&gt;"",H408,"")))))</f>
        <v/>
      </c>
      <c r="I410" s="10" t="str">
        <f>IF(LEN(H410)&gt;0,IF(H410&gt;=90,"م",IF(H410&gt;=80,"ج ج",IF(H410&gt;=70,"ج",IF(H410&gt;=60,"ط",IF(H410&gt;=50,"ل",IF(AND(H410&lt;&gt;"",H410&lt;50),"ر","")))))),"")</f>
        <v/>
      </c>
      <c r="J410" s="2" t="str">
        <f>IF(J408&gt;=50,J408,IF(J409&gt;=60,J409-10,IF(J409&gt;=50,50,IF(AND(J408&lt;50,J409&lt;50,J409&lt;&gt;""),J409,IF(J408&lt;&gt;"",J408,"")))))</f>
        <v/>
      </c>
      <c r="K410" s="10" t="str">
        <f>IF(LEN(J410)&gt;0,IF(J410&gt;=90,"م",IF(J410&gt;=80,"ج ج",IF(J410&gt;=70,"ج",IF(J410&gt;=60,"ط",IF(J410&gt;=50,"ل",IF(AND(J410&lt;&gt;"",J410&lt;50),"ر","")))))),"")</f>
        <v/>
      </c>
      <c r="L410" s="2" t="str">
        <f>IF(L408&gt;=50,L408,IF(L409&gt;=60,L409-10,IF(L409&gt;=50,50,IF(AND(L408&lt;50,L409&lt;50,L409&lt;&gt;""),L409,IF(L408&lt;&gt;"",L408,"")))))</f>
        <v/>
      </c>
      <c r="M410" s="10" t="str">
        <f>IF(LEN(L410)&gt;0,IF(L410&gt;=90,"م",IF(L410&gt;=80,"ج ج",IF(L410&gt;=70,"ج",IF(L410&gt;=60,"ط",IF(L410&gt;=50,"ل",IF(AND(L410&lt;&gt;"",L410&lt;50),"ر","")))))),"")</f>
        <v/>
      </c>
      <c r="N410" s="2" t="str">
        <f>IF(N408&gt;=50,N408,IF(N409&gt;=60,N409-10,IF(N409&gt;=50,50,IF(AND(N408&lt;50,N409&lt;50,N409&lt;&gt;""),N409,IF(N408&lt;&gt;"",N408,"")))))</f>
        <v/>
      </c>
      <c r="O410" s="10" t="str">
        <f>IF(LEN(N410)&gt;0,IF(N410&gt;=90,"م",IF(N410&gt;=80,"ج ج",IF(N410&gt;=70,"ج",IF(N410&gt;=60,"ط",IF(N410&gt;=50,"ل",IF(AND(N410&lt;&gt;"",N410&lt;50),"ر","")))))),"")</f>
        <v/>
      </c>
      <c r="P410" s="2" t="str">
        <f>IF(P408&gt;=50,P408,IF(P409&gt;=60,P409-10,IF(P409&gt;=50,50,IF(AND(P408&lt;50,P409&lt;50,P409&lt;&gt;""),P409,IF(P408&lt;&gt;"",P408,"")))))</f>
        <v/>
      </c>
      <c r="Q410" s="10" t="str">
        <f>IF(LEN(P410)&gt;0,IF(P410&gt;=90,"م",IF(P410&gt;=80,"ج ج",IF(P410&gt;=70,"ج",IF(P410&gt;=60,"ط",IF(P410&gt;=50,"ل",IF(AND(P410&lt;&gt;"",P410&lt;50),"ر","")))))),"")</f>
        <v/>
      </c>
      <c r="R410" s="2" t="str">
        <f>IF(R408&gt;=50,R408,IF(R409&gt;=60,R409-10,IF(R409&gt;=50,50,IF(AND(R408&lt;50,R409&lt;50,R409&lt;&gt;""),R409,IF(R408&lt;&gt;"",R408,"")))))</f>
        <v/>
      </c>
      <c r="S410" s="10" t="str">
        <f>IF(LEN(R410)&gt;0,IF(R410&gt;=90,"م",IF(R410&gt;=80,"ج ج",IF(R410&gt;=70,"ج",IF(R410&gt;=60,"ط",IF(R410&gt;=50,"ل",IF(AND(R410&lt;&gt;"",R410&lt;50),"ر","")))))),"")</f>
        <v/>
      </c>
      <c r="T410" s="2" t="str">
        <f>IF(T408&gt;=50,T408,IF(T409&gt;=60,T409-10,IF(T409&gt;=50,50,IF(AND(T408&lt;50,T409&lt;50,T409&lt;&gt;""),T409,IF(T408&lt;&gt;"",T408,"")))))</f>
        <v/>
      </c>
      <c r="U410" s="10" t="str">
        <f>IF(LEN(T410)&gt;0,IF(T410&gt;=90,"م",IF(T410&gt;=80,"ج ج",IF(T410&gt;=70,"ج",IF(T410&gt;=60,"ط",IF(T410&gt;=50,"ل",IF(AND(T410&lt;&gt;"",T410&lt;50),"ر","")))))),"")</f>
        <v/>
      </c>
      <c r="V410" s="17"/>
      <c r="W410" s="18"/>
      <c r="X410" s="17"/>
      <c r="Y410" s="18"/>
      <c r="Z410" s="106"/>
      <c r="AA410" s="106"/>
      <c r="AB410" s="106" t="str">
        <f>IF(AA410&gt;=90,"م",IF(AA410&gt;=80,"ج ج",IF(AA410&gt;=70,"ج",IF(AA410&gt;=60,"ط",IF(AA410&gt;=50,"ل",IF(AA410=0,"","ر"))))))</f>
        <v/>
      </c>
      <c r="AC410" s="115"/>
      <c r="AD410" s="123"/>
      <c r="AE410" s="99"/>
      <c r="AF410" s="102"/>
      <c r="AG410" s="102"/>
      <c r="AH410" s="99"/>
      <c r="AI410" s="106"/>
    </row>
    <row r="411" spans="1:35" ht="19.5" thickBot="1">
      <c r="A411" s="116"/>
      <c r="B411" s="119"/>
      <c r="C411" s="120"/>
      <c r="D411" s="63"/>
      <c r="E411" s="5" t="s">
        <v>17</v>
      </c>
      <c r="F411" s="1"/>
      <c r="G411" s="6" t="str">
        <f>IF(F411&gt;=90,"م",IF(F411&gt;=80,"ج ج",IF(F411&gt;=70,"ج",IF(F411&gt;=60,"ط",IF(F411&gt;=50,"ل",IF(F411&lt;&gt;"","ر",""))))))</f>
        <v/>
      </c>
      <c r="H411" s="1"/>
      <c r="I411" s="6" t="str">
        <f>IF(H411&gt;=90,"م",IF(H411&gt;=80,"ج ج",IF(H411&gt;=70,"ج",IF(H411&gt;=60,"ط",IF(H411&gt;=50,"ل",IF(H411&lt;&gt;"","ر",""))))))</f>
        <v/>
      </c>
      <c r="J411" s="1"/>
      <c r="K411" s="6" t="str">
        <f>IF(J411&gt;=90,"م",IF(J411&gt;=80,"ج ج",IF(J411&gt;=70,"ج",IF(J411&gt;=60,"ط",IF(J411&gt;=50,"ل",IF(J411&lt;&gt;"","ر",""))))))</f>
        <v/>
      </c>
      <c r="L411" s="1"/>
      <c r="M411" s="6" t="str">
        <f>IF(L411&gt;=90,"م",IF(L411&gt;=80,"ج ج",IF(L411&gt;=70,"ج",IF(L411&gt;=60,"ط",IF(L411&gt;=50,"ل",IF(L411&lt;&gt;"","ر",""))))))</f>
        <v/>
      </c>
      <c r="N411" s="1"/>
      <c r="O411" s="6" t="str">
        <f>IF(N411&gt;=90,"م",IF(N411&gt;=80,"ج ج",IF(N411&gt;=70,"ج",IF(N411&gt;=60,"ط",IF(N411&gt;=50,"ل",IF(N411&lt;&gt;"","ر",""))))))</f>
        <v/>
      </c>
      <c r="P411" s="1"/>
      <c r="Q411" s="6" t="str">
        <f>IF(P411&gt;=90,"م",IF(P411&gt;=80,"ج ج",IF(P411&gt;=70,"ج",IF(P411&gt;=60,"ط",IF(P411&gt;=50,"ل",IF(P411&lt;&gt;"","ر",""))))))</f>
        <v/>
      </c>
      <c r="R411" s="1"/>
      <c r="S411" s="6" t="str">
        <f>IF(R411&gt;=90,"م",IF(R411&gt;=80,"ج ج",IF(R411&gt;=70,"ج",IF(R411&gt;=60,"ط",IF(R411&gt;=50,"ل",IF(R411&lt;&gt;"","ر",""))))))</f>
        <v/>
      </c>
      <c r="T411" s="1"/>
      <c r="U411" s="6" t="str">
        <f>IF(T411&gt;=90,"م",IF(T411&gt;=80,"ج ج",IF(T411&gt;=70,"ج",IF(T411&gt;=60,"ط",IF(T411&gt;=50,"ل",IF(T411&lt;&gt;"","ر",""))))))</f>
        <v/>
      </c>
      <c r="V411" s="13"/>
      <c r="W411" s="14"/>
      <c r="X411" s="13"/>
      <c r="Y411" s="14"/>
      <c r="Z411" s="104" t="str">
        <f>IF(AND(AA411&lt;&gt;"",AA411&gt;=50),"ناجح",IF(OR(F413&lt;&gt;"",H413&lt;&gt;"",J413&lt;&gt;"",L413&lt;&gt;"",N413&lt;&gt;"",P413&lt;&gt;"",R413&lt;&gt;""),"راسب",""))</f>
        <v/>
      </c>
      <c r="AA411" s="104" t="str">
        <f t="shared" si="155"/>
        <v/>
      </c>
      <c r="AB411" s="104" t="str">
        <f>IF(AND(AA411&lt;&gt;"",AA411&gt;=90),"م",IF(AND(AA411&lt;&gt;"",AA411&gt;=80),"ج ج",IF(AND(AA411&lt;&gt;"",AA411&gt;=70),"ج",IF(AND(AA411&lt;&gt;"",AA411&gt;=60),"ط",IF(AND(AA411&lt;&gt;"",AA411&gt;=50),"ل",IF(AND(AA411&lt;&gt;"",AA411&lt;=50),"ر",""))))))</f>
        <v/>
      </c>
      <c r="AC411" s="113"/>
      <c r="AD411" s="121"/>
      <c r="AE411" s="97" t="str">
        <f>IF(AND(F413&lt;&gt;"",F413&gt;=50,H413&lt;&gt;"",H413&gt;=50,J413&lt;&gt;"",J413&gt;=50,L413&lt;&gt;"",L413&gt;=50,N413&lt;&gt;"",N413&gt;=50,P413&lt;&gt;"",P413&gt;=50,R413&lt;&gt;"",R413&gt;=50,T413&lt;&gt;"",T413&gt;=50),((F413*3.5)+(H413*2.5)+(J413*3.5)+(L413*2)+(N413*3.5)+(P413*3.5)+(R413*2)+(T413*1.5)),"")</f>
        <v/>
      </c>
      <c r="AF411" s="100"/>
      <c r="AG411" s="100"/>
      <c r="AH411" s="97" t="str">
        <f>IF(AND(AE411&lt;&gt;"",AF411&lt;&gt;"",AG411&lt;&gt;""),(AE411+AF411)/AG411,"")</f>
        <v/>
      </c>
      <c r="AI411" s="104" t="str">
        <f>IF(AND(AH411&lt;&gt;"",AH411&gt;=90),"م",IF(AND(AH411&lt;&gt;"",AH411&gt;=80),"ج ج",IF(AND(AH411&lt;&gt;"",AH411&gt;=70),"ج",IF(AND(AH411&lt;&gt;"",AH411&gt;=60),"ط",IF(AND(AH411&lt;&gt;"",AH411&gt;=50),"ل",IF(AND(AH411&lt;&gt;"",AH411&lt;=50),"ر",""))))))</f>
        <v/>
      </c>
    </row>
    <row r="412" spans="1:35" ht="19.5" thickBot="1">
      <c r="A412" s="117"/>
      <c r="B412" s="119"/>
      <c r="C412" s="120"/>
      <c r="D412" s="64"/>
      <c r="E412" s="7" t="s">
        <v>5</v>
      </c>
      <c r="F412" s="12"/>
      <c r="G412" s="8" t="str">
        <f>IF(F412&gt;=90,"م",IF(F412&gt;=80,"ج ج",IF(F412&gt;=70,"ج",IF(F412&gt;=60,"ط",IF(F412&gt;=50,"ل",IF(F412&lt;&gt;"","ر",""))))))</f>
        <v/>
      </c>
      <c r="H412" s="12"/>
      <c r="I412" s="8" t="str">
        <f>IF(H412&gt;=90,"م",IF(H412&gt;=80,"ج ج",IF(H412&gt;=70,"ج",IF(H412&gt;=60,"ط",IF(H412&gt;=50,"ل",IF(H412&lt;&gt;"","ر",""))))))</f>
        <v/>
      </c>
      <c r="J412" s="12"/>
      <c r="K412" s="8" t="str">
        <f>IF(J412&gt;=90,"م",IF(J412&gt;=80,"ج ج",IF(J412&gt;=70,"ج",IF(J412&gt;=60,"ط",IF(J412&gt;=50,"ل",IF(J412&lt;&gt;"","ر",""))))))</f>
        <v/>
      </c>
      <c r="L412" s="12"/>
      <c r="M412" s="8" t="str">
        <f>IF(L412&gt;=90,"م",IF(L412&gt;=80,"ج ج",IF(L412&gt;=70,"ج",IF(L412&gt;=60,"ط",IF(L412&gt;=50,"ل",IF(L412&lt;&gt;"","ر",""))))))</f>
        <v/>
      </c>
      <c r="N412" s="12"/>
      <c r="O412" s="8" t="str">
        <f>IF(N412&gt;=90,"م",IF(N412&gt;=80,"ج ج",IF(N412&gt;=70,"ج",IF(N412&gt;=60,"ط",IF(N412&gt;=50,"ل",IF(N412&lt;&gt;"","ر",""))))))</f>
        <v/>
      </c>
      <c r="P412" s="12"/>
      <c r="Q412" s="8" t="str">
        <f>IF(P412&gt;=90,"م",IF(P412&gt;=80,"ج ج",IF(P412&gt;=70,"ج",IF(P412&gt;=60,"ط",IF(P412&gt;=50,"ل",IF(P412&lt;&gt;"","ر",""))))))</f>
        <v/>
      </c>
      <c r="R412" s="12"/>
      <c r="S412" s="8" t="str">
        <f>IF(R412&gt;=90,"م",IF(R412&gt;=80,"ج ج",IF(R412&gt;=70,"ج",IF(R412&gt;=60,"ط",IF(R412&gt;=50,"ل",IF(R412&lt;&gt;"","ر",""))))))</f>
        <v/>
      </c>
      <c r="T412" s="12"/>
      <c r="U412" s="8" t="str">
        <f>IF(T412&gt;=90,"م",IF(T412&gt;=80,"ج ج",IF(T412&gt;=70,"ج",IF(T412&gt;=60,"ط",IF(T412&gt;=50,"ل",IF(T412&lt;&gt;"","ر",""))))))</f>
        <v/>
      </c>
      <c r="V412" s="15"/>
      <c r="W412" s="16"/>
      <c r="X412" s="15"/>
      <c r="Y412" s="16"/>
      <c r="Z412" s="105"/>
      <c r="AA412" s="105"/>
      <c r="AB412" s="105" t="str">
        <f>IF(AA412&gt;=90,"م",IF(AA412&gt;=80,"ج ج",IF(AA412&gt;=70,"ج",IF(AA412&gt;=60,"ط",IF(AA412&gt;=50,"ل",IF(AA412=0,"","ر"))))))</f>
        <v/>
      </c>
      <c r="AC412" s="114"/>
      <c r="AD412" s="122"/>
      <c r="AE412" s="98"/>
      <c r="AF412" s="101"/>
      <c r="AG412" s="101"/>
      <c r="AH412" s="98"/>
      <c r="AI412" s="105"/>
    </row>
    <row r="413" spans="1:35" ht="19.5" thickBot="1">
      <c r="A413" s="118"/>
      <c r="B413" s="119"/>
      <c r="C413" s="120"/>
      <c r="D413" s="65"/>
      <c r="E413" s="9"/>
      <c r="F413" s="2" t="str">
        <f>IF(F411&gt;=50,F411,IF(F412&gt;=60,F412-10,IF(F412&gt;=50,50,IF(AND(F411&lt;50,F412&lt;50,F412&lt;&gt;""),F412,IF(F411&lt;&gt;"",F411,"")))))</f>
        <v/>
      </c>
      <c r="G413" s="10" t="str">
        <f>IF(LEN(F413)&gt;0,IF(F413&gt;=90,"م",IF(F413&gt;=80,"ج ج",IF(F413&gt;=70,"ج",IF(F413&gt;=60,"ط",IF(F413&gt;=50,"ل",IF(AND(F413&lt;&gt;"",F413&lt;50),"ر","")))))),"")</f>
        <v/>
      </c>
      <c r="H413" s="2" t="str">
        <f>IF(H411&gt;=50,H411,IF(H412&gt;=60,H412-10,IF(H412&gt;=50,50,IF(AND(H411&lt;50,H412&lt;50,H412&lt;&gt;""),H412,IF(H411&lt;&gt;"",H411,"")))))</f>
        <v/>
      </c>
      <c r="I413" s="10" t="str">
        <f>IF(LEN(H413)&gt;0,IF(H413&gt;=90,"م",IF(H413&gt;=80,"ج ج",IF(H413&gt;=70,"ج",IF(H413&gt;=60,"ط",IF(H413&gt;=50,"ل",IF(AND(H413&lt;&gt;"",H413&lt;50),"ر","")))))),"")</f>
        <v/>
      </c>
      <c r="J413" s="2" t="str">
        <f>IF(J411&gt;=50,J411,IF(J412&gt;=60,J412-10,IF(J412&gt;=50,50,IF(AND(J411&lt;50,J412&lt;50,J412&lt;&gt;""),J412,IF(J411&lt;&gt;"",J411,"")))))</f>
        <v/>
      </c>
      <c r="K413" s="10" t="str">
        <f>IF(LEN(J413)&gt;0,IF(J413&gt;=90,"م",IF(J413&gt;=80,"ج ج",IF(J413&gt;=70,"ج",IF(J413&gt;=60,"ط",IF(J413&gt;=50,"ل",IF(AND(J413&lt;&gt;"",J413&lt;50),"ر","")))))),"")</f>
        <v/>
      </c>
      <c r="L413" s="2" t="str">
        <f>IF(L411&gt;=50,L411,IF(L412&gt;=60,L412-10,IF(L412&gt;=50,50,IF(AND(L411&lt;50,L412&lt;50,L412&lt;&gt;""),L412,IF(L411&lt;&gt;"",L411,"")))))</f>
        <v/>
      </c>
      <c r="M413" s="10" t="str">
        <f>IF(LEN(L413)&gt;0,IF(L413&gt;=90,"م",IF(L413&gt;=80,"ج ج",IF(L413&gt;=70,"ج",IF(L413&gt;=60,"ط",IF(L413&gt;=50,"ل",IF(AND(L413&lt;&gt;"",L413&lt;50),"ر","")))))),"")</f>
        <v/>
      </c>
      <c r="N413" s="2" t="str">
        <f>IF(N411&gt;=50,N411,IF(N412&gt;=60,N412-10,IF(N412&gt;=50,50,IF(AND(N411&lt;50,N412&lt;50,N412&lt;&gt;""),N412,IF(N411&lt;&gt;"",N411,"")))))</f>
        <v/>
      </c>
      <c r="O413" s="10" t="str">
        <f>IF(LEN(N413)&gt;0,IF(N413&gt;=90,"م",IF(N413&gt;=80,"ج ج",IF(N413&gt;=70,"ج",IF(N413&gt;=60,"ط",IF(N413&gt;=50,"ل",IF(AND(N413&lt;&gt;"",N413&lt;50),"ر","")))))),"")</f>
        <v/>
      </c>
      <c r="P413" s="2" t="str">
        <f>IF(P411&gt;=50,P411,IF(P412&gt;=60,P412-10,IF(P412&gt;=50,50,IF(AND(P411&lt;50,P412&lt;50,P412&lt;&gt;""),P412,IF(P411&lt;&gt;"",P411,"")))))</f>
        <v/>
      </c>
      <c r="Q413" s="10" t="str">
        <f>IF(LEN(P413)&gt;0,IF(P413&gt;=90,"م",IF(P413&gt;=80,"ج ج",IF(P413&gt;=70,"ج",IF(P413&gt;=60,"ط",IF(P413&gt;=50,"ل",IF(AND(P413&lt;&gt;"",P413&lt;50),"ر","")))))),"")</f>
        <v/>
      </c>
      <c r="R413" s="2" t="str">
        <f>IF(R411&gt;=50,R411,IF(R412&gt;=60,R412-10,IF(R412&gt;=50,50,IF(AND(R411&lt;50,R412&lt;50,R412&lt;&gt;""),R412,IF(R411&lt;&gt;"",R411,"")))))</f>
        <v/>
      </c>
      <c r="S413" s="10" t="str">
        <f>IF(LEN(R413)&gt;0,IF(R413&gt;=90,"م",IF(R413&gt;=80,"ج ج",IF(R413&gt;=70,"ج",IF(R413&gt;=60,"ط",IF(R413&gt;=50,"ل",IF(AND(R413&lt;&gt;"",R413&lt;50),"ر","")))))),"")</f>
        <v/>
      </c>
      <c r="T413" s="2" t="str">
        <f>IF(T411&gt;=50,T411,IF(T412&gt;=60,T412-10,IF(T412&gt;=50,50,IF(AND(T411&lt;50,T412&lt;50,T412&lt;&gt;""),T412,IF(T411&lt;&gt;"",T411,"")))))</f>
        <v/>
      </c>
      <c r="U413" s="10" t="str">
        <f>IF(LEN(T413)&gt;0,IF(T413&gt;=90,"م",IF(T413&gt;=80,"ج ج",IF(T413&gt;=70,"ج",IF(T413&gt;=60,"ط",IF(T413&gt;=50,"ل",IF(AND(T413&lt;&gt;"",T413&lt;50),"ر","")))))),"")</f>
        <v/>
      </c>
      <c r="V413" s="17"/>
      <c r="W413" s="18"/>
      <c r="X413" s="17"/>
      <c r="Y413" s="18"/>
      <c r="Z413" s="106"/>
      <c r="AA413" s="106"/>
      <c r="AB413" s="106" t="str">
        <f>IF(AA413&gt;=90,"م",IF(AA413&gt;=80,"ج ج",IF(AA413&gt;=70,"ج",IF(AA413&gt;=60,"ط",IF(AA413&gt;=50,"ل",IF(AA413=0,"","ر"))))))</f>
        <v/>
      </c>
      <c r="AC413" s="115"/>
      <c r="AD413" s="123"/>
      <c r="AE413" s="99"/>
      <c r="AF413" s="102"/>
      <c r="AG413" s="102"/>
      <c r="AH413" s="99"/>
      <c r="AI413" s="106"/>
    </row>
    <row r="414" spans="1:35" ht="18.75">
      <c r="A414" s="110" t="s">
        <v>12</v>
      </c>
      <c r="B414" s="110"/>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row>
    <row r="415" spans="1:35" ht="18.75" customHeight="1">
      <c r="A415" s="111" t="s">
        <v>32</v>
      </c>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2" t="s">
        <v>20</v>
      </c>
      <c r="X415" s="112"/>
      <c r="Y415" s="112"/>
      <c r="Z415" s="112"/>
      <c r="AA415" s="112"/>
      <c r="AB415" s="112"/>
      <c r="AC415" s="112"/>
      <c r="AD415" s="112"/>
      <c r="AE415" s="19"/>
      <c r="AF415" s="19"/>
      <c r="AG415" s="19"/>
      <c r="AH415" s="19"/>
      <c r="AI415" s="19"/>
    </row>
    <row r="416" spans="1:35" ht="18.75" customHeight="1">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2"/>
      <c r="X416" s="112"/>
      <c r="Y416" s="112"/>
      <c r="Z416" s="112"/>
      <c r="AA416" s="112"/>
      <c r="AB416" s="112"/>
      <c r="AC416" s="112"/>
      <c r="AD416" s="112"/>
      <c r="AE416" s="19"/>
      <c r="AF416" s="19"/>
      <c r="AG416" s="19"/>
      <c r="AH416" s="19"/>
      <c r="AI416" s="19"/>
    </row>
    <row r="417" spans="1:35" ht="18.75" customHeight="1">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2"/>
      <c r="X417" s="112"/>
      <c r="Y417" s="112"/>
      <c r="Z417" s="112"/>
      <c r="AA417" s="112"/>
      <c r="AB417" s="112"/>
      <c r="AC417" s="112"/>
      <c r="AD417" s="112"/>
      <c r="AE417" s="19"/>
      <c r="AF417" s="19"/>
      <c r="AG417" s="19"/>
      <c r="AH417" s="19"/>
      <c r="AI417" s="19"/>
    </row>
    <row r="418" spans="1:35" hidden="1"/>
    <row r="419" spans="1:35" hidden="1"/>
    <row r="420" spans="1:35" hidden="1"/>
    <row r="421" spans="1:35" hidden="1"/>
    <row r="422" spans="1:35" hidden="1"/>
    <row r="423" spans="1:35" hidden="1"/>
    <row r="424" spans="1:35" hidden="1"/>
    <row r="425" spans="1:35" hidden="1"/>
    <row r="426" spans="1:35" hidden="1"/>
    <row r="427" spans="1:35" hidden="1"/>
    <row r="428" spans="1:35" hidden="1"/>
    <row r="429" spans="1:35" hidden="1"/>
    <row r="430" spans="1:35" hidden="1"/>
    <row r="431" spans="1:35" hidden="1"/>
  </sheetData>
  <sheetProtection formatCells="0" formatColumns="0" formatRows="0" insertColumns="0" insertRows="0" insertHyperlinks="0" deleteColumns="0" deleteRows="0" sort="0" autoFilter="0" pivotTables="0"/>
  <mergeCells count="1697">
    <mergeCell ref="AU16:AU17"/>
    <mergeCell ref="AU18:AU19"/>
    <mergeCell ref="AU20:AU21"/>
    <mergeCell ref="AU22:AU23"/>
    <mergeCell ref="A94:B94"/>
    <mergeCell ref="A95:V97"/>
    <mergeCell ref="W95:AD97"/>
    <mergeCell ref="A88:A90"/>
    <mergeCell ref="B88:C90"/>
    <mergeCell ref="Z88:Z90"/>
    <mergeCell ref="AA88:AA90"/>
    <mergeCell ref="AB88:AB90"/>
    <mergeCell ref="AC88:AC90"/>
    <mergeCell ref="AD88:AD90"/>
    <mergeCell ref="AE88:AE90"/>
    <mergeCell ref="AF88:AF90"/>
    <mergeCell ref="AG88:AG90"/>
    <mergeCell ref="AH88:AH90"/>
    <mergeCell ref="AI88:AI90"/>
    <mergeCell ref="A91:A93"/>
    <mergeCell ref="B91:C93"/>
    <mergeCell ref="Z91:Z93"/>
    <mergeCell ref="AA91:AA93"/>
    <mergeCell ref="AB91:AB93"/>
    <mergeCell ref="AC91:AC93"/>
    <mergeCell ref="AD91:AD93"/>
    <mergeCell ref="AE91:AE93"/>
    <mergeCell ref="AF91:AF93"/>
    <mergeCell ref="AG91:AG93"/>
    <mergeCell ref="AH91:AH93"/>
    <mergeCell ref="AI91:AI93"/>
    <mergeCell ref="B82:C84"/>
    <mergeCell ref="Z82:Z84"/>
    <mergeCell ref="AA82:AA84"/>
    <mergeCell ref="AB82:AB84"/>
    <mergeCell ref="AC82:AC84"/>
    <mergeCell ref="AD82:AD84"/>
    <mergeCell ref="AE82:AE84"/>
    <mergeCell ref="AF82:AF84"/>
    <mergeCell ref="AG82:AG84"/>
    <mergeCell ref="AH82:AH84"/>
    <mergeCell ref="AI82:AI84"/>
    <mergeCell ref="A85:A87"/>
    <mergeCell ref="B85:C87"/>
    <mergeCell ref="Z85:Z87"/>
    <mergeCell ref="AA85:AA87"/>
    <mergeCell ref="AB85:AB87"/>
    <mergeCell ref="AC85:AC87"/>
    <mergeCell ref="AD85:AD87"/>
    <mergeCell ref="AE85:AE87"/>
    <mergeCell ref="AF85:AF87"/>
    <mergeCell ref="AG85:AG87"/>
    <mergeCell ref="AH85:AH87"/>
    <mergeCell ref="AI85:AI87"/>
    <mergeCell ref="A82:A84"/>
    <mergeCell ref="A76:A78"/>
    <mergeCell ref="B76:C78"/>
    <mergeCell ref="Z76:Z78"/>
    <mergeCell ref="AA76:AA78"/>
    <mergeCell ref="AB76:AB78"/>
    <mergeCell ref="AC76:AC78"/>
    <mergeCell ref="AD76:AD78"/>
    <mergeCell ref="AE76:AE78"/>
    <mergeCell ref="AF76:AF78"/>
    <mergeCell ref="AG76:AG78"/>
    <mergeCell ref="AH76:AH78"/>
    <mergeCell ref="AI76:AI78"/>
    <mergeCell ref="A79:A81"/>
    <mergeCell ref="B79:C81"/>
    <mergeCell ref="Z79:Z81"/>
    <mergeCell ref="AA79:AA81"/>
    <mergeCell ref="AB79:AB81"/>
    <mergeCell ref="AC79:AC81"/>
    <mergeCell ref="AD79:AD81"/>
    <mergeCell ref="AE79:AE81"/>
    <mergeCell ref="AF79:AF81"/>
    <mergeCell ref="AG79:AG81"/>
    <mergeCell ref="AH79:AH81"/>
    <mergeCell ref="AI79:AI81"/>
    <mergeCell ref="A70:A72"/>
    <mergeCell ref="B70:C72"/>
    <mergeCell ref="Z70:Z72"/>
    <mergeCell ref="AA70:AA72"/>
    <mergeCell ref="AB70:AB72"/>
    <mergeCell ref="AC70:AC72"/>
    <mergeCell ref="AD70:AD72"/>
    <mergeCell ref="AE70:AE72"/>
    <mergeCell ref="AF70:AF72"/>
    <mergeCell ref="AG70:AG72"/>
    <mergeCell ref="AH70:AH72"/>
    <mergeCell ref="AI70:AI72"/>
    <mergeCell ref="A73:A75"/>
    <mergeCell ref="B73:C75"/>
    <mergeCell ref="Z73:Z75"/>
    <mergeCell ref="AA73:AA75"/>
    <mergeCell ref="AB73:AB75"/>
    <mergeCell ref="AC73:AC75"/>
    <mergeCell ref="AD73:AD75"/>
    <mergeCell ref="AE73:AE75"/>
    <mergeCell ref="AF73:AF75"/>
    <mergeCell ref="AG73:AG75"/>
    <mergeCell ref="AH73:AH75"/>
    <mergeCell ref="AI73:AI75"/>
    <mergeCell ref="A64:A66"/>
    <mergeCell ref="B64:C66"/>
    <mergeCell ref="Z64:Z66"/>
    <mergeCell ref="AA64:AA66"/>
    <mergeCell ref="AB64:AB66"/>
    <mergeCell ref="AC64:AC66"/>
    <mergeCell ref="AD64:AD66"/>
    <mergeCell ref="AE64:AE66"/>
    <mergeCell ref="AF64:AF66"/>
    <mergeCell ref="AG64:AG66"/>
    <mergeCell ref="AH64:AH66"/>
    <mergeCell ref="AI64:AI66"/>
    <mergeCell ref="A67:A69"/>
    <mergeCell ref="B67:C69"/>
    <mergeCell ref="Z67:Z69"/>
    <mergeCell ref="AA67:AA69"/>
    <mergeCell ref="AB67:AB69"/>
    <mergeCell ref="AC67:AC69"/>
    <mergeCell ref="AD67:AD69"/>
    <mergeCell ref="AE67:AE69"/>
    <mergeCell ref="AF67:AF69"/>
    <mergeCell ref="AG67:AG69"/>
    <mergeCell ref="AH67:AH69"/>
    <mergeCell ref="AI67:AI69"/>
    <mergeCell ref="AE61:AE63"/>
    <mergeCell ref="AF61:AF63"/>
    <mergeCell ref="AG61:AG63"/>
    <mergeCell ref="AH61:AH63"/>
    <mergeCell ref="AI61:AI63"/>
    <mergeCell ref="B62:C62"/>
    <mergeCell ref="E62:E63"/>
    <mergeCell ref="F62:G63"/>
    <mergeCell ref="H62:I63"/>
    <mergeCell ref="J62:K63"/>
    <mergeCell ref="L62:M63"/>
    <mergeCell ref="N62:O63"/>
    <mergeCell ref="P62:Q63"/>
    <mergeCell ref="R62:S63"/>
    <mergeCell ref="T62:U63"/>
    <mergeCell ref="V62:W63"/>
    <mergeCell ref="X62:Y63"/>
    <mergeCell ref="B63:C63"/>
    <mergeCell ref="A54:B54"/>
    <mergeCell ref="A55:V57"/>
    <mergeCell ref="W55:AD57"/>
    <mergeCell ref="N58:P60"/>
    <mergeCell ref="J59:M59"/>
    <mergeCell ref="Q59:T59"/>
    <mergeCell ref="V59:W59"/>
    <mergeCell ref="X59:AB59"/>
    <mergeCell ref="C60:M60"/>
    <mergeCell ref="R60:S60"/>
    <mergeCell ref="T60:U60"/>
    <mergeCell ref="V60:W60"/>
    <mergeCell ref="X60:AB60"/>
    <mergeCell ref="A61:A63"/>
    <mergeCell ref="B61:E61"/>
    <mergeCell ref="F61:G61"/>
    <mergeCell ref="H61:I61"/>
    <mergeCell ref="J61:K61"/>
    <mergeCell ref="L61:M61"/>
    <mergeCell ref="N61:O61"/>
    <mergeCell ref="P61:Q61"/>
    <mergeCell ref="R61:S61"/>
    <mergeCell ref="T61:U61"/>
    <mergeCell ref="V61:W61"/>
    <mergeCell ref="X61:Y61"/>
    <mergeCell ref="Z61:Z63"/>
    <mergeCell ref="AA61:AA63"/>
    <mergeCell ref="AB61:AB63"/>
    <mergeCell ref="AC61:AC63"/>
    <mergeCell ref="AD61:AD63"/>
    <mergeCell ref="A48:A50"/>
    <mergeCell ref="B48:C50"/>
    <mergeCell ref="Z48:Z50"/>
    <mergeCell ref="AA48:AA50"/>
    <mergeCell ref="AB48:AB50"/>
    <mergeCell ref="AC48:AC50"/>
    <mergeCell ref="AD48:AD50"/>
    <mergeCell ref="AE48:AE50"/>
    <mergeCell ref="AF48:AF50"/>
    <mergeCell ref="AG48:AG50"/>
    <mergeCell ref="AH48:AH50"/>
    <mergeCell ref="AI48:AI50"/>
    <mergeCell ref="A51:A53"/>
    <mergeCell ref="B51:C53"/>
    <mergeCell ref="Z51:Z53"/>
    <mergeCell ref="AA51:AA53"/>
    <mergeCell ref="AB51:AB53"/>
    <mergeCell ref="AC51:AC53"/>
    <mergeCell ref="AD51:AD53"/>
    <mergeCell ref="AE51:AE53"/>
    <mergeCell ref="AF51:AF53"/>
    <mergeCell ref="AG51:AG53"/>
    <mergeCell ref="AH51:AH53"/>
    <mergeCell ref="AI51:AI53"/>
    <mergeCell ref="A42:A44"/>
    <mergeCell ref="B42:C44"/>
    <mergeCell ref="Z42:Z44"/>
    <mergeCell ref="AA42:AA44"/>
    <mergeCell ref="AB42:AB44"/>
    <mergeCell ref="AC42:AC44"/>
    <mergeCell ref="AD42:AD44"/>
    <mergeCell ref="AE42:AE44"/>
    <mergeCell ref="AF42:AF44"/>
    <mergeCell ref="AG42:AG44"/>
    <mergeCell ref="AH42:AH44"/>
    <mergeCell ref="AI42:AI44"/>
    <mergeCell ref="A45:A47"/>
    <mergeCell ref="B45:C47"/>
    <mergeCell ref="Z45:Z47"/>
    <mergeCell ref="AA45:AA47"/>
    <mergeCell ref="AB45:AB47"/>
    <mergeCell ref="AC45:AC47"/>
    <mergeCell ref="AD45:AD47"/>
    <mergeCell ref="AE45:AE47"/>
    <mergeCell ref="AF45:AF47"/>
    <mergeCell ref="AG45:AG47"/>
    <mergeCell ref="AH45:AH47"/>
    <mergeCell ref="AI45:AI47"/>
    <mergeCell ref="A36:A38"/>
    <mergeCell ref="B36:C38"/>
    <mergeCell ref="Z36:Z38"/>
    <mergeCell ref="AA36:AA38"/>
    <mergeCell ref="AB36:AB38"/>
    <mergeCell ref="AC36:AC38"/>
    <mergeCell ref="AD36:AD38"/>
    <mergeCell ref="AE36:AE38"/>
    <mergeCell ref="AF36:AF38"/>
    <mergeCell ref="AG36:AG38"/>
    <mergeCell ref="AH36:AH38"/>
    <mergeCell ref="AI36:AI38"/>
    <mergeCell ref="A39:A41"/>
    <mergeCell ref="B39:C41"/>
    <mergeCell ref="Z39:Z41"/>
    <mergeCell ref="AA39:AA41"/>
    <mergeCell ref="AB39:AB41"/>
    <mergeCell ref="AC39:AC41"/>
    <mergeCell ref="AD39:AD41"/>
    <mergeCell ref="AE39:AE41"/>
    <mergeCell ref="AF39:AF41"/>
    <mergeCell ref="AG39:AG41"/>
    <mergeCell ref="AH39:AH41"/>
    <mergeCell ref="AI39:AI41"/>
    <mergeCell ref="A30:A32"/>
    <mergeCell ref="B30:C32"/>
    <mergeCell ref="Z30:Z32"/>
    <mergeCell ref="AA30:AA32"/>
    <mergeCell ref="AB30:AB32"/>
    <mergeCell ref="AC30:AC32"/>
    <mergeCell ref="AD30:AD32"/>
    <mergeCell ref="AE30:AE32"/>
    <mergeCell ref="AF30:AF32"/>
    <mergeCell ref="AG30:AG32"/>
    <mergeCell ref="AH30:AH32"/>
    <mergeCell ref="AI30:AI32"/>
    <mergeCell ref="A33:A35"/>
    <mergeCell ref="B33:C35"/>
    <mergeCell ref="Z33:Z35"/>
    <mergeCell ref="AA33:AA35"/>
    <mergeCell ref="AB33:AB35"/>
    <mergeCell ref="AC33:AC35"/>
    <mergeCell ref="AD33:AD35"/>
    <mergeCell ref="AE33:AE35"/>
    <mergeCell ref="AF33:AF35"/>
    <mergeCell ref="AG33:AG35"/>
    <mergeCell ref="AH33:AH35"/>
    <mergeCell ref="AI33:AI35"/>
    <mergeCell ref="A21:A23"/>
    <mergeCell ref="B21:C23"/>
    <mergeCell ref="Z21:Z23"/>
    <mergeCell ref="AA21:AA23"/>
    <mergeCell ref="AB21:AB23"/>
    <mergeCell ref="AC21:AC23"/>
    <mergeCell ref="AD21:AD23"/>
    <mergeCell ref="AE21:AE23"/>
    <mergeCell ref="AF21:AF23"/>
    <mergeCell ref="AG21:AG23"/>
    <mergeCell ref="AH21:AH23"/>
    <mergeCell ref="AI21:AI23"/>
    <mergeCell ref="A24:A29"/>
    <mergeCell ref="B24:C29"/>
    <mergeCell ref="Z24:Z26"/>
    <mergeCell ref="Z27:Z29"/>
    <mergeCell ref="AA24:AA26"/>
    <mergeCell ref="AA27:AA29"/>
    <mergeCell ref="AC18:AC20"/>
    <mergeCell ref="AD18:AD20"/>
    <mergeCell ref="AE18:AE20"/>
    <mergeCell ref="AF18:AF20"/>
    <mergeCell ref="AG18:AG20"/>
    <mergeCell ref="AH18:AH20"/>
    <mergeCell ref="AI18:AI20"/>
    <mergeCell ref="B19:C19"/>
    <mergeCell ref="E19:E20"/>
    <mergeCell ref="F19:G20"/>
    <mergeCell ref="H19:I20"/>
    <mergeCell ref="J19:K20"/>
    <mergeCell ref="L19:M20"/>
    <mergeCell ref="N19:O20"/>
    <mergeCell ref="P19:Q20"/>
    <mergeCell ref="R19:S20"/>
    <mergeCell ref="T19:U20"/>
    <mergeCell ref="V19:W20"/>
    <mergeCell ref="X19:Y20"/>
    <mergeCell ref="B20:C20"/>
    <mergeCell ref="N15:P17"/>
    <mergeCell ref="J16:M16"/>
    <mergeCell ref="Q16:T16"/>
    <mergeCell ref="V16:W16"/>
    <mergeCell ref="X16:AB16"/>
    <mergeCell ref="C17:M17"/>
    <mergeCell ref="R17:S17"/>
    <mergeCell ref="T17:U17"/>
    <mergeCell ref="V17:W17"/>
    <mergeCell ref="X17:AB17"/>
    <mergeCell ref="A18:A20"/>
    <mergeCell ref="B18:E18"/>
    <mergeCell ref="F18:G18"/>
    <mergeCell ref="H18:I18"/>
    <mergeCell ref="J18:K18"/>
    <mergeCell ref="L18:M18"/>
    <mergeCell ref="N18:O18"/>
    <mergeCell ref="P18:Q18"/>
    <mergeCell ref="R18:S18"/>
    <mergeCell ref="T18:U18"/>
    <mergeCell ref="V18:W18"/>
    <mergeCell ref="X18:Y18"/>
    <mergeCell ref="Z18:Z20"/>
    <mergeCell ref="AA18:AA20"/>
    <mergeCell ref="AB18:AB20"/>
    <mergeCell ref="AH313:AH315"/>
    <mergeCell ref="AI313:AI315"/>
    <mergeCell ref="AG316:AG318"/>
    <mergeCell ref="AH316:AH318"/>
    <mergeCell ref="AI316:AI318"/>
    <mergeCell ref="J339:M339"/>
    <mergeCell ref="Q339:T339"/>
    <mergeCell ref="AB328:AB330"/>
    <mergeCell ref="V339:W339"/>
    <mergeCell ref="X339:AB339"/>
    <mergeCell ref="Q379:T379"/>
    <mergeCell ref="A375:V377"/>
    <mergeCell ref="V379:W379"/>
    <mergeCell ref="A371:A373"/>
    <mergeCell ref="B371:C373"/>
    <mergeCell ref="AG313:AG315"/>
    <mergeCell ref="C340:M340"/>
    <mergeCell ref="R340:S340"/>
    <mergeCell ref="T340:U340"/>
    <mergeCell ref="V340:W340"/>
    <mergeCell ref="Z371:Z373"/>
    <mergeCell ref="AA371:AA373"/>
    <mergeCell ref="A368:A370"/>
    <mergeCell ref="AB371:AB373"/>
    <mergeCell ref="B368:C370"/>
    <mergeCell ref="Z368:Z370"/>
    <mergeCell ref="AA368:AA370"/>
    <mergeCell ref="AA331:AA333"/>
    <mergeCell ref="AD331:AD333"/>
    <mergeCell ref="AB331:AB333"/>
    <mergeCell ref="Z356:Z358"/>
    <mergeCell ref="AA356:AA358"/>
    <mergeCell ref="AB411:AB413"/>
    <mergeCell ref="AC411:AC413"/>
    <mergeCell ref="A414:B414"/>
    <mergeCell ref="B408:C410"/>
    <mergeCell ref="Z408:Z410"/>
    <mergeCell ref="AA408:AA410"/>
    <mergeCell ref="AB408:AB410"/>
    <mergeCell ref="A415:V417"/>
    <mergeCell ref="W415:AD417"/>
    <mergeCell ref="AD408:AD410"/>
    <mergeCell ref="A411:A413"/>
    <mergeCell ref="B411:C413"/>
    <mergeCell ref="Z411:Z413"/>
    <mergeCell ref="AA411:AA413"/>
    <mergeCell ref="AD411:AD413"/>
    <mergeCell ref="A408:A410"/>
    <mergeCell ref="AC408:AC410"/>
    <mergeCell ref="A396:A398"/>
    <mergeCell ref="B396:C398"/>
    <mergeCell ref="Z396:Z398"/>
    <mergeCell ref="AA396:AA398"/>
    <mergeCell ref="AB396:AB398"/>
    <mergeCell ref="AC396:AC398"/>
    <mergeCell ref="AD402:AD404"/>
    <mergeCell ref="A405:A407"/>
    <mergeCell ref="AD396:AD398"/>
    <mergeCell ref="A399:A401"/>
    <mergeCell ref="B399:C401"/>
    <mergeCell ref="Z399:Z401"/>
    <mergeCell ref="AA399:AA401"/>
    <mergeCell ref="AB399:AB401"/>
    <mergeCell ref="AC399:AC401"/>
    <mergeCell ref="AD399:AD401"/>
    <mergeCell ref="A402:A404"/>
    <mergeCell ref="B402:C404"/>
    <mergeCell ref="Z402:Z404"/>
    <mergeCell ref="AA402:AA404"/>
    <mergeCell ref="AB402:AB404"/>
    <mergeCell ref="AC402:AC404"/>
    <mergeCell ref="B405:C407"/>
    <mergeCell ref="Z405:Z407"/>
    <mergeCell ref="AA405:AA407"/>
    <mergeCell ref="AB405:AB407"/>
    <mergeCell ref="AC405:AC407"/>
    <mergeCell ref="AD405:AD407"/>
    <mergeCell ref="A393:A395"/>
    <mergeCell ref="AD384:AD386"/>
    <mergeCell ref="A387:A389"/>
    <mergeCell ref="B387:C389"/>
    <mergeCell ref="Z387:Z389"/>
    <mergeCell ref="AA387:AA389"/>
    <mergeCell ref="AB387:AB389"/>
    <mergeCell ref="AC387:AC389"/>
    <mergeCell ref="AD387:AD389"/>
    <mergeCell ref="A390:A392"/>
    <mergeCell ref="B390:C392"/>
    <mergeCell ref="Z390:Z392"/>
    <mergeCell ref="AA390:AA392"/>
    <mergeCell ref="AB390:AB392"/>
    <mergeCell ref="AC390:AC392"/>
    <mergeCell ref="B393:C395"/>
    <mergeCell ref="Z393:Z395"/>
    <mergeCell ref="AA393:AA395"/>
    <mergeCell ref="AB393:AB395"/>
    <mergeCell ref="AC393:AC395"/>
    <mergeCell ref="AD393:AD395"/>
    <mergeCell ref="AB384:AB386"/>
    <mergeCell ref="AC384:AC386"/>
    <mergeCell ref="R382:S383"/>
    <mergeCell ref="T382:U383"/>
    <mergeCell ref="V382:W383"/>
    <mergeCell ref="X382:Y383"/>
    <mergeCell ref="Z381:Z383"/>
    <mergeCell ref="AA381:AA383"/>
    <mergeCell ref="AB381:AB383"/>
    <mergeCell ref="AC381:AC383"/>
    <mergeCell ref="A384:A386"/>
    <mergeCell ref="B384:C386"/>
    <mergeCell ref="N382:O383"/>
    <mergeCell ref="P382:Q383"/>
    <mergeCell ref="Z384:Z386"/>
    <mergeCell ref="AA384:AA386"/>
    <mergeCell ref="AD390:AD392"/>
    <mergeCell ref="V381:W381"/>
    <mergeCell ref="X381:Y381"/>
    <mergeCell ref="A381:A383"/>
    <mergeCell ref="B381:E381"/>
    <mergeCell ref="F381:G381"/>
    <mergeCell ref="H381:I381"/>
    <mergeCell ref="J381:K381"/>
    <mergeCell ref="L381:M381"/>
    <mergeCell ref="L382:M383"/>
    <mergeCell ref="B383:C383"/>
    <mergeCell ref="AD381:AD383"/>
    <mergeCell ref="B382:C382"/>
    <mergeCell ref="E382:E383"/>
    <mergeCell ref="F382:G383"/>
    <mergeCell ref="H382:I383"/>
    <mergeCell ref="J382:K383"/>
    <mergeCell ref="N381:O381"/>
    <mergeCell ref="P381:Q381"/>
    <mergeCell ref="R381:S381"/>
    <mergeCell ref="T381:U381"/>
    <mergeCell ref="Z359:Z361"/>
    <mergeCell ref="AA359:AA361"/>
    <mergeCell ref="AB368:AB370"/>
    <mergeCell ref="B356:C358"/>
    <mergeCell ref="AC371:AC373"/>
    <mergeCell ref="AD371:AD373"/>
    <mergeCell ref="AF313:AF315"/>
    <mergeCell ref="AF316:AF318"/>
    <mergeCell ref="AF319:AF321"/>
    <mergeCell ref="AF325:AF327"/>
    <mergeCell ref="AF331:AF333"/>
    <mergeCell ref="AC362:AC364"/>
    <mergeCell ref="AD362:AD364"/>
    <mergeCell ref="AC365:AC367"/>
    <mergeCell ref="C380:M380"/>
    <mergeCell ref="N378:P380"/>
    <mergeCell ref="W375:AD377"/>
    <mergeCell ref="A374:B374"/>
    <mergeCell ref="X379:AB379"/>
    <mergeCell ref="R380:S380"/>
    <mergeCell ref="T380:U380"/>
    <mergeCell ref="V380:W380"/>
    <mergeCell ref="X380:AB380"/>
    <mergeCell ref="J379:M379"/>
    <mergeCell ref="X340:AB340"/>
    <mergeCell ref="A335:V337"/>
    <mergeCell ref="W335:AD337"/>
    <mergeCell ref="B331:C333"/>
    <mergeCell ref="A334:B334"/>
    <mergeCell ref="AD359:AD361"/>
    <mergeCell ref="AB356:AB358"/>
    <mergeCell ref="AC356:AC358"/>
    <mergeCell ref="AD356:AD358"/>
    <mergeCell ref="AB359:AB361"/>
    <mergeCell ref="AC359:AC361"/>
    <mergeCell ref="AD368:AD370"/>
    <mergeCell ref="Z362:Z364"/>
    <mergeCell ref="AA362:AA364"/>
    <mergeCell ref="AD365:AD367"/>
    <mergeCell ref="AB362:AB364"/>
    <mergeCell ref="A365:A367"/>
    <mergeCell ref="B365:C367"/>
    <mergeCell ref="Z365:Z367"/>
    <mergeCell ref="AA365:AA367"/>
    <mergeCell ref="AB365:AB367"/>
    <mergeCell ref="A362:A364"/>
    <mergeCell ref="B362:C364"/>
    <mergeCell ref="A356:A358"/>
    <mergeCell ref="AC368:AC370"/>
    <mergeCell ref="A359:A361"/>
    <mergeCell ref="B359:C361"/>
    <mergeCell ref="A350:A352"/>
    <mergeCell ref="B350:C352"/>
    <mergeCell ref="AC347:AC349"/>
    <mergeCell ref="AC353:AC355"/>
    <mergeCell ref="Z344:Z346"/>
    <mergeCell ref="AB353:AB355"/>
    <mergeCell ref="AA350:AA352"/>
    <mergeCell ref="AA347:AA349"/>
    <mergeCell ref="AA344:AA346"/>
    <mergeCell ref="AC331:AC333"/>
    <mergeCell ref="Z331:Z333"/>
    <mergeCell ref="AD341:AD343"/>
    <mergeCell ref="AC341:AC343"/>
    <mergeCell ref="J342:K343"/>
    <mergeCell ref="L342:M343"/>
    <mergeCell ref="P342:Q343"/>
    <mergeCell ref="Z341:Z343"/>
    <mergeCell ref="R341:S341"/>
    <mergeCell ref="AC344:AC346"/>
    <mergeCell ref="A353:A355"/>
    <mergeCell ref="B353:C355"/>
    <mergeCell ref="AD353:AD355"/>
    <mergeCell ref="Z350:Z352"/>
    <mergeCell ref="AD347:AD349"/>
    <mergeCell ref="A344:A346"/>
    <mergeCell ref="B344:C346"/>
    <mergeCell ref="AD350:AD352"/>
    <mergeCell ref="A347:A349"/>
    <mergeCell ref="B347:C349"/>
    <mergeCell ref="Z353:Z355"/>
    <mergeCell ref="AA353:AA355"/>
    <mergeCell ref="B342:C342"/>
    <mergeCell ref="AE313:AE315"/>
    <mergeCell ref="AE316:AE318"/>
    <mergeCell ref="AE319:AE321"/>
    <mergeCell ref="AE325:AE327"/>
    <mergeCell ref="AE331:AE333"/>
    <mergeCell ref="AB350:AB352"/>
    <mergeCell ref="AC350:AC352"/>
    <mergeCell ref="AB347:AB349"/>
    <mergeCell ref="AD344:AD346"/>
    <mergeCell ref="AB344:AB346"/>
    <mergeCell ref="Z347:Z349"/>
    <mergeCell ref="AB341:AB343"/>
    <mergeCell ref="X342:Y343"/>
    <mergeCell ref="T342:U343"/>
    <mergeCell ref="V342:W343"/>
    <mergeCell ref="AA341:AA343"/>
    <mergeCell ref="V341:W341"/>
    <mergeCell ref="X341:Y341"/>
    <mergeCell ref="AD316:AD318"/>
    <mergeCell ref="AD319:AD321"/>
    <mergeCell ref="AB319:AB321"/>
    <mergeCell ref="AC319:AC321"/>
    <mergeCell ref="AB316:AB318"/>
    <mergeCell ref="AC316:AC318"/>
    <mergeCell ref="AD328:AD330"/>
    <mergeCell ref="AC328:AC330"/>
    <mergeCell ref="AA325:AA327"/>
    <mergeCell ref="A328:A330"/>
    <mergeCell ref="B328:C330"/>
    <mergeCell ref="Z328:Z330"/>
    <mergeCell ref="AA328:AA330"/>
    <mergeCell ref="AB325:AB327"/>
    <mergeCell ref="AC325:AC327"/>
    <mergeCell ref="AD325:AD327"/>
    <mergeCell ref="A331:A333"/>
    <mergeCell ref="N338:P340"/>
    <mergeCell ref="AD322:AD324"/>
    <mergeCell ref="AC322:AC324"/>
    <mergeCell ref="AB322:AB324"/>
    <mergeCell ref="E342:E343"/>
    <mergeCell ref="F342:G343"/>
    <mergeCell ref="H342:I343"/>
    <mergeCell ref="R342:S343"/>
    <mergeCell ref="J341:K341"/>
    <mergeCell ref="L341:M341"/>
    <mergeCell ref="B343:C343"/>
    <mergeCell ref="A341:A343"/>
    <mergeCell ref="B341:E341"/>
    <mergeCell ref="F341:G341"/>
    <mergeCell ref="H341:I341"/>
    <mergeCell ref="N341:O341"/>
    <mergeCell ref="P341:Q341"/>
    <mergeCell ref="T341:U341"/>
    <mergeCell ref="N342:O343"/>
    <mergeCell ref="A316:A318"/>
    <mergeCell ref="B316:C318"/>
    <mergeCell ref="Z316:Z318"/>
    <mergeCell ref="AA316:AA318"/>
    <mergeCell ref="A319:A321"/>
    <mergeCell ref="B319:C321"/>
    <mergeCell ref="Z319:Z321"/>
    <mergeCell ref="AA319:AA321"/>
    <mergeCell ref="AA322:AA324"/>
    <mergeCell ref="A322:A324"/>
    <mergeCell ref="A325:A327"/>
    <mergeCell ref="B325:C327"/>
    <mergeCell ref="Z325:Z327"/>
    <mergeCell ref="B322:C324"/>
    <mergeCell ref="Z322:Z324"/>
    <mergeCell ref="Z310:Z312"/>
    <mergeCell ref="AA310:AA312"/>
    <mergeCell ref="AB310:AB312"/>
    <mergeCell ref="B310:C312"/>
    <mergeCell ref="T301:U301"/>
    <mergeCell ref="V301:W301"/>
    <mergeCell ref="X301:Y301"/>
    <mergeCell ref="Z307:Z309"/>
    <mergeCell ref="AA307:AA309"/>
    <mergeCell ref="AC310:AC312"/>
    <mergeCell ref="AD310:AD312"/>
    <mergeCell ref="A313:A315"/>
    <mergeCell ref="B313:C315"/>
    <mergeCell ref="Z313:Z315"/>
    <mergeCell ref="AA313:AA315"/>
    <mergeCell ref="AB313:AB315"/>
    <mergeCell ref="AC313:AC315"/>
    <mergeCell ref="AD313:AD315"/>
    <mergeCell ref="A310:A312"/>
    <mergeCell ref="AB307:AB309"/>
    <mergeCell ref="AC301:AC303"/>
    <mergeCell ref="AD301:AD303"/>
    <mergeCell ref="B302:C302"/>
    <mergeCell ref="E302:E303"/>
    <mergeCell ref="F302:G303"/>
    <mergeCell ref="H302:I303"/>
    <mergeCell ref="J302:K303"/>
    <mergeCell ref="L302:M303"/>
    <mergeCell ref="B303:C303"/>
    <mergeCell ref="AD307:AD309"/>
    <mergeCell ref="A304:A306"/>
    <mergeCell ref="B304:C306"/>
    <mergeCell ref="Z304:Z306"/>
    <mergeCell ref="AA304:AA306"/>
    <mergeCell ref="AB304:AB306"/>
    <mergeCell ref="AC304:AC306"/>
    <mergeCell ref="AD304:AD306"/>
    <mergeCell ref="A307:A309"/>
    <mergeCell ref="AC307:AC309"/>
    <mergeCell ref="B307:C309"/>
    <mergeCell ref="A301:A303"/>
    <mergeCell ref="B301:E301"/>
    <mergeCell ref="F301:G301"/>
    <mergeCell ref="H301:I301"/>
    <mergeCell ref="N301:O301"/>
    <mergeCell ref="P301:Q301"/>
    <mergeCell ref="R302:S303"/>
    <mergeCell ref="T302:U303"/>
    <mergeCell ref="J299:M299"/>
    <mergeCell ref="Q299:T299"/>
    <mergeCell ref="C300:M300"/>
    <mergeCell ref="N298:P300"/>
    <mergeCell ref="V302:W303"/>
    <mergeCell ref="R301:S301"/>
    <mergeCell ref="J301:K301"/>
    <mergeCell ref="L301:M301"/>
    <mergeCell ref="AB301:AB303"/>
    <mergeCell ref="X302:Y303"/>
    <mergeCell ref="Z301:Z303"/>
    <mergeCell ref="AA301:AA303"/>
    <mergeCell ref="N302:O303"/>
    <mergeCell ref="P302:Q303"/>
    <mergeCell ref="W295:AD297"/>
    <mergeCell ref="H262:I263"/>
    <mergeCell ref="X260:AB260"/>
    <mergeCell ref="X259:AB259"/>
    <mergeCell ref="J259:M259"/>
    <mergeCell ref="Q259:T259"/>
    <mergeCell ref="C260:M260"/>
    <mergeCell ref="R260:S260"/>
    <mergeCell ref="V259:W259"/>
    <mergeCell ref="V260:W260"/>
    <mergeCell ref="X299:AB299"/>
    <mergeCell ref="R300:S300"/>
    <mergeCell ref="T300:U300"/>
    <mergeCell ref="V300:W300"/>
    <mergeCell ref="X300:AB300"/>
    <mergeCell ref="V299:W299"/>
    <mergeCell ref="A295:V297"/>
    <mergeCell ref="H261:I261"/>
    <mergeCell ref="B262:C262"/>
    <mergeCell ref="B263:C263"/>
    <mergeCell ref="E262:E263"/>
    <mergeCell ref="B285:C287"/>
    <mergeCell ref="A273:A275"/>
    <mergeCell ref="B264:C266"/>
    <mergeCell ref="B267:C269"/>
    <mergeCell ref="B279:C281"/>
    <mergeCell ref="AD291:AD293"/>
    <mergeCell ref="AD288:AD290"/>
    <mergeCell ref="AC261:AC263"/>
    <mergeCell ref="V261:W261"/>
    <mergeCell ref="V262:W263"/>
    <mergeCell ref="X261:Y261"/>
    <mergeCell ref="AA285:AA287"/>
    <mergeCell ref="AC282:AC284"/>
    <mergeCell ref="X262:Y263"/>
    <mergeCell ref="AB261:AB263"/>
    <mergeCell ref="Z264:Z266"/>
    <mergeCell ref="Z276:Z278"/>
    <mergeCell ref="T260:U260"/>
    <mergeCell ref="Z261:Z263"/>
    <mergeCell ref="AA261:AA263"/>
    <mergeCell ref="J262:K263"/>
    <mergeCell ref="J261:K261"/>
    <mergeCell ref="P262:Q263"/>
    <mergeCell ref="L262:M263"/>
    <mergeCell ref="N262:O263"/>
    <mergeCell ref="L261:M261"/>
    <mergeCell ref="N258:P260"/>
    <mergeCell ref="A261:A263"/>
    <mergeCell ref="T261:U261"/>
    <mergeCell ref="T262:U263"/>
    <mergeCell ref="B261:E261"/>
    <mergeCell ref="P261:Q261"/>
    <mergeCell ref="R262:S263"/>
    <mergeCell ref="F262:G263"/>
    <mergeCell ref="N261:O261"/>
    <mergeCell ref="F261:G261"/>
    <mergeCell ref="R261:S261"/>
    <mergeCell ref="AB273:AB275"/>
    <mergeCell ref="AA273:AA275"/>
    <mergeCell ref="A264:A266"/>
    <mergeCell ref="A267:A269"/>
    <mergeCell ref="B270:C272"/>
    <mergeCell ref="W215:AD217"/>
    <mergeCell ref="N218:P220"/>
    <mergeCell ref="J219:M219"/>
    <mergeCell ref="Q219:T219"/>
    <mergeCell ref="V219:W219"/>
    <mergeCell ref="X219:AB219"/>
    <mergeCell ref="C220:M220"/>
    <mergeCell ref="AC291:AC293"/>
    <mergeCell ref="AB291:AB293"/>
    <mergeCell ref="AA291:AA293"/>
    <mergeCell ref="AB285:AB287"/>
    <mergeCell ref="AC276:AC278"/>
    <mergeCell ref="AC267:AC269"/>
    <mergeCell ref="AB267:AB269"/>
    <mergeCell ref="AA267:AA269"/>
    <mergeCell ref="AA264:AA266"/>
    <mergeCell ref="Z291:Z293"/>
    <mergeCell ref="AC264:AC266"/>
    <mergeCell ref="Z267:Z269"/>
    <mergeCell ref="Z270:Z272"/>
    <mergeCell ref="AA270:AA272"/>
    <mergeCell ref="AB270:AB272"/>
    <mergeCell ref="AC285:AC287"/>
    <mergeCell ref="AA276:AA278"/>
    <mergeCell ref="AC270:AC272"/>
    <mergeCell ref="AB288:AB290"/>
    <mergeCell ref="AC288:AC290"/>
    <mergeCell ref="AB276:AB278"/>
    <mergeCell ref="AA279:AA281"/>
    <mergeCell ref="AB282:AB284"/>
    <mergeCell ref="AB279:AB281"/>
    <mergeCell ref="AC273:AC275"/>
    <mergeCell ref="V182:W183"/>
    <mergeCell ref="AB181:AB183"/>
    <mergeCell ref="AC181:AC183"/>
    <mergeCell ref="R181:S181"/>
    <mergeCell ref="T181:U181"/>
    <mergeCell ref="AA181:AA183"/>
    <mergeCell ref="X182:Y183"/>
    <mergeCell ref="B282:C284"/>
    <mergeCell ref="A279:A281"/>
    <mergeCell ref="A282:A284"/>
    <mergeCell ref="A270:A272"/>
    <mergeCell ref="Z273:Z275"/>
    <mergeCell ref="Z282:Z284"/>
    <mergeCell ref="B273:C275"/>
    <mergeCell ref="B276:C278"/>
    <mergeCell ref="A276:A278"/>
    <mergeCell ref="P181:Q181"/>
    <mergeCell ref="V181:W181"/>
    <mergeCell ref="X181:Y181"/>
    <mergeCell ref="Z181:Z183"/>
    <mergeCell ref="L182:M183"/>
    <mergeCell ref="N182:O183"/>
    <mergeCell ref="A181:A183"/>
    <mergeCell ref="B181:E181"/>
    <mergeCell ref="F181:G181"/>
    <mergeCell ref="H181:I181"/>
    <mergeCell ref="B183:C183"/>
    <mergeCell ref="J181:K181"/>
    <mergeCell ref="A184:A186"/>
    <mergeCell ref="B184:C186"/>
    <mergeCell ref="A214:B214"/>
    <mergeCell ref="A215:V217"/>
    <mergeCell ref="AC196:AC198"/>
    <mergeCell ref="AD190:AD192"/>
    <mergeCell ref="A193:A195"/>
    <mergeCell ref="B193:C195"/>
    <mergeCell ref="Z193:Z195"/>
    <mergeCell ref="AA193:AA195"/>
    <mergeCell ref="AB193:AB195"/>
    <mergeCell ref="X179:AB179"/>
    <mergeCell ref="C180:M180"/>
    <mergeCell ref="R180:S180"/>
    <mergeCell ref="T180:U180"/>
    <mergeCell ref="V180:W180"/>
    <mergeCell ref="X180:AB180"/>
    <mergeCell ref="N178:P180"/>
    <mergeCell ref="J179:M179"/>
    <mergeCell ref="Q179:T179"/>
    <mergeCell ref="V179:W179"/>
    <mergeCell ref="AD184:AD186"/>
    <mergeCell ref="A187:A189"/>
    <mergeCell ref="B187:C189"/>
    <mergeCell ref="Z187:Z189"/>
    <mergeCell ref="AA187:AA189"/>
    <mergeCell ref="AB187:AB189"/>
    <mergeCell ref="AC187:AC189"/>
    <mergeCell ref="AD187:AD189"/>
    <mergeCell ref="Z184:Z186"/>
    <mergeCell ref="AA184:AA186"/>
    <mergeCell ref="AB184:AB186"/>
    <mergeCell ref="AC184:AC186"/>
    <mergeCell ref="P182:Q183"/>
    <mergeCell ref="R182:S183"/>
    <mergeCell ref="T182:U183"/>
    <mergeCell ref="Z205:Z207"/>
    <mergeCell ref="AA205:AA207"/>
    <mergeCell ref="AB205:AB207"/>
    <mergeCell ref="AC205:AC207"/>
    <mergeCell ref="AD205:AD207"/>
    <mergeCell ref="A202:A204"/>
    <mergeCell ref="B202:C204"/>
    <mergeCell ref="AD181:AD183"/>
    <mergeCell ref="B182:C182"/>
    <mergeCell ref="E182:E183"/>
    <mergeCell ref="F182:G183"/>
    <mergeCell ref="H182:I183"/>
    <mergeCell ref="J182:K183"/>
    <mergeCell ref="L181:M181"/>
    <mergeCell ref="N181:O181"/>
    <mergeCell ref="AD196:AD198"/>
    <mergeCell ref="A199:A201"/>
    <mergeCell ref="B199:C201"/>
    <mergeCell ref="Z199:Z201"/>
    <mergeCell ref="AA199:AA201"/>
    <mergeCell ref="AB199:AB201"/>
    <mergeCell ref="AC199:AC201"/>
    <mergeCell ref="AD199:AD201"/>
    <mergeCell ref="A196:A198"/>
    <mergeCell ref="B196:C198"/>
    <mergeCell ref="Z196:Z198"/>
    <mergeCell ref="AA196:AA198"/>
    <mergeCell ref="AB190:AB192"/>
    <mergeCell ref="AC190:AC192"/>
    <mergeCell ref="Z190:Z192"/>
    <mergeCell ref="AA190:AA192"/>
    <mergeCell ref="AB196:AB198"/>
    <mergeCell ref="AC221:AC223"/>
    <mergeCell ref="AD221:AD223"/>
    <mergeCell ref="B222:C222"/>
    <mergeCell ref="AB224:AB226"/>
    <mergeCell ref="AC224:AC226"/>
    <mergeCell ref="AD224:AD226"/>
    <mergeCell ref="AD227:AD229"/>
    <mergeCell ref="AC193:AC195"/>
    <mergeCell ref="AD193:AD195"/>
    <mergeCell ref="A190:A192"/>
    <mergeCell ref="B190:C192"/>
    <mergeCell ref="AD208:AD210"/>
    <mergeCell ref="A211:A213"/>
    <mergeCell ref="B211:C213"/>
    <mergeCell ref="Z211:Z213"/>
    <mergeCell ref="AA211:AA213"/>
    <mergeCell ref="AB211:AB213"/>
    <mergeCell ref="AC211:AC213"/>
    <mergeCell ref="AD211:AD213"/>
    <mergeCell ref="A208:A210"/>
    <mergeCell ref="B208:C210"/>
    <mergeCell ref="Z208:Z210"/>
    <mergeCell ref="AA208:AA210"/>
    <mergeCell ref="AB202:AB204"/>
    <mergeCell ref="AC202:AC204"/>
    <mergeCell ref="Z202:Z204"/>
    <mergeCell ref="AA202:AA204"/>
    <mergeCell ref="AB208:AB210"/>
    <mergeCell ref="AC208:AC210"/>
    <mergeCell ref="AD202:AD204"/>
    <mergeCell ref="A205:A207"/>
    <mergeCell ref="B205:C207"/>
    <mergeCell ref="B230:C232"/>
    <mergeCell ref="Z230:Z232"/>
    <mergeCell ref="AA230:AA232"/>
    <mergeCell ref="AB230:AB232"/>
    <mergeCell ref="A224:A226"/>
    <mergeCell ref="T220:U220"/>
    <mergeCell ref="V220:W220"/>
    <mergeCell ref="X220:AB220"/>
    <mergeCell ref="A221:A223"/>
    <mergeCell ref="B221:E221"/>
    <mergeCell ref="F221:G221"/>
    <mergeCell ref="H221:I221"/>
    <mergeCell ref="J221:K221"/>
    <mergeCell ref="L221:M221"/>
    <mergeCell ref="N221:O221"/>
    <mergeCell ref="AB233:AB235"/>
    <mergeCell ref="R220:S220"/>
    <mergeCell ref="N222:O223"/>
    <mergeCell ref="P222:Q223"/>
    <mergeCell ref="B223:C223"/>
    <mergeCell ref="R222:S223"/>
    <mergeCell ref="T222:U223"/>
    <mergeCell ref="V222:W223"/>
    <mergeCell ref="X222:Y223"/>
    <mergeCell ref="AA221:AA223"/>
    <mergeCell ref="AB221:AB223"/>
    <mergeCell ref="AC233:AC235"/>
    <mergeCell ref="AD233:AD235"/>
    <mergeCell ref="A236:A238"/>
    <mergeCell ref="B236:C238"/>
    <mergeCell ref="Z236:Z238"/>
    <mergeCell ref="AA236:AA238"/>
    <mergeCell ref="AB236:AB238"/>
    <mergeCell ref="AC236:AC238"/>
    <mergeCell ref="AD236:AD238"/>
    <mergeCell ref="E222:E223"/>
    <mergeCell ref="F222:G223"/>
    <mergeCell ref="H222:I223"/>
    <mergeCell ref="J222:K223"/>
    <mergeCell ref="L222:M223"/>
    <mergeCell ref="P221:Q221"/>
    <mergeCell ref="R221:S221"/>
    <mergeCell ref="T221:U221"/>
    <mergeCell ref="V221:W221"/>
    <mergeCell ref="X221:Y221"/>
    <mergeCell ref="Z221:Z223"/>
    <mergeCell ref="AC230:AC232"/>
    <mergeCell ref="AD230:AD232"/>
    <mergeCell ref="A227:A229"/>
    <mergeCell ref="B227:C229"/>
    <mergeCell ref="Z233:Z235"/>
    <mergeCell ref="AA233:AA235"/>
    <mergeCell ref="AB227:AB229"/>
    <mergeCell ref="AC227:AC229"/>
    <mergeCell ref="Z227:Z229"/>
    <mergeCell ref="AA227:AA229"/>
    <mergeCell ref="AA224:AA226"/>
    <mergeCell ref="A230:A232"/>
    <mergeCell ref="AD245:AD247"/>
    <mergeCell ref="A248:A250"/>
    <mergeCell ref="B248:C250"/>
    <mergeCell ref="Z248:Z250"/>
    <mergeCell ref="AA248:AA250"/>
    <mergeCell ref="AB248:AB250"/>
    <mergeCell ref="AC248:AC250"/>
    <mergeCell ref="AD248:AD250"/>
    <mergeCell ref="A245:A247"/>
    <mergeCell ref="B245:C247"/>
    <mergeCell ref="B224:C226"/>
    <mergeCell ref="Z224:Z226"/>
    <mergeCell ref="A239:A241"/>
    <mergeCell ref="B239:C241"/>
    <mergeCell ref="Z245:Z247"/>
    <mergeCell ref="AA245:AA247"/>
    <mergeCell ref="AB239:AB241"/>
    <mergeCell ref="AC239:AC241"/>
    <mergeCell ref="Z239:Z241"/>
    <mergeCell ref="AA239:AA241"/>
    <mergeCell ref="AB245:AB247"/>
    <mergeCell ref="AC245:AC247"/>
    <mergeCell ref="A233:A235"/>
    <mergeCell ref="B233:C235"/>
    <mergeCell ref="AD239:AD241"/>
    <mergeCell ref="A242:A244"/>
    <mergeCell ref="B242:C244"/>
    <mergeCell ref="Z242:Z244"/>
    <mergeCell ref="AA242:AA244"/>
    <mergeCell ref="AB242:AB244"/>
    <mergeCell ref="AC242:AC244"/>
    <mergeCell ref="AD242:AD244"/>
    <mergeCell ref="A255:V257"/>
    <mergeCell ref="W255:AD257"/>
    <mergeCell ref="AB251:AB253"/>
    <mergeCell ref="AC251:AC253"/>
    <mergeCell ref="AD251:AD253"/>
    <mergeCell ref="A254:B254"/>
    <mergeCell ref="A251:A253"/>
    <mergeCell ref="B251:C253"/>
    <mergeCell ref="Z251:Z253"/>
    <mergeCell ref="AA251:AA253"/>
    <mergeCell ref="A294:B294"/>
    <mergeCell ref="A288:A290"/>
    <mergeCell ref="A291:A293"/>
    <mergeCell ref="B288:C290"/>
    <mergeCell ref="B291:C293"/>
    <mergeCell ref="AB264:AB266"/>
    <mergeCell ref="Z288:Z290"/>
    <mergeCell ref="Z279:Z281"/>
    <mergeCell ref="Z285:Z287"/>
    <mergeCell ref="A285:A287"/>
    <mergeCell ref="AD261:AD263"/>
    <mergeCell ref="AD264:AD266"/>
    <mergeCell ref="AD267:AD269"/>
    <mergeCell ref="AD270:AD272"/>
    <mergeCell ref="AD285:AD287"/>
    <mergeCell ref="AD273:AD275"/>
    <mergeCell ref="AD276:AD278"/>
    <mergeCell ref="AD279:AD281"/>
    <mergeCell ref="AD282:AD284"/>
    <mergeCell ref="AC279:AC281"/>
    <mergeCell ref="AA282:AA284"/>
    <mergeCell ref="AA288:AA290"/>
    <mergeCell ref="AI291:AI293"/>
    <mergeCell ref="AE304:AE306"/>
    <mergeCell ref="AF304:AF306"/>
    <mergeCell ref="AG304:AG306"/>
    <mergeCell ref="AH304:AH306"/>
    <mergeCell ref="AI304:AI306"/>
    <mergeCell ref="AE291:AE293"/>
    <mergeCell ref="AF291:AF293"/>
    <mergeCell ref="AG291:AG293"/>
    <mergeCell ref="AH291:AH293"/>
    <mergeCell ref="AI307:AI309"/>
    <mergeCell ref="AE310:AE312"/>
    <mergeCell ref="AF310:AF312"/>
    <mergeCell ref="AG310:AG312"/>
    <mergeCell ref="AH310:AH312"/>
    <mergeCell ref="AI310:AI312"/>
    <mergeCell ref="AE307:AE309"/>
    <mergeCell ref="AF307:AF309"/>
    <mergeCell ref="AG307:AG309"/>
    <mergeCell ref="AH307:AH309"/>
    <mergeCell ref="AE301:AE303"/>
    <mergeCell ref="AF301:AF303"/>
    <mergeCell ref="AG301:AG303"/>
    <mergeCell ref="AH301:AH303"/>
    <mergeCell ref="AI279:AI281"/>
    <mergeCell ref="AE282:AE284"/>
    <mergeCell ref="AF282:AF284"/>
    <mergeCell ref="AG282:AG284"/>
    <mergeCell ref="AH282:AH284"/>
    <mergeCell ref="AI282:AI284"/>
    <mergeCell ref="AE279:AE281"/>
    <mergeCell ref="AF279:AF281"/>
    <mergeCell ref="AG279:AG281"/>
    <mergeCell ref="AH279:AH281"/>
    <mergeCell ref="AI285:AI287"/>
    <mergeCell ref="AE288:AE290"/>
    <mergeCell ref="AF288:AF290"/>
    <mergeCell ref="AG288:AG290"/>
    <mergeCell ref="AH288:AH290"/>
    <mergeCell ref="AI288:AI290"/>
    <mergeCell ref="AE285:AE287"/>
    <mergeCell ref="AF285:AF287"/>
    <mergeCell ref="AG285:AG287"/>
    <mergeCell ref="AH285:AH287"/>
    <mergeCell ref="AI251:AI253"/>
    <mergeCell ref="AE264:AE266"/>
    <mergeCell ref="AF264:AF266"/>
    <mergeCell ref="AG264:AG266"/>
    <mergeCell ref="AH264:AH266"/>
    <mergeCell ref="AI264:AI266"/>
    <mergeCell ref="AE251:AE253"/>
    <mergeCell ref="AF251:AF253"/>
    <mergeCell ref="AG251:AG253"/>
    <mergeCell ref="AH251:AH253"/>
    <mergeCell ref="AI261:AI263"/>
    <mergeCell ref="AE261:AE263"/>
    <mergeCell ref="AF261:AF263"/>
    <mergeCell ref="AG261:AG263"/>
    <mergeCell ref="AH261:AH263"/>
    <mergeCell ref="AG276:AG278"/>
    <mergeCell ref="AH276:AH278"/>
    <mergeCell ref="AI276:AI278"/>
    <mergeCell ref="AE273:AE275"/>
    <mergeCell ref="AF273:AF275"/>
    <mergeCell ref="AG273:AG275"/>
    <mergeCell ref="AH273:AH275"/>
    <mergeCell ref="AF276:AF278"/>
    <mergeCell ref="AI239:AI241"/>
    <mergeCell ref="AE242:AE244"/>
    <mergeCell ref="AF242:AF244"/>
    <mergeCell ref="AG242:AG244"/>
    <mergeCell ref="AH242:AH244"/>
    <mergeCell ref="AI242:AI244"/>
    <mergeCell ref="AE239:AE241"/>
    <mergeCell ref="AF239:AF241"/>
    <mergeCell ref="AG239:AG241"/>
    <mergeCell ref="AH239:AH241"/>
    <mergeCell ref="AI245:AI247"/>
    <mergeCell ref="AE248:AE250"/>
    <mergeCell ref="AF248:AF250"/>
    <mergeCell ref="AG248:AG250"/>
    <mergeCell ref="AH248:AH250"/>
    <mergeCell ref="AI248:AI250"/>
    <mergeCell ref="AE245:AE247"/>
    <mergeCell ref="AF245:AF247"/>
    <mergeCell ref="AG245:AG247"/>
    <mergeCell ref="AH245:AH247"/>
    <mergeCell ref="AI227:AI229"/>
    <mergeCell ref="AE230:AE232"/>
    <mergeCell ref="AF230:AF232"/>
    <mergeCell ref="AG230:AG232"/>
    <mergeCell ref="AH230:AH232"/>
    <mergeCell ref="AI230:AI232"/>
    <mergeCell ref="AE227:AE229"/>
    <mergeCell ref="AF227:AF229"/>
    <mergeCell ref="AG227:AG229"/>
    <mergeCell ref="AH227:AH229"/>
    <mergeCell ref="AF221:AF223"/>
    <mergeCell ref="AI233:AI235"/>
    <mergeCell ref="AE236:AE238"/>
    <mergeCell ref="AF236:AF238"/>
    <mergeCell ref="AG236:AG238"/>
    <mergeCell ref="AH236:AH238"/>
    <mergeCell ref="AI236:AI238"/>
    <mergeCell ref="AE233:AE235"/>
    <mergeCell ref="AF233:AF235"/>
    <mergeCell ref="AG233:AG235"/>
    <mergeCell ref="AH233:AH235"/>
    <mergeCell ref="AI205:AI207"/>
    <mergeCell ref="AE208:AE210"/>
    <mergeCell ref="AF208:AF210"/>
    <mergeCell ref="AG208:AG210"/>
    <mergeCell ref="AH208:AH210"/>
    <mergeCell ref="AI208:AI210"/>
    <mergeCell ref="AE205:AE207"/>
    <mergeCell ref="AF205:AF207"/>
    <mergeCell ref="AG205:AG207"/>
    <mergeCell ref="AH205:AH207"/>
    <mergeCell ref="AI211:AI213"/>
    <mergeCell ref="AE224:AE226"/>
    <mergeCell ref="AF224:AF226"/>
    <mergeCell ref="AG224:AG226"/>
    <mergeCell ref="AH224:AH226"/>
    <mergeCell ref="AI224:AI226"/>
    <mergeCell ref="AE211:AE213"/>
    <mergeCell ref="AF211:AF213"/>
    <mergeCell ref="AG211:AG213"/>
    <mergeCell ref="AH211:AH213"/>
    <mergeCell ref="AG221:AG223"/>
    <mergeCell ref="AH221:AH223"/>
    <mergeCell ref="AI187:AI189"/>
    <mergeCell ref="AE190:AE192"/>
    <mergeCell ref="AF190:AF192"/>
    <mergeCell ref="AG190:AG192"/>
    <mergeCell ref="AH190:AH192"/>
    <mergeCell ref="AI190:AI192"/>
    <mergeCell ref="AI181:AI183"/>
    <mergeCell ref="AE181:AE183"/>
    <mergeCell ref="AF181:AF183"/>
    <mergeCell ref="AH193:AH195"/>
    <mergeCell ref="AE196:AE198"/>
    <mergeCell ref="AF196:AF198"/>
    <mergeCell ref="AG196:AG198"/>
    <mergeCell ref="AH196:AH198"/>
    <mergeCell ref="AI199:AI201"/>
    <mergeCell ref="AE202:AE204"/>
    <mergeCell ref="AF202:AF204"/>
    <mergeCell ref="AG202:AG204"/>
    <mergeCell ref="AH202:AH204"/>
    <mergeCell ref="AI202:AI204"/>
    <mergeCell ref="AE199:AE201"/>
    <mergeCell ref="AF199:AF201"/>
    <mergeCell ref="AG199:AG201"/>
    <mergeCell ref="AH199:AH201"/>
    <mergeCell ref="AI193:AI195"/>
    <mergeCell ref="AI196:AI198"/>
    <mergeCell ref="AE193:AE195"/>
    <mergeCell ref="AF193:AF195"/>
    <mergeCell ref="AG193:AG195"/>
    <mergeCell ref="AI165:AI167"/>
    <mergeCell ref="AE168:AE170"/>
    <mergeCell ref="AF168:AF170"/>
    <mergeCell ref="AG168:AG170"/>
    <mergeCell ref="AH168:AH170"/>
    <mergeCell ref="AI168:AI170"/>
    <mergeCell ref="AE165:AE167"/>
    <mergeCell ref="AF165:AF167"/>
    <mergeCell ref="AG165:AG167"/>
    <mergeCell ref="AH165:AH167"/>
    <mergeCell ref="AI171:AI173"/>
    <mergeCell ref="AE184:AE186"/>
    <mergeCell ref="AF184:AF186"/>
    <mergeCell ref="AG184:AG186"/>
    <mergeCell ref="AH184:AH186"/>
    <mergeCell ref="AI184:AI186"/>
    <mergeCell ref="AE171:AE173"/>
    <mergeCell ref="AF171:AF173"/>
    <mergeCell ref="AG171:AG173"/>
    <mergeCell ref="AH171:AH173"/>
    <mergeCell ref="AF147:AF149"/>
    <mergeCell ref="AG147:AG149"/>
    <mergeCell ref="AH147:AH149"/>
    <mergeCell ref="AI153:AI155"/>
    <mergeCell ref="AE156:AE158"/>
    <mergeCell ref="AF156:AF158"/>
    <mergeCell ref="AG156:AG158"/>
    <mergeCell ref="AH156:AH158"/>
    <mergeCell ref="AI156:AI158"/>
    <mergeCell ref="AE153:AE155"/>
    <mergeCell ref="AF153:AF155"/>
    <mergeCell ref="AG153:AG155"/>
    <mergeCell ref="AH153:AH155"/>
    <mergeCell ref="AI159:AI161"/>
    <mergeCell ref="AE162:AE164"/>
    <mergeCell ref="AF162:AF164"/>
    <mergeCell ref="AG162:AG164"/>
    <mergeCell ref="AH162:AH164"/>
    <mergeCell ref="AI162:AI164"/>
    <mergeCell ref="AE159:AE161"/>
    <mergeCell ref="AF159:AF161"/>
    <mergeCell ref="AG159:AG161"/>
    <mergeCell ref="AH159:AH161"/>
    <mergeCell ref="B103:C103"/>
    <mergeCell ref="J101:K101"/>
    <mergeCell ref="L101:M101"/>
    <mergeCell ref="N101:O101"/>
    <mergeCell ref="P101:Q101"/>
    <mergeCell ref="J99:M99"/>
    <mergeCell ref="Q99:T99"/>
    <mergeCell ref="V99:W99"/>
    <mergeCell ref="A101:A103"/>
    <mergeCell ref="B101:E101"/>
    <mergeCell ref="F101:G101"/>
    <mergeCell ref="H101:I101"/>
    <mergeCell ref="B102:C102"/>
    <mergeCell ref="E102:E103"/>
    <mergeCell ref="F102:G103"/>
    <mergeCell ref="AH122:AH124"/>
    <mergeCell ref="X99:AB99"/>
    <mergeCell ref="C100:M100"/>
    <mergeCell ref="R100:S100"/>
    <mergeCell ref="T100:U100"/>
    <mergeCell ref="V100:W100"/>
    <mergeCell ref="X100:AB100"/>
    <mergeCell ref="N98:P100"/>
    <mergeCell ref="R102:S103"/>
    <mergeCell ref="T102:U103"/>
    <mergeCell ref="V102:W103"/>
    <mergeCell ref="X102:Y103"/>
    <mergeCell ref="AC101:AC103"/>
    <mergeCell ref="AD101:AD103"/>
    <mergeCell ref="Z101:Z103"/>
    <mergeCell ref="AE101:AE103"/>
    <mergeCell ref="AH104:AH106"/>
    <mergeCell ref="J102:K103"/>
    <mergeCell ref="L102:M103"/>
    <mergeCell ref="N102:O103"/>
    <mergeCell ref="P102:Q103"/>
    <mergeCell ref="R101:S101"/>
    <mergeCell ref="T101:U101"/>
    <mergeCell ref="V101:W101"/>
    <mergeCell ref="X101:Y101"/>
    <mergeCell ref="AA101:AA103"/>
    <mergeCell ref="AB101:AB103"/>
    <mergeCell ref="AC107:AC109"/>
    <mergeCell ref="AD107:AD109"/>
    <mergeCell ref="AD110:AD112"/>
    <mergeCell ref="AD113:AD115"/>
    <mergeCell ref="A110:A112"/>
    <mergeCell ref="B110:C112"/>
    <mergeCell ref="Z110:Z112"/>
    <mergeCell ref="AA110:AA112"/>
    <mergeCell ref="AB110:AB112"/>
    <mergeCell ref="AC110:AC112"/>
    <mergeCell ref="AC104:AC106"/>
    <mergeCell ref="AD104:AD106"/>
    <mergeCell ref="A107:A109"/>
    <mergeCell ref="B107:C109"/>
    <mergeCell ref="Z107:Z109"/>
    <mergeCell ref="AA107:AA109"/>
    <mergeCell ref="AB107:AB109"/>
    <mergeCell ref="AB104:AB106"/>
    <mergeCell ref="A104:A106"/>
    <mergeCell ref="B104:C106"/>
    <mergeCell ref="Z104:Z106"/>
    <mergeCell ref="H102:I103"/>
    <mergeCell ref="AA104:AA106"/>
    <mergeCell ref="A113:A115"/>
    <mergeCell ref="B113:C115"/>
    <mergeCell ref="AD122:AD124"/>
    <mergeCell ref="A119:A121"/>
    <mergeCell ref="B119:C121"/>
    <mergeCell ref="Z119:Z121"/>
    <mergeCell ref="AA119:AA121"/>
    <mergeCell ref="AB119:AB121"/>
    <mergeCell ref="AC119:AC121"/>
    <mergeCell ref="A116:A118"/>
    <mergeCell ref="B116:C118"/>
    <mergeCell ref="Z116:Z118"/>
    <mergeCell ref="AA116:AA118"/>
    <mergeCell ref="AB116:AB118"/>
    <mergeCell ref="AC116:AC118"/>
    <mergeCell ref="Z113:Z115"/>
    <mergeCell ref="AA113:AA115"/>
    <mergeCell ref="AB113:AB115"/>
    <mergeCell ref="AC113:AC115"/>
    <mergeCell ref="AD128:AD130"/>
    <mergeCell ref="A131:A133"/>
    <mergeCell ref="B131:C133"/>
    <mergeCell ref="Z131:Z133"/>
    <mergeCell ref="AA131:AA133"/>
    <mergeCell ref="AB131:AB133"/>
    <mergeCell ref="AC125:AC127"/>
    <mergeCell ref="AC131:AC133"/>
    <mergeCell ref="AG107:AG109"/>
    <mergeCell ref="AG110:AG112"/>
    <mergeCell ref="AG113:AG115"/>
    <mergeCell ref="AG116:AG118"/>
    <mergeCell ref="AG119:AG121"/>
    <mergeCell ref="AG122:AG124"/>
    <mergeCell ref="AG125:AG127"/>
    <mergeCell ref="AD125:AD127"/>
    <mergeCell ref="AB125:AB127"/>
    <mergeCell ref="A128:A130"/>
    <mergeCell ref="B128:C130"/>
    <mergeCell ref="Z128:Z130"/>
    <mergeCell ref="AA128:AA130"/>
    <mergeCell ref="A125:A127"/>
    <mergeCell ref="B125:C127"/>
    <mergeCell ref="Z125:Z127"/>
    <mergeCell ref="AA125:AA127"/>
    <mergeCell ref="A122:A124"/>
    <mergeCell ref="B122:C124"/>
    <mergeCell ref="Z122:Z124"/>
    <mergeCell ref="AA122:AA124"/>
    <mergeCell ref="AB122:AB124"/>
    <mergeCell ref="AC122:AC124"/>
    <mergeCell ref="AD116:AD118"/>
    <mergeCell ref="X139:AB139"/>
    <mergeCell ref="X140:AB140"/>
    <mergeCell ref="AD131:AD133"/>
    <mergeCell ref="AB128:AB130"/>
    <mergeCell ref="AC141:AC143"/>
    <mergeCell ref="J141:K141"/>
    <mergeCell ref="L141:M141"/>
    <mergeCell ref="N141:O141"/>
    <mergeCell ref="P141:Q141"/>
    <mergeCell ref="R141:S141"/>
    <mergeCell ref="T141:U141"/>
    <mergeCell ref="A141:A143"/>
    <mergeCell ref="B141:E141"/>
    <mergeCell ref="F141:G141"/>
    <mergeCell ref="H141:I141"/>
    <mergeCell ref="B142:C142"/>
    <mergeCell ref="E142:E143"/>
    <mergeCell ref="F142:G143"/>
    <mergeCell ref="H142:I143"/>
    <mergeCell ref="B143:C143"/>
    <mergeCell ref="C140:M140"/>
    <mergeCell ref="R140:S140"/>
    <mergeCell ref="T140:U140"/>
    <mergeCell ref="V140:W140"/>
    <mergeCell ref="N138:P140"/>
    <mergeCell ref="J139:M139"/>
    <mergeCell ref="Q139:T139"/>
    <mergeCell ref="V139:W139"/>
    <mergeCell ref="A134:B134"/>
    <mergeCell ref="A135:V137"/>
    <mergeCell ref="W135:AD137"/>
    <mergeCell ref="AC128:AC130"/>
    <mergeCell ref="AD141:AD143"/>
    <mergeCell ref="AC144:AC146"/>
    <mergeCell ref="AD144:AD146"/>
    <mergeCell ref="V141:W141"/>
    <mergeCell ref="X141:Y141"/>
    <mergeCell ref="AA141:AA143"/>
    <mergeCell ref="AB144:AB146"/>
    <mergeCell ref="V142:W143"/>
    <mergeCell ref="X142:Y143"/>
    <mergeCell ref="Z144:Z146"/>
    <mergeCell ref="AA144:AA146"/>
    <mergeCell ref="Z141:Z143"/>
    <mergeCell ref="J142:K143"/>
    <mergeCell ref="L142:M143"/>
    <mergeCell ref="N142:O143"/>
    <mergeCell ref="P142:Q143"/>
    <mergeCell ref="R142:S143"/>
    <mergeCell ref="T142:U143"/>
    <mergeCell ref="AB141:AB143"/>
    <mergeCell ref="A156:A158"/>
    <mergeCell ref="B156:C158"/>
    <mergeCell ref="Z156:Z158"/>
    <mergeCell ref="AA156:AA158"/>
    <mergeCell ref="AC153:AC155"/>
    <mergeCell ref="AB156:AB158"/>
    <mergeCell ref="AC156:AC158"/>
    <mergeCell ref="A144:A146"/>
    <mergeCell ref="B144:C146"/>
    <mergeCell ref="AC147:AC149"/>
    <mergeCell ref="AD147:AD149"/>
    <mergeCell ref="A150:A152"/>
    <mergeCell ref="B150:C152"/>
    <mergeCell ref="Z150:Z152"/>
    <mergeCell ref="AA150:AA152"/>
    <mergeCell ref="AB150:AB152"/>
    <mergeCell ref="A147:A149"/>
    <mergeCell ref="B147:C149"/>
    <mergeCell ref="Z147:Z149"/>
    <mergeCell ref="AA147:AA149"/>
    <mergeCell ref="AB147:AB149"/>
    <mergeCell ref="AB153:AB155"/>
    <mergeCell ref="A153:A155"/>
    <mergeCell ref="B153:C155"/>
    <mergeCell ref="Z153:Z155"/>
    <mergeCell ref="AA153:AA155"/>
    <mergeCell ref="AC150:AC152"/>
    <mergeCell ref="AD168:AD170"/>
    <mergeCell ref="A165:A167"/>
    <mergeCell ref="B165:C167"/>
    <mergeCell ref="Z165:Z167"/>
    <mergeCell ref="AA165:AA167"/>
    <mergeCell ref="AC168:AC170"/>
    <mergeCell ref="AA168:AA170"/>
    <mergeCell ref="AB168:AB170"/>
    <mergeCell ref="AB162:AB164"/>
    <mergeCell ref="A159:A161"/>
    <mergeCell ref="B159:C161"/>
    <mergeCell ref="AC162:AC164"/>
    <mergeCell ref="Z159:Z161"/>
    <mergeCell ref="AA159:AA161"/>
    <mergeCell ref="AB159:AB161"/>
    <mergeCell ref="AC159:AC161"/>
    <mergeCell ref="A162:A164"/>
    <mergeCell ref="B162:C164"/>
    <mergeCell ref="AD171:AD173"/>
    <mergeCell ref="A174:B174"/>
    <mergeCell ref="A175:V177"/>
    <mergeCell ref="W175:AD177"/>
    <mergeCell ref="AB171:AB173"/>
    <mergeCell ref="AA171:AA173"/>
    <mergeCell ref="AC171:AC173"/>
    <mergeCell ref="A168:A170"/>
    <mergeCell ref="B168:C170"/>
    <mergeCell ref="Z168:Z170"/>
    <mergeCell ref="A171:A173"/>
    <mergeCell ref="B171:C173"/>
    <mergeCell ref="Z171:Z173"/>
    <mergeCell ref="AD159:AD161"/>
    <mergeCell ref="AE113:AE115"/>
    <mergeCell ref="AE116:AE118"/>
    <mergeCell ref="AE119:AE121"/>
    <mergeCell ref="AE122:AE124"/>
    <mergeCell ref="AD150:AD152"/>
    <mergeCell ref="AD119:AD121"/>
    <mergeCell ref="AB165:AB167"/>
    <mergeCell ref="AC165:AC167"/>
    <mergeCell ref="AE125:AE127"/>
    <mergeCell ref="AE128:AE130"/>
    <mergeCell ref="AE131:AE133"/>
    <mergeCell ref="AD165:AD167"/>
    <mergeCell ref="AD162:AD164"/>
    <mergeCell ref="AD153:AD155"/>
    <mergeCell ref="AD156:AD158"/>
    <mergeCell ref="AE144:AE146"/>
    <mergeCell ref="Z162:Z164"/>
    <mergeCell ref="AA162:AA164"/>
    <mergeCell ref="AI101:AI103"/>
    <mergeCell ref="AG101:AG103"/>
    <mergeCell ref="AH101:AH103"/>
    <mergeCell ref="AE104:AE106"/>
    <mergeCell ref="AG104:AG106"/>
    <mergeCell ref="AF113:AF115"/>
    <mergeCell ref="AF116:AF118"/>
    <mergeCell ref="AF119:AF121"/>
    <mergeCell ref="AF122:AF124"/>
    <mergeCell ref="AF125:AF127"/>
    <mergeCell ref="AF128:AF130"/>
    <mergeCell ref="AF131:AF133"/>
    <mergeCell ref="AG128:AG130"/>
    <mergeCell ref="AH125:AH127"/>
    <mergeCell ref="AH128:AH130"/>
    <mergeCell ref="AI122:AI124"/>
    <mergeCell ref="AI125:AI127"/>
    <mergeCell ref="AI107:AI109"/>
    <mergeCell ref="AI110:AI112"/>
    <mergeCell ref="AI113:AI115"/>
    <mergeCell ref="AI131:AI133"/>
    <mergeCell ref="AI116:AI118"/>
    <mergeCell ref="AI119:AI121"/>
    <mergeCell ref="AH131:AH133"/>
    <mergeCell ref="AI104:AI106"/>
    <mergeCell ref="AH328:AH330"/>
    <mergeCell ref="AI328:AI330"/>
    <mergeCell ref="AH319:AH321"/>
    <mergeCell ref="AI319:AI321"/>
    <mergeCell ref="AE322:AE324"/>
    <mergeCell ref="AF322:AF324"/>
    <mergeCell ref="AG322:AG324"/>
    <mergeCell ref="AH322:AH324"/>
    <mergeCell ref="AI322:AI324"/>
    <mergeCell ref="AG319:AG321"/>
    <mergeCell ref="AG181:AG183"/>
    <mergeCell ref="AH181:AH183"/>
    <mergeCell ref="AE107:AE109"/>
    <mergeCell ref="AE110:AE112"/>
    <mergeCell ref="AF104:AF106"/>
    <mergeCell ref="AF107:AF109"/>
    <mergeCell ref="AF110:AF112"/>
    <mergeCell ref="AF144:AF146"/>
    <mergeCell ref="AG144:AG146"/>
    <mergeCell ref="AH144:AH146"/>
    <mergeCell ref="AI144:AI146"/>
    <mergeCell ref="AF141:AF143"/>
    <mergeCell ref="AG141:AG143"/>
    <mergeCell ref="AH141:AH143"/>
    <mergeCell ref="AI141:AI143"/>
    <mergeCell ref="AI147:AI149"/>
    <mergeCell ref="AE150:AE152"/>
    <mergeCell ref="AF150:AF152"/>
    <mergeCell ref="AG150:AG152"/>
    <mergeCell ref="AH150:AH152"/>
    <mergeCell ref="AI150:AI152"/>
    <mergeCell ref="AE147:AE149"/>
    <mergeCell ref="AF356:AF358"/>
    <mergeCell ref="AG356:AG358"/>
    <mergeCell ref="AH356:AH358"/>
    <mergeCell ref="AI356:AI358"/>
    <mergeCell ref="AE353:AE355"/>
    <mergeCell ref="AF353:AF355"/>
    <mergeCell ref="AG353:AG355"/>
    <mergeCell ref="AH353:AH355"/>
    <mergeCell ref="AF362:AF364"/>
    <mergeCell ref="AG362:AG364"/>
    <mergeCell ref="AH362:AH364"/>
    <mergeCell ref="AI362:AI364"/>
    <mergeCell ref="AE141:AE143"/>
    <mergeCell ref="AF101:AF103"/>
    <mergeCell ref="AI128:AI130"/>
    <mergeCell ref="AG131:AG133"/>
    <mergeCell ref="AH107:AH109"/>
    <mergeCell ref="AH110:AH112"/>
    <mergeCell ref="AH113:AH115"/>
    <mergeCell ref="AH116:AH118"/>
    <mergeCell ref="AH119:AH121"/>
    <mergeCell ref="AG344:AG346"/>
    <mergeCell ref="AH344:AH346"/>
    <mergeCell ref="AI344:AI346"/>
    <mergeCell ref="AE341:AE343"/>
    <mergeCell ref="AF341:AF343"/>
    <mergeCell ref="AG325:AG327"/>
    <mergeCell ref="AH325:AH327"/>
    <mergeCell ref="AI325:AI327"/>
    <mergeCell ref="AE328:AE330"/>
    <mergeCell ref="AF328:AF330"/>
    <mergeCell ref="AG328:AG330"/>
    <mergeCell ref="AE405:AE407"/>
    <mergeCell ref="AF405:AF407"/>
    <mergeCell ref="AG405:AG407"/>
    <mergeCell ref="AH405:AH407"/>
    <mergeCell ref="AI405:AI407"/>
    <mergeCell ref="AE408:AE410"/>
    <mergeCell ref="AF408:AF410"/>
    <mergeCell ref="AG408:AG410"/>
    <mergeCell ref="AH408:AH410"/>
    <mergeCell ref="AI408:AI410"/>
    <mergeCell ref="AI399:AI401"/>
    <mergeCell ref="AE402:AE404"/>
    <mergeCell ref="AF402:AF404"/>
    <mergeCell ref="AG402:AG404"/>
    <mergeCell ref="AH402:AH404"/>
    <mergeCell ref="AI402:AI404"/>
    <mergeCell ref="AE399:AE401"/>
    <mergeCell ref="AF399:AF401"/>
    <mergeCell ref="AG399:AG401"/>
    <mergeCell ref="AH399:AH401"/>
    <mergeCell ref="AF368:AF370"/>
    <mergeCell ref="AG368:AG370"/>
    <mergeCell ref="AH368:AH370"/>
    <mergeCell ref="AI368:AI370"/>
    <mergeCell ref="AE365:AE367"/>
    <mergeCell ref="AF365:AF367"/>
    <mergeCell ref="AG365:AG367"/>
    <mergeCell ref="AH365:AH367"/>
    <mergeCell ref="AH359:AH361"/>
    <mergeCell ref="AI353:AI355"/>
    <mergeCell ref="AE356:AE358"/>
    <mergeCell ref="AI301:AI303"/>
    <mergeCell ref="AE267:AE269"/>
    <mergeCell ref="AF267:AF269"/>
    <mergeCell ref="AI359:AI361"/>
    <mergeCell ref="AI347:AI349"/>
    <mergeCell ref="AE350:AE352"/>
    <mergeCell ref="AF350:AF352"/>
    <mergeCell ref="AG350:AG352"/>
    <mergeCell ref="AH350:AH352"/>
    <mergeCell ref="AI350:AI352"/>
    <mergeCell ref="AE347:AE349"/>
    <mergeCell ref="AF347:AF349"/>
    <mergeCell ref="AG347:AG349"/>
    <mergeCell ref="AH347:AH349"/>
    <mergeCell ref="AG331:AG333"/>
    <mergeCell ref="AH331:AH333"/>
    <mergeCell ref="AI331:AI333"/>
    <mergeCell ref="AE344:AE346"/>
    <mergeCell ref="AF344:AF346"/>
    <mergeCell ref="AE359:AE361"/>
    <mergeCell ref="AF359:AF361"/>
    <mergeCell ref="AG359:AG361"/>
    <mergeCell ref="AI267:AI269"/>
    <mergeCell ref="AE270:AE272"/>
    <mergeCell ref="AF270:AF272"/>
    <mergeCell ref="AG270:AG272"/>
    <mergeCell ref="AH270:AH272"/>
    <mergeCell ref="AI270:AI272"/>
    <mergeCell ref="AG267:AG269"/>
    <mergeCell ref="AH267:AH269"/>
    <mergeCell ref="AI273:AI275"/>
    <mergeCell ref="AE276:AE278"/>
    <mergeCell ref="AH371:AH373"/>
    <mergeCell ref="AI393:AI395"/>
    <mergeCell ref="AE396:AE398"/>
    <mergeCell ref="AF396:AF398"/>
    <mergeCell ref="AG396:AG398"/>
    <mergeCell ref="AH396:AH398"/>
    <mergeCell ref="AI396:AI398"/>
    <mergeCell ref="AE393:AE395"/>
    <mergeCell ref="AE362:AE364"/>
    <mergeCell ref="AG387:AG389"/>
    <mergeCell ref="AH387:AH389"/>
    <mergeCell ref="AI371:AI373"/>
    <mergeCell ref="AE384:AE386"/>
    <mergeCell ref="AF384:AF386"/>
    <mergeCell ref="AG384:AG386"/>
    <mergeCell ref="AH384:AH386"/>
    <mergeCell ref="AI384:AI386"/>
    <mergeCell ref="AI365:AI367"/>
    <mergeCell ref="AE368:AE370"/>
    <mergeCell ref="AG341:AG343"/>
    <mergeCell ref="AH341:AH343"/>
    <mergeCell ref="AU99:AU100"/>
    <mergeCell ref="AE411:AE413"/>
    <mergeCell ref="AF411:AF413"/>
    <mergeCell ref="AG411:AG413"/>
    <mergeCell ref="AH411:AH413"/>
    <mergeCell ref="AI221:AI223"/>
    <mergeCell ref="AE187:AE189"/>
    <mergeCell ref="AF187:AF189"/>
    <mergeCell ref="AG187:AG189"/>
    <mergeCell ref="AH187:AH189"/>
    <mergeCell ref="AE221:AE223"/>
    <mergeCell ref="AI411:AI413"/>
    <mergeCell ref="AF393:AF395"/>
    <mergeCell ref="AG393:AG395"/>
    <mergeCell ref="AH393:AH395"/>
    <mergeCell ref="AI387:AI389"/>
    <mergeCell ref="AE390:AE392"/>
    <mergeCell ref="AF390:AF392"/>
    <mergeCell ref="AG390:AG392"/>
    <mergeCell ref="AH390:AH392"/>
    <mergeCell ref="AI390:AI392"/>
    <mergeCell ref="AE387:AE389"/>
    <mergeCell ref="AF387:AF389"/>
    <mergeCell ref="AI341:AI343"/>
    <mergeCell ref="AE381:AE383"/>
    <mergeCell ref="AF381:AF383"/>
    <mergeCell ref="AG381:AG383"/>
    <mergeCell ref="AH381:AH383"/>
    <mergeCell ref="AI381:AI383"/>
    <mergeCell ref="AE371:AE373"/>
    <mergeCell ref="AF371:AF373"/>
    <mergeCell ref="AG371:AG373"/>
    <mergeCell ref="AB24:AB26"/>
    <mergeCell ref="AB27:AB29"/>
    <mergeCell ref="AC24:AC26"/>
    <mergeCell ref="AC27:AC29"/>
    <mergeCell ref="AD24:AD26"/>
    <mergeCell ref="AD27:AD29"/>
    <mergeCell ref="AE24:AE26"/>
    <mergeCell ref="AE27:AE29"/>
    <mergeCell ref="AF24:AF26"/>
    <mergeCell ref="AF27:AF29"/>
    <mergeCell ref="AG24:AG26"/>
    <mergeCell ref="AG27:AG29"/>
    <mergeCell ref="AH24:AH26"/>
    <mergeCell ref="AH27:AH29"/>
    <mergeCell ref="AI24:AI26"/>
    <mergeCell ref="AI27:AI29"/>
    <mergeCell ref="D24:D26"/>
    <mergeCell ref="D27:D29"/>
  </mergeCells>
  <phoneticPr fontId="1" type="noConversion"/>
  <conditionalFormatting sqref="Z21:Z24 Z64:Z93 Z30:Z53 Z104:Z133 Z144:Z173 Z184:Z213 Z224:Z253 Z264:Z293 Z304:Z333 Z344:Z373 Z384:Z413 AA24:AI24 Z27:AI27">
    <cfRule type="cellIs" dxfId="1033" priority="463" stopIfTrue="1" operator="equal">
      <formula>"راسب"</formula>
    </cfRule>
  </conditionalFormatting>
  <conditionalFormatting sqref="F104 H104 J104 L104 N104 P104 R104 T104 F106:F107 H106:H107 J106:J107 L106:L107 N106:N107 P106:P107 R106:R107 T106:T107 F109:F110 H109:H110 J109:J110 L109:L110 N109:N110 P109:P110 R109:R110 T109:T110 F112:F113 H112:H113 J112:J113 L112:L113 N112:N113 P112:P113 R112:R113 T112:T113 F115:F116 H115:H116 J115:J116 L115:L116 N115:N116 P115:P116 R115:R116 T115:T116 F118:F119 H118:H119 J118:J119 L118:L119 N118:N119 P118:P119 R118:R119 T118:T119 F121:F122 H121:H122 J121:J122 L121:L122 N121:N122 P121:P122 R121:R122 T121:T122 F124:F125 H124:H125 J124:J125 L124:L125 N124:N125 P124:P125 R124:R125 T124:T125 F29:F30 H29:H30 J29:J30 L29:L30 N29:N30 P29:P30 R29:R30 T29:T30 F32:F33 H32:H33 J32:J33 L32:L33 N32:N33 P32:P33 R32:R33 T32:T33 F35:F36 H35:H36 J35:J36 L35:L36 N35:N36 P35:P36 R35:R36 T35:T36 F38:F39 H38:H39 J38:J39 L38:L39 N38:N39 P38:P39 R38:R39 T38:T39 F41:F42 H41:H42 J41:J42 L41:L42 N41:N42 P41:P42 R41:R42 T41:T42 F44:F45 H44:H45 J44:J45 L44:L45 N44:N45 P44:P45 R44:R45 T44:T45 F21 T23:T24 F23:F24 H23:H24 J23:J24 L23:L24 N23:N24 P23:P24 R23:R24 H21 J21 L21 N21 P21 R21 T21 F64 H64 J64 L64 N64 P64 R64 T64 F66:F67 H66:H67 J66:J67 L66:L67 N66:N67 P66:P67 R66:R67 T66:T67 F69:F70 H69:H70 J69:J70 L69:L70 N69:N70 P69:P70 R69:R70 T69:T70 F72:F73 H72:H73 J72:J73 L72:L73 N72:N73 P72:P73 R72:R73 T72:T73 F75:F76 H75:H76 J75:J76 L75:L76 N75:N76 P75:P76 R75:R76 T75:T76 F78:F79 H78:H79 J78:J79 L78:L79 N78:N79 P78:P79 R78:R79 T78:T79 F93 H93 J93 L93 N93 P93 R93 T93 F81:F82 H81:H82 J81:J82 L81:L82 N81:N82 P81:P82 R81:R82 T81:T82 F84:F85 H84:H85 J84:J85 L84:L85 N84:N85 P84:P85 R84:R85 T84:T85 F47:F48 H47:H48 J47:J48 L47:L48 N47:N48 P47:P48 R47:R48 T47:T48 F50:F51 H50:H51 J50:J51 L50:L51 N50:N51 P50:P51 R50:R51 T50:T51 F53 H53 J53 L53 N53 P53 R53 T53 L127:L128 H127:H128 F127:F128 J127:J128 N127:N128 P127:P128 R127:R128 T127:T128 L144 H144 F144 J144 N144 P144 R144 T144 L146:L147 H146:H147 F146:F147 J146:J147 N146:N147 P146:P147 R146:R147 T146:T147 L149:L150 H149:H150 F149:F150 J149:J150 N149:N150 P149:P150 R149:R150 T149:T150 L152:L153 H152:H153 F152:F153 J152:J153 N152:N153 P152:P153 R152:R153 T152:T153 L155:L156 H155:H156 F155:F156 J155:J156 N155:N156 P155:P156 R155:R156 T155:T156 L158:L159 H158:H159 F158:F159 J158:J159 N158:N159 P158:P159 R158:R159 T158:T159 L161:L162 H161:H162 F161:F162 J161:J162 N161:N162 P161:P162 R161:R162 T161:T162 L164:L165 H164:H165 F164:F165 J164:J165 N164:N165 P164:P165 R164:R165 T164:T165 L167:L168 H167:H168 F167:F168 J167:J168 N167:N168 P167:P168 R167:R168 T167:T168 L173 H173 F173 J173 N173 P173 R173 T173 L170:L171 H170:H171 F170:F171 J170:J171 N170:N171 P170:P171 R170:R171 T170:T171 L184 H184 F184 J184 N184 P184 R184 T184 L186:L187 H186:H187 F186:F187 J186:J187 N186:N187 P186:P187 R186:R187 T186:T187 L189:L190 H189:H190 F189:F190 J189:J190 N189:N190 P189:P190 R189:R190 T189:T190 L192:L193 H192:H193 F192:F193 J192:J193 N192:N193 P192:P193 R192:R193 T192:T193 L195:L196 H195:H196 F195:F196 J195:J196 N195:N196 P195:P196 R195:R196 T195:T196 L198:L199 H198:H199 F198:F199 J198:J199 N198:N199 P198:P199 R198:R199 T198:T199 L201:L202 H201:H202 F201:F202 J201:J202 N201:N202 P201:P202 R201:R202 T201:T202 L204:L205 H204:H205 F204:F205 J204:J205 N204:N205 P204:P205 R204:R205 T204:T205 L207:L208 H207:H208 F207:F208 J207:J208 N207:N208 P207:P208 R207:R208 T207:T208 L213 H213 F213 J213 N213 P213 R213 T213 L210:L211 H210:H211 F210:F211 J210:J211 N210:N211 P210:P211 R210:R211 T210:T211 L224 H224 F224 J224 N224 P224 R224 T224 L226:L227 H226:H227 F226:F227 J226:J227 N226:N227 P226:P227 R226:R227 T226:T227 L229:L230 H229:H230 F229:F230 J229:J230 N229:N230 P229:P230 R229:R230 T229:T230 L232:L233 H232:H233 F232:F233 J232:J233 N232:N233 P232:P233 R232:R233 T232:T233 L235:L236 H235:H236 F235:F236 J235:J236 N235:N236 P235:P236 R235:R236 T235:T236 L238:L239 H238:H239 F238:F239 J238:J239 N238:N239 P238:P239 R238:R239 T238:T239 L241:L242 H241:H242 F241:F242 J241:J242 N241:N242 P241:P242 R241:R242 T241:T242 L244:L245 H244:H245 F244:F245 J244:J245 N244:N245 P244:P245 R244:R245 T244:T245 L247:L248 H247:H248 F247:F248 J247:J248 N247:N248 P247:P248 R247:R248 T247:T248 L253 H253 F253 J253 N253 P253 R253 T253 L250:L251 H250:H251 F250:F251 J250:J251 N250:N251 P250:P251 R250:R251 T250:T251 L264 H264 F264 J264 N264 P264 R264 T264 L266:L267 H266:H267 F266:F267 J266:J267 N266:N267 P266:P267 R266:R267 T266:T267 L269:L270 H269:H270 F269:F270 J269:J270 N269:N270 P269:P270 R269:R270 T269:T270 L272:L273 H272:H273 F272:F273 J272:J273 N272:N273 P272:P273 R272:R273 T272:T273 L275:L276 H275:H276 F275:F276 J275:J276 N275:N276 P275:P276 R275:R276 T275:T276 L278:L279 H278:H279 F278:F279 J278:J279 N278:N279 P278:P279 R278:R279 T278:T279 L281:L282 H281:H282 F281:F282 J281:J282 N281:N282 P281:P282 R281:R282 T281:T282 L284:L285 H284:H285 F284:F285 J284:J285 N284:N285 P284:P285 R284:R285 T284:T285 L287:L288 H287:H288 F287:F288 J287:J288 N287:N288 P287:P288 R287:R288 T287:T288 L293 H293 F293 J293 N293 P293 R293 T293 L290:L291 H290:H291 F290:F291 J290:J291 N290:N291 P290:P291 R290:R291 T290:T291 L304 H304 F304 J304 N304 P304 R304 T304 L306:L307 H306:H307 F306:F307 J306:J307 N306:N307 P306:P307 R306:R307 T306:T307 L309:L310 H309:H310 F309:F310 J309:J310 N309:N310 P309:P310 R309:R310 T309:T310 L312:L313 H312:H313 F312:F313 J312:J313 N312:N313 P312:P313 R312:R313 T312:T313 L315:L316 H315:H316 F315:F316 J315:J316 N315:N316 P315:P316 R315:R316 T315:T316 L318:L319 H318:H319 F318:F319 J318:J319 N318:N319 P318:P319 R318:R319 T318:T319 L321:L322 H321:H322 F321:F322 J321:J322 N321:N322 P321:P322 R321:R322 T321:T322 L324:L325 H324:H325 F324:F325 J324:J325 N324:N325 P324:P325 R324:R325 T324:T325 L327:L328 H327:H328 F327:F328 J327:J328 N327:N328 P327:P328 R327:R328 T327:T328 L333 H333 F333 J333 N333 P333 R333 T333 L330:L331 H330:H331 F330:F331 J330:J331 N330:N331 P330:P331 R330:R331 T330:T331 L344 H344 F344 J344 N344 P344 R344 T344 L346:L347 H346:H347 F346:F347 J346:J347 N346:N347 P346:P347 R346:R347 T346:T347 L349:L350 H349:H350 F349:F350 J349:J350 N349:N350 P349:P350 R349:R350 T349:T350 L352:L353 H352:H353 F352:F353 J352:J353 N352:N353 P352:P353 R352:R353 T352:T353 L355:L356 H355:H356 F355:F356 J355:J356 N355:N356 P355:P356 R355:R356 T355:T356 L358:L359 H358:H359 F358:F359 J358:J359 N358:N359 P358:P359 R358:R359 T358:T359 L361:L362 H361:H362 F361:F362 J361:J362 N361:N362 P361:P362 R361:R362 T361:T362 L364:L365 H364:H365 F364:F365 J364:J365 N364:N365 P364:P365 R364:R365 T364:T365 L367:L368 H367:H368 F367:F368 J367:J368 N367:N368 P367:P368 R367:R368 T367:T368 L373 H373 F373 J373 N373 P373 R373 T373 L370:L371 H370:H371 F370:F371 J370:J371 N370:N371 P370:P371 R370:R371 T370:T371 L384 H384 F384 J384 N384 P384 R384 T384 L386:L387 H386:H387 F386:F387 J386:J387 N386:N387 P386:P387 R386:R387 T386:T387 L389:L390 H389:H390 F389:F390 J389:J390 N389:N390 P389:P390 R389:R390 T389:T390 L392:L393 H392:H393 F392:F393 J392:J393 N392:N393 P392:P393 R392:R393 T392:T393 L395:L396 H395:H396 F395:F396 J395:J396 N395:N396 P395:P396 R395:R396 T395:T396 L398:L399 H398:H399 F398:F399 J398:J399 N398:N399 P398:P399 R398:R399 T398:T399 L401:L402 H401:H402 F401:F402 J401:J402 N401:N402 P401:P402 R401:R402 T401:T402 L404:L405 H404:H405 F404:F405 J404:J405 N404:N405 P404:P405 R404:R405 T404:T405 L407:L408 H407:H408 F407:F408 J407:J408 N407:N408 P407:P408 R407:R408 T407:T408 L413 H413 F413 J413 N413 P413 R413 T413 L410:L411 H410:H411 F410:F411 J410:J411 N410:N411 P410:P411 R410:R411 T410:T411 L133 H133 F133 J133 N133 P133 R133 T133 L130:L131 H130:H131 F130:F131 J130:J131 N130:N131 P130:P131 R130:R131 T130:T131 F87:F88 H87:H88 J87:J88 L87:L88 N87:N88 P87:P88 R87:R88 T87:T88 F90:F91 H90:H91 J90:J91 L90:L91 N90:N91 P90:P91 R90:R91 T90:T91 T26:T27 F26:F27 H26:H27 J26:J27 L26:L27 N26:N27 P26:P27 R26:R27">
    <cfRule type="cellIs" dxfId="1032" priority="459" stopIfTrue="1" operator="lessThan">
      <formula>50</formula>
    </cfRule>
  </conditionalFormatting>
  <conditionalFormatting sqref="R105 F105 L105 H105 J105 N105 P105 T105 R108 F108 L108 H108 J108 N108 P108 T108 R111 F111 L111 H111 J111 N111 P111 T111 R114 F114 L114 H114 J114 N114 P114 T114 R117 F117 L117 H117 J117 N117 P117 T117 R120 F120 L120 H120 J120 N120 P120 T120 R123 F123 L123 H123 J123 N123 P123 T123 R126 F126 L126 H126 J126 N126 P126 T126 F22 R31 F31 L31 H31 J31 N31 P31 T31 R34 F34 L34 H34 J34 N34 P34 T34 R37 F37 L37 H37 J37 N37 P37 T37 R40 F40 L40 H40 J40 N40 P40 T40 R43 F43 L43 H43 J43 N43 P43 T43 R46 F46 L46 H46 J46 N46 P46 T46 H22 J22 L22 N22 P22 R22 T22 R25:R28 F25:F28 L25:L28 H25:H28 J25:J28 N25:N28 P25:P28 T25:T28 R65 F65 L65 H65 J65 N65 P65 T65 R68 F68 L68 H68 J68 N68 P68 T68 R71 F71 L71 H71 J71 N71 P71 T71 R74 F74 L74 H74 J74 N74 P74 T74 R77 F77 L77 H77 J77 N77 P77 T77 R80 F80 L80 H80 J80 N80 P80 T80 R92 F92 L92 H92 J92 N92 P92 T92 R83 F83 L83 H83 J83 N83 P83 T83 R86 F86 L86 H86 J86 N86 P86 T86 R49 F49 L49 H49 J49 N49 P49 T49 X21:X53 V21:V53 R52 F52 L52 H52 J52 N52 P52 T52 R129 F129 L129 H129 J129 N129 P129 T129 R145 F145 L145 H145 J145 N145 P145 T145 R148 F148 L148 H148 J148 N148 P148 T148 R151 F151 L151 H151 J151 N151 P151 T151 R154 F154 L154 H154 J154 N154 P154 T154 R157 F157 L157 H157 J157 N157 P157 T157 R160 F160 L160 H160 J160 N160 P160 T160 R163 F163 L163 H163 J163 N163 P163 T163 R166 F166 L166 H166 J166 N166 P166 T166 R169 F169 L169 H169 J169 N169 P169 T169 X144:X173 V144:V173 R172 F172 L172 H172 J172 N172 P172 T172 R185 F185 L185 H185 J185 N185 P185 T185 R188 F188 L188 H188 J188 N188 P188 T188 R191 F191 L191 H191 J191 N191 P191 T191 R194 F194 L194 H194 J194 N194 P194 T194 R197 F197 L197 H197 J197 N197 P197 T197 R200 F200 L200 H200 J200 N200 P200 T200 R203 F203 L203 H203 J203 N203 P203 T203 R206 F206 L206 H206 J206 N206 P206 T206 R209 F209 L209 H209 J209 N209 P209 T209 X184:X213 V184:V213 R212 F212 L212 H212 J212 N212 P212 T212 R225 F225 L225 H225 J225 N225 P225 T225 R228 F228 L228 H228 J228 N228 P228 T228 R231 F231 L231 H231 J231 N231 P231 T231 R234 F234 L234 H234 J234 N234 P234 T234 R237 F237 L237 H237 J237 N237 P237 T237 R240 F240 L240 H240 J240 N240 P240 T240 R243 F243 L243 H243 J243 N243 P243 T243 R246 F246 L246 H246 J246 N246 P246 T246 R249 F249 L249 H249 J249 N249 P249 T249 X224:X253 V224:V253 R252 F252 L252 H252 J252 N252 P252 T252 R265 F265 L265 H265 J265 N265 P265 T265 R268 F268 L268 H268 J268 N268 P268 T268 R271 F271 L271 H271 J271 N271 P271 T271 R274 F274 L274 H274 J274 N274 P274 T274 R277 F277 L277 H277 J277 N277 P277 T277 R280 F280 L280 H280 J280 N280 P280 T280 R283 F283 L283 H283 J283 N283 P283 T283 R286 F286 L286 H286 J286 N286 P286 T286 R289 F289 L289 H289 J289 N289 P289 T289 X264:X293 V264:V293 R292 F292 L292 H292 J292 N292 P292 T292 R305 F305 L305 H305 J305 N305 P305 T305 R308 F308 L308 H308 J308 N308 P308 T308 R311 F311 L311 H311 J311 N311 P311 T311 R314 F314 L314 H314 J314 N314 P314 T314 R317 F317 L317 H317 J317 N317 P317 T317 R320 F320 L320 H320 J320 N320 P320 T320 R323 F323 L323 H323 J323 N323 P323 T323 R326 F326 L326 H326 J326 N326 P326 T326 R329 F329 L329 H329 J329 N329 P329 T329 X304:X333 V304:V333 R332 F332 L332 H332 J332 N332 P332 T332 R345 F345 L345 H345 J345 N345 P345 T345 R348 F348 L348 H348 J348 N348 P348 T348 R351 F351 L351 H351 J351 N351 P351 T351 R354 F354 L354 H354 J354 N354 P354 T354 R357 F357 L357 H357 J357 N357 P357 T357 R360 F360 L360 H360 J360 N360 P360 T360 R363 F363 L363 H363 J363 N363 P363 T363 R366 F366 L366 H366 J366 N366 P366 T366 R369 F369 L369 H369 J369 N369 P369 T369 X344:X373 V344:V373 R372 F372 L372 H372 J372 N372 P372 T372 R385 F385 L385 H385 J385 N385 P385 T385 R388 F388 L388 H388 J388 N388 P388 T388 R391 F391 L391 H391 J391 N391 P391 T391 R394 F394 L394 H394 J394 N394 P394 T394 R397 F397 L397 H397 J397 N397 P397 T397 R400 F400 L400 H400 J400 N400 P400 T400 R403 F403 L403 H403 J403 N403 P403 T403 R406 F406 L406 H406 J406 N406 P406 T406 R409 F409 L409 H409 J409 N409 P409 T409 X384:X413 V384:V413 R412 F412 L412 H412 J412 N412 P412 T412 X104:X133 V104:V133 R132 F132 L132 H132 J132 N132 P132 T132 X64:X93 V64:V93 R89 F89 L89 H89 J89 N89 P89 T89">
    <cfRule type="cellIs" dxfId="1031" priority="458" stopIfTrue="1" operator="lessThan">
      <formula>50</formula>
    </cfRule>
  </conditionalFormatting>
  <conditionalFormatting sqref="AA21 AA33:AA53 AA64:AA93 AA104:AA133 AA144:AA173 AA184:AA213 AA224:AA253 AA264:AA293 AA304:AA333 AA344:AA373 AA384:AA413 AB24:AI29 AA24:AA30">
    <cfRule type="cellIs" dxfId="1030" priority="454" stopIfTrue="1" operator="equal">
      <formula>0</formula>
    </cfRule>
  </conditionalFormatting>
  <dataValidations count="3">
    <dataValidation type="list" allowBlank="1" showInputMessage="1" showErrorMessage="1" prompt="ادخل المرحلة " sqref="AL15:AL18 AL99:AL100">
      <formula1>$AL$15:$AL$18</formula1>
    </dataValidation>
    <dataValidation type="list" allowBlank="1" showInputMessage="1" showErrorMessage="1" sqref="X16:AB16 X59:AB59 X139:AB139 X179:AB179 X219:AB219 X259:AB259 X299:AB299 X339:AB339 X379:AB379 X99:AB99">
      <formula1>$AS$15:$AS$18</formula1>
    </dataValidation>
    <dataValidation type="list" allowBlank="1" showInputMessage="1" showErrorMessage="1" sqref="T17:U17 T60:U60 T140:U140 T180:U180 T220:U220 T260:U260 T300:U300 T340:U340 T380:U380 T100:U100">
      <formula1>$AT$15:$AT$16</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G22 G36:U37 H61:U61 H62:U63 G64:U65 G82:U83 G104:U105 H101:U101 H102:U103 H141:U141 H142:U143 H181:U181 H182:U183 H221:U221 H222:U223 H262:U263 H382:U383 H342:U343 H302:U303 AN40 AN42 F20:G20 G19 H20:S20 F19 H19:T19 F61:G63 F101:G103 F141:G143 F181:G183 F221:G223 H261:U261 F261:G263 H301:U301 F301:G303 H341:U341 F341:G343 H381:U381 F381:G383 G21 S21 G88:U89 I21 K21 M21 O21 Q21 U21 I22 K22 M22 O22 Q22 S22 U22" unlockedFormula="1"/>
    <ignoredError sqref="G23:Q23 G38:U50 T51:U53 G66:U81 G84:U87 G106:U121 S122:U129 G90:U93 G30:U35 S23:U23 U25 S25 Q25 O25 M25 K25 I25 G25" formula="1" unlockedFormula="1"/>
    <ignoredError sqref="F51:S53 F38:F50 G130:U130 G122:R129 G146:U156 G158:U173 G186:U201 H203:S203 H204:S213 G204:G213 T204:U213 G226:U238 G241:U250 G253:T253 G266:U275 G278:U284 G287:U293 G386:U413 G346:U373 G322:U333 G318:U321 G306:U317 F133:T133" formula="1"/>
  </ignoredErrors>
</worksheet>
</file>

<file path=xl/worksheets/sheet2.xml><?xml version="1.0" encoding="utf-8"?>
<worksheet xmlns="http://schemas.openxmlformats.org/spreadsheetml/2006/main" xmlns:r="http://schemas.openxmlformats.org/officeDocument/2006/relationships">
  <dimension ref="A1:BN414"/>
  <sheetViews>
    <sheetView showZeros="0" rightToLeft="1" topLeftCell="C290"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47"/>
      <c r="N1" s="147"/>
      <c r="O1" s="147"/>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48" t="s">
        <v>35</v>
      </c>
      <c r="J2" s="148"/>
      <c r="K2" s="148"/>
      <c r="L2" s="148"/>
      <c r="M2" s="147"/>
      <c r="N2" s="147"/>
      <c r="O2" s="147"/>
      <c r="P2" s="148" t="s">
        <v>34</v>
      </c>
      <c r="Q2" s="148"/>
      <c r="R2" s="148"/>
      <c r="S2" s="148"/>
      <c r="T2" s="3"/>
      <c r="U2" s="148" t="s">
        <v>13</v>
      </c>
      <c r="V2" s="148"/>
      <c r="W2" s="135" t="s">
        <v>27</v>
      </c>
      <c r="X2" s="135"/>
      <c r="Y2" s="135"/>
      <c r="Z2" s="135"/>
      <c r="AA2" s="135"/>
      <c r="AB2" s="57" t="s">
        <v>11</v>
      </c>
      <c r="AC2" s="51" t="s">
        <v>18</v>
      </c>
      <c r="AD2" s="22"/>
      <c r="AE2" s="22"/>
      <c r="AF2" s="22"/>
      <c r="AG2" s="22"/>
      <c r="AH2" s="22"/>
      <c r="AI2" s="21"/>
      <c r="AJ2" s="21"/>
      <c r="AR2" s="37" t="s">
        <v>5</v>
      </c>
      <c r="AS2" s="37" t="s">
        <v>5</v>
      </c>
      <c r="AT2" s="95"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44" t="s">
        <v>26</v>
      </c>
      <c r="D3" s="144"/>
      <c r="E3" s="144"/>
      <c r="F3" s="144"/>
      <c r="G3" s="144"/>
      <c r="H3" s="144"/>
      <c r="I3" s="144"/>
      <c r="J3" s="144"/>
      <c r="K3" s="144"/>
      <c r="L3" s="144"/>
      <c r="M3" s="110"/>
      <c r="N3" s="110"/>
      <c r="O3" s="110"/>
      <c r="P3" s="3"/>
      <c r="Q3" s="145" t="s">
        <v>15</v>
      </c>
      <c r="R3" s="145"/>
      <c r="S3" s="146" t="s">
        <v>5</v>
      </c>
      <c r="T3" s="146"/>
      <c r="U3" s="145" t="s">
        <v>14</v>
      </c>
      <c r="V3" s="145"/>
      <c r="W3" s="136" t="s">
        <v>33</v>
      </c>
      <c r="X3" s="136"/>
      <c r="Y3" s="136"/>
      <c r="Z3" s="136"/>
      <c r="AA3" s="136"/>
      <c r="AB3" s="3"/>
      <c r="AC3" s="3"/>
      <c r="AD3" s="20"/>
      <c r="AE3" s="20"/>
      <c r="AF3" s="20"/>
      <c r="AG3" s="20"/>
      <c r="AH3" s="20"/>
      <c r="AI3" s="21"/>
      <c r="AJ3" s="21"/>
      <c r="AR3" s="37" t="s">
        <v>19</v>
      </c>
      <c r="AS3" s="37"/>
      <c r="AT3" s="96"/>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40" t="s">
        <v>0</v>
      </c>
      <c r="B4" s="143" t="s">
        <v>1</v>
      </c>
      <c r="C4" s="143"/>
      <c r="D4" s="143"/>
      <c r="E4" s="163">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64"/>
      <c r="G4" s="163">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64"/>
      <c r="I4" s="163">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64"/>
      <c r="K4" s="163">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64"/>
      <c r="M4" s="163">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64"/>
      <c r="O4" s="163">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64"/>
      <c r="Q4" s="163">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64"/>
      <c r="S4" s="163">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64"/>
      <c r="U4" s="128"/>
      <c r="V4" s="128"/>
      <c r="W4" s="128"/>
      <c r="X4" s="128"/>
      <c r="Y4" s="129" t="s">
        <v>6</v>
      </c>
      <c r="Z4" s="129" t="s">
        <v>7</v>
      </c>
      <c r="AA4" s="134" t="s">
        <v>8</v>
      </c>
      <c r="AB4" s="137" t="s">
        <v>9</v>
      </c>
      <c r="AC4" s="127" t="s">
        <v>10</v>
      </c>
      <c r="AD4" s="103" t="s">
        <v>23</v>
      </c>
      <c r="AE4" s="103" t="s">
        <v>23</v>
      </c>
      <c r="AF4" s="103" t="s">
        <v>24</v>
      </c>
      <c r="AG4" s="103" t="s">
        <v>21</v>
      </c>
      <c r="AH4" s="103" t="s">
        <v>8</v>
      </c>
      <c r="AR4" s="37" t="s">
        <v>16</v>
      </c>
      <c r="AS4" s="37"/>
      <c r="AT4" s="187"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41"/>
      <c r="B5" s="156" t="s">
        <v>3</v>
      </c>
      <c r="C5" s="156"/>
      <c r="D5" s="129" t="s">
        <v>4</v>
      </c>
      <c r="E5" s="165"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66"/>
      <c r="G5" s="165"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66"/>
      <c r="I5" s="165"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66"/>
      <c r="K5" s="165"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66"/>
      <c r="M5" s="165"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66"/>
      <c r="O5" s="165"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66"/>
      <c r="Q5" s="165"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66"/>
      <c r="S5" s="165"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66"/>
      <c r="U5" s="128"/>
      <c r="V5" s="128"/>
      <c r="W5" s="128"/>
      <c r="X5" s="128"/>
      <c r="Y5" s="129"/>
      <c r="Z5" s="129"/>
      <c r="AA5" s="134"/>
      <c r="AB5" s="137"/>
      <c r="AC5" s="127"/>
      <c r="AD5" s="103"/>
      <c r="AE5" s="103"/>
      <c r="AF5" s="103"/>
      <c r="AG5" s="103"/>
      <c r="AH5" s="103"/>
      <c r="AT5" s="188"/>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42"/>
      <c r="B6" s="94" t="s">
        <v>2</v>
      </c>
      <c r="C6" s="94"/>
      <c r="D6" s="129"/>
      <c r="E6" s="166"/>
      <c r="F6" s="166"/>
      <c r="G6" s="166"/>
      <c r="H6" s="166"/>
      <c r="I6" s="166"/>
      <c r="J6" s="166"/>
      <c r="K6" s="166"/>
      <c r="L6" s="166"/>
      <c r="M6" s="166"/>
      <c r="N6" s="166"/>
      <c r="O6" s="166"/>
      <c r="P6" s="166"/>
      <c r="Q6" s="166"/>
      <c r="R6" s="166"/>
      <c r="S6" s="166"/>
      <c r="T6" s="166"/>
      <c r="U6" s="128"/>
      <c r="V6" s="128"/>
      <c r="W6" s="128"/>
      <c r="X6" s="128"/>
      <c r="Y6" s="129"/>
      <c r="Z6" s="129"/>
      <c r="AA6" s="134"/>
      <c r="AB6" s="137"/>
      <c r="AC6" s="127"/>
      <c r="AD6" s="103"/>
      <c r="AE6" s="103"/>
      <c r="AF6" s="103"/>
      <c r="AG6" s="103"/>
      <c r="AH6" s="103"/>
      <c r="AT6" s="189"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116"/>
      <c r="B7" s="119"/>
      <c r="C7" s="120"/>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104" t="str">
        <f t="shared" ref="Y7" si="13">IF(AND(Z7&lt;&gt;"",Z7&gt;=50),"ناجح",IF(OR(E9&lt;&gt;"",G9&lt;&gt;"",I9&lt;&gt;"",K9&lt;&gt;"",M9&lt;&gt;"",O9&lt;&gt;"",Q9&lt;&gt;""),"راسب",""))</f>
        <v/>
      </c>
      <c r="Z7" s="104" t="str">
        <f t="shared" ref="Z7:Z13" si="14">IF(AND(E9&lt;&gt;"",E9&gt;=50,G9&lt;&gt;"",G9&gt;=50,I9&lt;&gt;"",I9&gt;=50,K9&lt;&gt;"",K9&gt;=50,M9&lt;&gt;"",M9&gt;=50,O9&lt;&gt;"",O9&gt;=50,Q9&lt;&gt;"",Q9&gt;=50,S9&lt;&gt;"",S9&gt;=50),((E9*$E$4)+(G9*$G$4)+(I9*$I$4)+(K9*$K$4)+(M9*$M$4)+(O9*$O$4)+(Q9*$Q$4)+(S9*$S$4)+(U9*$U$4)+(W9*$W$4))/(SUM($E$4:$X$4)),"")</f>
        <v/>
      </c>
      <c r="AA7" s="104" t="str">
        <f t="shared" ref="AA7" si="15">IF(AND(Z7&lt;&gt;"",Z7&gt;=90),"م",IF(AND(Z7&lt;&gt;"",Z7&gt;=80),"ج ج",IF(AND(Z7&lt;&gt;"",Z7&gt;=70),"ج",IF(AND(Z7&lt;&gt;"",Z7&gt;=60),"ط",IF(AND(Z7&lt;&gt;"",Z7&gt;=50),"ل",IF(AND(Z7&lt;&gt;"",Z7&lt;=50),"ر",""))))))</f>
        <v/>
      </c>
      <c r="AB7" s="113"/>
      <c r="AC7" s="121"/>
      <c r="AD7" s="97" t="str">
        <f>IF(AND(E9&lt;&gt;"",E9&gt;=50,G9&lt;&gt;"",G9&gt;=50,I9&lt;&gt;"",I9&gt;=50,K9&lt;&gt;"",K9&gt;=50,M9&lt;&gt;"",M9&gt;=50,O9&lt;&gt;"",O9&gt;=50,Q9&lt;&gt;"",Q9&gt;=50,S9&lt;&gt;"",S9&gt;=50),((E9*3.5)+(G9*2.5)+(I9*3.5)+(K9*2)+(M9*3.5)+(O9*3.5)+(Q9*2)+(S9*1.5)),"")</f>
        <v/>
      </c>
      <c r="AE7" s="100"/>
      <c r="AF7" s="100"/>
      <c r="AG7" s="97" t="str">
        <f>IF(AND(AD7&lt;&gt;"",AE7&lt;&gt;"",AF7&lt;&gt;""),(AD7+AE7)/AF7,"")</f>
        <v/>
      </c>
      <c r="AH7" s="104" t="str">
        <f>IF(AND(AG7&lt;&gt;"",AG7&gt;=90),"م",IF(AND(AG7&lt;&gt;"",AG7&gt;=80),"ج ج",IF(AND(AG7&lt;&gt;"",AG7&gt;=70),"ج",IF(AND(AG7&lt;&gt;"",AG7&gt;=60),"ط",IF(AND(AG7&lt;&gt;"",AG7&gt;=50),"ل",IF(AND(AG7&lt;&gt;"",AG7&lt;=50),"ر",""))))))</f>
        <v/>
      </c>
      <c r="AT7" s="190"/>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117"/>
      <c r="B8" s="119"/>
      <c r="C8" s="120"/>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105"/>
      <c r="Z8" s="105"/>
      <c r="AA8" s="105" t="str">
        <f t="shared" ref="AA8:AA9" si="16">IF(Z8&gt;=90,"م",IF(Z8&gt;=80,"ج ج",IF(Z8&gt;=70,"ج",IF(Z8&gt;=60,"ط",IF(Z8&gt;=50,"ل",IF(Z8=0,"","ر"))))))</f>
        <v/>
      </c>
      <c r="AB8" s="114"/>
      <c r="AC8" s="122"/>
      <c r="AD8" s="98"/>
      <c r="AE8" s="101"/>
      <c r="AF8" s="101"/>
      <c r="AG8" s="98"/>
      <c r="AH8" s="105"/>
      <c r="AT8" s="191"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118"/>
      <c r="B9" s="119"/>
      <c r="C9" s="120"/>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106"/>
      <c r="Z9" s="106"/>
      <c r="AA9" s="106" t="str">
        <f t="shared" si="16"/>
        <v/>
      </c>
      <c r="AB9" s="115"/>
      <c r="AC9" s="123"/>
      <c r="AD9" s="99"/>
      <c r="AE9" s="102"/>
      <c r="AF9" s="102"/>
      <c r="AG9" s="99"/>
      <c r="AH9" s="106"/>
      <c r="AT9" s="191"/>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116"/>
      <c r="B10" s="119"/>
      <c r="C10" s="120"/>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104" t="str">
        <f t="shared" ref="Y10" si="17">IF(AND(Z10&lt;&gt;"",Z10&gt;=50),"ناجح",IF(OR(E12&lt;&gt;"",G12&lt;&gt;"",I12&lt;&gt;"",K12&lt;&gt;"",M12&lt;&gt;"",O12&lt;&gt;"",Q12&lt;&gt;""),"راسب",""))</f>
        <v/>
      </c>
      <c r="Z10" s="104" t="str">
        <f t="shared" si="14"/>
        <v/>
      </c>
      <c r="AA10" s="104" t="str">
        <f t="shared" ref="AA10" si="18">IF(AND(Z10&lt;&gt;"",Z10&gt;=90),"م",IF(AND(Z10&lt;&gt;"",Z10&gt;=80),"ج ج",IF(AND(Z10&lt;&gt;"",Z10&gt;=70),"ج",IF(AND(Z10&lt;&gt;"",Z10&gt;=60),"ط",IF(AND(Z10&lt;&gt;"",Z10&gt;=50),"ل",IF(AND(Z10&lt;&gt;"",Z10&lt;=50),"ر",""))))))</f>
        <v/>
      </c>
      <c r="AB10" s="113"/>
      <c r="AC10" s="121"/>
      <c r="AD10" s="97" t="str">
        <f t="shared" ref="AD10" si="19">IF(AND(E12&lt;&gt;"",E12&gt;=50,G12&lt;&gt;"",G12&gt;=50,I12&lt;&gt;"",I12&gt;=50,K12&lt;&gt;"",K12&gt;=50,M12&lt;&gt;"",M12&gt;=50,O12&lt;&gt;"",O12&gt;=50,Q12&lt;&gt;"",Q12&gt;=50,S12&lt;&gt;"",S12&gt;=50),((E12*3.5)+(G12*2.5)+(I12*3.5)+(K12*2)+(M12*3.5)+(O12*3.5)+(Q12*2)+(S12*1.5)),"")</f>
        <v/>
      </c>
      <c r="AE10" s="100"/>
      <c r="AF10" s="100"/>
      <c r="AG10" s="97" t="str">
        <f>IF(AND(AD10&lt;&gt;"",AE10&lt;&gt;"",AF10&lt;&gt;""),(AD10+AE10)/AF10,"")</f>
        <v/>
      </c>
      <c r="AH10" s="104"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117"/>
      <c r="B11" s="119"/>
      <c r="C11" s="120"/>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105"/>
      <c r="Z11" s="105"/>
      <c r="AA11" s="105" t="str">
        <f t="shared" ref="AA11:AA12" si="20">IF(Z11&gt;=90,"م",IF(Z11&gt;=80,"ج ج",IF(Z11&gt;=70,"ج",IF(Z11&gt;=60,"ط",IF(Z11&gt;=50,"ل",IF(Z11=0,"","ر"))))))</f>
        <v/>
      </c>
      <c r="AB11" s="114"/>
      <c r="AC11" s="122"/>
      <c r="AD11" s="98"/>
      <c r="AE11" s="101"/>
      <c r="AF11" s="101"/>
      <c r="AG11" s="98"/>
      <c r="AH11" s="105"/>
      <c r="AS11" s="37"/>
      <c r="AW11" s="37"/>
      <c r="AX11" s="37"/>
      <c r="AY11" s="37"/>
      <c r="AZ11" s="37"/>
      <c r="BA11" s="37"/>
      <c r="BB11" s="37"/>
      <c r="BC11" s="37"/>
      <c r="BD11" s="37"/>
      <c r="BE11" s="37"/>
      <c r="BF11" s="37"/>
      <c r="BG11" s="37"/>
      <c r="BH11" s="37"/>
      <c r="BI11" s="37"/>
      <c r="BJ11" s="37"/>
      <c r="BK11" s="37"/>
      <c r="BL11" s="32"/>
    </row>
    <row r="12" spans="1:65" ht="19.5" customHeight="1" thickBot="1">
      <c r="A12" s="118"/>
      <c r="B12" s="119"/>
      <c r="C12" s="120"/>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106"/>
      <c r="Z12" s="106"/>
      <c r="AA12" s="106" t="str">
        <f t="shared" si="20"/>
        <v/>
      </c>
      <c r="AB12" s="115"/>
      <c r="AC12" s="123"/>
      <c r="AD12" s="99"/>
      <c r="AE12" s="102"/>
      <c r="AF12" s="102"/>
      <c r="AG12" s="99"/>
      <c r="AH12" s="106"/>
      <c r="AS12" s="37"/>
      <c r="AT12" s="37"/>
      <c r="AZ12" s="32"/>
      <c r="BJ12" s="37"/>
      <c r="BK12" s="37"/>
      <c r="BL12" s="32"/>
    </row>
    <row r="13" spans="1:65" ht="19.5" customHeight="1" thickBot="1">
      <c r="A13" s="116"/>
      <c r="B13" s="119"/>
      <c r="C13" s="120"/>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104" t="str">
        <f t="shared" ref="Y13" si="21">IF(AND(Z13&lt;&gt;"",Z13&gt;=50),"ناجح",IF(OR(E15&lt;&gt;"",G15&lt;&gt;"",I15&lt;&gt;"",K15&lt;&gt;"",M15&lt;&gt;"",O15&lt;&gt;"",Q15&lt;&gt;""),"راسب",""))</f>
        <v/>
      </c>
      <c r="Z13" s="104" t="str">
        <f t="shared" si="14"/>
        <v/>
      </c>
      <c r="AA13" s="104" t="str">
        <f t="shared" ref="AA13" si="22">IF(AND(Z13&lt;&gt;"",Z13&gt;=90),"م",IF(AND(Z13&lt;&gt;"",Z13&gt;=80),"ج ج",IF(AND(Z13&lt;&gt;"",Z13&gt;=70),"ج",IF(AND(Z13&lt;&gt;"",Z13&gt;=60),"ط",IF(AND(Z13&lt;&gt;"",Z13&gt;=50),"ل",IF(AND(Z13&lt;&gt;"",Z13&lt;=50),"ر",""))))))</f>
        <v/>
      </c>
      <c r="AB13" s="113"/>
      <c r="AC13" s="121"/>
      <c r="AD13" s="97" t="str">
        <f t="shared" ref="AD13" si="23">IF(AND(E15&lt;&gt;"",E15&gt;=50,G15&lt;&gt;"",G15&gt;=50,I15&lt;&gt;"",I15&gt;=50,K15&lt;&gt;"",K15&gt;=50,M15&lt;&gt;"",M15&gt;=50,O15&lt;&gt;"",O15&gt;=50,Q15&lt;&gt;"",Q15&gt;=50,S15&lt;&gt;"",S15&gt;=50),((E15*3.5)+(G15*2.5)+(I15*3.5)+(K15*2)+(M15*3.5)+(O15*3.5)+(Q15*2)+(S15*1.5)),"")</f>
        <v/>
      </c>
      <c r="AE13" s="100"/>
      <c r="AF13" s="100"/>
      <c r="AG13" s="97" t="str">
        <f>IF(AND(AD13&lt;&gt;"",AE13&lt;&gt;"",AF13&lt;&gt;""),(AD13+AE13)/AF13,"")</f>
        <v/>
      </c>
      <c r="AH13" s="104"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117"/>
      <c r="B14" s="119"/>
      <c r="C14" s="120"/>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105"/>
      <c r="Z14" s="105"/>
      <c r="AA14" s="105" t="str">
        <f t="shared" ref="AA14:AA15" si="24">IF(Z14&gt;=90,"م",IF(Z14&gt;=80,"ج ج",IF(Z14&gt;=70,"ج",IF(Z14&gt;=60,"ط",IF(Z14&gt;=50,"ل",IF(Z14=0,"","ر"))))))</f>
        <v/>
      </c>
      <c r="AB14" s="114"/>
      <c r="AC14" s="122"/>
      <c r="AD14" s="98"/>
      <c r="AE14" s="101"/>
      <c r="AF14" s="101"/>
      <c r="AG14" s="98"/>
      <c r="AH14" s="105"/>
      <c r="AT14" s="37"/>
      <c r="AU14" s="37"/>
      <c r="AV14" s="37"/>
      <c r="AW14" s="37"/>
      <c r="AX14" s="37"/>
      <c r="AY14" s="37"/>
      <c r="AZ14" s="37"/>
      <c r="BA14" s="37"/>
      <c r="BB14" s="37"/>
      <c r="BC14" s="37"/>
      <c r="BD14" s="37"/>
      <c r="BE14" s="37"/>
      <c r="BF14" s="37"/>
      <c r="BG14" s="37"/>
      <c r="BH14" s="37"/>
      <c r="BI14" s="37"/>
      <c r="BJ14" s="37"/>
      <c r="BK14" s="37"/>
      <c r="BL14" s="32"/>
    </row>
    <row r="15" spans="1:65" ht="19.5" thickBot="1">
      <c r="A15" s="118"/>
      <c r="B15" s="119"/>
      <c r="C15" s="120"/>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106"/>
      <c r="Z15" s="106"/>
      <c r="AA15" s="106" t="str">
        <f t="shared" si="24"/>
        <v/>
      </c>
      <c r="AB15" s="115"/>
      <c r="AC15" s="123"/>
      <c r="AD15" s="99"/>
      <c r="AE15" s="102"/>
      <c r="AF15" s="102"/>
      <c r="AG15" s="99"/>
      <c r="AH15" s="106"/>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116"/>
      <c r="B16" s="119"/>
      <c r="C16" s="120"/>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104" t="str">
        <f>IF(AND(Z16&lt;&gt;"",Z16&gt;=50),"ناجح",IF(OR(E18&lt;&gt;"",G18&lt;&gt;"",I18&lt;&gt;"",K18&lt;&gt;"",M18&lt;&gt;"",O18&lt;&gt;"",Q18&lt;&gt;""),"راسب",""))</f>
        <v/>
      </c>
      <c r="Z16" s="104" t="str">
        <f t="shared" ref="Z16" si="25">IF(AND(E18&lt;&gt;"",E18&gt;=50,G18&lt;&gt;"",G18&gt;=50,I18&lt;&gt;"",I18&gt;=50,K18&lt;&gt;"",K18&gt;=50,M18&lt;&gt;"",M18&gt;=50,O18&lt;&gt;"",O18&gt;=50,Q18&lt;&gt;"",Q18&gt;=50,S18&lt;&gt;"",S18&gt;=50),((E18*$E$4)+(G18*$G$4)+(I18*$I$4)+(K18*$K$4)+(M18*$M$4)+(O18*$O$4)+(Q18*$Q$4)+(S18*$S$4)+(U18*$U$4)+(W18*$W$4))/(SUM($E$4:$X$4)),"")</f>
        <v/>
      </c>
      <c r="AA16" s="104" t="str">
        <f>IF(AND(Z16&lt;&gt;"",Z16&gt;=90),"م",IF(AND(Z16&lt;&gt;"",Z16&gt;=80),"ج ج",IF(AND(Z16&lt;&gt;"",Z16&gt;=70),"ج",IF(AND(Z16&lt;&gt;"",Z16&gt;=60),"ط",IF(AND(Z16&lt;&gt;"",Z16&gt;=50),"ل",IF(AND(Z16&lt;&gt;"",Z16&lt;=50),"ر",""))))))</f>
        <v/>
      </c>
      <c r="AB16" s="113"/>
      <c r="AC16" s="121"/>
      <c r="AD16" s="97" t="str">
        <f t="shared" ref="AD16" si="26">IF(AND(E18&lt;&gt;"",E18&gt;=50,G18&lt;&gt;"",G18&gt;=50,I18&lt;&gt;"",I18&gt;=50,K18&lt;&gt;"",K18&gt;=50,M18&lt;&gt;"",M18&gt;=50,O18&lt;&gt;"",O18&gt;=50,Q18&lt;&gt;"",Q18&gt;=50,S18&lt;&gt;"",S18&gt;=50),((E18*3.5)+(G18*2.5)+(I18*3.5)+(K18*2)+(M18*3.5)+(O18*3.5)+(Q18*2)+(S18*1.5)),"")</f>
        <v/>
      </c>
      <c r="AE16" s="100"/>
      <c r="AF16" s="100"/>
      <c r="AG16" s="97" t="str">
        <f>IF(AND(AD16&lt;&gt;"",AE16&lt;&gt;"",AF16&lt;&gt;""),(AD16+AE16)/AF16,"")</f>
        <v/>
      </c>
      <c r="AH16" s="104"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117"/>
      <c r="B17" s="119"/>
      <c r="C17" s="120"/>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105"/>
      <c r="Z17" s="105"/>
      <c r="AA17" s="105" t="str">
        <f>IF(Z17&gt;=90,"م",IF(Z17&gt;=80,"ج ج",IF(Z17&gt;=70,"ج",IF(Z17&gt;=60,"ط",IF(Z17&gt;=50,"ل",IF(Z17=0,"","ر"))))))</f>
        <v/>
      </c>
      <c r="AB17" s="114"/>
      <c r="AC17" s="122"/>
      <c r="AD17" s="98"/>
      <c r="AE17" s="101"/>
      <c r="AF17" s="101"/>
      <c r="AG17" s="98"/>
      <c r="AH17" s="105"/>
    </row>
    <row r="18" spans="1:66" ht="19.5" customHeight="1" thickBot="1">
      <c r="A18" s="118"/>
      <c r="B18" s="119"/>
      <c r="C18" s="120"/>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106"/>
      <c r="Z18" s="106"/>
      <c r="AA18" s="106" t="str">
        <f>IF(Z18&gt;=90,"م",IF(Z18&gt;=80,"ج ج",IF(Z18&gt;=70,"ج",IF(Z18&gt;=60,"ط",IF(Z18&gt;=50,"ل",IF(Z18=0,"","ر"))))))</f>
        <v/>
      </c>
      <c r="AB18" s="115"/>
      <c r="AC18" s="123"/>
      <c r="AD18" s="99"/>
      <c r="AE18" s="102"/>
      <c r="AF18" s="102"/>
      <c r="AG18" s="99"/>
      <c r="AH18" s="106"/>
    </row>
    <row r="19" spans="1:66" ht="19.5" customHeight="1" thickBot="1">
      <c r="A19" s="116"/>
      <c r="B19" s="119"/>
      <c r="C19" s="120"/>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104" t="str">
        <f>IF(AND(Z19&lt;&gt;"",Z19&gt;=50),"ناجح",IF(OR(E21&lt;&gt;"",G21&lt;&gt;"",I21&lt;&gt;"",K21&lt;&gt;"",M21&lt;&gt;"",O21&lt;&gt;"",Q21&lt;&gt;""),"راسب",""))</f>
        <v/>
      </c>
      <c r="Z19" s="104" t="str">
        <f t="shared" ref="Z19" si="27">IF(AND(E21&lt;&gt;"",E21&gt;=50,G21&lt;&gt;"",G21&gt;=50,I21&lt;&gt;"",I21&gt;=50,K21&lt;&gt;"",K21&gt;=50,M21&lt;&gt;"",M21&gt;=50,O21&lt;&gt;"",O21&gt;=50,Q21&lt;&gt;"",Q21&gt;=50,S21&lt;&gt;"",S21&gt;=50),((E21*$E$4)+(G21*$G$4)+(I21*$I$4)+(K21*$K$4)+(M21*$M$4)+(O21*$O$4)+(Q21*$Q$4)+(S21*$S$4)+(U21*$U$4)+(W21*$W$4))/(SUM($E$4:$X$4)),"")</f>
        <v/>
      </c>
      <c r="AA19" s="104" t="str">
        <f>IF(AND(Z19&lt;&gt;"",Z19&gt;=90),"م",IF(AND(Z19&lt;&gt;"",Z19&gt;=80),"ج ج",IF(AND(Z19&lt;&gt;"",Z19&gt;=70),"ج",IF(AND(Z19&lt;&gt;"",Z19&gt;=60),"ط",IF(AND(Z19&lt;&gt;"",Z19&gt;=50),"ل",IF(AND(Z19&lt;&gt;"",Z19&lt;=50),"ر",""))))))</f>
        <v/>
      </c>
      <c r="AB19" s="113"/>
      <c r="AC19" s="121"/>
      <c r="AD19" s="97" t="str">
        <f t="shared" ref="AD19" si="28">IF(AND(E21&lt;&gt;"",E21&gt;=50,G21&lt;&gt;"",G21&gt;=50,I21&lt;&gt;"",I21&gt;=50,K21&lt;&gt;"",K21&gt;=50,M21&lt;&gt;"",M21&gt;=50,O21&lt;&gt;"",O21&gt;=50,Q21&lt;&gt;"",Q21&gt;=50,S21&lt;&gt;"",S21&gt;=50),((E21*3.5)+(G21*2.5)+(I21*3.5)+(K21*2)+(M21*3.5)+(O21*3.5)+(Q21*2)+(S21*1.5)),"")</f>
        <v/>
      </c>
      <c r="AE19" s="100"/>
      <c r="AF19" s="100"/>
      <c r="AG19" s="97" t="str">
        <f>IF(AND(AD19&lt;&gt;"",AE19&lt;&gt;"",AF19&lt;&gt;""),(AD19+AE19)/AF19,"")</f>
        <v/>
      </c>
      <c r="AH19" s="104" t="str">
        <f>IF(AND(AG19&lt;&gt;"",AG19&gt;=90),"م",IF(AND(AG19&lt;&gt;"",AG19&gt;=80),"ج ج",IF(AND(AG19&lt;&gt;"",AG19&gt;=70),"ج",IF(AND(AG19&lt;&gt;"",AG19&gt;=60),"ط",IF(AND(AG19&lt;&gt;"",AG19&gt;=50),"ل",IF(AND(AG19&lt;&gt;"",AG19&lt;=50),"ر",""))))))</f>
        <v/>
      </c>
    </row>
    <row r="20" spans="1:66" ht="19.5" customHeight="1" thickBot="1">
      <c r="A20" s="117"/>
      <c r="B20" s="119"/>
      <c r="C20" s="120"/>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105"/>
      <c r="Z20" s="105"/>
      <c r="AA20" s="105" t="str">
        <f>IF(Z20&gt;=90,"م",IF(Z20&gt;=80,"ج ج",IF(Z20&gt;=70,"ج",IF(Z20&gt;=60,"ط",IF(Z20&gt;=50,"ل",IF(Z20=0,"","ر"))))))</f>
        <v/>
      </c>
      <c r="AB20" s="114"/>
      <c r="AC20" s="122"/>
      <c r="AD20" s="98"/>
      <c r="AE20" s="101"/>
      <c r="AF20" s="101"/>
      <c r="AG20" s="98"/>
      <c r="AH20" s="105"/>
    </row>
    <row r="21" spans="1:66" ht="19.5" thickBot="1">
      <c r="A21" s="118"/>
      <c r="B21" s="119"/>
      <c r="C21" s="120"/>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106"/>
      <c r="Z21" s="106"/>
      <c r="AA21" s="106" t="str">
        <f>IF(Z21&gt;=90,"م",IF(Z21&gt;=80,"ج ج",IF(Z21&gt;=70,"ج",IF(Z21&gt;=60,"ط",IF(Z21&gt;=50,"ل",IF(Z21=0,"","ر"))))))</f>
        <v/>
      </c>
      <c r="AB21" s="115"/>
      <c r="AC21" s="123"/>
      <c r="AD21" s="99"/>
      <c r="AE21" s="102"/>
      <c r="AF21" s="102"/>
      <c r="AG21" s="99"/>
      <c r="AH21" s="106"/>
    </row>
    <row r="22" spans="1:66" ht="19.5" customHeight="1" thickBot="1">
      <c r="A22" s="116"/>
      <c r="B22" s="119"/>
      <c r="C22" s="120"/>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104" t="str">
        <f>IF(AND(Z22&lt;&gt;"",Z22&gt;=50),"ناجح",IF(OR(E24&lt;&gt;"",G24&lt;&gt;"",I24&lt;&gt;"",K24&lt;&gt;"",M24&lt;&gt;"",O24&lt;&gt;"",Q24&lt;&gt;""),"راسب",""))</f>
        <v/>
      </c>
      <c r="Z22" s="104" t="str">
        <f t="shared" ref="Z22" si="29">IF(AND(E24&lt;&gt;"",E24&gt;=50,G24&lt;&gt;"",G24&gt;=50,I24&lt;&gt;"",I24&gt;=50,K24&lt;&gt;"",K24&gt;=50,M24&lt;&gt;"",M24&gt;=50,O24&lt;&gt;"",O24&gt;=50,Q24&lt;&gt;"",Q24&gt;=50,S24&lt;&gt;"",S24&gt;=50),((E24*$E$4)+(G24*$G$4)+(I24*$I$4)+(K24*$K$4)+(M24*$M$4)+(O24*$O$4)+(Q24*$Q$4)+(S24*$S$4)+(U24*$U$4)+(W24*$W$4))/(SUM($E$4:$X$4)),"")</f>
        <v/>
      </c>
      <c r="AA22" s="104" t="str">
        <f>IF(AND(Z22&lt;&gt;"",Z22&gt;=90),"م",IF(AND(Z22&lt;&gt;"",Z22&gt;=80),"ج ج",IF(AND(Z22&lt;&gt;"",Z22&gt;=70),"ج",IF(AND(Z22&lt;&gt;"",Z22&gt;=60),"ط",IF(AND(Z22&lt;&gt;"",Z22&gt;=50),"ل",IF(AND(Z22&lt;&gt;"",Z22&lt;=50),"ر",""))))))</f>
        <v/>
      </c>
      <c r="AB22" s="113"/>
      <c r="AC22" s="121"/>
      <c r="AD22" s="97" t="str">
        <f t="shared" ref="AD22" si="30">IF(AND(E24&lt;&gt;"",E24&gt;=50,G24&lt;&gt;"",G24&gt;=50,I24&lt;&gt;"",I24&gt;=50,K24&lt;&gt;"",K24&gt;=50,M24&lt;&gt;"",M24&gt;=50,O24&lt;&gt;"",O24&gt;=50,Q24&lt;&gt;"",Q24&gt;=50,S24&lt;&gt;"",S24&gt;=50),((E24*3.5)+(G24*2.5)+(I24*3.5)+(K24*2)+(M24*3.5)+(O24*3.5)+(Q24*2)+(S24*1.5)),"")</f>
        <v/>
      </c>
      <c r="AE22" s="100"/>
      <c r="AF22" s="100"/>
      <c r="AG22" s="97" t="str">
        <f>IF(AND(AD22&lt;&gt;"",AE22&lt;&gt;"",AF22&lt;&gt;""),(AD22+AE22)/AF22,"")</f>
        <v/>
      </c>
      <c r="AH22" s="104" t="str">
        <f>IF(AND(AG22&lt;&gt;"",AG22&gt;=90),"م",IF(AND(AG22&lt;&gt;"",AG22&gt;=80),"ج ج",IF(AND(AG22&lt;&gt;"",AG22&gt;=70),"ج",IF(AND(AG22&lt;&gt;"",AG22&gt;=60),"ط",IF(AND(AG22&lt;&gt;"",AG22&gt;=50),"ل",IF(AND(AG22&lt;&gt;"",AG22&lt;=50),"ر",""))))))</f>
        <v/>
      </c>
    </row>
    <row r="23" spans="1:66" ht="19.5" thickBot="1">
      <c r="A23" s="117"/>
      <c r="B23" s="119"/>
      <c r="C23" s="120"/>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105"/>
      <c r="Z23" s="105"/>
      <c r="AA23" s="105" t="str">
        <f>IF(Z23&gt;=90,"م",IF(Z23&gt;=80,"ج ج",IF(Z23&gt;=70,"ج",IF(Z23&gt;=60,"ط",IF(Z23&gt;=50,"ل",IF(Z23=0,"","ر"))))))</f>
        <v/>
      </c>
      <c r="AB23" s="114"/>
      <c r="AC23" s="122"/>
      <c r="AD23" s="98"/>
      <c r="AE23" s="101"/>
      <c r="AF23" s="101"/>
      <c r="AG23" s="98"/>
      <c r="AH23" s="105"/>
      <c r="AJ23" s="33"/>
      <c r="AK23" s="33"/>
      <c r="AL23" s="33"/>
      <c r="AM23" s="33"/>
    </row>
    <row r="24" spans="1:66" ht="19.5" customHeight="1" thickBot="1">
      <c r="A24" s="118"/>
      <c r="B24" s="119"/>
      <c r="C24" s="120"/>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106"/>
      <c r="Z24" s="106"/>
      <c r="AA24" s="106" t="str">
        <f>IF(Z24&gt;=90,"م",IF(Z24&gt;=80,"ج ج",IF(Z24&gt;=70,"ج",IF(Z24&gt;=60,"ط",IF(Z24&gt;=50,"ل",IF(Z24=0,"","ر"))))))</f>
        <v/>
      </c>
      <c r="AB24" s="115"/>
      <c r="AC24" s="123"/>
      <c r="AD24" s="99"/>
      <c r="AE24" s="102"/>
      <c r="AF24" s="102"/>
      <c r="AG24" s="99"/>
      <c r="AH24" s="106"/>
      <c r="BN24" s="34"/>
    </row>
    <row r="25" spans="1:66" ht="19.5" customHeight="1" thickBot="1">
      <c r="A25" s="116"/>
      <c r="B25" s="119"/>
      <c r="C25" s="120"/>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104" t="str">
        <f>IF(AND(Z25&lt;&gt;"",Z25&gt;=50),"ناجح",IF(OR(E27&lt;&gt;"",G27&lt;&gt;"",I27&lt;&gt;"",K27&lt;&gt;"",M27&lt;&gt;"",O27&lt;&gt;"",Q27&lt;&gt;""),"راسب",""))</f>
        <v/>
      </c>
      <c r="Z25" s="104" t="str">
        <f t="shared" ref="Z25" si="31">IF(AND(E27&lt;&gt;"",E27&gt;=50,G27&lt;&gt;"",G27&gt;=50,I27&lt;&gt;"",I27&gt;=50,K27&lt;&gt;"",K27&gt;=50,M27&lt;&gt;"",M27&gt;=50,O27&lt;&gt;"",O27&gt;=50,Q27&lt;&gt;"",Q27&gt;=50,S27&lt;&gt;"",S27&gt;=50),((E27*$E$4)+(G27*$G$4)+(I27*$I$4)+(K27*$K$4)+(M27*$M$4)+(O27*$O$4)+(Q27*$Q$4)+(S27*$S$4)+(U27*$U$4)+(W27*$W$4))/(SUM($E$4:$X$4)),"")</f>
        <v/>
      </c>
      <c r="AA25" s="104" t="str">
        <f>IF(AND(Z25&lt;&gt;"",Z25&gt;=90),"م",IF(AND(Z25&lt;&gt;"",Z25&gt;=80),"ج ج",IF(AND(Z25&lt;&gt;"",Z25&gt;=70),"ج",IF(AND(Z25&lt;&gt;"",Z25&gt;=60),"ط",IF(AND(Z25&lt;&gt;"",Z25&gt;=50),"ل",IF(AND(Z25&lt;&gt;"",Z25&lt;=50),"ر",""))))))</f>
        <v/>
      </c>
      <c r="AB25" s="113"/>
      <c r="AC25" s="121"/>
      <c r="AD25" s="97" t="str">
        <f t="shared" ref="AD25" si="32">IF(AND(E27&lt;&gt;"",E27&gt;=50,G27&lt;&gt;"",G27&gt;=50,I27&lt;&gt;"",I27&gt;=50,K27&lt;&gt;"",K27&gt;=50,M27&lt;&gt;"",M27&gt;=50,O27&lt;&gt;"",O27&gt;=50,Q27&lt;&gt;"",Q27&gt;=50,S27&lt;&gt;"",S27&gt;=50),((E27*3.5)+(G27*2.5)+(I27*3.5)+(K27*2)+(M27*3.5)+(O27*3.5)+(Q27*2)+(S27*1.5)),"")</f>
        <v/>
      </c>
      <c r="AE25" s="100"/>
      <c r="AF25" s="100"/>
      <c r="AG25" s="97" t="str">
        <f>IF(AND(AD25&lt;&gt;"",AE25&lt;&gt;"",AF25&lt;&gt;""),(AD25+AE25)/AF25,"")</f>
        <v/>
      </c>
      <c r="AH25" s="104" t="str">
        <f>IF(AND(AG25&lt;&gt;"",AG25&gt;=90),"م",IF(AND(AG25&lt;&gt;"",AG25&gt;=80),"ج ج",IF(AND(AG25&lt;&gt;"",AG25&gt;=70),"ج",IF(AND(AG25&lt;&gt;"",AG25&gt;=60),"ط",IF(AND(AG25&lt;&gt;"",AG25&gt;=50),"ل",IF(AND(AG25&lt;&gt;"",AG25&lt;=50),"ر",""))))))</f>
        <v/>
      </c>
      <c r="AJ25" s="33"/>
      <c r="AK25" s="33"/>
      <c r="AL25" s="33"/>
      <c r="AM25" s="33"/>
      <c r="BN25" s="35"/>
    </row>
    <row r="26" spans="1:66" ht="19.5" customHeight="1" thickBot="1">
      <c r="A26" s="117"/>
      <c r="B26" s="119"/>
      <c r="C26" s="120"/>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105"/>
      <c r="Z26" s="105"/>
      <c r="AA26" s="105" t="str">
        <f>IF(Z26&gt;=90,"م",IF(Z26&gt;=80,"ج ج",IF(Z26&gt;=70,"ج",IF(Z26&gt;=60,"ط",IF(Z26&gt;=50,"ل",IF(Z26=0,"","ر"))))))</f>
        <v/>
      </c>
      <c r="AB26" s="114"/>
      <c r="AC26" s="122"/>
      <c r="AD26" s="98"/>
      <c r="AE26" s="101"/>
      <c r="AF26" s="101"/>
      <c r="AG26" s="98"/>
      <c r="AH26" s="105"/>
      <c r="BN26" s="35"/>
    </row>
    <row r="27" spans="1:66" ht="19.5" thickBot="1">
      <c r="A27" s="118"/>
      <c r="B27" s="119"/>
      <c r="C27" s="120"/>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106"/>
      <c r="Z27" s="106"/>
      <c r="AA27" s="106" t="str">
        <f>IF(Z27&gt;=90,"م",IF(Z27&gt;=80,"ج ج",IF(Z27&gt;=70,"ج",IF(Z27&gt;=60,"ط",IF(Z27&gt;=50,"ل",IF(Z27=0,"","ر"))))))</f>
        <v/>
      </c>
      <c r="AB27" s="115"/>
      <c r="AC27" s="123"/>
      <c r="AD27" s="99"/>
      <c r="AE27" s="102"/>
      <c r="AF27" s="102"/>
      <c r="AG27" s="99"/>
      <c r="AH27" s="106"/>
      <c r="BN27" s="35"/>
    </row>
    <row r="28" spans="1:66" ht="19.5" customHeight="1" thickBot="1">
      <c r="A28" s="116"/>
      <c r="B28" s="119"/>
      <c r="C28" s="120"/>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104" t="str">
        <f>IF(AND(Z28&lt;&gt;"",Z28&gt;=50),"ناجح",IF(OR(E30&lt;&gt;"",G30&lt;&gt;"",I30&lt;&gt;"",K30&lt;&gt;"",M30&lt;&gt;"",O30&lt;&gt;"",Q30&lt;&gt;""),"راسب",""))</f>
        <v/>
      </c>
      <c r="Z28" s="104" t="str">
        <f t="shared" ref="Z28" si="33">IF(AND(E30&lt;&gt;"",E30&gt;=50,G30&lt;&gt;"",G30&gt;=50,I30&lt;&gt;"",I30&gt;=50,K30&lt;&gt;"",K30&gt;=50,M30&lt;&gt;"",M30&gt;=50,O30&lt;&gt;"",O30&gt;=50,Q30&lt;&gt;"",Q30&gt;=50,S30&lt;&gt;"",S30&gt;=50),((E30*$E$4)+(G30*$G$4)+(I30*$I$4)+(K30*$K$4)+(M30*$M$4)+(O30*$O$4)+(Q30*$Q$4)+(S30*$S$4)+(U30*$U$4)+(W30*$W$4))/(SUM($E$4:$X$4)),"")</f>
        <v/>
      </c>
      <c r="AA28" s="104" t="str">
        <f>IF(AND(Z28&lt;&gt;"",Z28&gt;=90),"م",IF(AND(Z28&lt;&gt;"",Z28&gt;=80),"ج ج",IF(AND(Z28&lt;&gt;"",Z28&gt;=70),"ج",IF(AND(Z28&lt;&gt;"",Z28&gt;=60),"ط",IF(AND(Z28&lt;&gt;"",Z28&gt;=50),"ل",IF(AND(Z28&lt;&gt;"",Z28&lt;=50),"ر",""))))))</f>
        <v/>
      </c>
      <c r="AB28" s="113"/>
      <c r="AC28" s="121"/>
      <c r="AD28" s="97" t="str">
        <f t="shared" ref="AD28" si="34">IF(AND(E30&lt;&gt;"",E30&gt;=50,G30&lt;&gt;"",G30&gt;=50,I30&lt;&gt;"",I30&gt;=50,K30&lt;&gt;"",K30&gt;=50,M30&lt;&gt;"",M30&gt;=50,O30&lt;&gt;"",O30&gt;=50,Q30&lt;&gt;"",Q30&gt;=50,S30&lt;&gt;"",S30&gt;=50),((E30*3.5)+(G30*2.5)+(I30*3.5)+(K30*2)+(M30*3.5)+(O30*3.5)+(Q30*2)+(S30*1.5)),"")</f>
        <v/>
      </c>
      <c r="AE28" s="100"/>
      <c r="AF28" s="100"/>
      <c r="AG28" s="97" t="str">
        <f>IF(AND(AD28&lt;&gt;"",AE28&lt;&gt;"",AF28&lt;&gt;""),(AD28+AE28)/AF28,"")</f>
        <v/>
      </c>
      <c r="AH28" s="104" t="str">
        <f>IF(AND(AG28&lt;&gt;"",AG28&gt;=90),"م",IF(AND(AG28&lt;&gt;"",AG28&gt;=80),"ج ج",IF(AND(AG28&lt;&gt;"",AG28&gt;=70),"ج",IF(AND(AG28&lt;&gt;"",AG28&gt;=60),"ط",IF(AND(AG28&lt;&gt;"",AG28&gt;=50),"ل",IF(AND(AG28&lt;&gt;"",AG28&lt;=50),"ر",""))))))</f>
        <v/>
      </c>
      <c r="BN28" s="35"/>
    </row>
    <row r="29" spans="1:66" ht="19.5" thickBot="1">
      <c r="A29" s="117"/>
      <c r="B29" s="119"/>
      <c r="C29" s="120"/>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105"/>
      <c r="Z29" s="105"/>
      <c r="AA29" s="105" t="str">
        <f>IF(Z29&gt;=90,"م",IF(Z29&gt;=80,"ج ج",IF(Z29&gt;=70,"ج",IF(Z29&gt;=60,"ط",IF(Z29&gt;=50,"ل",IF(Z29=0,"","ر"))))))</f>
        <v/>
      </c>
      <c r="AB29" s="114"/>
      <c r="AC29" s="122"/>
      <c r="AD29" s="98"/>
      <c r="AE29" s="101"/>
      <c r="AF29" s="101"/>
      <c r="AG29" s="98"/>
      <c r="AH29" s="105"/>
      <c r="BN29" s="35"/>
    </row>
    <row r="30" spans="1:66" ht="19.5" thickBot="1">
      <c r="A30" s="118"/>
      <c r="B30" s="119"/>
      <c r="C30" s="120"/>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106"/>
      <c r="Z30" s="106"/>
      <c r="AA30" s="106" t="str">
        <f>IF(Z30&gt;=90,"م",IF(Z30&gt;=80,"ج ج",IF(Z30&gt;=70,"ج",IF(Z30&gt;=60,"ط",IF(Z30&gt;=50,"ل",IF(Z30=0,"","ر"))))))</f>
        <v/>
      </c>
      <c r="AB30" s="115"/>
      <c r="AC30" s="123"/>
      <c r="AD30" s="99"/>
      <c r="AE30" s="102"/>
      <c r="AF30" s="102"/>
      <c r="AG30" s="99"/>
      <c r="AH30" s="106"/>
      <c r="BN30" s="35"/>
    </row>
    <row r="31" spans="1:66" ht="19.5" customHeight="1" thickBot="1">
      <c r="A31" s="116"/>
      <c r="B31" s="119"/>
      <c r="C31" s="120"/>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104" t="str">
        <f>IF(AND(Z31&lt;&gt;"",Z31&gt;=50),"ناجح",IF(OR(E33&lt;&gt;"",G33&lt;&gt;"",I33&lt;&gt;"",K33&lt;&gt;"",M33&lt;&gt;"",O33&lt;&gt;"",Q33&lt;&gt;""),"راسب",""))</f>
        <v/>
      </c>
      <c r="Z31" s="104" t="str">
        <f t="shared" ref="Z31" si="35">IF(AND(E33&lt;&gt;"",E33&gt;=50,G33&lt;&gt;"",G33&gt;=50,I33&lt;&gt;"",I33&gt;=50,K33&lt;&gt;"",K33&gt;=50,M33&lt;&gt;"",M33&gt;=50,O33&lt;&gt;"",O33&gt;=50,Q33&lt;&gt;"",Q33&gt;=50,S33&lt;&gt;"",S33&gt;=50),((E33*$E$4)+(G33*$G$4)+(I33*$I$4)+(K33*$K$4)+(M33*$M$4)+(O33*$O$4)+(Q33*$Q$4)+(S33*$S$4)+(U33*$U$4)+(W33*$W$4))/(SUM($E$4:$X$4)),"")</f>
        <v/>
      </c>
      <c r="AA31" s="104" t="str">
        <f>IF(AND(Z31&lt;&gt;"",Z31&gt;=90),"م",IF(AND(Z31&lt;&gt;"",Z31&gt;=80),"ج ج",IF(AND(Z31&lt;&gt;"",Z31&gt;=70),"ج",IF(AND(Z31&lt;&gt;"",Z31&gt;=60),"ط",IF(AND(Z31&lt;&gt;"",Z31&gt;=50),"ل",IF(AND(Z31&lt;&gt;"",Z31&lt;=50),"ر",""))))))</f>
        <v/>
      </c>
      <c r="AB31" s="113"/>
      <c r="AC31" s="149"/>
      <c r="AD31" s="97" t="str">
        <f t="shared" ref="AD31" si="36">IF(AND(E33&lt;&gt;"",E33&gt;=50,G33&lt;&gt;"",G33&gt;=50,I33&lt;&gt;"",I33&gt;=50,K33&lt;&gt;"",K33&gt;=50,M33&lt;&gt;"",M33&gt;=50,O33&lt;&gt;"",O33&gt;=50,Q33&lt;&gt;"",Q33&gt;=50,S33&lt;&gt;"",S33&gt;=50),((E33*3.5)+(G33*2.5)+(I33*3.5)+(K33*2)+(M33*3.5)+(O33*3.5)+(Q33*2)+(S33*1.5)),"")</f>
        <v/>
      </c>
      <c r="AE31" s="100"/>
      <c r="AF31" s="100"/>
      <c r="AG31" s="97" t="str">
        <f>IF(AND(AD31&lt;&gt;"",AE31&lt;&gt;"",AF31&lt;&gt;""),(AD31+AE31)/AF31,"")</f>
        <v/>
      </c>
      <c r="AH31" s="104" t="str">
        <f>IF(AND(AG31&lt;&gt;"",AG31&gt;=90),"م",IF(AND(AG31&lt;&gt;"",AG31&gt;=80),"ج ج",IF(AND(AG31&lt;&gt;"",AG31&gt;=70),"ج",IF(AND(AG31&lt;&gt;"",AG31&gt;=60),"ط",IF(AND(AG31&lt;&gt;"",AG31&gt;=50),"ل",IF(AND(AG31&lt;&gt;"",AG31&lt;=50),"ر",""))))))</f>
        <v/>
      </c>
      <c r="BN31" s="35"/>
    </row>
    <row r="32" spans="1:66" ht="19.5" thickBot="1">
      <c r="A32" s="117"/>
      <c r="B32" s="119"/>
      <c r="C32" s="120"/>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105"/>
      <c r="Z32" s="105"/>
      <c r="AA32" s="105" t="str">
        <f>IF(Z32&gt;=90,"م",IF(Z32&gt;=80,"ج ج",IF(Z32&gt;=70,"ج",IF(Z32&gt;=60,"ط",IF(Z32&gt;=50,"ل",IF(Z32=0,"","ر"))))))</f>
        <v/>
      </c>
      <c r="AB32" s="114"/>
      <c r="AC32" s="150"/>
      <c r="AD32" s="98"/>
      <c r="AE32" s="101"/>
      <c r="AF32" s="101"/>
      <c r="AG32" s="98"/>
      <c r="AH32" s="105"/>
      <c r="BN32" s="35"/>
    </row>
    <row r="33" spans="1:66" ht="19.5" thickBot="1">
      <c r="A33" s="118"/>
      <c r="B33" s="119"/>
      <c r="C33" s="120"/>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106"/>
      <c r="Z33" s="106"/>
      <c r="AA33" s="106" t="str">
        <f>IF(Z33&gt;=90,"م",IF(Z33&gt;=80,"ج ج",IF(Z33&gt;=70,"ج",IF(Z33&gt;=60,"ط",IF(Z33&gt;=50,"ل",IF(Z33=0,"","ر"))))))</f>
        <v/>
      </c>
      <c r="AB33" s="115"/>
      <c r="AC33" s="151"/>
      <c r="AD33" s="99"/>
      <c r="AE33" s="102"/>
      <c r="AF33" s="102"/>
      <c r="AG33" s="99"/>
      <c r="AH33" s="106"/>
      <c r="BN33" s="35"/>
    </row>
    <row r="34" spans="1:66" ht="19.5" customHeight="1" thickBot="1">
      <c r="A34" s="116"/>
      <c r="B34" s="119"/>
      <c r="C34" s="120"/>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104" t="str">
        <f>IF(AND(Z34&lt;&gt;"",Z34&gt;=50),"ناجح",IF(OR(E36&lt;&gt;"",G36&lt;&gt;"",I36&lt;&gt;"",K36&lt;&gt;"",M36&lt;&gt;"",O36&lt;&gt;"",Q36&lt;&gt;""),"راسب",""))</f>
        <v/>
      </c>
      <c r="Z34" s="104" t="str">
        <f t="shared" ref="Z34" si="37">IF(AND(E36&lt;&gt;"",E36&gt;=50,G36&lt;&gt;"",G36&gt;=50,I36&lt;&gt;"",I36&gt;=50,K36&lt;&gt;"",K36&gt;=50,M36&lt;&gt;"",M36&gt;=50,O36&lt;&gt;"",O36&gt;=50,Q36&lt;&gt;"",Q36&gt;=50,S36&lt;&gt;"",S36&gt;=50),((E36*$E$4)+(G36*$G$4)+(I36*$I$4)+(K36*$K$4)+(M36*$M$4)+(O36*$O$4)+(Q36*$Q$4)+(S36*$S$4)+(U36*$U$4)+(W36*$W$4))/(SUM($E$4:$X$4)),"")</f>
        <v/>
      </c>
      <c r="AA34" s="104" t="str">
        <f>IF(AND(Z34&lt;&gt;"",Z34&gt;=90),"م",IF(AND(Z34&lt;&gt;"",Z34&gt;=80),"ج ج",IF(AND(Z34&lt;&gt;"",Z34&gt;=70),"ج",IF(AND(Z34&lt;&gt;"",Z34&gt;=60),"ط",IF(AND(Z34&lt;&gt;"",Z34&gt;=50),"ل",IF(AND(Z34&lt;&gt;"",Z34&lt;=50),"ر",""))))))</f>
        <v/>
      </c>
      <c r="AB34" s="113"/>
      <c r="AC34" s="121"/>
      <c r="AD34" s="97" t="str">
        <f t="shared" ref="AD34" si="38">IF(AND(E36&lt;&gt;"",E36&gt;=50,G36&lt;&gt;"",G36&gt;=50,I36&lt;&gt;"",I36&gt;=50,K36&lt;&gt;"",K36&gt;=50,M36&lt;&gt;"",M36&gt;=50,O36&lt;&gt;"",O36&gt;=50,Q36&lt;&gt;"",Q36&gt;=50,S36&lt;&gt;"",S36&gt;=50),((E36*3.5)+(G36*2.5)+(I36*3.5)+(K36*2)+(M36*3.5)+(O36*3.5)+(Q36*2)+(S36*1.5)),"")</f>
        <v/>
      </c>
      <c r="AE34" s="100"/>
      <c r="AF34" s="100"/>
      <c r="AG34" s="97" t="str">
        <f>IF(AND(AD34&lt;&gt;"",AE34&lt;&gt;"",AF34&lt;&gt;""),(AD34+AE34)/AF34,"")</f>
        <v/>
      </c>
      <c r="AH34" s="104" t="str">
        <f>IF(AND(AG34&lt;&gt;"",AG34&gt;=90),"م",IF(AND(AG34&lt;&gt;"",AG34&gt;=80),"ج ج",IF(AND(AG34&lt;&gt;"",AG34&gt;=70),"ج",IF(AND(AG34&lt;&gt;"",AG34&gt;=60),"ط",IF(AND(AG34&lt;&gt;"",AG34&gt;=50),"ل",IF(AND(AG34&lt;&gt;"",AG34&lt;=50),"ر",""))))))</f>
        <v/>
      </c>
      <c r="BN34" s="35"/>
    </row>
    <row r="35" spans="1:66" ht="19.5" thickBot="1">
      <c r="A35" s="117"/>
      <c r="B35" s="119"/>
      <c r="C35" s="120"/>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105"/>
      <c r="Z35" s="105"/>
      <c r="AA35" s="105" t="str">
        <f>IF(Z35&gt;=90,"م",IF(Z35&gt;=80,"ج ج",IF(Z35&gt;=70,"ج",IF(Z35&gt;=60,"ط",IF(Z35&gt;=50,"ل",IF(Z35=0,"","ر"))))))</f>
        <v/>
      </c>
      <c r="AB35" s="114"/>
      <c r="AC35" s="122"/>
      <c r="AD35" s="98"/>
      <c r="AE35" s="101"/>
      <c r="AF35" s="101"/>
      <c r="AG35" s="98"/>
      <c r="AH35" s="105"/>
      <c r="BN35" s="35"/>
    </row>
    <row r="36" spans="1:66" ht="19.5" thickBot="1">
      <c r="A36" s="118"/>
      <c r="B36" s="119"/>
      <c r="C36" s="120"/>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106"/>
      <c r="Z36" s="106"/>
      <c r="AA36" s="106" t="str">
        <f>IF(Z36&gt;=90,"م",IF(Z36&gt;=80,"ج ج",IF(Z36&gt;=70,"ج",IF(Z36&gt;=60,"ط",IF(Z36&gt;=50,"ل",IF(Z36=0,"","ر"))))))</f>
        <v/>
      </c>
      <c r="AB36" s="115"/>
      <c r="AC36" s="123"/>
      <c r="AD36" s="99"/>
      <c r="AE36" s="102"/>
      <c r="AF36" s="102"/>
      <c r="AG36" s="99"/>
      <c r="AH36" s="106"/>
      <c r="BN36" s="35"/>
    </row>
    <row r="37" spans="1:66" ht="19.5" customHeight="1" thickBot="1">
      <c r="A37" s="110" t="s">
        <v>12</v>
      </c>
      <c r="B37" s="110"/>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111" t="s">
        <v>31</v>
      </c>
      <c r="B38" s="111"/>
      <c r="C38" s="111"/>
      <c r="D38" s="111"/>
      <c r="E38" s="111"/>
      <c r="F38" s="111"/>
      <c r="G38" s="111"/>
      <c r="H38" s="111"/>
      <c r="I38" s="111"/>
      <c r="J38" s="111"/>
      <c r="K38" s="111"/>
      <c r="L38" s="111"/>
      <c r="M38" s="111"/>
      <c r="N38" s="111"/>
      <c r="O38" s="111"/>
      <c r="P38" s="111"/>
      <c r="Q38" s="111"/>
      <c r="R38" s="111"/>
      <c r="S38" s="111"/>
      <c r="T38" s="111"/>
      <c r="U38" s="111"/>
      <c r="V38" s="112" t="s">
        <v>20</v>
      </c>
      <c r="W38" s="112"/>
      <c r="X38" s="112"/>
      <c r="Y38" s="112"/>
      <c r="Z38" s="112"/>
      <c r="AA38" s="112"/>
      <c r="AB38" s="112"/>
      <c r="AC38" s="112"/>
      <c r="AD38" s="56"/>
      <c r="AE38" s="56"/>
      <c r="AF38" s="56"/>
      <c r="AG38" s="56"/>
      <c r="AH38" s="56"/>
      <c r="BN38" s="35"/>
    </row>
    <row r="39" spans="1:66" ht="18.75" customHeight="1" thickTop="1" thickBot="1">
      <c r="A39" s="111"/>
      <c r="B39" s="111"/>
      <c r="C39" s="111"/>
      <c r="D39" s="111"/>
      <c r="E39" s="111"/>
      <c r="F39" s="111"/>
      <c r="G39" s="111"/>
      <c r="H39" s="111"/>
      <c r="I39" s="111"/>
      <c r="J39" s="111"/>
      <c r="K39" s="111"/>
      <c r="L39" s="111"/>
      <c r="M39" s="111"/>
      <c r="N39" s="111"/>
      <c r="O39" s="111"/>
      <c r="P39" s="111"/>
      <c r="Q39" s="111"/>
      <c r="R39" s="111"/>
      <c r="S39" s="111"/>
      <c r="T39" s="111"/>
      <c r="U39" s="111"/>
      <c r="V39" s="112"/>
      <c r="W39" s="112"/>
      <c r="X39" s="112"/>
      <c r="Y39" s="112"/>
      <c r="Z39" s="112"/>
      <c r="AA39" s="112"/>
      <c r="AB39" s="112"/>
      <c r="AC39" s="112"/>
      <c r="AD39" s="56"/>
      <c r="AE39" s="56"/>
      <c r="AF39" s="56"/>
      <c r="AG39" s="56"/>
      <c r="AH39" s="56"/>
      <c r="BN39" s="36"/>
    </row>
    <row r="40" spans="1:66" ht="18.75" customHeight="1" thickTop="1">
      <c r="A40" s="111"/>
      <c r="B40" s="111"/>
      <c r="C40" s="111"/>
      <c r="D40" s="111"/>
      <c r="E40" s="111"/>
      <c r="F40" s="111"/>
      <c r="G40" s="111"/>
      <c r="H40" s="111"/>
      <c r="I40" s="111"/>
      <c r="J40" s="111"/>
      <c r="K40" s="111"/>
      <c r="L40" s="111"/>
      <c r="M40" s="111"/>
      <c r="N40" s="111"/>
      <c r="O40" s="111"/>
      <c r="P40" s="111"/>
      <c r="Q40" s="111"/>
      <c r="R40" s="111"/>
      <c r="S40" s="111"/>
      <c r="T40" s="111"/>
      <c r="U40" s="111"/>
      <c r="V40" s="112"/>
      <c r="W40" s="112"/>
      <c r="X40" s="112"/>
      <c r="Y40" s="112"/>
      <c r="Z40" s="112"/>
      <c r="AA40" s="112"/>
      <c r="AB40" s="112"/>
      <c r="AC40" s="112"/>
      <c r="AD40" s="56"/>
      <c r="AE40" s="56"/>
      <c r="AF40" s="56"/>
      <c r="AG40" s="56"/>
      <c r="AH40" s="56"/>
    </row>
    <row r="41" spans="1:66" ht="18.75" customHeight="1">
      <c r="A41" s="3"/>
      <c r="B41" s="3"/>
      <c r="C41" s="3"/>
      <c r="D41" s="3"/>
      <c r="E41" s="3"/>
      <c r="F41" s="3"/>
      <c r="G41" s="3"/>
      <c r="H41" s="3"/>
      <c r="I41" s="3"/>
      <c r="J41" s="3"/>
      <c r="K41" s="3"/>
      <c r="L41" s="3"/>
      <c r="M41" s="147"/>
      <c r="N41" s="147"/>
      <c r="O41" s="147"/>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48" t="s">
        <v>35</v>
      </c>
      <c r="J42" s="148"/>
      <c r="K42" s="148"/>
      <c r="L42" s="148"/>
      <c r="M42" s="147"/>
      <c r="N42" s="147"/>
      <c r="O42" s="147"/>
      <c r="P42" s="148" t="s">
        <v>34</v>
      </c>
      <c r="Q42" s="148"/>
      <c r="R42" s="148"/>
      <c r="S42" s="148"/>
      <c r="T42" s="3"/>
      <c r="U42" s="148" t="s">
        <v>13</v>
      </c>
      <c r="V42" s="148"/>
      <c r="W42" s="135" t="s">
        <v>27</v>
      </c>
      <c r="X42" s="135"/>
      <c r="Y42" s="135"/>
      <c r="Z42" s="135"/>
      <c r="AA42" s="135"/>
      <c r="AB42" s="57" t="s">
        <v>11</v>
      </c>
      <c r="AC42" s="51" t="s">
        <v>18</v>
      </c>
      <c r="AD42" s="22"/>
      <c r="AE42" s="22"/>
      <c r="AF42" s="22"/>
      <c r="AG42" s="22"/>
      <c r="AH42" s="22"/>
      <c r="AI42" s="21"/>
      <c r="AJ42" s="21"/>
    </row>
    <row r="43" spans="1:66" ht="21" customHeight="1" thickBot="1">
      <c r="A43" s="3"/>
      <c r="B43" s="3"/>
      <c r="C43" s="144" t="s">
        <v>26</v>
      </c>
      <c r="D43" s="144"/>
      <c r="E43" s="144"/>
      <c r="F43" s="144"/>
      <c r="G43" s="144"/>
      <c r="H43" s="144"/>
      <c r="I43" s="144"/>
      <c r="J43" s="144"/>
      <c r="K43" s="144"/>
      <c r="L43" s="144"/>
      <c r="M43" s="110"/>
      <c r="N43" s="110"/>
      <c r="O43" s="110"/>
      <c r="P43" s="3"/>
      <c r="Q43" s="145" t="s">
        <v>15</v>
      </c>
      <c r="R43" s="145"/>
      <c r="S43" s="146" t="s">
        <v>27</v>
      </c>
      <c r="T43" s="146"/>
      <c r="U43" s="145" t="s">
        <v>14</v>
      </c>
      <c r="V43" s="145"/>
      <c r="W43" s="136" t="s">
        <v>33</v>
      </c>
      <c r="X43" s="136"/>
      <c r="Y43" s="136"/>
      <c r="Z43" s="136"/>
      <c r="AA43" s="136"/>
      <c r="AB43" s="3"/>
      <c r="AC43" s="3"/>
      <c r="AD43" s="20"/>
      <c r="AE43" s="20"/>
      <c r="AF43" s="20"/>
      <c r="AG43" s="20"/>
      <c r="AH43" s="20"/>
      <c r="AI43" s="21"/>
      <c r="AJ43" s="21"/>
    </row>
    <row r="44" spans="1:66" ht="19.5" customHeight="1" thickBot="1">
      <c r="A44" s="140" t="s">
        <v>0</v>
      </c>
      <c r="B44" s="143" t="s">
        <v>1</v>
      </c>
      <c r="C44" s="143"/>
      <c r="D44" s="143"/>
      <c r="E44" s="128">
        <f t="shared" ref="E44:G45" si="39">E4</f>
        <v>3.5</v>
      </c>
      <c r="F44" s="128"/>
      <c r="G44" s="128">
        <f t="shared" si="39"/>
        <v>2.5</v>
      </c>
      <c r="H44" s="128"/>
      <c r="I44" s="128">
        <f t="shared" ref="I44:I45" si="40">I4</f>
        <v>3.5</v>
      </c>
      <c r="J44" s="128"/>
      <c r="K44" s="128">
        <f t="shared" ref="K44:K45" si="41">K4</f>
        <v>2</v>
      </c>
      <c r="L44" s="128"/>
      <c r="M44" s="128">
        <f t="shared" ref="M44:M45" si="42">M4</f>
        <v>3.5</v>
      </c>
      <c r="N44" s="128"/>
      <c r="O44" s="128">
        <f t="shared" ref="O44:O45" si="43">O4</f>
        <v>3.5</v>
      </c>
      <c r="P44" s="128"/>
      <c r="Q44" s="128">
        <f>Q4</f>
        <v>2</v>
      </c>
      <c r="R44" s="128"/>
      <c r="S44" s="128">
        <f xml:space="preserve"> S4</f>
        <v>1.5</v>
      </c>
      <c r="T44" s="128"/>
      <c r="U44" s="128"/>
      <c r="V44" s="128"/>
      <c r="W44" s="128"/>
      <c r="X44" s="128"/>
      <c r="Y44" s="129" t="s">
        <v>6</v>
      </c>
      <c r="Z44" s="129" t="s">
        <v>7</v>
      </c>
      <c r="AA44" s="134" t="s">
        <v>8</v>
      </c>
      <c r="AB44" s="137" t="s">
        <v>9</v>
      </c>
      <c r="AC44" s="127" t="s">
        <v>10</v>
      </c>
      <c r="AD44" s="103" t="s">
        <v>23</v>
      </c>
      <c r="AE44" s="103" t="s">
        <v>23</v>
      </c>
      <c r="AF44" s="103" t="s">
        <v>24</v>
      </c>
      <c r="AG44" s="103" t="s">
        <v>21</v>
      </c>
      <c r="AH44" s="103" t="s">
        <v>8</v>
      </c>
    </row>
    <row r="45" spans="1:66" ht="19.5" customHeight="1" thickBot="1">
      <c r="A45" s="141"/>
      <c r="B45" s="156" t="s">
        <v>3</v>
      </c>
      <c r="C45" s="156"/>
      <c r="D45" s="129" t="s">
        <v>4</v>
      </c>
      <c r="E45" s="130" t="str">
        <f t="shared" si="39"/>
        <v>فنية</v>
      </c>
      <c r="F45" s="131"/>
      <c r="G45" s="130" t="str">
        <f t="shared" si="39"/>
        <v>حجريات</v>
      </c>
      <c r="H45" s="131"/>
      <c r="I45" s="130" t="str">
        <f t="shared" si="40"/>
        <v>تلوين 1</v>
      </c>
      <c r="J45" s="131"/>
      <c r="K45" s="130" t="str">
        <f t="shared" si="41"/>
        <v>تدوير</v>
      </c>
      <c r="L45" s="131"/>
      <c r="M45" s="130" t="str">
        <f t="shared" si="42"/>
        <v>هواء</v>
      </c>
      <c r="N45" s="131"/>
      <c r="O45" s="130" t="str">
        <f t="shared" si="43"/>
        <v>خماسيات</v>
      </c>
      <c r="P45" s="131"/>
      <c r="Q45" s="130" t="str">
        <f t="shared" ref="Q45" si="44">Q5</f>
        <v>لغة انكليزية</v>
      </c>
      <c r="R45" s="131"/>
      <c r="S45" s="130" t="str">
        <f t="shared" ref="S45" si="45">S5</f>
        <v>تسوي</v>
      </c>
      <c r="T45" s="131"/>
      <c r="U45" s="128"/>
      <c r="V45" s="128"/>
      <c r="W45" s="128"/>
      <c r="X45" s="128"/>
      <c r="Y45" s="129"/>
      <c r="Z45" s="129"/>
      <c r="AA45" s="134"/>
      <c r="AB45" s="137"/>
      <c r="AC45" s="127"/>
      <c r="AD45" s="103"/>
      <c r="AE45" s="103"/>
      <c r="AF45" s="103"/>
      <c r="AG45" s="103"/>
      <c r="AH45" s="103"/>
    </row>
    <row r="46" spans="1:66" ht="19.5" customHeight="1" thickBot="1">
      <c r="A46" s="142"/>
      <c r="B46" s="155" t="s">
        <v>2</v>
      </c>
      <c r="C46" s="155"/>
      <c r="D46" s="129"/>
      <c r="E46" s="132"/>
      <c r="F46" s="133"/>
      <c r="G46" s="132"/>
      <c r="H46" s="133"/>
      <c r="I46" s="132"/>
      <c r="J46" s="133"/>
      <c r="K46" s="132"/>
      <c r="L46" s="133"/>
      <c r="M46" s="132"/>
      <c r="N46" s="133"/>
      <c r="O46" s="132"/>
      <c r="P46" s="133"/>
      <c r="Q46" s="132"/>
      <c r="R46" s="133"/>
      <c r="S46" s="132"/>
      <c r="T46" s="133"/>
      <c r="U46" s="128"/>
      <c r="V46" s="128"/>
      <c r="W46" s="128"/>
      <c r="X46" s="128"/>
      <c r="Y46" s="129"/>
      <c r="Z46" s="129"/>
      <c r="AA46" s="134"/>
      <c r="AB46" s="137"/>
      <c r="AC46" s="127"/>
      <c r="AD46" s="103"/>
      <c r="AE46" s="103"/>
      <c r="AF46" s="103"/>
      <c r="AG46" s="103"/>
      <c r="AH46" s="103"/>
    </row>
    <row r="47" spans="1:66" ht="19.5" thickBot="1">
      <c r="A47" s="116"/>
      <c r="B47" s="119"/>
      <c r="C47" s="120"/>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104" t="str">
        <f>IF(AND(Z47&lt;&gt;"",Z47&gt;=50),"ناجح",IF(OR(E49&lt;&gt;"",G49&lt;&gt;"",I49&lt;&gt;"",K49&lt;&gt;"",M49&lt;&gt;"",O49&lt;&gt;"",Q49&lt;&gt;""),"راسب",""))</f>
        <v/>
      </c>
      <c r="Z47" s="104" t="str">
        <f t="shared" ref="Z47" si="46">IF(AND(E49&lt;&gt;"",E49&gt;=50,G49&lt;&gt;"",G49&gt;=50,I49&lt;&gt;"",I49&gt;=50,K49&lt;&gt;"",K49&gt;=50,M49&lt;&gt;"",M49&gt;=50,O49&lt;&gt;"",O49&gt;=50,Q49&lt;&gt;"",Q49&gt;=50,S49&lt;&gt;"",S49&gt;=50),((E49*$E$4)+(G49*$G$4)+(I49*$I$4)+(K49*$K$4)+(M49*$M$4)+(O49*$O$4)+(Q49*$Q$4)+(S49*$S$4)+(U49*$U$4)+(W49*$W$4))/(SUM($E$4:$X$4)),"")</f>
        <v/>
      </c>
      <c r="AA47" s="104" t="str">
        <f>IF(AND(Z47&lt;&gt;"",Z47&gt;=90),"م",IF(AND(Z47&lt;&gt;"",Z47&gt;=80),"ج ج",IF(AND(Z47&lt;&gt;"",Z47&gt;=70),"ج",IF(AND(Z47&lt;&gt;"",Z47&gt;=60),"ط",IF(AND(Z47&lt;&gt;"",Z47&gt;=50),"ل",IF(AND(Z47&lt;&gt;"",Z47&lt;=50),"ر",""))))))</f>
        <v/>
      </c>
      <c r="AB47" s="113"/>
      <c r="AC47" s="121"/>
      <c r="AD47" s="97" t="str">
        <f>IF(AND(E49&lt;&gt;"",E49&gt;=50,G49&lt;&gt;"",G49&gt;=50,I49&lt;&gt;"",I49&gt;=50,K49&lt;&gt;"",K49&gt;=50,M49&lt;&gt;"",M49&gt;=50,O49&lt;&gt;"",O49&gt;=50,Q49&lt;&gt;"",Q49&gt;=50,S49&lt;&gt;"",S49&gt;=50),((E49*3.5)+(G49*2.5)+(I49*3.5)+(K49*2)+(M49*3.5)+(O49*3.5)+(Q49*2)+(S49*1.5)),"")</f>
        <v/>
      </c>
      <c r="AE47" s="100"/>
      <c r="AF47" s="100"/>
      <c r="AG47" s="97" t="str">
        <f>IF(AND(AD47&lt;&gt;"",AE47&lt;&gt;"",AF47&lt;&gt;""),(AD47+AE47)/AF47,"")</f>
        <v/>
      </c>
      <c r="AH47" s="104" t="str">
        <f>IF(AND(AG47&lt;&gt;"",AG47&gt;=90),"م",IF(AND(AG47&lt;&gt;"",AG47&gt;=80),"ج ج",IF(AND(AG47&lt;&gt;"",AG47&gt;=70),"ج",IF(AND(AG47&lt;&gt;"",AG47&gt;=60),"ط",IF(AND(AG47&lt;&gt;"",AG47&gt;=50),"ل",IF(AND(AG47&lt;&gt;"",AG47&lt;=50),"ر",""))))))</f>
        <v/>
      </c>
    </row>
    <row r="48" spans="1:66" ht="19.5" thickBot="1">
      <c r="A48" s="117"/>
      <c r="B48" s="119"/>
      <c r="C48" s="120"/>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105"/>
      <c r="Z48" s="105"/>
      <c r="AA48" s="105" t="str">
        <f>IF(Z48&gt;=90,"م",IF(Z48&gt;=80,"ج ج",IF(Z48&gt;=70,"ج",IF(Z48&gt;=60,"ط",IF(Z48&gt;=50,"ل",IF(Z48=0,"","ر"))))))</f>
        <v/>
      </c>
      <c r="AB48" s="114"/>
      <c r="AC48" s="122"/>
      <c r="AD48" s="98"/>
      <c r="AE48" s="101"/>
      <c r="AF48" s="101"/>
      <c r="AG48" s="98"/>
      <c r="AH48" s="105"/>
    </row>
    <row r="49" spans="1:34" ht="19.5" thickBot="1">
      <c r="A49" s="118"/>
      <c r="B49" s="119"/>
      <c r="C49" s="120"/>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106"/>
      <c r="Z49" s="106"/>
      <c r="AA49" s="106" t="str">
        <f>IF(Z49&gt;=90,"م",IF(Z49&gt;=80,"ج ج",IF(Z49&gt;=70,"ج",IF(Z49&gt;=60,"ط",IF(Z49&gt;=50,"ل",IF(Z49=0,"","ر"))))))</f>
        <v/>
      </c>
      <c r="AB49" s="115"/>
      <c r="AC49" s="123"/>
      <c r="AD49" s="99"/>
      <c r="AE49" s="102"/>
      <c r="AF49" s="102"/>
      <c r="AG49" s="99"/>
      <c r="AH49" s="106"/>
    </row>
    <row r="50" spans="1:34" ht="19.5" thickBot="1">
      <c r="A50" s="116"/>
      <c r="B50" s="119"/>
      <c r="C50" s="120"/>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104" t="str">
        <f>IF(AND(Z50&lt;&gt;"",Z50&gt;=50),"ناجح",IF(OR(E52&lt;&gt;"",G52&lt;&gt;"",I52&lt;&gt;"",K52&lt;&gt;"",M52&lt;&gt;"",O52&lt;&gt;"",Q52&lt;&gt;""),"راسب",""))</f>
        <v/>
      </c>
      <c r="Z50" s="104" t="str">
        <f t="shared" ref="Z50:Z74" si="47">IF(AND(E52&lt;&gt;"",E52&gt;=50,G52&lt;&gt;"",G52&gt;=50,I52&lt;&gt;"",I52&gt;=50,K52&lt;&gt;"",K52&gt;=50,M52&lt;&gt;"",M52&gt;=50,O52&lt;&gt;"",O52&gt;=50,Q52&lt;&gt;"",Q52&gt;=50,S52&lt;&gt;"",S52&gt;=50),((E52*$E$4)+(G52*$G$4)+(I52*$I$4)+(K52*$K$4)+(M52*$M$4)+(O52*$O$4)+(Q52*$Q$4)+(S52*$S$4)+(U52*$U$4)+(W52*$W$4))/(SUM($E$4:$X$4)),"")</f>
        <v/>
      </c>
      <c r="AA50" s="104" t="str">
        <f>IF(AND(Z50&lt;&gt;"",Z50&gt;=90),"م",IF(AND(Z50&lt;&gt;"",Z50&gt;=80),"ج ج",IF(AND(Z50&lt;&gt;"",Z50&gt;=70),"ج",IF(AND(Z50&lt;&gt;"",Z50&gt;=60),"ط",IF(AND(Z50&lt;&gt;"",Z50&gt;=50),"ل",IF(AND(Z50&lt;&gt;"",Z50&lt;=50),"ر",""))))))</f>
        <v/>
      </c>
      <c r="AB50" s="113"/>
      <c r="AC50" s="121"/>
      <c r="AD50" s="97" t="str">
        <f t="shared" ref="AD50" si="48">IF(AND(E52&lt;&gt;"",E52&gt;=50,G52&lt;&gt;"",G52&gt;=50,I52&lt;&gt;"",I52&gt;=50,K52&lt;&gt;"",K52&gt;=50,M52&lt;&gt;"",M52&gt;=50,O52&lt;&gt;"",O52&gt;=50,Q52&lt;&gt;"",Q52&gt;=50,S52&lt;&gt;"",S52&gt;=50),((E52*3.5)+(G52*2.5)+(I52*3.5)+(K52*2)+(M52*3.5)+(O52*3.5)+(Q52*2)+(S52*1.5)),"")</f>
        <v/>
      </c>
      <c r="AE50" s="100"/>
      <c r="AF50" s="100"/>
      <c r="AG50" s="97" t="str">
        <f>IF(AND(AD50&lt;&gt;"",AE50&lt;&gt;"",AF50&lt;&gt;""),(AD50+AE50)/AF50,"")</f>
        <v/>
      </c>
      <c r="AH50" s="104" t="str">
        <f>IF(AND(AG50&lt;&gt;"",AG50&gt;=90),"م",IF(AND(AG50&lt;&gt;"",AG50&gt;=80),"ج ج",IF(AND(AG50&lt;&gt;"",AG50&gt;=70),"ج",IF(AND(AG50&lt;&gt;"",AG50&gt;=60),"ط",IF(AND(AG50&lt;&gt;"",AG50&gt;=50),"ل",IF(AND(AG50&lt;&gt;"",AG50&lt;=50),"ر",""))))))</f>
        <v/>
      </c>
    </row>
    <row r="51" spans="1:34" ht="19.5" thickBot="1">
      <c r="A51" s="117"/>
      <c r="B51" s="119"/>
      <c r="C51" s="120"/>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105"/>
      <c r="Z51" s="105"/>
      <c r="AA51" s="105" t="str">
        <f>IF(Z51&gt;=90,"م",IF(Z51&gt;=80,"ج ج",IF(Z51&gt;=70,"ج",IF(Z51&gt;=60,"ط",IF(Z51&gt;=50,"ل",IF(Z51=0,"","ر"))))))</f>
        <v/>
      </c>
      <c r="AB51" s="114"/>
      <c r="AC51" s="122"/>
      <c r="AD51" s="98"/>
      <c r="AE51" s="101"/>
      <c r="AF51" s="101"/>
      <c r="AG51" s="98"/>
      <c r="AH51" s="105"/>
    </row>
    <row r="52" spans="1:34" ht="19.5" thickBot="1">
      <c r="A52" s="118"/>
      <c r="B52" s="119"/>
      <c r="C52" s="120"/>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106"/>
      <c r="Z52" s="106"/>
      <c r="AA52" s="106" t="str">
        <f>IF(Z52&gt;=90,"م",IF(Z52&gt;=80,"ج ج",IF(Z52&gt;=70,"ج",IF(Z52&gt;=60,"ط",IF(Z52&gt;=50,"ل",IF(Z52=0,"","ر"))))))</f>
        <v/>
      </c>
      <c r="AB52" s="115"/>
      <c r="AC52" s="123"/>
      <c r="AD52" s="99"/>
      <c r="AE52" s="102"/>
      <c r="AF52" s="102"/>
      <c r="AG52" s="99"/>
      <c r="AH52" s="106"/>
    </row>
    <row r="53" spans="1:34" ht="19.5" thickBot="1">
      <c r="A53" s="116"/>
      <c r="B53" s="119"/>
      <c r="C53" s="120"/>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104" t="str">
        <f>IF(AND(Z53&lt;&gt;"",Z53&gt;=50),"ناجح",IF(OR(E55&lt;&gt;"",G55&lt;&gt;"",I55&lt;&gt;"",K55&lt;&gt;"",M55&lt;&gt;"",O55&lt;&gt;"",Q55&lt;&gt;""),"راسب",""))</f>
        <v/>
      </c>
      <c r="Z53" s="104" t="str">
        <f t="shared" si="47"/>
        <v/>
      </c>
      <c r="AA53" s="104" t="str">
        <f>IF(AND(Z53&lt;&gt;"",Z53&gt;=90),"م",IF(AND(Z53&lt;&gt;"",Z53&gt;=80),"ج ج",IF(AND(Z53&lt;&gt;"",Z53&gt;=70),"ج",IF(AND(Z53&lt;&gt;"",Z53&gt;=60),"ط",IF(AND(Z53&lt;&gt;"",Z53&gt;=50),"ل",IF(AND(Z53&lt;&gt;"",Z53&lt;=50),"ر",""))))))</f>
        <v/>
      </c>
      <c r="AB53" s="113"/>
      <c r="AC53" s="121"/>
      <c r="AD53" s="97" t="str">
        <f t="shared" ref="AD53" si="49">IF(AND(E55&lt;&gt;"",E55&gt;=50,G55&lt;&gt;"",G55&gt;=50,I55&lt;&gt;"",I55&gt;=50,K55&lt;&gt;"",K55&gt;=50,M55&lt;&gt;"",M55&gt;=50,O55&lt;&gt;"",O55&gt;=50,Q55&lt;&gt;"",Q55&gt;=50,S55&lt;&gt;"",S55&gt;=50),((E55*3.5)+(G55*2.5)+(I55*3.5)+(K55*2)+(M55*3.5)+(O55*3.5)+(Q55*2)+(S55*1.5)),"")</f>
        <v/>
      </c>
      <c r="AE53" s="100"/>
      <c r="AF53" s="100"/>
      <c r="AG53" s="97" t="str">
        <f>IF(AND(AD53&lt;&gt;"",AE53&lt;&gt;"",AF53&lt;&gt;""),(AD53+AE53)/AF53,"")</f>
        <v/>
      </c>
      <c r="AH53" s="104" t="str">
        <f>IF(AND(AG53&lt;&gt;"",AG53&gt;=90),"م",IF(AND(AG53&lt;&gt;"",AG53&gt;=80),"ج ج",IF(AND(AG53&lt;&gt;"",AG53&gt;=70),"ج",IF(AND(AG53&lt;&gt;"",AG53&gt;=60),"ط",IF(AND(AG53&lt;&gt;"",AG53&gt;=50),"ل",IF(AND(AG53&lt;&gt;"",AG53&lt;=50),"ر",""))))))</f>
        <v/>
      </c>
    </row>
    <row r="54" spans="1:34" ht="19.5" thickBot="1">
      <c r="A54" s="117"/>
      <c r="B54" s="119"/>
      <c r="C54" s="120"/>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105"/>
      <c r="Z54" s="105"/>
      <c r="AA54" s="105" t="str">
        <f>IF(Z54&gt;=90,"م",IF(Z54&gt;=80,"ج ج",IF(Z54&gt;=70,"ج",IF(Z54&gt;=60,"ط",IF(Z54&gt;=50,"ل",IF(Z54=0,"","ر"))))))</f>
        <v/>
      </c>
      <c r="AB54" s="114"/>
      <c r="AC54" s="122"/>
      <c r="AD54" s="98"/>
      <c r="AE54" s="101"/>
      <c r="AF54" s="101"/>
      <c r="AG54" s="98"/>
      <c r="AH54" s="105"/>
    </row>
    <row r="55" spans="1:34" ht="19.5" thickBot="1">
      <c r="A55" s="118"/>
      <c r="B55" s="119"/>
      <c r="C55" s="120"/>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106"/>
      <c r="Z55" s="106"/>
      <c r="AA55" s="106" t="str">
        <f>IF(Z55&gt;=90,"م",IF(Z55&gt;=80,"ج ج",IF(Z55&gt;=70,"ج",IF(Z55&gt;=60,"ط",IF(Z55&gt;=50,"ل",IF(Z55=0,"","ر"))))))</f>
        <v/>
      </c>
      <c r="AB55" s="115"/>
      <c r="AC55" s="123"/>
      <c r="AD55" s="99"/>
      <c r="AE55" s="102"/>
      <c r="AF55" s="102"/>
      <c r="AG55" s="99"/>
      <c r="AH55" s="106"/>
    </row>
    <row r="56" spans="1:34" ht="19.5" thickBot="1">
      <c r="A56" s="116"/>
      <c r="B56" s="119"/>
      <c r="C56" s="120"/>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104" t="str">
        <f>IF(AND(Z56&lt;&gt;"",Z56&gt;=50),"ناجح",IF(OR(E58&lt;&gt;"",G58&lt;&gt;"",I58&lt;&gt;"",K58&lt;&gt;"",M58&lt;&gt;"",O58&lt;&gt;"",Q58&lt;&gt;""),"راسب",""))</f>
        <v/>
      </c>
      <c r="Z56" s="104" t="str">
        <f t="shared" si="47"/>
        <v/>
      </c>
      <c r="AA56" s="104" t="str">
        <f>IF(AND(Z56&lt;&gt;"",Z56&gt;=90),"م",IF(AND(Z56&lt;&gt;"",Z56&gt;=80),"ج ج",IF(AND(Z56&lt;&gt;"",Z56&gt;=70),"ج",IF(AND(Z56&lt;&gt;"",Z56&gt;=60),"ط",IF(AND(Z56&lt;&gt;"",Z56&gt;=50),"ل",IF(AND(Z56&lt;&gt;"",Z56&lt;=50),"ر",""))))))</f>
        <v/>
      </c>
      <c r="AB56" s="113"/>
      <c r="AC56" s="121"/>
      <c r="AD56" s="97" t="str">
        <f t="shared" ref="AD56" si="50">IF(AND(E58&lt;&gt;"",E58&gt;=50,G58&lt;&gt;"",G58&gt;=50,I58&lt;&gt;"",I58&gt;=50,K58&lt;&gt;"",K58&gt;=50,M58&lt;&gt;"",M58&gt;=50,O58&lt;&gt;"",O58&gt;=50,Q58&lt;&gt;"",Q58&gt;=50,S58&lt;&gt;"",S58&gt;=50),((E58*3.5)+(G58*2.5)+(I58*3.5)+(K58*2)+(M58*3.5)+(O58*3.5)+(Q58*2)+(S58*1.5)),"")</f>
        <v/>
      </c>
      <c r="AE56" s="100"/>
      <c r="AF56" s="100"/>
      <c r="AG56" s="97" t="str">
        <f>IF(AND(AD56&lt;&gt;"",AE56&lt;&gt;"",AF56&lt;&gt;""),(AD56+AE56)/AF56,"")</f>
        <v/>
      </c>
      <c r="AH56" s="104" t="str">
        <f>IF(AND(AG56&lt;&gt;"",AG56&gt;=90),"م",IF(AND(AG56&lt;&gt;"",AG56&gt;=80),"ج ج",IF(AND(AG56&lt;&gt;"",AG56&gt;=70),"ج",IF(AND(AG56&lt;&gt;"",AG56&gt;=60),"ط",IF(AND(AG56&lt;&gt;"",AG56&gt;=50),"ل",IF(AND(AG56&lt;&gt;"",AG56&lt;=50),"ر",""))))))</f>
        <v/>
      </c>
    </row>
    <row r="57" spans="1:34" ht="19.5" thickBot="1">
      <c r="A57" s="117"/>
      <c r="B57" s="119"/>
      <c r="C57" s="120"/>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105"/>
      <c r="Z57" s="105"/>
      <c r="AA57" s="105" t="str">
        <f>IF(Z57&gt;=90,"م",IF(Z57&gt;=80,"ج ج",IF(Z57&gt;=70,"ج",IF(Z57&gt;=60,"ط",IF(Z57&gt;=50,"ل",IF(Z57=0,"","ر"))))))</f>
        <v/>
      </c>
      <c r="AB57" s="114"/>
      <c r="AC57" s="122"/>
      <c r="AD57" s="98"/>
      <c r="AE57" s="101"/>
      <c r="AF57" s="101"/>
      <c r="AG57" s="98"/>
      <c r="AH57" s="105"/>
    </row>
    <row r="58" spans="1:34" ht="19.5" thickBot="1">
      <c r="A58" s="118"/>
      <c r="B58" s="119"/>
      <c r="C58" s="120"/>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106"/>
      <c r="Z58" s="106"/>
      <c r="AA58" s="106" t="str">
        <f>IF(Z58&gt;=90,"م",IF(Z58&gt;=80,"ج ج",IF(Z58&gt;=70,"ج",IF(Z58&gt;=60,"ط",IF(Z58&gt;=50,"ل",IF(Z58=0,"","ر"))))))</f>
        <v/>
      </c>
      <c r="AB58" s="115"/>
      <c r="AC58" s="123"/>
      <c r="AD58" s="99"/>
      <c r="AE58" s="102"/>
      <c r="AF58" s="102"/>
      <c r="AG58" s="99"/>
      <c r="AH58" s="106"/>
    </row>
    <row r="59" spans="1:34" ht="19.5" thickBot="1">
      <c r="A59" s="116"/>
      <c r="B59" s="119"/>
      <c r="C59" s="120"/>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104" t="str">
        <f>IF(AND(Z59&lt;&gt;"",Z59&gt;=50),"ناجح",IF(OR(E61&lt;&gt;"",G61&lt;&gt;"",I61&lt;&gt;"",K61&lt;&gt;"",M61&lt;&gt;"",O61&lt;&gt;"",Q61&lt;&gt;""),"راسب",""))</f>
        <v/>
      </c>
      <c r="Z59" s="104" t="str">
        <f t="shared" si="47"/>
        <v/>
      </c>
      <c r="AA59" s="104" t="str">
        <f>IF(AND(Z59&lt;&gt;"",Z59&gt;=90),"م",IF(AND(Z59&lt;&gt;"",Z59&gt;=80),"ج ج",IF(AND(Z59&lt;&gt;"",Z59&gt;=70),"ج",IF(AND(Z59&lt;&gt;"",Z59&gt;=60),"ط",IF(AND(Z59&lt;&gt;"",Z59&gt;=50),"ل",IF(AND(Z59&lt;&gt;"",Z59&lt;=50),"ر",""))))))</f>
        <v/>
      </c>
      <c r="AB59" s="113"/>
      <c r="AC59" s="121"/>
      <c r="AD59" s="97" t="str">
        <f t="shared" ref="AD59" si="51">IF(AND(E61&lt;&gt;"",E61&gt;=50,G61&lt;&gt;"",G61&gt;=50,I61&lt;&gt;"",I61&gt;=50,K61&lt;&gt;"",K61&gt;=50,M61&lt;&gt;"",M61&gt;=50,O61&lt;&gt;"",O61&gt;=50,Q61&lt;&gt;"",Q61&gt;=50,S61&lt;&gt;"",S61&gt;=50),((E61*3.5)+(G61*2.5)+(I61*3.5)+(K61*2)+(M61*3.5)+(O61*3.5)+(Q61*2)+(S61*1.5)),"")</f>
        <v/>
      </c>
      <c r="AE59" s="100"/>
      <c r="AF59" s="100"/>
      <c r="AG59" s="97" t="str">
        <f>IF(AND(AD59&lt;&gt;"",AE59&lt;&gt;"",AF59&lt;&gt;""),(AD59+AE59)/AF59,"")</f>
        <v/>
      </c>
      <c r="AH59" s="104" t="str">
        <f>IF(AND(AG59&lt;&gt;"",AG59&gt;=90),"م",IF(AND(AG59&lt;&gt;"",AG59&gt;=80),"ج ج",IF(AND(AG59&lt;&gt;"",AG59&gt;=70),"ج",IF(AND(AG59&lt;&gt;"",AG59&gt;=60),"ط",IF(AND(AG59&lt;&gt;"",AG59&gt;=50),"ل",IF(AND(AG59&lt;&gt;"",AG59&lt;=50),"ر",""))))))</f>
        <v/>
      </c>
    </row>
    <row r="60" spans="1:34" ht="19.5" thickBot="1">
      <c r="A60" s="117"/>
      <c r="B60" s="119"/>
      <c r="C60" s="120"/>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105"/>
      <c r="Z60" s="105"/>
      <c r="AA60" s="105" t="str">
        <f>IF(Z60&gt;=90,"م",IF(Z60&gt;=80,"ج ج",IF(Z60&gt;=70,"ج",IF(Z60&gt;=60,"ط",IF(Z60&gt;=50,"ل",IF(Z60=0,"","ر"))))))</f>
        <v/>
      </c>
      <c r="AB60" s="114"/>
      <c r="AC60" s="122"/>
      <c r="AD60" s="98"/>
      <c r="AE60" s="101"/>
      <c r="AF60" s="101"/>
      <c r="AG60" s="98"/>
      <c r="AH60" s="105"/>
    </row>
    <row r="61" spans="1:34" ht="19.5" thickBot="1">
      <c r="A61" s="118"/>
      <c r="B61" s="119"/>
      <c r="C61" s="120"/>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106"/>
      <c r="Z61" s="106"/>
      <c r="AA61" s="106" t="str">
        <f>IF(Z61&gt;=90,"م",IF(Z61&gt;=80,"ج ج",IF(Z61&gt;=70,"ج",IF(Z61&gt;=60,"ط",IF(Z61&gt;=50,"ل",IF(Z61=0,"","ر"))))))</f>
        <v/>
      </c>
      <c r="AB61" s="115"/>
      <c r="AC61" s="123"/>
      <c r="AD61" s="99"/>
      <c r="AE61" s="102"/>
      <c r="AF61" s="102"/>
      <c r="AG61" s="99"/>
      <c r="AH61" s="106"/>
    </row>
    <row r="62" spans="1:34" ht="19.5" thickBot="1">
      <c r="A62" s="116"/>
      <c r="B62" s="119"/>
      <c r="C62" s="120"/>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104" t="str">
        <f>IF(AND(Z62&lt;&gt;"",Z62&gt;=50),"ناجح",IF(OR(E64&lt;&gt;"",G64&lt;&gt;"",I64&lt;&gt;"",K64&lt;&gt;"",M64&lt;&gt;"",O64&lt;&gt;"",Q64&lt;&gt;""),"راسب",""))</f>
        <v/>
      </c>
      <c r="Z62" s="104" t="str">
        <f t="shared" si="47"/>
        <v/>
      </c>
      <c r="AA62" s="104" t="str">
        <f>IF(AND(Z62&lt;&gt;"",Z62&gt;=90),"م",IF(AND(Z62&lt;&gt;"",Z62&gt;=80),"ج ج",IF(AND(Z62&lt;&gt;"",Z62&gt;=70),"ج",IF(AND(Z62&lt;&gt;"",Z62&gt;=60),"ط",IF(AND(Z62&lt;&gt;"",Z62&gt;=50),"ل",IF(AND(Z62&lt;&gt;"",Z62&lt;=50),"ر",""))))))</f>
        <v/>
      </c>
      <c r="AB62" s="113"/>
      <c r="AC62" s="121"/>
      <c r="AD62" s="97" t="str">
        <f t="shared" ref="AD62" si="52">IF(AND(E64&lt;&gt;"",E64&gt;=50,G64&lt;&gt;"",G64&gt;=50,I64&lt;&gt;"",I64&gt;=50,K64&lt;&gt;"",K64&gt;=50,M64&lt;&gt;"",M64&gt;=50,O64&lt;&gt;"",O64&gt;=50,Q64&lt;&gt;"",Q64&gt;=50,S64&lt;&gt;"",S64&gt;=50),((E64*3.5)+(G64*2.5)+(I64*3.5)+(K64*2)+(M64*3.5)+(O64*3.5)+(Q64*2)+(S64*1.5)),"")</f>
        <v/>
      </c>
      <c r="AE62" s="100"/>
      <c r="AF62" s="100"/>
      <c r="AG62" s="97" t="str">
        <f>IF(AND(AD62&lt;&gt;"",AE62&lt;&gt;"",AF62&lt;&gt;""),(AD62+AE62)/AF62,"")</f>
        <v/>
      </c>
      <c r="AH62" s="104" t="str">
        <f>IF(AND(AG62&lt;&gt;"",AG62&gt;=90),"م",IF(AND(AG62&lt;&gt;"",AG62&gt;=80),"ج ج",IF(AND(AG62&lt;&gt;"",AG62&gt;=70),"ج",IF(AND(AG62&lt;&gt;"",AG62&gt;=60),"ط",IF(AND(AG62&lt;&gt;"",AG62&gt;=50),"ل",IF(AND(AG62&lt;&gt;"",AG62&lt;=50),"ر",""))))))</f>
        <v/>
      </c>
    </row>
    <row r="63" spans="1:34" ht="19.5" thickBot="1">
      <c r="A63" s="117"/>
      <c r="B63" s="119"/>
      <c r="C63" s="120"/>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105"/>
      <c r="Z63" s="105"/>
      <c r="AA63" s="105" t="str">
        <f>IF(Z63&gt;=90,"م",IF(Z63&gt;=80,"ج ج",IF(Z63&gt;=70,"ج",IF(Z63&gt;=60,"ط",IF(Z63&gt;=50,"ل",IF(Z63=0,"","ر"))))))</f>
        <v/>
      </c>
      <c r="AB63" s="114"/>
      <c r="AC63" s="122"/>
      <c r="AD63" s="98"/>
      <c r="AE63" s="101"/>
      <c r="AF63" s="101"/>
      <c r="AG63" s="98"/>
      <c r="AH63" s="105"/>
    </row>
    <row r="64" spans="1:34" ht="19.5" thickBot="1">
      <c r="A64" s="118"/>
      <c r="B64" s="119"/>
      <c r="C64" s="120"/>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106"/>
      <c r="Z64" s="106"/>
      <c r="AA64" s="106" t="str">
        <f>IF(Z64&gt;=90,"م",IF(Z64&gt;=80,"ج ج",IF(Z64&gt;=70,"ج",IF(Z64&gt;=60,"ط",IF(Z64&gt;=50,"ل",IF(Z64=0,"","ر"))))))</f>
        <v/>
      </c>
      <c r="AB64" s="115"/>
      <c r="AC64" s="123"/>
      <c r="AD64" s="99"/>
      <c r="AE64" s="102"/>
      <c r="AF64" s="102"/>
      <c r="AG64" s="99"/>
      <c r="AH64" s="106"/>
    </row>
    <row r="65" spans="1:34" ht="19.5" thickBot="1">
      <c r="A65" s="116"/>
      <c r="B65" s="119"/>
      <c r="C65" s="120"/>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104" t="str">
        <f>IF(AND(Z65&lt;&gt;"",Z65&gt;=50),"ناجح",IF(OR(E67&lt;&gt;"",G67&lt;&gt;"",I67&lt;&gt;"",K67&lt;&gt;"",M67&lt;&gt;"",O67&lt;&gt;"",Q67&lt;&gt;""),"راسب",""))</f>
        <v/>
      </c>
      <c r="Z65" s="104" t="str">
        <f t="shared" si="47"/>
        <v/>
      </c>
      <c r="AA65" s="104" t="str">
        <f>IF(AND(Z65&lt;&gt;"",Z65&gt;=90),"م",IF(AND(Z65&lt;&gt;"",Z65&gt;=80),"ج ج",IF(AND(Z65&lt;&gt;"",Z65&gt;=70),"ج",IF(AND(Z65&lt;&gt;"",Z65&gt;=60),"ط",IF(AND(Z65&lt;&gt;"",Z65&gt;=50),"ل",IF(AND(Z65&lt;&gt;"",Z65&lt;=50),"ر",""))))))</f>
        <v/>
      </c>
      <c r="AB65" s="113"/>
      <c r="AC65" s="121"/>
      <c r="AD65" s="97" t="str">
        <f t="shared" ref="AD65" si="53">IF(AND(E67&lt;&gt;"",E67&gt;=50,G67&lt;&gt;"",G67&gt;=50,I67&lt;&gt;"",I67&gt;=50,K67&lt;&gt;"",K67&gt;=50,M67&lt;&gt;"",M67&gt;=50,O67&lt;&gt;"",O67&gt;=50,Q67&lt;&gt;"",Q67&gt;=50,S67&lt;&gt;"",S67&gt;=50),((E67*3.5)+(G67*2.5)+(I67*3.5)+(K67*2)+(M67*3.5)+(O67*3.5)+(Q67*2)+(S67*1.5)),"")</f>
        <v/>
      </c>
      <c r="AE65" s="100"/>
      <c r="AF65" s="100"/>
      <c r="AG65" s="97" t="str">
        <f>IF(AND(AD65&lt;&gt;"",AE65&lt;&gt;"",AF65&lt;&gt;""),(AD65+AE65)/AF65,"")</f>
        <v/>
      </c>
      <c r="AH65" s="104" t="str">
        <f>IF(AND(AG65&lt;&gt;"",AG65&gt;=90),"م",IF(AND(AG65&lt;&gt;"",AG65&gt;=80),"ج ج",IF(AND(AG65&lt;&gt;"",AG65&gt;=70),"ج",IF(AND(AG65&lt;&gt;"",AG65&gt;=60),"ط",IF(AND(AG65&lt;&gt;"",AG65&gt;=50),"ل",IF(AND(AG65&lt;&gt;"",AG65&lt;=50),"ر",""))))))</f>
        <v/>
      </c>
    </row>
    <row r="66" spans="1:34" ht="19.5" thickBot="1">
      <c r="A66" s="117"/>
      <c r="B66" s="119"/>
      <c r="C66" s="120"/>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105"/>
      <c r="Z66" s="105"/>
      <c r="AA66" s="105" t="str">
        <f>IF(Z66&gt;=90,"م",IF(Z66&gt;=80,"ج ج",IF(Z66&gt;=70,"ج",IF(Z66&gt;=60,"ط",IF(Z66&gt;=50,"ل",IF(Z66=0,"","ر"))))))</f>
        <v/>
      </c>
      <c r="AB66" s="114"/>
      <c r="AC66" s="122"/>
      <c r="AD66" s="98"/>
      <c r="AE66" s="101"/>
      <c r="AF66" s="101"/>
      <c r="AG66" s="98"/>
      <c r="AH66" s="105"/>
    </row>
    <row r="67" spans="1:34" ht="19.5" thickBot="1">
      <c r="A67" s="118"/>
      <c r="B67" s="119"/>
      <c r="C67" s="120"/>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106"/>
      <c r="Z67" s="106"/>
      <c r="AA67" s="106" t="str">
        <f>IF(Z67&gt;=90,"م",IF(Z67&gt;=80,"ج ج",IF(Z67&gt;=70,"ج",IF(Z67&gt;=60,"ط",IF(Z67&gt;=50,"ل",IF(Z67=0,"","ر"))))))</f>
        <v/>
      </c>
      <c r="AB67" s="115"/>
      <c r="AC67" s="123"/>
      <c r="AD67" s="99"/>
      <c r="AE67" s="102"/>
      <c r="AF67" s="102"/>
      <c r="AG67" s="99"/>
      <c r="AH67" s="106"/>
    </row>
    <row r="68" spans="1:34" ht="19.5" customHeight="1" thickBot="1">
      <c r="A68" s="116"/>
      <c r="B68" s="119"/>
      <c r="C68" s="120"/>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104" t="str">
        <f>IF(AND(Z68&lt;&gt;"",Z68&gt;=50),"ناجح",IF(OR(E70&lt;&gt;"",G70&lt;&gt;"",I70&lt;&gt;"",K70&lt;&gt;"",M70&lt;&gt;"",O70&lt;&gt;"",Q70&lt;&gt;""),"راسب",""))</f>
        <v/>
      </c>
      <c r="Z68" s="104" t="str">
        <f t="shared" si="47"/>
        <v/>
      </c>
      <c r="AA68" s="104" t="str">
        <f>IF(AND(Z68&lt;&gt;"",Z68&gt;=90),"م",IF(AND(Z68&lt;&gt;"",Z68&gt;=80),"ج ج",IF(AND(Z68&lt;&gt;"",Z68&gt;=70),"ج",IF(AND(Z68&lt;&gt;"",Z68&gt;=60),"ط",IF(AND(Z68&lt;&gt;"",Z68&gt;=50),"ل",IF(AND(Z68&lt;&gt;"",Z68&lt;=50),"ر",""))))))</f>
        <v/>
      </c>
      <c r="AB68" s="113"/>
      <c r="AC68" s="121"/>
      <c r="AD68" s="97" t="str">
        <f t="shared" ref="AD68" si="54">IF(AND(E70&lt;&gt;"",E70&gt;=50,G70&lt;&gt;"",G70&gt;=50,I70&lt;&gt;"",I70&gt;=50,K70&lt;&gt;"",K70&gt;=50,M70&lt;&gt;"",M70&gt;=50,O70&lt;&gt;"",O70&gt;=50,Q70&lt;&gt;"",Q70&gt;=50,S70&lt;&gt;"",S70&gt;=50),((E70*3.5)+(G70*2.5)+(I70*3.5)+(K70*2)+(M70*3.5)+(O70*3.5)+(Q70*2)+(S70*1.5)),"")</f>
        <v/>
      </c>
      <c r="AE68" s="100"/>
      <c r="AF68" s="100"/>
      <c r="AG68" s="97" t="str">
        <f>IF(AND(AD68&lt;&gt;"",AE68&lt;&gt;"",AF68&lt;&gt;""),(AD68+AE68)/AF68,"")</f>
        <v/>
      </c>
      <c r="AH68" s="104" t="str">
        <f>IF(AND(AG68&lt;&gt;"",AG68&gt;=90),"م",IF(AND(AG68&lt;&gt;"",AG68&gt;=80),"ج ج",IF(AND(AG68&lt;&gt;"",AG68&gt;=70),"ج",IF(AND(AG68&lt;&gt;"",AG68&gt;=60),"ط",IF(AND(AG68&lt;&gt;"",AG68&gt;=50),"ل",IF(AND(AG68&lt;&gt;"",AG68&lt;=50),"ر",""))))))</f>
        <v/>
      </c>
    </row>
    <row r="69" spans="1:34" ht="19.5" thickBot="1">
      <c r="A69" s="117"/>
      <c r="B69" s="119"/>
      <c r="C69" s="120"/>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105"/>
      <c r="Z69" s="105"/>
      <c r="AA69" s="105" t="str">
        <f>IF(Z69&gt;=90,"م",IF(Z69&gt;=80,"ج ج",IF(Z69&gt;=70,"ج",IF(Z69&gt;=60,"ط",IF(Z69&gt;=50,"ل",IF(Z69=0,"","ر"))))))</f>
        <v/>
      </c>
      <c r="AB69" s="114"/>
      <c r="AC69" s="122"/>
      <c r="AD69" s="98"/>
      <c r="AE69" s="101"/>
      <c r="AF69" s="101"/>
      <c r="AG69" s="98"/>
      <c r="AH69" s="105"/>
    </row>
    <row r="70" spans="1:34" ht="19.5" thickBot="1">
      <c r="A70" s="118"/>
      <c r="B70" s="119"/>
      <c r="C70" s="120"/>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106"/>
      <c r="Z70" s="106"/>
      <c r="AA70" s="106" t="str">
        <f>IF(Z70&gt;=90,"م",IF(Z70&gt;=80,"ج ج",IF(Z70&gt;=70,"ج",IF(Z70&gt;=60,"ط",IF(Z70&gt;=50,"ل",IF(Z70=0,"","ر"))))))</f>
        <v/>
      </c>
      <c r="AB70" s="115"/>
      <c r="AC70" s="123"/>
      <c r="AD70" s="99"/>
      <c r="AE70" s="102"/>
      <c r="AF70" s="102"/>
      <c r="AG70" s="99"/>
      <c r="AH70" s="106"/>
    </row>
    <row r="71" spans="1:34" ht="19.5" thickBot="1">
      <c r="A71" s="116"/>
      <c r="B71" s="119"/>
      <c r="C71" s="120"/>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104" t="str">
        <f>IF(AND(Z71&lt;&gt;"",Z71&gt;=50),"ناجح",IF(OR(E73&lt;&gt;"",G73&lt;&gt;"",I73&lt;&gt;"",K73&lt;&gt;"",M73&lt;&gt;"",O73&lt;&gt;"",Q73&lt;&gt;""),"راسب",""))</f>
        <v/>
      </c>
      <c r="Z71" s="104" t="str">
        <f t="shared" si="47"/>
        <v/>
      </c>
      <c r="AA71" s="104" t="str">
        <f>IF(AND(Z71&lt;&gt;"",Z71&gt;=90),"م",IF(AND(Z71&lt;&gt;"",Z71&gt;=80),"ج ج",IF(AND(Z71&lt;&gt;"",Z71&gt;=70),"ج",IF(AND(Z71&lt;&gt;"",Z71&gt;=60),"ط",IF(AND(Z71&lt;&gt;"",Z71&gt;=50),"ل",IF(AND(Z71&lt;&gt;"",Z71&lt;=50),"ر",""))))))</f>
        <v/>
      </c>
      <c r="AB71" s="113"/>
      <c r="AC71" s="121"/>
      <c r="AD71" s="97" t="str">
        <f t="shared" ref="AD71" si="55">IF(AND(E73&lt;&gt;"",E73&gt;=50,G73&lt;&gt;"",G73&gt;=50,I73&lt;&gt;"",I73&gt;=50,K73&lt;&gt;"",K73&gt;=50,M73&lt;&gt;"",M73&gt;=50,O73&lt;&gt;"",O73&gt;=50,Q73&lt;&gt;"",Q73&gt;=50,S73&lt;&gt;"",S73&gt;=50),((E73*3.5)+(G73*2.5)+(I73*3.5)+(K73*2)+(M73*3.5)+(O73*3.5)+(Q73*2)+(S73*1.5)),"")</f>
        <v/>
      </c>
      <c r="AE71" s="100"/>
      <c r="AF71" s="100"/>
      <c r="AG71" s="97" t="str">
        <f>IF(AND(AD71&lt;&gt;"",AE71&lt;&gt;"",AF71&lt;&gt;""),(AD71+AE71)/AF71,"")</f>
        <v/>
      </c>
      <c r="AH71" s="104" t="str">
        <f>IF(AND(AG71&lt;&gt;"",AG71&gt;=90),"م",IF(AND(AG71&lt;&gt;"",AG71&gt;=80),"ج ج",IF(AND(AG71&lt;&gt;"",AG71&gt;=70),"ج",IF(AND(AG71&lt;&gt;"",AG71&gt;=60),"ط",IF(AND(AG71&lt;&gt;"",AG71&gt;=50),"ل",IF(AND(AG71&lt;&gt;"",AG71&lt;=50),"ر",""))))))</f>
        <v/>
      </c>
    </row>
    <row r="72" spans="1:34" ht="19.5" thickBot="1">
      <c r="A72" s="117"/>
      <c r="B72" s="119"/>
      <c r="C72" s="120"/>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105"/>
      <c r="Z72" s="105"/>
      <c r="AA72" s="105" t="str">
        <f>IF(Z72&gt;=90,"م",IF(Z72&gt;=80,"ج ج",IF(Z72&gt;=70,"ج",IF(Z72&gt;=60,"ط",IF(Z72&gt;=50,"ل",IF(Z72=0,"","ر"))))))</f>
        <v/>
      </c>
      <c r="AB72" s="114"/>
      <c r="AC72" s="122"/>
      <c r="AD72" s="98"/>
      <c r="AE72" s="101"/>
      <c r="AF72" s="101"/>
      <c r="AG72" s="98"/>
      <c r="AH72" s="105"/>
    </row>
    <row r="73" spans="1:34" ht="19.5" thickBot="1">
      <c r="A73" s="118"/>
      <c r="B73" s="119"/>
      <c r="C73" s="120"/>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106"/>
      <c r="Z73" s="106"/>
      <c r="AA73" s="106" t="str">
        <f>IF(Z73&gt;=90,"م",IF(Z73&gt;=80,"ج ج",IF(Z73&gt;=70,"ج",IF(Z73&gt;=60,"ط",IF(Z73&gt;=50,"ل",IF(Z73=0,"","ر"))))))</f>
        <v/>
      </c>
      <c r="AB73" s="115"/>
      <c r="AC73" s="123"/>
      <c r="AD73" s="99"/>
      <c r="AE73" s="102"/>
      <c r="AF73" s="102"/>
      <c r="AG73" s="99"/>
      <c r="AH73" s="106"/>
    </row>
    <row r="74" spans="1:34" ht="19.5" thickBot="1">
      <c r="A74" s="116"/>
      <c r="B74" s="119"/>
      <c r="C74" s="120"/>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104" t="str">
        <f>IF(AND(Z74&lt;&gt;"",Z74&gt;=50),"ناجح",IF(OR(E76&lt;&gt;"",G76&lt;&gt;"",I76&lt;&gt;"",K76&lt;&gt;"",M76&lt;&gt;"",O76&lt;&gt;"",Q76&lt;&gt;""),"راسب",""))</f>
        <v/>
      </c>
      <c r="Z74" s="104" t="str">
        <f t="shared" si="47"/>
        <v/>
      </c>
      <c r="AA74" s="104" t="str">
        <f>IF(AND(Z74&lt;&gt;"",Z74&gt;=90),"م",IF(AND(Z74&lt;&gt;"",Z74&gt;=80),"ج ج",IF(AND(Z74&lt;&gt;"",Z74&gt;=70),"ج",IF(AND(Z74&lt;&gt;"",Z74&gt;=60),"ط",IF(AND(Z74&lt;&gt;"",Z74&gt;=50),"ل",IF(AND(Z74&lt;&gt;"",Z74&lt;=50),"ر",""))))))</f>
        <v/>
      </c>
      <c r="AB74" s="113"/>
      <c r="AC74" s="121"/>
      <c r="AD74" s="97" t="str">
        <f t="shared" ref="AD74" si="56">IF(AND(E76&lt;&gt;"",E76&gt;=50,G76&lt;&gt;"",G76&gt;=50,I76&lt;&gt;"",I76&gt;=50,K76&lt;&gt;"",K76&gt;=50,M76&lt;&gt;"",M76&gt;=50,O76&lt;&gt;"",O76&gt;=50,Q76&lt;&gt;"",Q76&gt;=50,S76&lt;&gt;"",S76&gt;=50),((E76*3.5)+(G76*2.5)+(I76*3.5)+(K76*2)+(M76*3.5)+(O76*3.5)+(Q76*2)+(S76*1.5)),"")</f>
        <v/>
      </c>
      <c r="AE74" s="100"/>
      <c r="AF74" s="100"/>
      <c r="AG74" s="97" t="str">
        <f>IF(AND(AD74&lt;&gt;"",AE74&lt;&gt;"",AF74&lt;&gt;""),(AD74+AE74)/AF74,"")</f>
        <v/>
      </c>
      <c r="AH74" s="104" t="str">
        <f>IF(AND(AG74&lt;&gt;"",AG74&gt;=90),"م",IF(AND(AG74&lt;&gt;"",AG74&gt;=80),"ج ج",IF(AND(AG74&lt;&gt;"",AG74&gt;=70),"ج",IF(AND(AG74&lt;&gt;"",AG74&gt;=60),"ط",IF(AND(AG74&lt;&gt;"",AG74&gt;=50),"ل",IF(AND(AG74&lt;&gt;"",AG74&lt;=50),"ر",""))))))</f>
        <v/>
      </c>
    </row>
    <row r="75" spans="1:34" ht="19.5" thickBot="1">
      <c r="A75" s="117"/>
      <c r="B75" s="119"/>
      <c r="C75" s="120"/>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105"/>
      <c r="Z75" s="105"/>
      <c r="AA75" s="105" t="str">
        <f>IF(Z75&gt;=90,"م",IF(Z75&gt;=80,"ج ج",IF(Z75&gt;=70,"ج",IF(Z75&gt;=60,"ط",IF(Z75&gt;=50,"ل",IF(Z75=0,"","ر"))))))</f>
        <v/>
      </c>
      <c r="AB75" s="114"/>
      <c r="AC75" s="122"/>
      <c r="AD75" s="98"/>
      <c r="AE75" s="101"/>
      <c r="AF75" s="101"/>
      <c r="AG75" s="98"/>
      <c r="AH75" s="105"/>
    </row>
    <row r="76" spans="1:34" ht="19.5" thickBot="1">
      <c r="A76" s="118"/>
      <c r="B76" s="119"/>
      <c r="C76" s="120"/>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106"/>
      <c r="Z76" s="106"/>
      <c r="AA76" s="106" t="str">
        <f>IF(Z76&gt;=90,"م",IF(Z76&gt;=80,"ج ج",IF(Z76&gt;=70,"ج",IF(Z76&gt;=60,"ط",IF(Z76&gt;=50,"ل",IF(Z76=0,"","ر"))))))</f>
        <v/>
      </c>
      <c r="AB76" s="115"/>
      <c r="AC76" s="123"/>
      <c r="AD76" s="99"/>
      <c r="AE76" s="102"/>
      <c r="AF76" s="102"/>
      <c r="AG76" s="99"/>
      <c r="AH76" s="106"/>
    </row>
    <row r="77" spans="1:34" ht="18.75">
      <c r="A77" s="110" t="s">
        <v>12</v>
      </c>
      <c r="B77" s="11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111" t="s">
        <v>32</v>
      </c>
      <c r="B78" s="111"/>
      <c r="C78" s="111"/>
      <c r="D78" s="111"/>
      <c r="E78" s="111"/>
      <c r="F78" s="111"/>
      <c r="G78" s="111"/>
      <c r="H78" s="111"/>
      <c r="I78" s="111"/>
      <c r="J78" s="111"/>
      <c r="K78" s="111"/>
      <c r="L78" s="111"/>
      <c r="M78" s="111"/>
      <c r="N78" s="111"/>
      <c r="O78" s="111"/>
      <c r="P78" s="111"/>
      <c r="Q78" s="111"/>
      <c r="R78" s="111"/>
      <c r="S78" s="111"/>
      <c r="T78" s="111"/>
      <c r="U78" s="111"/>
      <c r="V78" s="112" t="s">
        <v>20</v>
      </c>
      <c r="W78" s="112"/>
      <c r="X78" s="112"/>
      <c r="Y78" s="112"/>
      <c r="Z78" s="112"/>
      <c r="AA78" s="112"/>
      <c r="AB78" s="112"/>
      <c r="AC78" s="112"/>
      <c r="AD78" s="56"/>
      <c r="AE78" s="56"/>
      <c r="AF78" s="56"/>
      <c r="AG78" s="56"/>
      <c r="AH78" s="56"/>
    </row>
    <row r="79" spans="1:34" ht="18.75">
      <c r="A79" s="111"/>
      <c r="B79" s="111"/>
      <c r="C79" s="111"/>
      <c r="D79" s="111"/>
      <c r="E79" s="111"/>
      <c r="F79" s="111"/>
      <c r="G79" s="111"/>
      <c r="H79" s="111"/>
      <c r="I79" s="111"/>
      <c r="J79" s="111"/>
      <c r="K79" s="111"/>
      <c r="L79" s="111"/>
      <c r="M79" s="111"/>
      <c r="N79" s="111"/>
      <c r="O79" s="111"/>
      <c r="P79" s="111"/>
      <c r="Q79" s="111"/>
      <c r="R79" s="111"/>
      <c r="S79" s="111"/>
      <c r="T79" s="111"/>
      <c r="U79" s="111"/>
      <c r="V79" s="112"/>
      <c r="W79" s="112"/>
      <c r="X79" s="112"/>
      <c r="Y79" s="112"/>
      <c r="Z79" s="112"/>
      <c r="AA79" s="112"/>
      <c r="AB79" s="112"/>
      <c r="AC79" s="112"/>
      <c r="AD79" s="56"/>
      <c r="AE79" s="56"/>
      <c r="AF79" s="56"/>
      <c r="AG79" s="56"/>
      <c r="AH79" s="56"/>
    </row>
    <row r="80" spans="1:34" ht="18.75">
      <c r="A80" s="111"/>
      <c r="B80" s="111"/>
      <c r="C80" s="111"/>
      <c r="D80" s="111"/>
      <c r="E80" s="111"/>
      <c r="F80" s="111"/>
      <c r="G80" s="111"/>
      <c r="H80" s="111"/>
      <c r="I80" s="111"/>
      <c r="J80" s="111"/>
      <c r="K80" s="111"/>
      <c r="L80" s="111"/>
      <c r="M80" s="111"/>
      <c r="N80" s="111"/>
      <c r="O80" s="111"/>
      <c r="P80" s="111"/>
      <c r="Q80" s="111"/>
      <c r="R80" s="111"/>
      <c r="S80" s="111"/>
      <c r="T80" s="111"/>
      <c r="U80" s="111"/>
      <c r="V80" s="112"/>
      <c r="W80" s="112"/>
      <c r="X80" s="112"/>
      <c r="Y80" s="112"/>
      <c r="Z80" s="112"/>
      <c r="AA80" s="112"/>
      <c r="AB80" s="112"/>
      <c r="AC80" s="112"/>
      <c r="AD80" s="56"/>
      <c r="AE80" s="56"/>
      <c r="AF80" s="56"/>
      <c r="AG80" s="56"/>
      <c r="AH80" s="56"/>
    </row>
    <row r="81" spans="1:64" ht="18.75">
      <c r="A81" s="3"/>
      <c r="B81" s="3"/>
      <c r="C81" s="3"/>
      <c r="D81" s="3"/>
      <c r="E81" s="3"/>
      <c r="F81" s="3"/>
      <c r="G81" s="3"/>
      <c r="H81" s="3"/>
      <c r="I81" s="3"/>
      <c r="J81" s="3"/>
      <c r="K81" s="3"/>
      <c r="L81" s="3"/>
      <c r="M81" s="147"/>
      <c r="N81" s="147"/>
      <c r="O81" s="147"/>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48" t="s">
        <v>35</v>
      </c>
      <c r="J82" s="148"/>
      <c r="K82" s="148"/>
      <c r="L82" s="148"/>
      <c r="M82" s="147"/>
      <c r="N82" s="147"/>
      <c r="O82" s="147"/>
      <c r="P82" s="148" t="s">
        <v>34</v>
      </c>
      <c r="Q82" s="148"/>
      <c r="R82" s="148"/>
      <c r="S82" s="148"/>
      <c r="T82" s="3"/>
      <c r="U82" s="148" t="s">
        <v>13</v>
      </c>
      <c r="V82" s="148"/>
      <c r="W82" s="135" t="s">
        <v>27</v>
      </c>
      <c r="X82" s="135"/>
      <c r="Y82" s="135"/>
      <c r="Z82" s="135"/>
      <c r="AA82" s="135"/>
      <c r="AB82" s="57" t="s">
        <v>11</v>
      </c>
      <c r="AC82" s="51" t="s">
        <v>18</v>
      </c>
      <c r="AD82" s="22"/>
      <c r="AE82" s="22"/>
      <c r="AF82" s="22"/>
      <c r="AG82" s="22"/>
      <c r="AH82" s="22"/>
      <c r="AI82" s="21"/>
      <c r="AJ82" s="21"/>
      <c r="AR82" s="37" t="s">
        <v>5</v>
      </c>
      <c r="AS82" s="37" t="s">
        <v>5</v>
      </c>
      <c r="AT82" s="95"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44" t="s">
        <v>26</v>
      </c>
      <c r="D83" s="144"/>
      <c r="E83" s="144"/>
      <c r="F83" s="144"/>
      <c r="G83" s="144"/>
      <c r="H83" s="144"/>
      <c r="I83" s="144"/>
      <c r="J83" s="144"/>
      <c r="K83" s="144"/>
      <c r="L83" s="144"/>
      <c r="M83" s="110"/>
      <c r="N83" s="110"/>
      <c r="O83" s="110"/>
      <c r="P83" s="3"/>
      <c r="Q83" s="145" t="s">
        <v>15</v>
      </c>
      <c r="R83" s="145"/>
      <c r="S83" s="146" t="s">
        <v>5</v>
      </c>
      <c r="T83" s="146"/>
      <c r="U83" s="145" t="s">
        <v>14</v>
      </c>
      <c r="V83" s="145"/>
      <c r="W83" s="136" t="s">
        <v>33</v>
      </c>
      <c r="X83" s="136"/>
      <c r="Y83" s="136"/>
      <c r="Z83" s="136"/>
      <c r="AA83" s="136"/>
      <c r="AB83" s="3"/>
      <c r="AC83" s="3"/>
      <c r="AD83" s="20"/>
      <c r="AE83" s="20"/>
      <c r="AF83" s="20"/>
      <c r="AG83" s="20"/>
      <c r="AH83" s="20"/>
      <c r="AI83" s="21"/>
      <c r="AJ83" s="21"/>
      <c r="AR83" s="37" t="s">
        <v>19</v>
      </c>
      <c r="AS83" s="37"/>
      <c r="AT83" s="96"/>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40" t="s">
        <v>0</v>
      </c>
      <c r="B84" s="143" t="s">
        <v>1</v>
      </c>
      <c r="C84" s="143"/>
      <c r="D84" s="143"/>
      <c r="E84" s="138">
        <f>E4</f>
        <v>3.5</v>
      </c>
      <c r="F84" s="139"/>
      <c r="G84" s="138">
        <f>G4</f>
        <v>2.5</v>
      </c>
      <c r="H84" s="139"/>
      <c r="I84" s="138">
        <f>I4</f>
        <v>3.5</v>
      </c>
      <c r="J84" s="139"/>
      <c r="K84" s="138">
        <f>K4</f>
        <v>2</v>
      </c>
      <c r="L84" s="139"/>
      <c r="M84" s="138">
        <f t="shared" ref="M84:M85" si="57">M4</f>
        <v>3.5</v>
      </c>
      <c r="N84" s="139"/>
      <c r="O84" s="138">
        <f t="shared" ref="O84:O85" si="58">O4</f>
        <v>3.5</v>
      </c>
      <c r="P84" s="139"/>
      <c r="Q84" s="138">
        <f t="shared" ref="Q84:Q85" si="59">Q4</f>
        <v>2</v>
      </c>
      <c r="R84" s="139"/>
      <c r="S84" s="138">
        <f t="shared" ref="S84:S85" si="60">S4</f>
        <v>1.5</v>
      </c>
      <c r="T84" s="139"/>
      <c r="U84" s="128"/>
      <c r="V84" s="128"/>
      <c r="W84" s="128"/>
      <c r="X84" s="128"/>
      <c r="Y84" s="129" t="s">
        <v>6</v>
      </c>
      <c r="Z84" s="129" t="s">
        <v>7</v>
      </c>
      <c r="AA84" s="134" t="s">
        <v>8</v>
      </c>
      <c r="AB84" s="137" t="s">
        <v>9</v>
      </c>
      <c r="AC84" s="127" t="s">
        <v>10</v>
      </c>
      <c r="AD84" s="103" t="s">
        <v>23</v>
      </c>
      <c r="AE84" s="103" t="s">
        <v>23</v>
      </c>
      <c r="AF84" s="103" t="s">
        <v>24</v>
      </c>
      <c r="AG84" s="103" t="s">
        <v>21</v>
      </c>
      <c r="AH84" s="103" t="s">
        <v>8</v>
      </c>
    </row>
    <row r="85" spans="1:64" ht="20.100000000000001" customHeight="1" thickBot="1">
      <c r="A85" s="141"/>
      <c r="B85" s="156" t="s">
        <v>3</v>
      </c>
      <c r="C85" s="156"/>
      <c r="D85" s="129" t="s">
        <v>4</v>
      </c>
      <c r="E85" s="130" t="str">
        <f t="shared" ref="E85:G85" si="61">E5</f>
        <v>فنية</v>
      </c>
      <c r="F85" s="152"/>
      <c r="G85" s="130" t="str">
        <f t="shared" si="61"/>
        <v>حجريات</v>
      </c>
      <c r="H85" s="152"/>
      <c r="I85" s="130" t="str">
        <f t="shared" ref="I85" si="62">I5</f>
        <v>تلوين 1</v>
      </c>
      <c r="J85" s="152"/>
      <c r="K85" s="130" t="str">
        <f t="shared" ref="K85" si="63">K5</f>
        <v>تدوير</v>
      </c>
      <c r="L85" s="152"/>
      <c r="M85" s="130" t="str">
        <f t="shared" si="57"/>
        <v>هواء</v>
      </c>
      <c r="N85" s="152"/>
      <c r="O85" s="130" t="str">
        <f t="shared" si="58"/>
        <v>خماسيات</v>
      </c>
      <c r="P85" s="152"/>
      <c r="Q85" s="130" t="str">
        <f t="shared" si="59"/>
        <v>لغة انكليزية</v>
      </c>
      <c r="R85" s="152"/>
      <c r="S85" s="130" t="str">
        <f t="shared" si="60"/>
        <v>تسوي</v>
      </c>
      <c r="T85" s="152"/>
      <c r="U85" s="128"/>
      <c r="V85" s="128"/>
      <c r="W85" s="128"/>
      <c r="X85" s="128"/>
      <c r="Y85" s="129"/>
      <c r="Z85" s="129"/>
      <c r="AA85" s="134"/>
      <c r="AB85" s="137"/>
      <c r="AC85" s="127"/>
      <c r="AD85" s="103"/>
      <c r="AE85" s="103"/>
      <c r="AF85" s="103"/>
      <c r="AG85" s="103"/>
      <c r="AH85" s="103"/>
    </row>
    <row r="86" spans="1:64" ht="20.100000000000001" customHeight="1" thickBot="1">
      <c r="A86" s="142"/>
      <c r="B86" s="155" t="s">
        <v>2</v>
      </c>
      <c r="C86" s="155"/>
      <c r="D86" s="129"/>
      <c r="E86" s="153"/>
      <c r="F86" s="154"/>
      <c r="G86" s="153"/>
      <c r="H86" s="154"/>
      <c r="I86" s="153"/>
      <c r="J86" s="154"/>
      <c r="K86" s="153"/>
      <c r="L86" s="154"/>
      <c r="M86" s="153"/>
      <c r="N86" s="154"/>
      <c r="O86" s="153"/>
      <c r="P86" s="154"/>
      <c r="Q86" s="153"/>
      <c r="R86" s="154"/>
      <c r="S86" s="153"/>
      <c r="T86" s="154"/>
      <c r="U86" s="128"/>
      <c r="V86" s="128"/>
      <c r="W86" s="128"/>
      <c r="X86" s="128"/>
      <c r="Y86" s="129"/>
      <c r="Z86" s="129"/>
      <c r="AA86" s="134"/>
      <c r="AB86" s="137"/>
      <c r="AC86" s="127"/>
      <c r="AD86" s="103"/>
      <c r="AE86" s="103"/>
      <c r="AF86" s="103"/>
      <c r="AG86" s="103"/>
      <c r="AH86" s="103"/>
    </row>
    <row r="87" spans="1:64" ht="19.5" customHeight="1" thickBot="1">
      <c r="A87" s="116"/>
      <c r="B87" s="119"/>
      <c r="C87" s="120"/>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104" t="str">
        <f>IF(AND(Z87&lt;&gt;"",Z87&gt;=50),"ناجح",IF(OR(E89&lt;&gt;"",G89&lt;&gt;"",I89&lt;&gt;"",K89&lt;&gt;"",M89&lt;&gt;"",O89&lt;&gt;"",Q89&lt;&gt;""),"راسب",""))</f>
        <v/>
      </c>
      <c r="Z87" s="104" t="str">
        <f t="shared" ref="Z87" si="64">IF(AND(E89&lt;&gt;"",E89&gt;=50,G89&lt;&gt;"",G89&gt;=50,I89&lt;&gt;"",I89&gt;=50,K89&lt;&gt;"",K89&gt;=50,M89&lt;&gt;"",M89&gt;=50,O89&lt;&gt;"",O89&gt;=50,Q89&lt;&gt;"",Q89&gt;=50,S89&lt;&gt;"",S89&gt;=50),((E89*$E$4)+(G89*$G$4)+(I89*$I$4)+(K89*$K$4)+(M89*$M$4)+(O89*$O$4)+(Q89*$Q$4)+(S89*$S$4)+(U89*$U$4)+(W89*$W$4))/(SUM($E$4:$X$4)),"")</f>
        <v/>
      </c>
      <c r="AA87" s="104" t="str">
        <f>IF(AND(Z87&lt;&gt;"",Z87&gt;=90),"م",IF(AND(Z87&lt;&gt;"",Z87&gt;=80),"ج ج",IF(AND(Z87&lt;&gt;"",Z87&gt;=70),"ج",IF(AND(Z87&lt;&gt;"",Z87&gt;=60),"ط",IF(AND(Z87&lt;&gt;"",Z87&gt;=50),"ل",IF(AND(Z87&lt;&gt;"",Z87&lt;=50),"ر",""))))))</f>
        <v/>
      </c>
      <c r="AB87" s="113"/>
      <c r="AC87" s="121"/>
      <c r="AD87" s="97" t="str">
        <f>IF(AND(E89&lt;&gt;"",E89&gt;=50,G89&lt;&gt;"",G89&gt;=50,I89&lt;&gt;"",I89&gt;=50,K89&lt;&gt;"",K89&gt;=50,M89&lt;&gt;"",M89&gt;=50,O89&lt;&gt;"",O89&gt;=50,Q89&lt;&gt;"",Q89&gt;=50,S89&lt;&gt;"",S89&gt;=50),((E89*3.5)+(G89*2.5)+(I89*3.5)+(K89*2)+(M89*3.5)+(O89*3.5)+(Q89*2)+(S89*1.5)),"")</f>
        <v/>
      </c>
      <c r="AE87" s="100"/>
      <c r="AF87" s="100"/>
      <c r="AG87" s="97" t="str">
        <f>IF(AND(AD87&lt;&gt;"",AE87&lt;&gt;"",AF87&lt;&gt;""),(AD87+AE87)/AF87,"")</f>
        <v/>
      </c>
      <c r="AH87" s="104" t="str">
        <f>IF(AND(AG87&lt;&gt;"",AG87&gt;=90),"م",IF(AND(AG87&lt;&gt;"",AG87&gt;=80),"ج ج",IF(AND(AG87&lt;&gt;"",AG87&gt;=70),"ج",IF(AND(AG87&lt;&gt;"",AG87&gt;=60),"ط",IF(AND(AG87&lt;&gt;"",AG87&gt;=50),"ل",IF(AND(AG87&lt;&gt;"",AG87&lt;=50),"ر",""))))))</f>
        <v/>
      </c>
    </row>
    <row r="88" spans="1:64" ht="19.5" thickBot="1">
      <c r="A88" s="117"/>
      <c r="B88" s="119"/>
      <c r="C88" s="120"/>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105"/>
      <c r="Z88" s="105"/>
      <c r="AA88" s="105" t="str">
        <f>IF(Z88&gt;=90,"م",IF(Z88&gt;=80,"ج ج",IF(Z88&gt;=70,"ج",IF(Z88&gt;=60,"ط",IF(Z88&gt;=50,"ل",IF(Z88=0,"","ر"))))))</f>
        <v/>
      </c>
      <c r="AB88" s="114"/>
      <c r="AC88" s="122"/>
      <c r="AD88" s="98"/>
      <c r="AE88" s="101"/>
      <c r="AF88" s="101"/>
      <c r="AG88" s="98"/>
      <c r="AH88" s="105"/>
    </row>
    <row r="89" spans="1:64" ht="19.5" thickBot="1">
      <c r="A89" s="118"/>
      <c r="B89" s="119"/>
      <c r="C89" s="120"/>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106"/>
      <c r="Z89" s="106"/>
      <c r="AA89" s="106" t="str">
        <f>IF(Z89&gt;=90,"م",IF(Z89&gt;=80,"ج ج",IF(Z89&gt;=70,"ج",IF(Z89&gt;=60,"ط",IF(Z89&gt;=50,"ل",IF(Z89=0,"","ر"))))))</f>
        <v/>
      </c>
      <c r="AB89" s="115"/>
      <c r="AC89" s="123"/>
      <c r="AD89" s="99"/>
      <c r="AE89" s="102"/>
      <c r="AF89" s="102"/>
      <c r="AG89" s="99"/>
      <c r="AH89" s="106"/>
    </row>
    <row r="90" spans="1:64" ht="19.5" customHeight="1" thickBot="1">
      <c r="A90" s="116"/>
      <c r="B90" s="119"/>
      <c r="C90" s="120"/>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104" t="str">
        <f>IF(AND(Z90&lt;&gt;"",Z90&gt;=50),"ناجح",IF(OR(E92&lt;&gt;"",G92&lt;&gt;"",I92&lt;&gt;"",K92&lt;&gt;"",M92&lt;&gt;"",O92&lt;&gt;"",Q92&lt;&gt;""),"راسب",""))</f>
        <v/>
      </c>
      <c r="Z90" s="104" t="str">
        <f t="shared" ref="Z90:Z114" si="65">IF(AND(E92&lt;&gt;"",E92&gt;=50,G92&lt;&gt;"",G92&gt;=50,I92&lt;&gt;"",I92&gt;=50,K92&lt;&gt;"",K92&gt;=50,M92&lt;&gt;"",M92&gt;=50,O92&lt;&gt;"",O92&gt;=50,Q92&lt;&gt;"",Q92&gt;=50,S92&lt;&gt;"",S92&gt;=50),((E92*$E$4)+(G92*$G$4)+(I92*$I$4)+(K92*$K$4)+(M92*$M$4)+(O92*$O$4)+(Q92*$Q$4)+(S92*$S$4)+(U92*$U$4)+(W92*$W$4))/(SUM($E$4:$X$4)),"")</f>
        <v/>
      </c>
      <c r="AA90" s="104" t="str">
        <f>IF(AND(Z90&lt;&gt;"",Z90&gt;=90),"م",IF(AND(Z90&lt;&gt;"",Z90&gt;=80),"ج ج",IF(AND(Z90&lt;&gt;"",Z90&gt;=70),"ج",IF(AND(Z90&lt;&gt;"",Z90&gt;=60),"ط",IF(AND(Z90&lt;&gt;"",Z90&gt;=50),"ل",IF(AND(Z90&lt;&gt;"",Z90&lt;=50),"ر",""))))))</f>
        <v/>
      </c>
      <c r="AB90" s="113"/>
      <c r="AC90" s="121"/>
      <c r="AD90" s="97" t="str">
        <f t="shared" ref="AD90" si="66">IF(AND(E92&lt;&gt;"",E92&gt;=50,G92&lt;&gt;"",G92&gt;=50,I92&lt;&gt;"",I92&gt;=50,K92&lt;&gt;"",K92&gt;=50,M92&lt;&gt;"",M92&gt;=50,O92&lt;&gt;"",O92&gt;=50,Q92&lt;&gt;"",Q92&gt;=50,S92&lt;&gt;"",S92&gt;=50),((E92*3.5)+(G92*2.5)+(I92*3.5)+(K92*2)+(M92*3.5)+(O92*3.5)+(Q92*2)+(S92*1.5)),"")</f>
        <v/>
      </c>
      <c r="AE90" s="100"/>
      <c r="AF90" s="100"/>
      <c r="AG90" s="97" t="str">
        <f>IF(AND(AD90&lt;&gt;"",AE90&lt;&gt;"",AF90&lt;&gt;""),(AD90+AE90)/AF90,"")</f>
        <v/>
      </c>
      <c r="AH90" s="104" t="str">
        <f>IF(AND(AG90&lt;&gt;"",AG90&gt;=90),"م",IF(AND(AG90&lt;&gt;"",AG90&gt;=80),"ج ج",IF(AND(AG90&lt;&gt;"",AG90&gt;=70),"ج",IF(AND(AG90&lt;&gt;"",AG90&gt;=60),"ط",IF(AND(AG90&lt;&gt;"",AG90&gt;=50),"ل",IF(AND(AG90&lt;&gt;"",AG90&lt;=50),"ر",""))))))</f>
        <v/>
      </c>
    </row>
    <row r="91" spans="1:64" ht="19.5" thickBot="1">
      <c r="A91" s="117"/>
      <c r="B91" s="119"/>
      <c r="C91" s="120"/>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105"/>
      <c r="Z91" s="105"/>
      <c r="AA91" s="105" t="str">
        <f>IF(Z91&gt;=90,"م",IF(Z91&gt;=80,"ج ج",IF(Z91&gt;=70,"ج",IF(Z91&gt;=60,"ط",IF(Z91&gt;=50,"ل",IF(Z91=0,"","ر"))))))</f>
        <v/>
      </c>
      <c r="AB91" s="114"/>
      <c r="AC91" s="122"/>
      <c r="AD91" s="98"/>
      <c r="AE91" s="101"/>
      <c r="AF91" s="101"/>
      <c r="AG91" s="98"/>
      <c r="AH91" s="105"/>
    </row>
    <row r="92" spans="1:64" ht="19.5" thickBot="1">
      <c r="A92" s="118"/>
      <c r="B92" s="119"/>
      <c r="C92" s="120"/>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106"/>
      <c r="Z92" s="106"/>
      <c r="AA92" s="106" t="str">
        <f>IF(Z92&gt;=90,"م",IF(Z92&gt;=80,"ج ج",IF(Z92&gt;=70,"ج",IF(Z92&gt;=60,"ط",IF(Z92&gt;=50,"ل",IF(Z92=0,"","ر"))))))</f>
        <v/>
      </c>
      <c r="AB92" s="115"/>
      <c r="AC92" s="123"/>
      <c r="AD92" s="99"/>
      <c r="AE92" s="102"/>
      <c r="AF92" s="102"/>
      <c r="AG92" s="99"/>
      <c r="AH92" s="106"/>
    </row>
    <row r="93" spans="1:64" ht="19.5" customHeight="1" thickBot="1">
      <c r="A93" s="116"/>
      <c r="B93" s="119"/>
      <c r="C93" s="120"/>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104" t="str">
        <f>IF(AND(Z93&lt;&gt;"",Z93&gt;=50),"ناجح",IF(OR(E95&lt;&gt;"",G95&lt;&gt;"",I95&lt;&gt;"",K95&lt;&gt;"",M95&lt;&gt;"",O95&lt;&gt;"",Q95&lt;&gt;""),"راسب",""))</f>
        <v/>
      </c>
      <c r="Z93" s="104" t="str">
        <f t="shared" si="65"/>
        <v/>
      </c>
      <c r="AA93" s="104" t="str">
        <f>IF(AND(Z93&lt;&gt;"",Z93&gt;=90),"م",IF(AND(Z93&lt;&gt;"",Z93&gt;=80),"ج ج",IF(AND(Z93&lt;&gt;"",Z93&gt;=70),"ج",IF(AND(Z93&lt;&gt;"",Z93&gt;=60),"ط",IF(AND(Z93&lt;&gt;"",Z93&gt;=50),"ل",IF(AND(Z93&lt;&gt;"",Z93&lt;=50),"ر",""))))))</f>
        <v/>
      </c>
      <c r="AB93" s="113"/>
      <c r="AC93" s="121"/>
      <c r="AD93" s="97" t="str">
        <f t="shared" ref="AD93" si="67">IF(AND(E95&lt;&gt;"",E95&gt;=50,G95&lt;&gt;"",G95&gt;=50,I95&lt;&gt;"",I95&gt;=50,K95&lt;&gt;"",K95&gt;=50,M95&lt;&gt;"",M95&gt;=50,O95&lt;&gt;"",O95&gt;=50,Q95&lt;&gt;"",Q95&gt;=50,S95&lt;&gt;"",S95&gt;=50),((E95*3.5)+(G95*2.5)+(I95*3.5)+(K95*2)+(M95*3.5)+(O95*3.5)+(Q95*2)+(S95*1.5)),"")</f>
        <v/>
      </c>
      <c r="AE93" s="100"/>
      <c r="AF93" s="100"/>
      <c r="AG93" s="97" t="str">
        <f>IF(AND(AD93&lt;&gt;"",AE93&lt;&gt;"",AF93&lt;&gt;""),(AD93+AE93)/AF93,"")</f>
        <v/>
      </c>
      <c r="AH93" s="104" t="str">
        <f>IF(AND(AG93&lt;&gt;"",AG93&gt;=90),"م",IF(AND(AG93&lt;&gt;"",AG93&gt;=80),"ج ج",IF(AND(AG93&lt;&gt;"",AG93&gt;=70),"ج",IF(AND(AG93&lt;&gt;"",AG93&gt;=60),"ط",IF(AND(AG93&lt;&gt;"",AG93&gt;=50),"ل",IF(AND(AG93&lt;&gt;"",AG93&lt;=50),"ر",""))))))</f>
        <v/>
      </c>
    </row>
    <row r="94" spans="1:64" ht="19.5" thickBot="1">
      <c r="A94" s="117"/>
      <c r="B94" s="119"/>
      <c r="C94" s="120"/>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105"/>
      <c r="Z94" s="105"/>
      <c r="AA94" s="105" t="str">
        <f>IF(Z94&gt;=90,"م",IF(Z94&gt;=80,"ج ج",IF(Z94&gt;=70,"ج",IF(Z94&gt;=60,"ط",IF(Z94&gt;=50,"ل",IF(Z94=0,"","ر"))))))</f>
        <v/>
      </c>
      <c r="AB94" s="114"/>
      <c r="AC94" s="122"/>
      <c r="AD94" s="98"/>
      <c r="AE94" s="101"/>
      <c r="AF94" s="101"/>
      <c r="AG94" s="98"/>
      <c r="AH94" s="105"/>
    </row>
    <row r="95" spans="1:64" ht="19.5" thickBot="1">
      <c r="A95" s="118"/>
      <c r="B95" s="119"/>
      <c r="C95" s="120"/>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106"/>
      <c r="Z95" s="106"/>
      <c r="AA95" s="106" t="str">
        <f>IF(Z95&gt;=90,"م",IF(Z95&gt;=80,"ج ج",IF(Z95&gt;=70,"ج",IF(Z95&gt;=60,"ط",IF(Z95&gt;=50,"ل",IF(Z95=0,"","ر"))))))</f>
        <v/>
      </c>
      <c r="AB95" s="115"/>
      <c r="AC95" s="123"/>
      <c r="AD95" s="99"/>
      <c r="AE95" s="102"/>
      <c r="AF95" s="102"/>
      <c r="AG95" s="99"/>
      <c r="AH95" s="106"/>
    </row>
    <row r="96" spans="1:64" ht="19.5" customHeight="1" thickBot="1">
      <c r="A96" s="116"/>
      <c r="B96" s="119"/>
      <c r="C96" s="120"/>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104" t="str">
        <f>IF(AND(Z96&lt;&gt;"",Z96&gt;=50),"ناجح",IF(OR(E98&lt;&gt;"",G98&lt;&gt;"",I98&lt;&gt;"",K98&lt;&gt;"",M98&lt;&gt;"",O98&lt;&gt;"",Q98&lt;&gt;""),"راسب",""))</f>
        <v/>
      </c>
      <c r="Z96" s="104" t="str">
        <f t="shared" si="65"/>
        <v/>
      </c>
      <c r="AA96" s="104" t="str">
        <f>IF(AND(Z96&lt;&gt;"",Z96&gt;=90),"م",IF(AND(Z96&lt;&gt;"",Z96&gt;=80),"ج ج",IF(AND(Z96&lt;&gt;"",Z96&gt;=70),"ج",IF(AND(Z96&lt;&gt;"",Z96&gt;=60),"ط",IF(AND(Z96&lt;&gt;"",Z96&gt;=50),"ل",IF(AND(Z96&lt;&gt;"",Z96&lt;=50),"ر",""))))))</f>
        <v/>
      </c>
      <c r="AB96" s="113"/>
      <c r="AC96" s="121"/>
      <c r="AD96" s="97" t="str">
        <f t="shared" ref="AD96" si="68">IF(AND(E98&lt;&gt;"",E98&gt;=50,G98&lt;&gt;"",G98&gt;=50,I98&lt;&gt;"",I98&gt;=50,K98&lt;&gt;"",K98&gt;=50,M98&lt;&gt;"",M98&gt;=50,O98&lt;&gt;"",O98&gt;=50,Q98&lt;&gt;"",Q98&gt;=50,S98&lt;&gt;"",S98&gt;=50),((E98*3.5)+(G98*2.5)+(I98*3.5)+(K98*2)+(M98*3.5)+(O98*3.5)+(Q98*2)+(S98*1.5)),"")</f>
        <v/>
      </c>
      <c r="AE96" s="100"/>
      <c r="AF96" s="100"/>
      <c r="AG96" s="97" t="str">
        <f>IF(AND(AD96&lt;&gt;"",AE96&lt;&gt;"",AF96&lt;&gt;""),(AD96+AE96)/AF96,"")</f>
        <v/>
      </c>
      <c r="AH96" s="104" t="str">
        <f>IF(AND(AG96&lt;&gt;"",AG96&gt;=90),"م",IF(AND(AG96&lt;&gt;"",AG96&gt;=80),"ج ج",IF(AND(AG96&lt;&gt;"",AG96&gt;=70),"ج",IF(AND(AG96&lt;&gt;"",AG96&gt;=60),"ط",IF(AND(AG96&lt;&gt;"",AG96&gt;=50),"ل",IF(AND(AG96&lt;&gt;"",AG96&lt;=50),"ر",""))))))</f>
        <v/>
      </c>
    </row>
    <row r="97" spans="1:34" ht="19.5" thickBot="1">
      <c r="A97" s="117"/>
      <c r="B97" s="119"/>
      <c r="C97" s="120"/>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105"/>
      <c r="Z97" s="105"/>
      <c r="AA97" s="105" t="str">
        <f>IF(Z97&gt;=90,"م",IF(Z97&gt;=80,"ج ج",IF(Z97&gt;=70,"ج",IF(Z97&gt;=60,"ط",IF(Z97&gt;=50,"ل",IF(Z97=0,"","ر"))))))</f>
        <v/>
      </c>
      <c r="AB97" s="114"/>
      <c r="AC97" s="122"/>
      <c r="AD97" s="98"/>
      <c r="AE97" s="101"/>
      <c r="AF97" s="101"/>
      <c r="AG97" s="98"/>
      <c r="AH97" s="105"/>
    </row>
    <row r="98" spans="1:34" ht="19.5" thickBot="1">
      <c r="A98" s="118"/>
      <c r="B98" s="119"/>
      <c r="C98" s="120"/>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106"/>
      <c r="Z98" s="106"/>
      <c r="AA98" s="106" t="str">
        <f>IF(Z98&gt;=90,"م",IF(Z98&gt;=80,"ج ج",IF(Z98&gt;=70,"ج",IF(Z98&gt;=60,"ط",IF(Z98&gt;=50,"ل",IF(Z98=0,"","ر"))))))</f>
        <v/>
      </c>
      <c r="AB98" s="115"/>
      <c r="AC98" s="123"/>
      <c r="AD98" s="99"/>
      <c r="AE98" s="102"/>
      <c r="AF98" s="102"/>
      <c r="AG98" s="99"/>
      <c r="AH98" s="106"/>
    </row>
    <row r="99" spans="1:34" ht="19.5" customHeight="1" thickBot="1">
      <c r="A99" s="116"/>
      <c r="B99" s="119"/>
      <c r="C99" s="120"/>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104" t="str">
        <f>IF(AND(Z99&lt;&gt;"",Z99&gt;=50),"ناجح",IF(OR(E101&lt;&gt;"",G101&lt;&gt;"",I101&lt;&gt;"",K101&lt;&gt;"",M101&lt;&gt;"",O101&lt;&gt;"",Q101&lt;&gt;""),"راسب",""))</f>
        <v/>
      </c>
      <c r="Z99" s="104" t="str">
        <f t="shared" si="65"/>
        <v/>
      </c>
      <c r="AA99" s="104" t="str">
        <f>IF(AND(Z99&lt;&gt;"",Z99&gt;=90),"م",IF(AND(Z99&lt;&gt;"",Z99&gt;=80),"ج ج",IF(AND(Z99&lt;&gt;"",Z99&gt;=70),"ج",IF(AND(Z99&lt;&gt;"",Z99&gt;=60),"ط",IF(AND(Z99&lt;&gt;"",Z99&gt;=50),"ل",IF(AND(Z99&lt;&gt;"",Z99&lt;=50),"ر",""))))))</f>
        <v/>
      </c>
      <c r="AB99" s="113"/>
      <c r="AC99" s="121"/>
      <c r="AD99" s="97" t="str">
        <f t="shared" ref="AD99" si="69">IF(AND(E101&lt;&gt;"",E101&gt;=50,G101&lt;&gt;"",G101&gt;=50,I101&lt;&gt;"",I101&gt;=50,K101&lt;&gt;"",K101&gt;=50,M101&lt;&gt;"",M101&gt;=50,O101&lt;&gt;"",O101&gt;=50,Q101&lt;&gt;"",Q101&gt;=50,S101&lt;&gt;"",S101&gt;=50),((E101*3.5)+(G101*2.5)+(I101*3.5)+(K101*2)+(M101*3.5)+(O101*3.5)+(Q101*2)+(S101*1.5)),"")</f>
        <v/>
      </c>
      <c r="AE99" s="100"/>
      <c r="AF99" s="100"/>
      <c r="AG99" s="97" t="str">
        <f>IF(AND(AD99&lt;&gt;"",AE99&lt;&gt;"",AF99&lt;&gt;""),(AD99+AE99)/AF99,"")</f>
        <v/>
      </c>
      <c r="AH99" s="104" t="str">
        <f>IF(AND(AG99&lt;&gt;"",AG99&gt;=90),"م",IF(AND(AG99&lt;&gt;"",AG99&gt;=80),"ج ج",IF(AND(AG99&lt;&gt;"",AG99&gt;=70),"ج",IF(AND(AG99&lt;&gt;"",AG99&gt;=60),"ط",IF(AND(AG99&lt;&gt;"",AG99&gt;=50),"ل",IF(AND(AG99&lt;&gt;"",AG99&lt;=50),"ر",""))))))</f>
        <v/>
      </c>
    </row>
    <row r="100" spans="1:34" ht="19.5" thickBot="1">
      <c r="A100" s="117"/>
      <c r="B100" s="119"/>
      <c r="C100" s="120"/>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105"/>
      <c r="Z100" s="105"/>
      <c r="AA100" s="105" t="str">
        <f>IF(Z100&gt;=90,"م",IF(Z100&gt;=80,"ج ج",IF(Z100&gt;=70,"ج",IF(Z100&gt;=60,"ط",IF(Z100&gt;=50,"ل",IF(Z100=0,"","ر"))))))</f>
        <v/>
      </c>
      <c r="AB100" s="114"/>
      <c r="AC100" s="122"/>
      <c r="AD100" s="98"/>
      <c r="AE100" s="101"/>
      <c r="AF100" s="101"/>
      <c r="AG100" s="98"/>
      <c r="AH100" s="105"/>
    </row>
    <row r="101" spans="1:34" ht="19.5" thickBot="1">
      <c r="A101" s="118"/>
      <c r="B101" s="119"/>
      <c r="C101" s="120"/>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106"/>
      <c r="Z101" s="106"/>
      <c r="AA101" s="106" t="str">
        <f>IF(Z101&gt;=90,"م",IF(Z101&gt;=80,"ج ج",IF(Z101&gt;=70,"ج",IF(Z101&gt;=60,"ط",IF(Z101&gt;=50,"ل",IF(Z101=0,"","ر"))))))</f>
        <v/>
      </c>
      <c r="AB101" s="115"/>
      <c r="AC101" s="123"/>
      <c r="AD101" s="99"/>
      <c r="AE101" s="102"/>
      <c r="AF101" s="102"/>
      <c r="AG101" s="99"/>
      <c r="AH101" s="106"/>
    </row>
    <row r="102" spans="1:34" ht="19.5" customHeight="1" thickBot="1">
      <c r="A102" s="116"/>
      <c r="B102" s="119"/>
      <c r="C102" s="120"/>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104" t="str">
        <f>IF(AND(Z102&lt;&gt;"",Z102&gt;=50),"ناجح",IF(OR(E104&lt;&gt;"",G104&lt;&gt;"",I104&lt;&gt;"",K104&lt;&gt;"",M104&lt;&gt;"",O104&lt;&gt;"",Q104&lt;&gt;""),"راسب",""))</f>
        <v/>
      </c>
      <c r="Z102" s="104" t="str">
        <f t="shared" si="65"/>
        <v/>
      </c>
      <c r="AA102" s="104" t="str">
        <f>IF(AND(Z102&lt;&gt;"",Z102&gt;=90),"م",IF(AND(Z102&lt;&gt;"",Z102&gt;=80),"ج ج",IF(AND(Z102&lt;&gt;"",Z102&gt;=70),"ج",IF(AND(Z102&lt;&gt;"",Z102&gt;=60),"ط",IF(AND(Z102&lt;&gt;"",Z102&gt;=50),"ل",IF(AND(Z102&lt;&gt;"",Z102&lt;=50),"ر",""))))))</f>
        <v/>
      </c>
      <c r="AB102" s="113"/>
      <c r="AC102" s="121"/>
      <c r="AD102" s="97" t="str">
        <f t="shared" ref="AD102" si="70">IF(AND(E104&lt;&gt;"",E104&gt;=50,G104&lt;&gt;"",G104&gt;=50,I104&lt;&gt;"",I104&gt;=50,K104&lt;&gt;"",K104&gt;=50,M104&lt;&gt;"",M104&gt;=50,O104&lt;&gt;"",O104&gt;=50,Q104&lt;&gt;"",Q104&gt;=50,S104&lt;&gt;"",S104&gt;=50),((E104*3.5)+(G104*2.5)+(I104*3.5)+(K104*2)+(M104*3.5)+(O104*3.5)+(Q104*2)+(S104*1.5)),"")</f>
        <v/>
      </c>
      <c r="AE102" s="100"/>
      <c r="AF102" s="100"/>
      <c r="AG102" s="97" t="str">
        <f>IF(AND(AD102&lt;&gt;"",AE102&lt;&gt;"",AF102&lt;&gt;""),(AD102+AE102)/AF102,"")</f>
        <v/>
      </c>
      <c r="AH102" s="104" t="str">
        <f>IF(AND(AG102&lt;&gt;"",AG102&gt;=90),"م",IF(AND(AG102&lt;&gt;"",AG102&gt;=80),"ج ج",IF(AND(AG102&lt;&gt;"",AG102&gt;=70),"ج",IF(AND(AG102&lt;&gt;"",AG102&gt;=60),"ط",IF(AND(AG102&lt;&gt;"",AG102&gt;=50),"ل",IF(AND(AG102&lt;&gt;"",AG102&lt;=50),"ر",""))))))</f>
        <v/>
      </c>
    </row>
    <row r="103" spans="1:34" ht="19.5" thickBot="1">
      <c r="A103" s="117"/>
      <c r="B103" s="119"/>
      <c r="C103" s="120"/>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105"/>
      <c r="Z103" s="105"/>
      <c r="AA103" s="105" t="str">
        <f>IF(Z103&gt;=90,"م",IF(Z103&gt;=80,"ج ج",IF(Z103&gt;=70,"ج",IF(Z103&gt;=60,"ط",IF(Z103&gt;=50,"ل",IF(Z103=0,"","ر"))))))</f>
        <v/>
      </c>
      <c r="AB103" s="114"/>
      <c r="AC103" s="122"/>
      <c r="AD103" s="98"/>
      <c r="AE103" s="101"/>
      <c r="AF103" s="101"/>
      <c r="AG103" s="98"/>
      <c r="AH103" s="105"/>
    </row>
    <row r="104" spans="1:34" ht="19.5" thickBot="1">
      <c r="A104" s="118"/>
      <c r="B104" s="119"/>
      <c r="C104" s="120"/>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106"/>
      <c r="Z104" s="106"/>
      <c r="AA104" s="106" t="str">
        <f>IF(Z104&gt;=90,"م",IF(Z104&gt;=80,"ج ج",IF(Z104&gt;=70,"ج",IF(Z104&gt;=60,"ط",IF(Z104&gt;=50,"ل",IF(Z104=0,"","ر"))))))</f>
        <v/>
      </c>
      <c r="AB104" s="115"/>
      <c r="AC104" s="123"/>
      <c r="AD104" s="99"/>
      <c r="AE104" s="102"/>
      <c r="AF104" s="102"/>
      <c r="AG104" s="99"/>
      <c r="AH104" s="106"/>
    </row>
    <row r="105" spans="1:34" ht="19.5" customHeight="1" thickBot="1">
      <c r="A105" s="116"/>
      <c r="B105" s="119"/>
      <c r="C105" s="120"/>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104" t="str">
        <f>IF(AND(Z105&lt;&gt;"",Z105&gt;=50),"ناجح",IF(OR(E107&lt;&gt;"",G107&lt;&gt;"",I107&lt;&gt;"",K107&lt;&gt;"",M107&lt;&gt;"",O107&lt;&gt;"",Q107&lt;&gt;""),"راسب",""))</f>
        <v/>
      </c>
      <c r="Z105" s="104" t="str">
        <f t="shared" si="65"/>
        <v/>
      </c>
      <c r="AA105" s="104" t="str">
        <f>IF(AND(Z105&lt;&gt;"",Z105&gt;=90),"م",IF(AND(Z105&lt;&gt;"",Z105&gt;=80),"ج ج",IF(AND(Z105&lt;&gt;"",Z105&gt;=70),"ج",IF(AND(Z105&lt;&gt;"",Z105&gt;=60),"ط",IF(AND(Z105&lt;&gt;"",Z105&gt;=50),"ل",IF(AND(Z105&lt;&gt;"",Z105&lt;=50),"ر",""))))))</f>
        <v/>
      </c>
      <c r="AB105" s="113"/>
      <c r="AC105" s="149"/>
      <c r="AD105" s="97" t="str">
        <f t="shared" ref="AD105" si="71">IF(AND(E107&lt;&gt;"",E107&gt;=50,G107&lt;&gt;"",G107&gt;=50,I107&lt;&gt;"",I107&gt;=50,K107&lt;&gt;"",K107&gt;=50,M107&lt;&gt;"",M107&gt;=50,O107&lt;&gt;"",O107&gt;=50,Q107&lt;&gt;"",Q107&gt;=50,S107&lt;&gt;"",S107&gt;=50),((E107*3.5)+(G107*2.5)+(I107*3.5)+(K107*2)+(M107*3.5)+(O107*3.5)+(Q107*2)+(S107*1.5)),"")</f>
        <v/>
      </c>
      <c r="AE105" s="100"/>
      <c r="AF105" s="100"/>
      <c r="AG105" s="97" t="str">
        <f>IF(AND(AD105&lt;&gt;"",AE105&lt;&gt;"",AF105&lt;&gt;""),(AD105+AE105)/AF105,"")</f>
        <v/>
      </c>
      <c r="AH105" s="104" t="str">
        <f>IF(AND(AG105&lt;&gt;"",AG105&gt;=90),"م",IF(AND(AG105&lt;&gt;"",AG105&gt;=80),"ج ج",IF(AND(AG105&lt;&gt;"",AG105&gt;=70),"ج",IF(AND(AG105&lt;&gt;"",AG105&gt;=60),"ط",IF(AND(AG105&lt;&gt;"",AG105&gt;=50),"ل",IF(AND(AG105&lt;&gt;"",AG105&lt;=50),"ر",""))))))</f>
        <v/>
      </c>
    </row>
    <row r="106" spans="1:34" ht="19.5" thickBot="1">
      <c r="A106" s="117"/>
      <c r="B106" s="119"/>
      <c r="C106" s="120"/>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105"/>
      <c r="Z106" s="105"/>
      <c r="AA106" s="105" t="str">
        <f>IF(Z106&gt;=90,"م",IF(Z106&gt;=80,"ج ج",IF(Z106&gt;=70,"ج",IF(Z106&gt;=60,"ط",IF(Z106&gt;=50,"ل",IF(Z106=0,"","ر"))))))</f>
        <v/>
      </c>
      <c r="AB106" s="114"/>
      <c r="AC106" s="150"/>
      <c r="AD106" s="98"/>
      <c r="AE106" s="101"/>
      <c r="AF106" s="101"/>
      <c r="AG106" s="98"/>
      <c r="AH106" s="105"/>
    </row>
    <row r="107" spans="1:34" ht="19.5" thickBot="1">
      <c r="A107" s="118"/>
      <c r="B107" s="119"/>
      <c r="C107" s="120"/>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106"/>
      <c r="Z107" s="106"/>
      <c r="AA107" s="106" t="str">
        <f>IF(Z107&gt;=90,"م",IF(Z107&gt;=80,"ج ج",IF(Z107&gt;=70,"ج",IF(Z107&gt;=60,"ط",IF(Z107&gt;=50,"ل",IF(Z107=0,"","ر"))))))</f>
        <v/>
      </c>
      <c r="AB107" s="115"/>
      <c r="AC107" s="151"/>
      <c r="AD107" s="99"/>
      <c r="AE107" s="102"/>
      <c r="AF107" s="102"/>
      <c r="AG107" s="99"/>
      <c r="AH107" s="106"/>
    </row>
    <row r="108" spans="1:34" ht="19.5" customHeight="1" thickBot="1">
      <c r="A108" s="116"/>
      <c r="B108" s="119"/>
      <c r="C108" s="120"/>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104" t="str">
        <f>IF(AND(Z108&lt;&gt;"",Z108&gt;=50),"ناجح",IF(OR(E110&lt;&gt;"",G110&lt;&gt;"",I110&lt;&gt;"",K110&lt;&gt;"",M110&lt;&gt;"",O110&lt;&gt;"",Q110&lt;&gt;""),"راسب",""))</f>
        <v/>
      </c>
      <c r="Z108" s="104" t="str">
        <f t="shared" si="65"/>
        <v/>
      </c>
      <c r="AA108" s="104" t="str">
        <f>IF(AND(Z108&lt;&gt;"",Z108&gt;=90),"م",IF(AND(Z108&lt;&gt;"",Z108&gt;=80),"ج ج",IF(AND(Z108&lt;&gt;"",Z108&gt;=70),"ج",IF(AND(Z108&lt;&gt;"",Z108&gt;=60),"ط",IF(AND(Z108&lt;&gt;"",Z108&gt;=50),"ل",IF(AND(Z108&lt;&gt;"",Z108&lt;=50),"ر",""))))))</f>
        <v/>
      </c>
      <c r="AB108" s="113"/>
      <c r="AC108" s="121"/>
      <c r="AD108" s="97" t="str">
        <f t="shared" ref="AD108" si="72">IF(AND(E110&lt;&gt;"",E110&gt;=50,G110&lt;&gt;"",G110&gt;=50,I110&lt;&gt;"",I110&gt;=50,K110&lt;&gt;"",K110&gt;=50,M110&lt;&gt;"",M110&gt;=50,O110&lt;&gt;"",O110&gt;=50,Q110&lt;&gt;"",Q110&gt;=50,S110&lt;&gt;"",S110&gt;=50),((E110*3.5)+(G110*2.5)+(I110*3.5)+(K110*2)+(M110*3.5)+(O110*3.5)+(Q110*2)+(S110*1.5)),"")</f>
        <v/>
      </c>
      <c r="AE108" s="100"/>
      <c r="AF108" s="100"/>
      <c r="AG108" s="97" t="str">
        <f>IF(AND(AD108&lt;&gt;"",AE108&lt;&gt;"",AF108&lt;&gt;""),(AD108+AE108)/AF108,"")</f>
        <v/>
      </c>
      <c r="AH108" s="104" t="str">
        <f>IF(AND(AG108&lt;&gt;"",AG108&gt;=90),"م",IF(AND(AG108&lt;&gt;"",AG108&gt;=80),"ج ج",IF(AND(AG108&lt;&gt;"",AG108&gt;=70),"ج",IF(AND(AG108&lt;&gt;"",AG108&gt;=60),"ط",IF(AND(AG108&lt;&gt;"",AG108&gt;=50),"ل",IF(AND(AG108&lt;&gt;"",AG108&lt;=50),"ر",""))))))</f>
        <v/>
      </c>
    </row>
    <row r="109" spans="1:34" ht="19.5" thickBot="1">
      <c r="A109" s="117"/>
      <c r="B109" s="119"/>
      <c r="C109" s="120"/>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105"/>
      <c r="Z109" s="105"/>
      <c r="AA109" s="105" t="str">
        <f>IF(Z109&gt;=90,"م",IF(Z109&gt;=80,"ج ج",IF(Z109&gt;=70,"ج",IF(Z109&gt;=60,"ط",IF(Z109&gt;=50,"ل",IF(Z109=0,"","ر"))))))</f>
        <v/>
      </c>
      <c r="AB109" s="114"/>
      <c r="AC109" s="122"/>
      <c r="AD109" s="98"/>
      <c r="AE109" s="101"/>
      <c r="AF109" s="101"/>
      <c r="AG109" s="98"/>
      <c r="AH109" s="105"/>
    </row>
    <row r="110" spans="1:34" ht="19.5" thickBot="1">
      <c r="A110" s="118"/>
      <c r="B110" s="119"/>
      <c r="C110" s="120"/>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106"/>
      <c r="Z110" s="106"/>
      <c r="AA110" s="106" t="str">
        <f>IF(Z110&gt;=90,"م",IF(Z110&gt;=80,"ج ج",IF(Z110&gt;=70,"ج",IF(Z110&gt;=60,"ط",IF(Z110&gt;=50,"ل",IF(Z110=0,"","ر"))))))</f>
        <v/>
      </c>
      <c r="AB110" s="115"/>
      <c r="AC110" s="123"/>
      <c r="AD110" s="99"/>
      <c r="AE110" s="102"/>
      <c r="AF110" s="102"/>
      <c r="AG110" s="99"/>
      <c r="AH110" s="106"/>
    </row>
    <row r="111" spans="1:34" ht="19.5" customHeight="1" thickBot="1">
      <c r="A111" s="116"/>
      <c r="B111" s="119"/>
      <c r="C111" s="120"/>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104" t="str">
        <f>IF(AND(Z111&lt;&gt;"",Z111&gt;=50),"ناجح",IF(OR(E113&lt;&gt;"",G113&lt;&gt;"",I113&lt;&gt;"",K113&lt;&gt;"",M113&lt;&gt;"",O113&lt;&gt;"",Q113&lt;&gt;""),"راسب",""))</f>
        <v/>
      </c>
      <c r="Z111" s="104" t="str">
        <f t="shared" si="65"/>
        <v/>
      </c>
      <c r="AA111" s="104" t="str">
        <f>IF(AND(Z111&lt;&gt;"",Z111&gt;=90),"م",IF(AND(Z111&lt;&gt;"",Z111&gt;=80),"ج ج",IF(AND(Z111&lt;&gt;"",Z111&gt;=70),"ج",IF(AND(Z111&lt;&gt;"",Z111&gt;=60),"ط",IF(AND(Z111&lt;&gt;"",Z111&gt;=50),"ل",IF(AND(Z111&lt;&gt;"",Z111&lt;=50),"ر",""))))))</f>
        <v/>
      </c>
      <c r="AB111" s="113"/>
      <c r="AC111" s="107"/>
      <c r="AD111" s="97" t="str">
        <f>IF(AND(E113&lt;&gt;"",E113&gt;=50,G113&lt;&gt;"",G113&gt;=50,I113&lt;&gt;"",I113&gt;=50,K113&lt;&gt;"",K113&gt;=50,M113&lt;&gt;"",M113&gt;=50,O113&lt;&gt;"",O113&gt;=50,Q113&lt;&gt;"",Q113&gt;=50,S113&lt;&gt;"",S113&gt;=50),((E113*3.5)+(G113*2.5)+(I113*3.5)+(K113*2)+(M113*3.5)+(O113*3.5)+(Q113*2)+(S113*1.5)),"")</f>
        <v/>
      </c>
      <c r="AE111" s="100"/>
      <c r="AF111" s="100"/>
      <c r="AG111" s="97" t="str">
        <f>IF(AND(AD111&lt;&gt;"",AE111&lt;&gt;"",AF111&lt;&gt;""),(AD111+AE111)/AF111,"")</f>
        <v/>
      </c>
      <c r="AH111" s="104" t="str">
        <f>IF(AND(AG111&lt;&gt;"",AG111&gt;=90),"م",IF(AND(AG111&lt;&gt;"",AG111&gt;=80),"ج ج",IF(AND(AG111&lt;&gt;"",AG111&gt;=70),"ج",IF(AND(AG111&lt;&gt;"",AG111&gt;=60),"ط",IF(AND(AG111&lt;&gt;"",AG111&gt;=50),"ل",IF(AND(AG111&lt;&gt;"",AG111&lt;=50),"ر",""))))))</f>
        <v/>
      </c>
    </row>
    <row r="112" spans="1:34" ht="19.5" thickBot="1">
      <c r="A112" s="117"/>
      <c r="B112" s="119"/>
      <c r="C112" s="120"/>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105"/>
      <c r="Z112" s="105"/>
      <c r="AA112" s="105" t="str">
        <f>IF(Z112&gt;=90,"م",IF(Z112&gt;=80,"ج ج",IF(Z112&gt;=70,"ج",IF(Z112&gt;=60,"ط",IF(Z112&gt;=50,"ل",IF(Z112=0,"","ر"))))))</f>
        <v/>
      </c>
      <c r="AB112" s="114"/>
      <c r="AC112" s="108"/>
      <c r="AD112" s="98"/>
      <c r="AE112" s="101"/>
      <c r="AF112" s="101"/>
      <c r="AG112" s="98"/>
      <c r="AH112" s="105"/>
    </row>
    <row r="113" spans="1:34" ht="19.5" thickBot="1">
      <c r="A113" s="118"/>
      <c r="B113" s="119"/>
      <c r="C113" s="120"/>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106"/>
      <c r="Z113" s="106"/>
      <c r="AA113" s="106" t="str">
        <f>IF(Z113&gt;=90,"م",IF(Z113&gt;=80,"ج ج",IF(Z113&gt;=70,"ج",IF(Z113&gt;=60,"ط",IF(Z113&gt;=50,"ل",IF(Z113=0,"","ر"))))))</f>
        <v/>
      </c>
      <c r="AB113" s="115"/>
      <c r="AC113" s="109"/>
      <c r="AD113" s="99"/>
      <c r="AE113" s="102"/>
      <c r="AF113" s="102"/>
      <c r="AG113" s="99"/>
      <c r="AH113" s="106"/>
    </row>
    <row r="114" spans="1:34" ht="19.5" customHeight="1" thickBot="1">
      <c r="A114" s="116"/>
      <c r="B114" s="119"/>
      <c r="C114" s="120"/>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104" t="str">
        <f>IF(AND(Z114&lt;&gt;"",Z114&gt;=50),"ناجح",IF(OR(E116&lt;&gt;"",G116&lt;&gt;"",I116&lt;&gt;"",K116&lt;&gt;"",M116&lt;&gt;"",O116&lt;&gt;"",Q116&lt;&gt;""),"راسب",""))</f>
        <v/>
      </c>
      <c r="Z114" s="104" t="str">
        <f t="shared" si="65"/>
        <v/>
      </c>
      <c r="AA114" s="104" t="str">
        <f>IF(AND(Z114&lt;&gt;"",Z114&gt;=90),"م",IF(AND(Z114&lt;&gt;"",Z114&gt;=80),"ج ج",IF(AND(Z114&lt;&gt;"",Z114&gt;=70),"ج",IF(AND(Z114&lt;&gt;"",Z114&gt;=60),"ط",IF(AND(Z114&lt;&gt;"",Z114&gt;=50),"ل",IF(AND(Z114&lt;&gt;"",Z114&lt;=50),"ر",""))))))</f>
        <v/>
      </c>
      <c r="AB114" s="113"/>
      <c r="AC114" s="121"/>
      <c r="AD114" s="97" t="str">
        <f t="shared" ref="AD114" si="73">IF(AND(E116&lt;&gt;"",E116&gt;=50,G116&lt;&gt;"",G116&gt;=50,I116&lt;&gt;"",I116&gt;=50,K116&lt;&gt;"",K116&gt;=50,M116&lt;&gt;"",M116&gt;=50,O116&lt;&gt;"",O116&gt;=50,Q116&lt;&gt;"",Q116&gt;=50,S116&lt;&gt;"",S116&gt;=50),((E116*3.5)+(G116*2.5)+(I116*3.5)+(K116*2)+(M116*3.5)+(O116*3.5)+(Q116*2)+(S116*1.5)),"")</f>
        <v/>
      </c>
      <c r="AE114" s="100"/>
      <c r="AF114" s="100"/>
      <c r="AG114" s="97" t="str">
        <f>IF(AND(AD114&lt;&gt;"",AE114&lt;&gt;"",AF114&lt;&gt;""),(AD114+AE114)/AF114,"")</f>
        <v/>
      </c>
      <c r="AH114" s="104" t="str">
        <f>IF(AND(AG114&lt;&gt;"",AG114&gt;=90),"م",IF(AND(AG114&lt;&gt;"",AG114&gt;=80),"ج ج",IF(AND(AG114&lt;&gt;"",AG114&gt;=70),"ج",IF(AND(AG114&lt;&gt;"",AG114&gt;=60),"ط",IF(AND(AG114&lt;&gt;"",AG114&gt;=50),"ل",IF(AND(AG114&lt;&gt;"",AG114&lt;=50),"ر",""))))))</f>
        <v/>
      </c>
    </row>
    <row r="115" spans="1:34" ht="19.5" thickBot="1">
      <c r="A115" s="117"/>
      <c r="B115" s="119"/>
      <c r="C115" s="120"/>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105"/>
      <c r="Z115" s="105"/>
      <c r="AA115" s="105" t="str">
        <f>IF(Z115&gt;=90,"م",IF(Z115&gt;=80,"ج ج",IF(Z115&gt;=70,"ج",IF(Z115&gt;=60,"ط",IF(Z115&gt;=50,"ل",IF(Z115=0,"","ر"))))))</f>
        <v/>
      </c>
      <c r="AB115" s="114"/>
      <c r="AC115" s="122"/>
      <c r="AD115" s="98"/>
      <c r="AE115" s="101"/>
      <c r="AF115" s="101"/>
      <c r="AG115" s="98"/>
      <c r="AH115" s="105"/>
    </row>
    <row r="116" spans="1:34" ht="19.5" thickBot="1">
      <c r="A116" s="118"/>
      <c r="B116" s="119"/>
      <c r="C116" s="120"/>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106"/>
      <c r="Z116" s="106"/>
      <c r="AA116" s="106" t="str">
        <f>IF(Z116&gt;=90,"م",IF(Z116&gt;=80,"ج ج",IF(Z116&gt;=70,"ج",IF(Z116&gt;=60,"ط",IF(Z116&gt;=50,"ل",IF(Z116=0,"","ر"))))))</f>
        <v/>
      </c>
      <c r="AB116" s="115"/>
      <c r="AC116" s="123"/>
      <c r="AD116" s="99"/>
      <c r="AE116" s="102"/>
      <c r="AF116" s="102"/>
      <c r="AG116" s="99"/>
      <c r="AH116" s="106"/>
    </row>
    <row r="117" spans="1:34" ht="18.75">
      <c r="A117" s="110" t="s">
        <v>12</v>
      </c>
      <c r="B117" s="110"/>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111" t="s">
        <v>32</v>
      </c>
      <c r="B118" s="111"/>
      <c r="C118" s="111"/>
      <c r="D118" s="111"/>
      <c r="E118" s="111"/>
      <c r="F118" s="111"/>
      <c r="G118" s="111"/>
      <c r="H118" s="111"/>
      <c r="I118" s="111"/>
      <c r="J118" s="111"/>
      <c r="K118" s="111"/>
      <c r="L118" s="111"/>
      <c r="M118" s="111"/>
      <c r="N118" s="111"/>
      <c r="O118" s="111"/>
      <c r="P118" s="111"/>
      <c r="Q118" s="111"/>
      <c r="R118" s="111"/>
      <c r="S118" s="111"/>
      <c r="T118" s="111"/>
      <c r="U118" s="111"/>
      <c r="V118" s="112" t="s">
        <v>20</v>
      </c>
      <c r="W118" s="112"/>
      <c r="X118" s="112"/>
      <c r="Y118" s="112"/>
      <c r="Z118" s="112"/>
      <c r="AA118" s="112"/>
      <c r="AB118" s="112"/>
      <c r="AC118" s="112"/>
      <c r="AD118" s="56"/>
      <c r="AE118" s="56"/>
      <c r="AF118" s="56"/>
      <c r="AG118" s="56"/>
      <c r="AH118" s="56"/>
    </row>
    <row r="119" spans="1:34" ht="18.7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2"/>
      <c r="W119" s="112"/>
      <c r="X119" s="112"/>
      <c r="Y119" s="112"/>
      <c r="Z119" s="112"/>
      <c r="AA119" s="112"/>
      <c r="AB119" s="112"/>
      <c r="AC119" s="112"/>
      <c r="AD119" s="56"/>
      <c r="AE119" s="56"/>
      <c r="AF119" s="56"/>
      <c r="AG119" s="56"/>
      <c r="AH119" s="56"/>
    </row>
    <row r="120" spans="1:34" ht="18.7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2"/>
      <c r="W120" s="112"/>
      <c r="X120" s="112"/>
      <c r="Y120" s="112"/>
      <c r="Z120" s="112"/>
      <c r="AA120" s="112"/>
      <c r="AB120" s="112"/>
      <c r="AC120" s="112"/>
      <c r="AD120" s="56"/>
      <c r="AE120" s="56"/>
      <c r="AF120" s="56"/>
      <c r="AG120" s="56"/>
      <c r="AH120" s="56"/>
    </row>
    <row r="121" spans="1:34" ht="18.75">
      <c r="A121" s="3"/>
      <c r="B121" s="3"/>
      <c r="C121" s="3"/>
      <c r="D121" s="3"/>
      <c r="E121" s="3"/>
      <c r="F121" s="3"/>
      <c r="G121" s="3"/>
      <c r="H121" s="3"/>
      <c r="I121" s="3"/>
      <c r="J121" s="3"/>
      <c r="K121" s="3"/>
      <c r="L121" s="3"/>
      <c r="M121" s="147"/>
      <c r="N121" s="147"/>
      <c r="O121" s="147"/>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48" t="s">
        <v>35</v>
      </c>
      <c r="J122" s="148"/>
      <c r="K122" s="148"/>
      <c r="L122" s="148"/>
      <c r="M122" s="147"/>
      <c r="N122" s="147"/>
      <c r="O122" s="147"/>
      <c r="P122" s="148" t="s">
        <v>34</v>
      </c>
      <c r="Q122" s="148"/>
      <c r="R122" s="148"/>
      <c r="S122" s="148"/>
      <c r="T122" s="3"/>
      <c r="U122" s="148" t="s">
        <v>13</v>
      </c>
      <c r="V122" s="148"/>
      <c r="W122" s="135" t="s">
        <v>27</v>
      </c>
      <c r="X122" s="135"/>
      <c r="Y122" s="135"/>
      <c r="Z122" s="135"/>
      <c r="AA122" s="135"/>
      <c r="AB122" s="57" t="s">
        <v>11</v>
      </c>
      <c r="AC122" s="51" t="s">
        <v>18</v>
      </c>
      <c r="AD122" s="51"/>
      <c r="AE122" s="51"/>
      <c r="AF122" s="51"/>
      <c r="AG122" s="51"/>
      <c r="AH122" s="51"/>
    </row>
    <row r="123" spans="1:34" ht="21" thickBot="1">
      <c r="A123" s="3"/>
      <c r="B123" s="3"/>
      <c r="C123" s="144" t="s">
        <v>26</v>
      </c>
      <c r="D123" s="144"/>
      <c r="E123" s="144"/>
      <c r="F123" s="144"/>
      <c r="G123" s="144"/>
      <c r="H123" s="144"/>
      <c r="I123" s="144"/>
      <c r="J123" s="144"/>
      <c r="K123" s="144"/>
      <c r="L123" s="144"/>
      <c r="M123" s="110"/>
      <c r="N123" s="110"/>
      <c r="O123" s="110"/>
      <c r="P123" s="3"/>
      <c r="Q123" s="145" t="s">
        <v>15</v>
      </c>
      <c r="R123" s="145"/>
      <c r="S123" s="146" t="s">
        <v>27</v>
      </c>
      <c r="T123" s="146"/>
      <c r="U123" s="145" t="s">
        <v>14</v>
      </c>
      <c r="V123" s="145"/>
      <c r="W123" s="136" t="s">
        <v>33</v>
      </c>
      <c r="X123" s="136"/>
      <c r="Y123" s="136"/>
      <c r="Z123" s="136"/>
      <c r="AA123" s="136"/>
      <c r="AB123" s="3"/>
      <c r="AC123" s="3"/>
      <c r="AD123" s="3"/>
      <c r="AE123" s="3"/>
      <c r="AF123" s="3"/>
      <c r="AG123" s="3"/>
      <c r="AH123" s="3"/>
    </row>
    <row r="124" spans="1:34" ht="20.100000000000001" customHeight="1" thickBot="1">
      <c r="A124" s="140" t="s">
        <v>0</v>
      </c>
      <c r="B124" s="143" t="s">
        <v>1</v>
      </c>
      <c r="C124" s="143"/>
      <c r="D124" s="143"/>
      <c r="E124" s="138">
        <f t="shared" ref="E124:G125" si="74">E4</f>
        <v>3.5</v>
      </c>
      <c r="F124" s="139"/>
      <c r="G124" s="138">
        <f t="shared" si="74"/>
        <v>2.5</v>
      </c>
      <c r="H124" s="139"/>
      <c r="I124" s="138">
        <f t="shared" ref="I124:I125" si="75">I4</f>
        <v>3.5</v>
      </c>
      <c r="J124" s="139"/>
      <c r="K124" s="138">
        <f t="shared" ref="K124:K125" si="76">K4</f>
        <v>2</v>
      </c>
      <c r="L124" s="139"/>
      <c r="M124" s="138">
        <f t="shared" ref="M124:M125" si="77">M4</f>
        <v>3.5</v>
      </c>
      <c r="N124" s="139"/>
      <c r="O124" s="138">
        <f t="shared" ref="O124:O125" si="78">O4</f>
        <v>3.5</v>
      </c>
      <c r="P124" s="139"/>
      <c r="Q124" s="138">
        <f t="shared" ref="Q124:Q125" si="79">Q4</f>
        <v>2</v>
      </c>
      <c r="R124" s="139"/>
      <c r="S124" s="138">
        <f t="shared" ref="S124:S125" si="80">S4</f>
        <v>1.5</v>
      </c>
      <c r="T124" s="139"/>
      <c r="U124" s="128"/>
      <c r="V124" s="128"/>
      <c r="W124" s="128"/>
      <c r="X124" s="128"/>
      <c r="Y124" s="129" t="s">
        <v>6</v>
      </c>
      <c r="Z124" s="129" t="s">
        <v>7</v>
      </c>
      <c r="AA124" s="134" t="s">
        <v>8</v>
      </c>
      <c r="AB124" s="137" t="s">
        <v>9</v>
      </c>
      <c r="AC124" s="127" t="s">
        <v>10</v>
      </c>
      <c r="AD124" s="103" t="s">
        <v>22</v>
      </c>
      <c r="AE124" s="103" t="s">
        <v>23</v>
      </c>
      <c r="AF124" s="103" t="s">
        <v>24</v>
      </c>
      <c r="AG124" s="103" t="s">
        <v>21</v>
      </c>
      <c r="AH124" s="103" t="s">
        <v>8</v>
      </c>
    </row>
    <row r="125" spans="1:34" ht="20.100000000000001" customHeight="1" thickBot="1">
      <c r="A125" s="141"/>
      <c r="B125" s="143" t="s">
        <v>3</v>
      </c>
      <c r="C125" s="143"/>
      <c r="D125" s="129" t="s">
        <v>4</v>
      </c>
      <c r="E125" s="130" t="str">
        <f t="shared" si="74"/>
        <v>فنية</v>
      </c>
      <c r="F125" s="131"/>
      <c r="G125" s="130" t="str">
        <f t="shared" si="74"/>
        <v>حجريات</v>
      </c>
      <c r="H125" s="131"/>
      <c r="I125" s="130" t="str">
        <f t="shared" si="75"/>
        <v>تلوين 1</v>
      </c>
      <c r="J125" s="131"/>
      <c r="K125" s="130" t="str">
        <f t="shared" si="76"/>
        <v>تدوير</v>
      </c>
      <c r="L125" s="131"/>
      <c r="M125" s="130" t="str">
        <f t="shared" si="77"/>
        <v>هواء</v>
      </c>
      <c r="N125" s="131"/>
      <c r="O125" s="130" t="str">
        <f t="shared" si="78"/>
        <v>خماسيات</v>
      </c>
      <c r="P125" s="131"/>
      <c r="Q125" s="130" t="str">
        <f t="shared" si="79"/>
        <v>لغة انكليزية</v>
      </c>
      <c r="R125" s="131"/>
      <c r="S125" s="130" t="str">
        <f t="shared" si="80"/>
        <v>تسوي</v>
      </c>
      <c r="T125" s="131"/>
      <c r="U125" s="128"/>
      <c r="V125" s="128"/>
      <c r="W125" s="128"/>
      <c r="X125" s="128"/>
      <c r="Y125" s="129"/>
      <c r="Z125" s="129"/>
      <c r="AA125" s="134"/>
      <c r="AB125" s="137"/>
      <c r="AC125" s="127"/>
      <c r="AD125" s="103"/>
      <c r="AE125" s="103"/>
      <c r="AF125" s="103"/>
      <c r="AG125" s="103"/>
      <c r="AH125" s="103"/>
    </row>
    <row r="126" spans="1:34" ht="20.100000000000001" customHeight="1" thickBot="1">
      <c r="A126" s="142"/>
      <c r="B126" s="143" t="s">
        <v>2</v>
      </c>
      <c r="C126" s="143"/>
      <c r="D126" s="129"/>
      <c r="E126" s="132"/>
      <c r="F126" s="133"/>
      <c r="G126" s="132"/>
      <c r="H126" s="133"/>
      <c r="I126" s="132"/>
      <c r="J126" s="133"/>
      <c r="K126" s="132"/>
      <c r="L126" s="133"/>
      <c r="M126" s="132"/>
      <c r="N126" s="133"/>
      <c r="O126" s="132"/>
      <c r="P126" s="133"/>
      <c r="Q126" s="132"/>
      <c r="R126" s="133"/>
      <c r="S126" s="132"/>
      <c r="T126" s="133"/>
      <c r="U126" s="128"/>
      <c r="V126" s="128"/>
      <c r="W126" s="128"/>
      <c r="X126" s="128"/>
      <c r="Y126" s="129"/>
      <c r="Z126" s="129"/>
      <c r="AA126" s="134"/>
      <c r="AB126" s="137"/>
      <c r="AC126" s="127"/>
      <c r="AD126" s="103"/>
      <c r="AE126" s="103"/>
      <c r="AF126" s="103"/>
      <c r="AG126" s="103"/>
      <c r="AH126" s="103"/>
    </row>
    <row r="127" spans="1:34" ht="19.5" customHeight="1" thickBot="1">
      <c r="A127" s="116"/>
      <c r="B127" s="119"/>
      <c r="C127" s="120"/>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104" t="str">
        <f>IF(AND(Z127&lt;&gt;"",Z127&gt;=50),"ناجح",IF(OR(E129&lt;&gt;"",G129&lt;&gt;"",I129&lt;&gt;"",K129&lt;&gt;"",M129&lt;&gt;"",O129&lt;&gt;"",Q129&lt;&gt;""),"راسب",""))</f>
        <v/>
      </c>
      <c r="Z127" s="104" t="str">
        <f t="shared" ref="Z127" si="81">IF(AND(E129&lt;&gt;"",E129&gt;=50,G129&lt;&gt;"",G129&gt;=50,I129&lt;&gt;"",I129&gt;=50,K129&lt;&gt;"",K129&gt;=50,M129&lt;&gt;"",M129&gt;=50,O129&lt;&gt;"",O129&gt;=50,Q129&lt;&gt;"",Q129&gt;=50,S129&lt;&gt;"",S129&gt;=50),((E129*$E$4)+(G129*$G$4)+(I129*$I$4)+(K129*$K$4)+(M129*$M$4)+(O129*$O$4)+(Q129*$Q$4)+(S129*$S$4)+(U129*$U$4)+(W129*$W$4))/(SUM($E$4:$X$4)),"")</f>
        <v/>
      </c>
      <c r="AA127" s="104" t="str">
        <f>IF(AND(Z127&lt;&gt;"",Z127&gt;=90),"م",IF(AND(Z127&lt;&gt;"",Z127&gt;=80),"ج ج",IF(AND(Z127&lt;&gt;"",Z127&gt;=70),"ج",IF(AND(Z127&lt;&gt;"",Z127&gt;=60),"ط",IF(AND(Z127&lt;&gt;"",Z127&gt;=50),"ل",IF(AND(Z127&lt;&gt;"",Z127&lt;=50),"ر",""))))))</f>
        <v/>
      </c>
      <c r="AB127" s="113"/>
      <c r="AC127" s="121"/>
      <c r="AD127" s="97" t="str">
        <f>IF(AND(E129&lt;&gt;"",E129&gt;=50,G129&lt;&gt;"",G129&gt;=50,I129&lt;&gt;"",I129&gt;=50,K129&lt;&gt;"",K129&gt;=50,M129&lt;&gt;"",M129&gt;=50,O129&lt;&gt;"",O129&gt;=50,Q129&lt;&gt;"",Q129&gt;=50,S129&lt;&gt;"",S129&gt;=50),((E129*3.5)+(G129*2.5)+(I129*3.5)+(K129*2)+(M129*3.5)+(O129*3.5)+(Q129*2)+(S129*1.5)),"")</f>
        <v/>
      </c>
      <c r="AE127" s="100"/>
      <c r="AF127" s="100"/>
      <c r="AG127" s="97" t="str">
        <f>IF(AND(AD127&lt;&gt;"",AE127&lt;&gt;"",AF127&lt;&gt;""),(AD127+AE127)/AF127,"")</f>
        <v/>
      </c>
      <c r="AH127" s="104" t="str">
        <f>IF(AND(AG127&lt;&gt;"",AG127&gt;=90),"م",IF(AND(AG127&lt;&gt;"",AG127&gt;=80),"ج ج",IF(AND(AG127&lt;&gt;"",AG127&gt;=70),"ج",IF(AND(AG127&lt;&gt;"",AG127&gt;=60),"ط",IF(AND(AG127&lt;&gt;"",AG127&gt;=50),"ل",IF(AND(AG127&lt;&gt;"",AG127&lt;=50),"ر",""))))))</f>
        <v/>
      </c>
    </row>
    <row r="128" spans="1:34" ht="19.5" thickBot="1">
      <c r="A128" s="117"/>
      <c r="B128" s="119"/>
      <c r="C128" s="120"/>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105"/>
      <c r="Z128" s="105"/>
      <c r="AA128" s="105" t="str">
        <f>IF(Z128&gt;=90,"م",IF(Z128&gt;=80,"ج ج",IF(Z128&gt;=70,"ج",IF(Z128&gt;=60,"ط",IF(Z128&gt;=50,"ل",IF(Z128=0,"","ر"))))))</f>
        <v/>
      </c>
      <c r="AB128" s="114"/>
      <c r="AC128" s="122"/>
      <c r="AD128" s="98"/>
      <c r="AE128" s="101"/>
      <c r="AF128" s="101"/>
      <c r="AG128" s="98"/>
      <c r="AH128" s="105"/>
    </row>
    <row r="129" spans="1:34" ht="19.5" thickBot="1">
      <c r="A129" s="118"/>
      <c r="B129" s="119"/>
      <c r="C129" s="120"/>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106"/>
      <c r="Z129" s="106"/>
      <c r="AA129" s="106" t="str">
        <f>IF(Z129&gt;=90,"م",IF(Z129&gt;=80,"ج ج",IF(Z129&gt;=70,"ج",IF(Z129&gt;=60,"ط",IF(Z129&gt;=50,"ل",IF(Z129=0,"","ر"))))))</f>
        <v/>
      </c>
      <c r="AB129" s="115"/>
      <c r="AC129" s="123"/>
      <c r="AD129" s="99"/>
      <c r="AE129" s="102"/>
      <c r="AF129" s="102"/>
      <c r="AG129" s="99"/>
      <c r="AH129" s="106"/>
    </row>
    <row r="130" spans="1:34" ht="19.5" customHeight="1" thickBot="1">
      <c r="A130" s="116"/>
      <c r="B130" s="119"/>
      <c r="C130" s="120"/>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104" t="str">
        <f>IF(AND(Z130&lt;&gt;"",Z130&gt;=50),"ناجح",IF(OR(E132&lt;&gt;"",G132&lt;&gt;"",I132&lt;&gt;"",K132&lt;&gt;"",M132&lt;&gt;"",O132&lt;&gt;"",Q132&lt;&gt;""),"راسب",""))</f>
        <v/>
      </c>
      <c r="Z130" s="104" t="str">
        <f t="shared" ref="Z130:Z154" si="82">IF(AND(E132&lt;&gt;"",E132&gt;=50,G132&lt;&gt;"",G132&gt;=50,I132&lt;&gt;"",I132&gt;=50,K132&lt;&gt;"",K132&gt;=50,M132&lt;&gt;"",M132&gt;=50,O132&lt;&gt;"",O132&gt;=50,Q132&lt;&gt;"",Q132&gt;=50,S132&lt;&gt;"",S132&gt;=50),((E132*$E$4)+(G132*$G$4)+(I132*$I$4)+(K132*$K$4)+(M132*$M$4)+(O132*$O$4)+(Q132*$Q$4)+(S132*$S$4)+(U132*$U$4)+(W132*$W$4))/(SUM($E$4:$X$4)),"")</f>
        <v/>
      </c>
      <c r="AA130" s="104" t="str">
        <f>IF(AND(Z130&lt;&gt;"",Z130&gt;=90),"م",IF(AND(Z130&lt;&gt;"",Z130&gt;=80),"ج ج",IF(AND(Z130&lt;&gt;"",Z130&gt;=70),"ج",IF(AND(Z130&lt;&gt;"",Z130&gt;=60),"ط",IF(AND(Z130&lt;&gt;"",Z130&gt;=50),"ل",IF(AND(Z130&lt;&gt;"",Z130&lt;=50),"ر",""))))))</f>
        <v/>
      </c>
      <c r="AB130" s="113"/>
      <c r="AC130" s="121"/>
      <c r="AD130" s="97" t="str">
        <f>IF(AND(E132&lt;&gt;"",E132&gt;=50,G132&lt;&gt;"",G132&gt;=50,I132&lt;&gt;"",I132&gt;=50,K132&lt;&gt;"",K132&gt;=50,M132&lt;&gt;"",M132&gt;=50,O132&lt;&gt;"",O132&gt;=50,Q132&lt;&gt;"",Q132&gt;=50,S132&lt;&gt;"",S132&gt;=50),((E132*3.5)+(G132*2.5)+(I132*3.5)+(K132*2)+(M132*3.5)+(O132*3.5)+(Q132*2)+(S132*1.5)),"")</f>
        <v/>
      </c>
      <c r="AE130" s="100"/>
      <c r="AF130" s="100"/>
      <c r="AG130" s="97" t="str">
        <f>IF(AND(AD130&lt;&gt;"",AE130&lt;&gt;"",AF130&lt;&gt;""),(AD130+AE130)/AF130,"")</f>
        <v/>
      </c>
      <c r="AH130" s="104" t="str">
        <f>IF(AND(AG130&lt;&gt;"",AG130&gt;=90),"م",IF(AND(AG130&lt;&gt;"",AG130&gt;=80),"ج ج",IF(AND(AG130&lt;&gt;"",AG130&gt;=70),"ج",IF(AND(AG130&lt;&gt;"",AG130&gt;=60),"ط",IF(AND(AG130&lt;&gt;"",AG130&gt;=50),"ل",IF(AND(AG130&lt;&gt;"",AG130&lt;=50),"ر",""))))))</f>
        <v/>
      </c>
    </row>
    <row r="131" spans="1:34" ht="19.5" thickBot="1">
      <c r="A131" s="117"/>
      <c r="B131" s="119"/>
      <c r="C131" s="120"/>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105"/>
      <c r="Z131" s="105"/>
      <c r="AA131" s="105" t="str">
        <f>IF(Z131&gt;=90,"م",IF(Z131&gt;=80,"ج ج",IF(Z131&gt;=70,"ج",IF(Z131&gt;=60,"ط",IF(Z131&gt;=50,"ل",IF(Z131=0,"","ر"))))))</f>
        <v/>
      </c>
      <c r="AB131" s="114"/>
      <c r="AC131" s="122"/>
      <c r="AD131" s="98"/>
      <c r="AE131" s="101"/>
      <c r="AF131" s="101"/>
      <c r="AG131" s="98"/>
      <c r="AH131" s="105"/>
    </row>
    <row r="132" spans="1:34" ht="19.5" thickBot="1">
      <c r="A132" s="118"/>
      <c r="B132" s="119"/>
      <c r="C132" s="120"/>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106"/>
      <c r="Z132" s="106"/>
      <c r="AA132" s="106" t="str">
        <f>IF(Z132&gt;=90,"م",IF(Z132&gt;=80,"ج ج",IF(Z132&gt;=70,"ج",IF(Z132&gt;=60,"ط",IF(Z132&gt;=50,"ل",IF(Z132=0,"","ر"))))))</f>
        <v/>
      </c>
      <c r="AB132" s="115"/>
      <c r="AC132" s="123"/>
      <c r="AD132" s="99"/>
      <c r="AE132" s="102"/>
      <c r="AF132" s="102"/>
      <c r="AG132" s="99"/>
      <c r="AH132" s="106"/>
    </row>
    <row r="133" spans="1:34" ht="19.5" customHeight="1" thickBot="1">
      <c r="A133" s="116"/>
      <c r="B133" s="119"/>
      <c r="C133" s="120"/>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104" t="str">
        <f>IF(AND(Z133&lt;&gt;"",Z133&gt;=50),"ناجح",IF(OR(E135&lt;&gt;"",G135&lt;&gt;"",I135&lt;&gt;"",K135&lt;&gt;"",M135&lt;&gt;"",O135&lt;&gt;"",Q135&lt;&gt;""),"راسب",""))</f>
        <v/>
      </c>
      <c r="Z133" s="104" t="str">
        <f t="shared" si="82"/>
        <v/>
      </c>
      <c r="AA133" s="104" t="str">
        <f>IF(AND(Z133&lt;&gt;"",Z133&gt;=90),"م",IF(AND(Z133&lt;&gt;"",Z133&gt;=80),"ج ج",IF(AND(Z133&lt;&gt;"",Z133&gt;=70),"ج",IF(AND(Z133&lt;&gt;"",Z133&gt;=60),"ط",IF(AND(Z133&lt;&gt;"",Z133&gt;=50),"ل",IF(AND(Z133&lt;&gt;"",Z133&lt;=50),"ر",""))))))</f>
        <v/>
      </c>
      <c r="AB133" s="113"/>
      <c r="AC133" s="121"/>
      <c r="AD133" s="97" t="str">
        <f>IF(AND(E135&lt;&gt;"",E135&gt;=50,G135&lt;&gt;"",G135&gt;=50,I135&lt;&gt;"",I135&gt;=50,K135&lt;&gt;"",K135&gt;=50,M135&lt;&gt;"",M135&gt;=50,O135&lt;&gt;"",O135&gt;=50,Q135&lt;&gt;"",Q135&gt;=50,S135&lt;&gt;"",S135&gt;=50),((E135*3.5)+(G135*2.5)+(I135*3.5)+(K135*2)+(M135*3.5)+(O135*3.5)+(Q135*2)+(S135*1.5)),"")</f>
        <v/>
      </c>
      <c r="AE133" s="100"/>
      <c r="AF133" s="100"/>
      <c r="AG133" s="97" t="str">
        <f>IF(AND(AD133&lt;&gt;"",AE133&lt;&gt;"",AF133&lt;&gt;""),(AD133+AE133)/AF133,"")</f>
        <v/>
      </c>
      <c r="AH133" s="104" t="str">
        <f>IF(AND(AG133&lt;&gt;"",AG133&gt;=90),"م",IF(AND(AG133&lt;&gt;"",AG133&gt;=80),"ج ج",IF(AND(AG133&lt;&gt;"",AG133&gt;=70),"ج",IF(AND(AG133&lt;&gt;"",AG133&gt;=60),"ط",IF(AND(AG133&lt;&gt;"",AG133&gt;=50),"ل",IF(AND(AG133&lt;&gt;"",AG133&lt;=50),"ر",""))))))</f>
        <v/>
      </c>
    </row>
    <row r="134" spans="1:34" ht="19.5" thickBot="1">
      <c r="A134" s="117"/>
      <c r="B134" s="119"/>
      <c r="C134" s="120"/>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105"/>
      <c r="Z134" s="105"/>
      <c r="AA134" s="105" t="str">
        <f>IF(Z134&gt;=90,"م",IF(Z134&gt;=80,"ج ج",IF(Z134&gt;=70,"ج",IF(Z134&gt;=60,"ط",IF(Z134&gt;=50,"ل",IF(Z134=0,"","ر"))))))</f>
        <v/>
      </c>
      <c r="AB134" s="114"/>
      <c r="AC134" s="122"/>
      <c r="AD134" s="98"/>
      <c r="AE134" s="101"/>
      <c r="AF134" s="101"/>
      <c r="AG134" s="98"/>
      <c r="AH134" s="105"/>
    </row>
    <row r="135" spans="1:34" ht="19.5" thickBot="1">
      <c r="A135" s="118"/>
      <c r="B135" s="119"/>
      <c r="C135" s="120"/>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106"/>
      <c r="Z135" s="106"/>
      <c r="AA135" s="106" t="str">
        <f>IF(Z135&gt;=90,"م",IF(Z135&gt;=80,"ج ج",IF(Z135&gt;=70,"ج",IF(Z135&gt;=60,"ط",IF(Z135&gt;=50,"ل",IF(Z135=0,"","ر"))))))</f>
        <v/>
      </c>
      <c r="AB135" s="115"/>
      <c r="AC135" s="123"/>
      <c r="AD135" s="99"/>
      <c r="AE135" s="102"/>
      <c r="AF135" s="102"/>
      <c r="AG135" s="99"/>
      <c r="AH135" s="106"/>
    </row>
    <row r="136" spans="1:34" ht="19.5" customHeight="1" thickBot="1">
      <c r="A136" s="116"/>
      <c r="B136" s="119"/>
      <c r="C136" s="120"/>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104" t="str">
        <f>IF(AND(Z136&lt;&gt;"",Z136&gt;=50),"ناجح",IF(OR(E138&lt;&gt;"",G138&lt;&gt;"",I138&lt;&gt;"",K138&lt;&gt;"",M138&lt;&gt;"",O138&lt;&gt;"",Q138&lt;&gt;""),"راسب",""))</f>
        <v/>
      </c>
      <c r="Z136" s="104" t="str">
        <f t="shared" si="82"/>
        <v/>
      </c>
      <c r="AA136" s="104" t="str">
        <f>IF(AND(Z136&lt;&gt;"",Z136&gt;=90),"م",IF(AND(Z136&lt;&gt;"",Z136&gt;=80),"ج ج",IF(AND(Z136&lt;&gt;"",Z136&gt;=70),"ج",IF(AND(Z136&lt;&gt;"",Z136&gt;=60),"ط",IF(AND(Z136&lt;&gt;"",Z136&gt;=50),"ل",IF(AND(Z136&lt;&gt;"",Z136&lt;=50),"ر",""))))))</f>
        <v/>
      </c>
      <c r="AB136" s="113"/>
      <c r="AC136" s="121"/>
      <c r="AD136" s="97" t="str">
        <f>IF(AND(E138&lt;&gt;"",E138&gt;=50,G138&lt;&gt;"",G138&gt;=50,I138&lt;&gt;"",I138&gt;=50,K138&lt;&gt;"",K138&gt;=50,M138&lt;&gt;"",M138&gt;=50,O138&lt;&gt;"",O138&gt;=50,Q138&lt;&gt;"",Q138&gt;=50,S138&lt;&gt;"",S138&gt;=50),((E138*3.5)+(G138*2.5)+(I138*3.5)+(K138*2)+(M138*3.5)+(O138*3.5)+(Q138*2)+(S138*1.5)),"")</f>
        <v/>
      </c>
      <c r="AE136" s="100"/>
      <c r="AF136" s="100"/>
      <c r="AG136" s="97" t="str">
        <f>IF(AND(AD136&lt;&gt;"",AE136&lt;&gt;"",AF136&lt;&gt;""),(AD136+AE136)/AF136,"")</f>
        <v/>
      </c>
      <c r="AH136" s="104" t="str">
        <f>IF(AND(AG136&lt;&gt;"",AG136&gt;=90),"م",IF(AND(AG136&lt;&gt;"",AG136&gt;=80),"ج ج",IF(AND(AG136&lt;&gt;"",AG136&gt;=70),"ج",IF(AND(AG136&lt;&gt;"",AG136&gt;=60),"ط",IF(AND(AG136&lt;&gt;"",AG136&gt;=50),"ل",IF(AND(AG136&lt;&gt;"",AG136&lt;=50),"ر",""))))))</f>
        <v/>
      </c>
    </row>
    <row r="137" spans="1:34" ht="19.5" thickBot="1">
      <c r="A137" s="117"/>
      <c r="B137" s="119"/>
      <c r="C137" s="120"/>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105"/>
      <c r="Z137" s="105"/>
      <c r="AA137" s="105" t="str">
        <f>IF(Z137&gt;=90,"م",IF(Z137&gt;=80,"ج ج",IF(Z137&gt;=70,"ج",IF(Z137&gt;=60,"ط",IF(Z137&gt;=50,"ل",IF(Z137=0,"","ر"))))))</f>
        <v/>
      </c>
      <c r="AB137" s="114"/>
      <c r="AC137" s="122"/>
      <c r="AD137" s="98"/>
      <c r="AE137" s="101"/>
      <c r="AF137" s="101"/>
      <c r="AG137" s="98"/>
      <c r="AH137" s="105"/>
    </row>
    <row r="138" spans="1:34" ht="19.5" thickBot="1">
      <c r="A138" s="118"/>
      <c r="B138" s="119"/>
      <c r="C138" s="120"/>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106"/>
      <c r="Z138" s="106"/>
      <c r="AA138" s="106" t="str">
        <f>IF(Z138&gt;=90,"م",IF(Z138&gt;=80,"ج ج",IF(Z138&gt;=70,"ج",IF(Z138&gt;=60,"ط",IF(Z138&gt;=50,"ل",IF(Z138=0,"","ر"))))))</f>
        <v/>
      </c>
      <c r="AB138" s="115"/>
      <c r="AC138" s="123"/>
      <c r="AD138" s="99"/>
      <c r="AE138" s="102"/>
      <c r="AF138" s="102"/>
      <c r="AG138" s="99"/>
      <c r="AH138" s="106"/>
    </row>
    <row r="139" spans="1:34" ht="19.5" thickBot="1">
      <c r="A139" s="116"/>
      <c r="B139" s="119"/>
      <c r="C139" s="120"/>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104" t="str">
        <f>IF(AND(Z139&lt;&gt;"",Z139&gt;=50),"ناجح",IF(OR(E141&lt;&gt;"",G141&lt;&gt;"",I141&lt;&gt;"",K141&lt;&gt;"",M141&lt;&gt;"",O141&lt;&gt;"",Q141&lt;&gt;""),"راسب",""))</f>
        <v/>
      </c>
      <c r="Z139" s="104" t="str">
        <f t="shared" si="82"/>
        <v/>
      </c>
      <c r="AA139" s="104" t="str">
        <f>IF(AND(Z139&lt;&gt;"",Z139&gt;=90),"م",IF(AND(Z139&lt;&gt;"",Z139&gt;=80),"ج ج",IF(AND(Z139&lt;&gt;"",Z139&gt;=70),"ج",IF(AND(Z139&lt;&gt;"",Z139&gt;=60),"ط",IF(AND(Z139&lt;&gt;"",Z139&gt;=50),"ل",IF(AND(Z139&lt;&gt;"",Z139&lt;=50),"ر",""))))))</f>
        <v/>
      </c>
      <c r="AB139" s="113"/>
      <c r="AC139" s="107"/>
      <c r="AD139" s="97" t="str">
        <f>IF(AND(E141&lt;&gt;"",E141&gt;=50,G141&lt;&gt;"",G141&gt;=50,I141&lt;&gt;"",I141&gt;=50,K141&lt;&gt;"",K141&gt;=50,M141&lt;&gt;"",M141&gt;=50,O141&lt;&gt;"",O141&gt;=50,Q141&lt;&gt;"",Q141&gt;=50,S141&lt;&gt;"",S141&gt;=50),((E141*3.5)+(G141*2.5)+(I141*3.5)+(K141*2)+(M141*3.5)+(O141*3.5)+(Q141*2)+(S141*1.5)),"")</f>
        <v/>
      </c>
      <c r="AE139" s="100"/>
      <c r="AF139" s="100"/>
      <c r="AG139" s="97" t="str">
        <f>IF(AND(AD139&lt;&gt;"",AE139&lt;&gt;"",AF139&lt;&gt;""),(AD139+AE139)/AF139,"")</f>
        <v/>
      </c>
      <c r="AH139" s="104" t="str">
        <f>IF(AND(AG139&lt;&gt;"",AG139&gt;=90),"م",IF(AND(AG139&lt;&gt;"",AG139&gt;=80),"ج ج",IF(AND(AG139&lt;&gt;"",AG139&gt;=70),"ج",IF(AND(AG139&lt;&gt;"",AG139&gt;=60),"ط",IF(AND(AG139&lt;&gt;"",AG139&gt;=50),"ل",IF(AND(AG139&lt;&gt;"",AG139&lt;=50),"ر",""))))))</f>
        <v/>
      </c>
    </row>
    <row r="140" spans="1:34" ht="19.5" thickBot="1">
      <c r="A140" s="117"/>
      <c r="B140" s="119"/>
      <c r="C140" s="120"/>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105"/>
      <c r="Z140" s="105"/>
      <c r="AA140" s="105" t="str">
        <f>IF(Z140&gt;=90,"م",IF(Z140&gt;=80,"ج ج",IF(Z140&gt;=70,"ج",IF(Z140&gt;=60,"ط",IF(Z140&gt;=50,"ل",IF(Z140=0,"","ر"))))))</f>
        <v/>
      </c>
      <c r="AB140" s="114"/>
      <c r="AC140" s="108"/>
      <c r="AD140" s="98"/>
      <c r="AE140" s="101"/>
      <c r="AF140" s="101"/>
      <c r="AG140" s="98"/>
      <c r="AH140" s="105"/>
    </row>
    <row r="141" spans="1:34" ht="19.5" thickBot="1">
      <c r="A141" s="118"/>
      <c r="B141" s="119"/>
      <c r="C141" s="120"/>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106"/>
      <c r="Z141" s="106"/>
      <c r="AA141" s="106" t="str">
        <f>IF(Z141&gt;=90,"م",IF(Z141&gt;=80,"ج ج",IF(Z141&gt;=70,"ج",IF(Z141&gt;=60,"ط",IF(Z141&gt;=50,"ل",IF(Z141=0,"","ر"))))))</f>
        <v/>
      </c>
      <c r="AB141" s="115"/>
      <c r="AC141" s="109"/>
      <c r="AD141" s="99"/>
      <c r="AE141" s="102"/>
      <c r="AF141" s="102"/>
      <c r="AG141" s="99"/>
      <c r="AH141" s="106"/>
    </row>
    <row r="142" spans="1:34" ht="19.5" customHeight="1" thickBot="1">
      <c r="A142" s="116"/>
      <c r="B142" s="119"/>
      <c r="C142" s="120"/>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104" t="str">
        <f>IF(AND(Z142&lt;&gt;"",Z142&gt;=50),"ناجح",IF(OR(E144&lt;&gt;"",G144&lt;&gt;"",I144&lt;&gt;"",K144&lt;&gt;"",M144&lt;&gt;"",O144&lt;&gt;"",Q144&lt;&gt;""),"راسب",""))</f>
        <v/>
      </c>
      <c r="Z142" s="104" t="str">
        <f t="shared" si="82"/>
        <v/>
      </c>
      <c r="AA142" s="104" t="str">
        <f>IF(AND(Z142&lt;&gt;"",Z142&gt;=90),"م",IF(AND(Z142&lt;&gt;"",Z142&gt;=80),"ج ج",IF(AND(Z142&lt;&gt;"",Z142&gt;=70),"ج",IF(AND(Z142&lt;&gt;"",Z142&gt;=60),"ط",IF(AND(Z142&lt;&gt;"",Z142&gt;=50),"ل",IF(AND(Z142&lt;&gt;"",Z142&lt;=50),"ر",""))))))</f>
        <v/>
      </c>
      <c r="AB142" s="113"/>
      <c r="AC142" s="121"/>
      <c r="AD142" s="97" t="str">
        <f>IF(AND(E144&lt;&gt;"",E144&gt;=50,G144&lt;&gt;"",G144&gt;=50,I144&lt;&gt;"",I144&gt;=50,K144&lt;&gt;"",K144&gt;=50,M144&lt;&gt;"",M144&gt;=50,O144&lt;&gt;"",O144&gt;=50,Q144&lt;&gt;"",Q144&gt;=50,S144&lt;&gt;"",S144&gt;=50),((E144*3.5)+(G144*2.5)+(I144*3.5)+(K144*2)+(M144*3.5)+(O144*3.5)+(Q144*2)+(S144*1.5)),"")</f>
        <v/>
      </c>
      <c r="AE142" s="100"/>
      <c r="AF142" s="100"/>
      <c r="AG142" s="97" t="str">
        <f>IF(AND(AD142&lt;&gt;"",AE142&lt;&gt;"",AF142&lt;&gt;""),(AD142+AE142)/AF142,"")</f>
        <v/>
      </c>
      <c r="AH142" s="104" t="str">
        <f>IF(AND(AG142&lt;&gt;"",AG142&gt;=90),"م",IF(AND(AG142&lt;&gt;"",AG142&gt;=80),"ج ج",IF(AND(AG142&lt;&gt;"",AG142&gt;=70),"ج",IF(AND(AG142&lt;&gt;"",AG142&gt;=60),"ط",IF(AND(AG142&lt;&gt;"",AG142&gt;=50),"ل",IF(AND(AG142&lt;&gt;"",AG142&lt;=50),"ر",""))))))</f>
        <v/>
      </c>
    </row>
    <row r="143" spans="1:34" ht="19.5" thickBot="1">
      <c r="A143" s="117"/>
      <c r="B143" s="119"/>
      <c r="C143" s="120"/>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105"/>
      <c r="Z143" s="105"/>
      <c r="AA143" s="105" t="str">
        <f>IF(Z143&gt;=90,"م",IF(Z143&gt;=80,"ج ج",IF(Z143&gt;=70,"ج",IF(Z143&gt;=60,"ط",IF(Z143&gt;=50,"ل",IF(Z143=0,"","ر"))))))</f>
        <v/>
      </c>
      <c r="AB143" s="114"/>
      <c r="AC143" s="122"/>
      <c r="AD143" s="98"/>
      <c r="AE143" s="101"/>
      <c r="AF143" s="101"/>
      <c r="AG143" s="98"/>
      <c r="AH143" s="105"/>
    </row>
    <row r="144" spans="1:34" ht="19.5" thickBot="1">
      <c r="A144" s="118"/>
      <c r="B144" s="119"/>
      <c r="C144" s="120"/>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106"/>
      <c r="Z144" s="106"/>
      <c r="AA144" s="106" t="str">
        <f>IF(Z144&gt;=90,"م",IF(Z144&gt;=80,"ج ج",IF(Z144&gt;=70,"ج",IF(Z144&gt;=60,"ط",IF(Z144&gt;=50,"ل",IF(Z144=0,"","ر"))))))</f>
        <v/>
      </c>
      <c r="AB144" s="115"/>
      <c r="AC144" s="123"/>
      <c r="AD144" s="99"/>
      <c r="AE144" s="102"/>
      <c r="AF144" s="102"/>
      <c r="AG144" s="99"/>
      <c r="AH144" s="106"/>
    </row>
    <row r="145" spans="1:34" ht="19.5" thickBot="1">
      <c r="A145" s="116"/>
      <c r="B145" s="119"/>
      <c r="C145" s="120"/>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104" t="str">
        <f>IF(AND(Z145&lt;&gt;"",Z145&gt;=50),"ناجح",IF(OR(E147&lt;&gt;"",G147&lt;&gt;"",I147&lt;&gt;"",K147&lt;&gt;"",M147&lt;&gt;"",O147&lt;&gt;"",Q147&lt;&gt;""),"راسب",""))</f>
        <v/>
      </c>
      <c r="Z145" s="104" t="str">
        <f t="shared" si="82"/>
        <v/>
      </c>
      <c r="AA145" s="104" t="str">
        <f>IF(AND(Z145&lt;&gt;"",Z145&gt;=90),"م",IF(AND(Z145&lt;&gt;"",Z145&gt;=80),"ج ج",IF(AND(Z145&lt;&gt;"",Z145&gt;=70),"ج",IF(AND(Z145&lt;&gt;"",Z145&gt;=60),"ط",IF(AND(Z145&lt;&gt;"",Z145&gt;=50),"ل",IF(AND(Z145&lt;&gt;"",Z145&lt;=50),"ر",""))))))</f>
        <v/>
      </c>
      <c r="AB145" s="113"/>
      <c r="AC145" s="107"/>
      <c r="AD145" s="97" t="str">
        <f>IF(AND(E147&lt;&gt;"",E147&gt;=50,G147&lt;&gt;"",G147&gt;=50,I147&lt;&gt;"",I147&gt;=50,K147&lt;&gt;"",K147&gt;=50,M147&lt;&gt;"",M147&gt;=50,O147&lt;&gt;"",O147&gt;=50,Q147&lt;&gt;"",Q147&gt;=50,S147&lt;&gt;"",S147&gt;=50),((E147*3.5)+(G147*2.5)+(I147*3.5)+(K147*2)+(M147*3.5)+(O147*3.5)+(Q147*2)+(S147*1.5)),"")</f>
        <v/>
      </c>
      <c r="AE145" s="100"/>
      <c r="AF145" s="100"/>
      <c r="AG145" s="97" t="str">
        <f>IF(AND(AD145&lt;&gt;"",AE145&lt;&gt;"",AF145&lt;&gt;""),(AD145+AE145)/AF145,"")</f>
        <v/>
      </c>
      <c r="AH145" s="104" t="str">
        <f>IF(AND(AG145&lt;&gt;"",AG145&gt;=90),"م",IF(AND(AG145&lt;&gt;"",AG145&gt;=80),"ج ج",IF(AND(AG145&lt;&gt;"",AG145&gt;=70),"ج",IF(AND(AG145&lt;&gt;"",AG145&gt;=60),"ط",IF(AND(AG145&lt;&gt;"",AG145&gt;=50),"ل",IF(AND(AG145&lt;&gt;"",AG145&lt;=50),"ر",""))))))</f>
        <v/>
      </c>
    </row>
    <row r="146" spans="1:34" ht="19.5" thickBot="1">
      <c r="A146" s="117"/>
      <c r="B146" s="119"/>
      <c r="C146" s="120"/>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105"/>
      <c r="Z146" s="105"/>
      <c r="AA146" s="105" t="str">
        <f>IF(Z146&gt;=90,"م",IF(Z146&gt;=80,"ج ج",IF(Z146&gt;=70,"ج",IF(Z146&gt;=60,"ط",IF(Z146&gt;=50,"ل",IF(Z146=0,"","ر"))))))</f>
        <v/>
      </c>
      <c r="AB146" s="114"/>
      <c r="AC146" s="108"/>
      <c r="AD146" s="98"/>
      <c r="AE146" s="101"/>
      <c r="AF146" s="101"/>
      <c r="AG146" s="98"/>
      <c r="AH146" s="105"/>
    </row>
    <row r="147" spans="1:34" ht="19.5" thickBot="1">
      <c r="A147" s="118"/>
      <c r="B147" s="119"/>
      <c r="C147" s="120"/>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106"/>
      <c r="Z147" s="106"/>
      <c r="AA147" s="106" t="str">
        <f>IF(Z147&gt;=90,"م",IF(Z147&gt;=80,"ج ج",IF(Z147&gt;=70,"ج",IF(Z147&gt;=60,"ط",IF(Z147&gt;=50,"ل",IF(Z147=0,"","ر"))))))</f>
        <v/>
      </c>
      <c r="AB147" s="115"/>
      <c r="AC147" s="109"/>
      <c r="AD147" s="99"/>
      <c r="AE147" s="102"/>
      <c r="AF147" s="102"/>
      <c r="AG147" s="99"/>
      <c r="AH147" s="106"/>
    </row>
    <row r="148" spans="1:34" ht="19.5" thickBot="1">
      <c r="A148" s="116"/>
      <c r="B148" s="119"/>
      <c r="C148" s="120"/>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104" t="str">
        <f>IF(AND(Z148&lt;&gt;"",Z148&gt;=50),"ناجح",IF(OR(E150&lt;&gt;"",G150&lt;&gt;"",I150&lt;&gt;"",K150&lt;&gt;"",M150&lt;&gt;"",O150&lt;&gt;"",Q150&lt;&gt;""),"راسب",""))</f>
        <v/>
      </c>
      <c r="Z148" s="104" t="str">
        <f t="shared" si="82"/>
        <v/>
      </c>
      <c r="AA148" s="104" t="str">
        <f>IF(AND(Z148&lt;&gt;"",Z148&gt;=90),"م",IF(AND(Z148&lt;&gt;"",Z148&gt;=80),"ج ج",IF(AND(Z148&lt;&gt;"",Z148&gt;=70),"ج",IF(AND(Z148&lt;&gt;"",Z148&gt;=60),"ط",IF(AND(Z148&lt;&gt;"",Z148&gt;=50),"ل",IF(AND(Z148&lt;&gt;"",Z148&lt;=50),"ر",""))))))</f>
        <v/>
      </c>
      <c r="AB148" s="113"/>
      <c r="AC148" s="107"/>
      <c r="AD148" s="97" t="str">
        <f>IF(AND(E150&lt;&gt;"",E150&gt;=50,G150&lt;&gt;"",G150&gt;=50,I150&lt;&gt;"",I150&gt;=50,K150&lt;&gt;"",K150&gt;=50,M150&lt;&gt;"",M150&gt;=50,O150&lt;&gt;"",O150&gt;=50,Q150&lt;&gt;"",Q150&gt;=50,S150&lt;&gt;"",S150&gt;=50),((E150*3.5)+(G150*2.5)+(I150*3.5)+(K150*2)+(M150*3.5)+(O150*3.5)+(Q150*2)+(S150*1.5)),"")</f>
        <v/>
      </c>
      <c r="AE148" s="100"/>
      <c r="AF148" s="100"/>
      <c r="AG148" s="97" t="str">
        <f>IF(AND(AD148&lt;&gt;"",AE148&lt;&gt;"",AF148&lt;&gt;""),(AD148+AE148)/AF148,"")</f>
        <v/>
      </c>
      <c r="AH148" s="104" t="str">
        <f>IF(AND(AG148&lt;&gt;"",AG148&gt;=90),"م",IF(AND(AG148&lt;&gt;"",AG148&gt;=80),"ج ج",IF(AND(AG148&lt;&gt;"",AG148&gt;=70),"ج",IF(AND(AG148&lt;&gt;"",AG148&gt;=60),"ط",IF(AND(AG148&lt;&gt;"",AG148&gt;=50),"ل",IF(AND(AG148&lt;&gt;"",AG148&lt;=50),"ر",""))))))</f>
        <v/>
      </c>
    </row>
    <row r="149" spans="1:34" ht="19.5" thickBot="1">
      <c r="A149" s="117"/>
      <c r="B149" s="119"/>
      <c r="C149" s="120"/>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105"/>
      <c r="Z149" s="105"/>
      <c r="AA149" s="105" t="str">
        <f>IF(Z149&gt;=90,"م",IF(Z149&gt;=80,"ج ج",IF(Z149&gt;=70,"ج",IF(Z149&gt;=60,"ط",IF(Z149&gt;=50,"ل",IF(Z149=0,"","ر"))))))</f>
        <v/>
      </c>
      <c r="AB149" s="114"/>
      <c r="AC149" s="108"/>
      <c r="AD149" s="98"/>
      <c r="AE149" s="101"/>
      <c r="AF149" s="101"/>
      <c r="AG149" s="98"/>
      <c r="AH149" s="105"/>
    </row>
    <row r="150" spans="1:34" ht="19.5" thickBot="1">
      <c r="A150" s="118"/>
      <c r="B150" s="119"/>
      <c r="C150" s="120"/>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106"/>
      <c r="Z150" s="106"/>
      <c r="AA150" s="106" t="str">
        <f>IF(Z150&gt;=90,"م",IF(Z150&gt;=80,"ج ج",IF(Z150&gt;=70,"ج",IF(Z150&gt;=60,"ط",IF(Z150&gt;=50,"ل",IF(Z150=0,"","ر"))))))</f>
        <v/>
      </c>
      <c r="AB150" s="115"/>
      <c r="AC150" s="109"/>
      <c r="AD150" s="99"/>
      <c r="AE150" s="102"/>
      <c r="AF150" s="102"/>
      <c r="AG150" s="99"/>
      <c r="AH150" s="106"/>
    </row>
    <row r="151" spans="1:34" ht="19.5" thickBot="1">
      <c r="A151" s="116"/>
      <c r="B151" s="119"/>
      <c r="C151" s="120"/>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104" t="str">
        <f>IF(AND(Z151&lt;&gt;"",Z151&gt;=50),"ناجح",IF(OR(E153&lt;&gt;"",G153&lt;&gt;"",I153&lt;&gt;"",K153&lt;&gt;"",M153&lt;&gt;"",O153&lt;&gt;"",Q153&lt;&gt;""),"راسب",""))</f>
        <v/>
      </c>
      <c r="Z151" s="104" t="str">
        <f t="shared" si="82"/>
        <v/>
      </c>
      <c r="AA151" s="104" t="str">
        <f>IF(AND(Z151&lt;&gt;"",Z151&gt;=90),"م",IF(AND(Z151&lt;&gt;"",Z151&gt;=80),"ج ج",IF(AND(Z151&lt;&gt;"",Z151&gt;=70),"ج",IF(AND(Z151&lt;&gt;"",Z151&gt;=60),"ط",IF(AND(Z151&lt;&gt;"",Z151&gt;=50),"ل",IF(AND(Z151&lt;&gt;"",Z151&lt;=50),"ر",""))))))</f>
        <v/>
      </c>
      <c r="AB151" s="113"/>
      <c r="AC151" s="124"/>
      <c r="AD151" s="97" t="str">
        <f>IF(AND(E153&lt;&gt;"",E153&gt;=50,G153&lt;&gt;"",G153&gt;=50,I153&lt;&gt;"",I153&gt;=50,K153&lt;&gt;"",K153&gt;=50,M153&lt;&gt;"",M153&gt;=50,O153&lt;&gt;"",O153&gt;=50,Q153&lt;&gt;"",Q153&gt;=50,S153&lt;&gt;"",S153&gt;=50),((E153*3.5)+(G153*2.5)+(I153*3.5)+(K153*2)+(M153*3.5)+(O153*3.5)+(Q153*2)+(S153*1.5)),"")</f>
        <v/>
      </c>
      <c r="AE151" s="100"/>
      <c r="AF151" s="100"/>
      <c r="AG151" s="97" t="str">
        <f>IF(AND(AD151&lt;&gt;"",AE151&lt;&gt;"",AF151&lt;&gt;""),(AD151+AE151)/AF151,"")</f>
        <v/>
      </c>
      <c r="AH151" s="104" t="str">
        <f>IF(AND(AG151&lt;&gt;"",AG151&gt;=90),"م",IF(AND(AG151&lt;&gt;"",AG151&gt;=80),"ج ج",IF(AND(AG151&lt;&gt;"",AG151&gt;=70),"ج",IF(AND(AG151&lt;&gt;"",AG151&gt;=60),"ط",IF(AND(AG151&lt;&gt;"",AG151&gt;=50),"ل",IF(AND(AG151&lt;&gt;"",AG151&lt;=50),"ر",""))))))</f>
        <v/>
      </c>
    </row>
    <row r="152" spans="1:34" ht="19.5" thickBot="1">
      <c r="A152" s="117"/>
      <c r="B152" s="119"/>
      <c r="C152" s="120"/>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105"/>
      <c r="Z152" s="105"/>
      <c r="AA152" s="105" t="str">
        <f>IF(Z152&gt;=90,"م",IF(Z152&gt;=80,"ج ج",IF(Z152&gt;=70,"ج",IF(Z152&gt;=60,"ط",IF(Z152&gt;=50,"ل",IF(Z152=0,"","ر"))))))</f>
        <v/>
      </c>
      <c r="AB152" s="114"/>
      <c r="AC152" s="125"/>
      <c r="AD152" s="98"/>
      <c r="AE152" s="101"/>
      <c r="AF152" s="101"/>
      <c r="AG152" s="98"/>
      <c r="AH152" s="105"/>
    </row>
    <row r="153" spans="1:34" ht="19.5" thickBot="1">
      <c r="A153" s="118"/>
      <c r="B153" s="119"/>
      <c r="C153" s="120"/>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106"/>
      <c r="Z153" s="106"/>
      <c r="AA153" s="106" t="str">
        <f>IF(Z153&gt;=90,"م",IF(Z153&gt;=80,"ج ج",IF(Z153&gt;=70,"ج",IF(Z153&gt;=60,"ط",IF(Z153&gt;=50,"ل",IF(Z153=0,"","ر"))))))</f>
        <v/>
      </c>
      <c r="AB153" s="115"/>
      <c r="AC153" s="126"/>
      <c r="AD153" s="99"/>
      <c r="AE153" s="102"/>
      <c r="AF153" s="102"/>
      <c r="AG153" s="99"/>
      <c r="AH153" s="106"/>
    </row>
    <row r="154" spans="1:34" ht="19.5" thickBot="1">
      <c r="A154" s="116"/>
      <c r="B154" s="119"/>
      <c r="C154" s="120"/>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104" t="str">
        <f>IF(AND(Z154&lt;&gt;"",Z154&gt;=50),"ناجح",IF(OR(E156&lt;&gt;"",G156&lt;&gt;"",I156&lt;&gt;"",K156&lt;&gt;"",M156&lt;&gt;"",O156&lt;&gt;"",Q156&lt;&gt;""),"راسب",""))</f>
        <v/>
      </c>
      <c r="Z154" s="104" t="str">
        <f t="shared" si="82"/>
        <v/>
      </c>
      <c r="AA154" s="104" t="str">
        <f>IF(AND(Z154&lt;&gt;"",Z154&gt;=90),"م",IF(AND(Z154&lt;&gt;"",Z154&gt;=80),"ج ج",IF(AND(Z154&lt;&gt;"",Z154&gt;=70),"ج",IF(AND(Z154&lt;&gt;"",Z154&gt;=60),"ط",IF(AND(Z154&lt;&gt;"",Z154&gt;=50),"ل",IF(AND(Z154&lt;&gt;"",Z154&lt;=50),"ر",""))))))</f>
        <v/>
      </c>
      <c r="AB154" s="113"/>
      <c r="AC154" s="107"/>
      <c r="AD154" s="97" t="str">
        <f>IF(AND(E156&lt;&gt;"",E156&gt;=50,G156&lt;&gt;"",G156&gt;=50,I156&lt;&gt;"",I156&gt;=50,K156&lt;&gt;"",K156&gt;=50,M156&lt;&gt;"",M156&gt;=50,O156&lt;&gt;"",O156&gt;=50,Q156&lt;&gt;"",Q156&gt;=50,S156&lt;&gt;"",S156&gt;=50),((E156*3.5)+(G156*2.5)+(I156*3.5)+(K156*2)+(M156*3.5)+(O156*3.5)+(Q156*2)+(S156*1.5)),"")</f>
        <v/>
      </c>
      <c r="AE154" s="100"/>
      <c r="AF154" s="100"/>
      <c r="AG154" s="97" t="str">
        <f>IF(AND(AD154&lt;&gt;"",AE154&lt;&gt;"",AF154&lt;&gt;""),(AD154+AE154)/AF154,"")</f>
        <v/>
      </c>
      <c r="AH154" s="104" t="str">
        <f>IF(AND(AG154&lt;&gt;"",AG154&gt;=90),"م",IF(AND(AG154&lt;&gt;"",AG154&gt;=80),"ج ج",IF(AND(AG154&lt;&gt;"",AG154&gt;=70),"ج",IF(AND(AG154&lt;&gt;"",AG154&gt;=60),"ط",IF(AND(AG154&lt;&gt;"",AG154&gt;=50),"ل",IF(AND(AG154&lt;&gt;"",AG154&lt;=50),"ر",""))))))</f>
        <v/>
      </c>
    </row>
    <row r="155" spans="1:34" ht="19.5" thickBot="1">
      <c r="A155" s="117"/>
      <c r="B155" s="119"/>
      <c r="C155" s="120"/>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105"/>
      <c r="Z155" s="105"/>
      <c r="AA155" s="105" t="str">
        <f>IF(Z155&gt;=90,"م",IF(Z155&gt;=80,"ج ج",IF(Z155&gt;=70,"ج",IF(Z155&gt;=60,"ط",IF(Z155&gt;=50,"ل",IF(Z155=0,"","ر"))))))</f>
        <v/>
      </c>
      <c r="AB155" s="114"/>
      <c r="AC155" s="108"/>
      <c r="AD155" s="98"/>
      <c r="AE155" s="101"/>
      <c r="AF155" s="101"/>
      <c r="AG155" s="98"/>
      <c r="AH155" s="105"/>
    </row>
    <row r="156" spans="1:34" ht="19.5" thickBot="1">
      <c r="A156" s="118"/>
      <c r="B156" s="119"/>
      <c r="C156" s="120"/>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106"/>
      <c r="Z156" s="106"/>
      <c r="AA156" s="106" t="str">
        <f>IF(Z156&gt;=90,"م",IF(Z156&gt;=80,"ج ج",IF(Z156&gt;=70,"ج",IF(Z156&gt;=60,"ط",IF(Z156&gt;=50,"ل",IF(Z156=0,"","ر"))))))</f>
        <v/>
      </c>
      <c r="AB156" s="115"/>
      <c r="AC156" s="109"/>
      <c r="AD156" s="99"/>
      <c r="AE156" s="102"/>
      <c r="AF156" s="102"/>
      <c r="AG156" s="99"/>
      <c r="AH156" s="106"/>
    </row>
    <row r="157" spans="1:34" ht="18.75">
      <c r="A157" s="110" t="s">
        <v>12</v>
      </c>
      <c r="B157" s="110"/>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111" t="s">
        <v>32</v>
      </c>
      <c r="B158" s="111"/>
      <c r="C158" s="111"/>
      <c r="D158" s="111"/>
      <c r="E158" s="111"/>
      <c r="F158" s="111"/>
      <c r="G158" s="111"/>
      <c r="H158" s="111"/>
      <c r="I158" s="111"/>
      <c r="J158" s="111"/>
      <c r="K158" s="111"/>
      <c r="L158" s="111"/>
      <c r="M158" s="111"/>
      <c r="N158" s="111"/>
      <c r="O158" s="111"/>
      <c r="P158" s="111"/>
      <c r="Q158" s="111"/>
      <c r="R158" s="111"/>
      <c r="S158" s="111"/>
      <c r="T158" s="111"/>
      <c r="U158" s="111"/>
      <c r="V158" s="112" t="s">
        <v>20</v>
      </c>
      <c r="W158" s="112"/>
      <c r="X158" s="112"/>
      <c r="Y158" s="112"/>
      <c r="Z158" s="112"/>
      <c r="AA158" s="112"/>
      <c r="AB158" s="112"/>
      <c r="AC158" s="112"/>
      <c r="AD158" s="56"/>
      <c r="AE158" s="56"/>
      <c r="AF158" s="56"/>
      <c r="AG158" s="56"/>
      <c r="AH158" s="56"/>
    </row>
    <row r="159" spans="1:34" ht="18.7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2"/>
      <c r="W159" s="112"/>
      <c r="X159" s="112"/>
      <c r="Y159" s="112"/>
      <c r="Z159" s="112"/>
      <c r="AA159" s="112"/>
      <c r="AB159" s="112"/>
      <c r="AC159" s="112"/>
      <c r="AD159" s="56"/>
      <c r="AE159" s="56"/>
      <c r="AF159" s="56"/>
      <c r="AG159" s="56"/>
      <c r="AH159" s="56"/>
    </row>
    <row r="160" spans="1:34" ht="18.7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2"/>
      <c r="W160" s="112"/>
      <c r="X160" s="112"/>
      <c r="Y160" s="112"/>
      <c r="Z160" s="112"/>
      <c r="AA160" s="112"/>
      <c r="AB160" s="112"/>
      <c r="AC160" s="112"/>
      <c r="AD160" s="56"/>
      <c r="AE160" s="56"/>
      <c r="AF160" s="56"/>
      <c r="AG160" s="56"/>
      <c r="AH160" s="56"/>
    </row>
    <row r="161" spans="1:34" ht="18.75">
      <c r="A161" s="3"/>
      <c r="B161" s="3"/>
      <c r="C161" s="3"/>
      <c r="D161" s="3"/>
      <c r="E161" s="3"/>
      <c r="F161" s="3"/>
      <c r="G161" s="3"/>
      <c r="H161" s="3"/>
      <c r="I161" s="3"/>
      <c r="J161" s="3"/>
      <c r="K161" s="3"/>
      <c r="L161" s="3"/>
      <c r="M161" s="147"/>
      <c r="N161" s="147"/>
      <c r="O161" s="147"/>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48" t="s">
        <v>35</v>
      </c>
      <c r="J162" s="148"/>
      <c r="K162" s="148"/>
      <c r="L162" s="148"/>
      <c r="M162" s="147"/>
      <c r="N162" s="147"/>
      <c r="O162" s="147"/>
      <c r="P162" s="148" t="s">
        <v>34</v>
      </c>
      <c r="Q162" s="148"/>
      <c r="R162" s="148"/>
      <c r="S162" s="148"/>
      <c r="T162" s="3"/>
      <c r="U162" s="148" t="s">
        <v>13</v>
      </c>
      <c r="V162" s="148"/>
      <c r="W162" s="135" t="s">
        <v>27</v>
      </c>
      <c r="X162" s="135"/>
      <c r="Y162" s="135"/>
      <c r="Z162" s="135"/>
      <c r="AA162" s="135"/>
      <c r="AB162" s="57" t="s">
        <v>11</v>
      </c>
      <c r="AC162" s="51" t="s">
        <v>18</v>
      </c>
      <c r="AD162" s="51"/>
      <c r="AE162" s="51"/>
      <c r="AF162" s="51"/>
      <c r="AG162" s="51"/>
      <c r="AH162" s="51"/>
    </row>
    <row r="163" spans="1:34" ht="21" thickBot="1">
      <c r="A163" s="3"/>
      <c r="B163" s="3"/>
      <c r="C163" s="144" t="s">
        <v>26</v>
      </c>
      <c r="D163" s="144"/>
      <c r="E163" s="144"/>
      <c r="F163" s="144"/>
      <c r="G163" s="144"/>
      <c r="H163" s="144"/>
      <c r="I163" s="144"/>
      <c r="J163" s="144"/>
      <c r="K163" s="144"/>
      <c r="L163" s="144"/>
      <c r="M163" s="110"/>
      <c r="N163" s="110"/>
      <c r="O163" s="110"/>
      <c r="P163" s="3"/>
      <c r="Q163" s="145" t="s">
        <v>15</v>
      </c>
      <c r="R163" s="145"/>
      <c r="S163" s="146" t="s">
        <v>27</v>
      </c>
      <c r="T163" s="146"/>
      <c r="U163" s="145" t="s">
        <v>14</v>
      </c>
      <c r="V163" s="145"/>
      <c r="W163" s="136" t="s">
        <v>33</v>
      </c>
      <c r="X163" s="136"/>
      <c r="Y163" s="136"/>
      <c r="Z163" s="136"/>
      <c r="AA163" s="136"/>
      <c r="AB163" s="3"/>
      <c r="AC163" s="3"/>
      <c r="AD163" s="3"/>
      <c r="AE163" s="3"/>
      <c r="AF163" s="3"/>
      <c r="AG163" s="3"/>
      <c r="AH163" s="3"/>
    </row>
    <row r="164" spans="1:34" ht="20.100000000000001" customHeight="1" thickBot="1">
      <c r="A164" s="140" t="s">
        <v>0</v>
      </c>
      <c r="B164" s="143" t="s">
        <v>1</v>
      </c>
      <c r="C164" s="143"/>
      <c r="D164" s="143"/>
      <c r="E164" s="138">
        <f t="shared" ref="E164:G165" si="83">E4</f>
        <v>3.5</v>
      </c>
      <c r="F164" s="139"/>
      <c r="G164" s="138">
        <f t="shared" si="83"/>
        <v>2.5</v>
      </c>
      <c r="H164" s="139"/>
      <c r="I164" s="138">
        <f t="shared" ref="I164:I165" si="84">I4</f>
        <v>3.5</v>
      </c>
      <c r="J164" s="139"/>
      <c r="K164" s="138">
        <f t="shared" ref="K164:K165" si="85">K4</f>
        <v>2</v>
      </c>
      <c r="L164" s="139"/>
      <c r="M164" s="138">
        <f t="shared" ref="M164:M165" si="86">M4</f>
        <v>3.5</v>
      </c>
      <c r="N164" s="139"/>
      <c r="O164" s="138">
        <f t="shared" ref="O164:O165" si="87">O4</f>
        <v>3.5</v>
      </c>
      <c r="P164" s="139"/>
      <c r="Q164" s="138">
        <f t="shared" ref="Q164:Q165" si="88">Q4</f>
        <v>2</v>
      </c>
      <c r="R164" s="139"/>
      <c r="S164" s="138">
        <f t="shared" ref="S164:S165" si="89">S4</f>
        <v>1.5</v>
      </c>
      <c r="T164" s="139"/>
      <c r="U164" s="128"/>
      <c r="V164" s="128"/>
      <c r="W164" s="128"/>
      <c r="X164" s="128"/>
      <c r="Y164" s="129" t="s">
        <v>6</v>
      </c>
      <c r="Z164" s="129" t="s">
        <v>7</v>
      </c>
      <c r="AA164" s="134" t="s">
        <v>8</v>
      </c>
      <c r="AB164" s="137" t="s">
        <v>9</v>
      </c>
      <c r="AC164" s="127" t="s">
        <v>10</v>
      </c>
      <c r="AD164" s="103" t="s">
        <v>22</v>
      </c>
      <c r="AE164" s="103" t="s">
        <v>23</v>
      </c>
      <c r="AF164" s="103" t="s">
        <v>24</v>
      </c>
      <c r="AG164" s="103" t="s">
        <v>21</v>
      </c>
      <c r="AH164" s="103" t="s">
        <v>8</v>
      </c>
    </row>
    <row r="165" spans="1:34" ht="20.100000000000001" customHeight="1" thickBot="1">
      <c r="A165" s="141"/>
      <c r="B165" s="143" t="s">
        <v>3</v>
      </c>
      <c r="C165" s="143"/>
      <c r="D165" s="129" t="s">
        <v>4</v>
      </c>
      <c r="E165" s="130" t="str">
        <f t="shared" si="83"/>
        <v>فنية</v>
      </c>
      <c r="F165" s="131"/>
      <c r="G165" s="130" t="str">
        <f t="shared" si="83"/>
        <v>حجريات</v>
      </c>
      <c r="H165" s="131"/>
      <c r="I165" s="130" t="str">
        <f t="shared" si="84"/>
        <v>تلوين 1</v>
      </c>
      <c r="J165" s="131"/>
      <c r="K165" s="130" t="str">
        <f t="shared" si="85"/>
        <v>تدوير</v>
      </c>
      <c r="L165" s="131"/>
      <c r="M165" s="130" t="str">
        <f t="shared" si="86"/>
        <v>هواء</v>
      </c>
      <c r="N165" s="131"/>
      <c r="O165" s="130" t="str">
        <f t="shared" si="87"/>
        <v>خماسيات</v>
      </c>
      <c r="P165" s="131"/>
      <c r="Q165" s="130" t="str">
        <f t="shared" si="88"/>
        <v>لغة انكليزية</v>
      </c>
      <c r="R165" s="131"/>
      <c r="S165" s="130" t="str">
        <f t="shared" si="89"/>
        <v>تسوي</v>
      </c>
      <c r="T165" s="131"/>
      <c r="U165" s="128"/>
      <c r="V165" s="128"/>
      <c r="W165" s="128"/>
      <c r="X165" s="128"/>
      <c r="Y165" s="129"/>
      <c r="Z165" s="129"/>
      <c r="AA165" s="134"/>
      <c r="AB165" s="137"/>
      <c r="AC165" s="127"/>
      <c r="AD165" s="103"/>
      <c r="AE165" s="103"/>
      <c r="AF165" s="103"/>
      <c r="AG165" s="103"/>
      <c r="AH165" s="103"/>
    </row>
    <row r="166" spans="1:34" ht="20.100000000000001" customHeight="1" thickBot="1">
      <c r="A166" s="142"/>
      <c r="B166" s="143" t="s">
        <v>2</v>
      </c>
      <c r="C166" s="143"/>
      <c r="D166" s="129"/>
      <c r="E166" s="132"/>
      <c r="F166" s="133"/>
      <c r="G166" s="132"/>
      <c r="H166" s="133"/>
      <c r="I166" s="132"/>
      <c r="J166" s="133"/>
      <c r="K166" s="132"/>
      <c r="L166" s="133"/>
      <c r="M166" s="132"/>
      <c r="N166" s="133"/>
      <c r="O166" s="132"/>
      <c r="P166" s="133"/>
      <c r="Q166" s="132"/>
      <c r="R166" s="133"/>
      <c r="S166" s="132"/>
      <c r="T166" s="133"/>
      <c r="U166" s="128"/>
      <c r="V166" s="128"/>
      <c r="W166" s="128"/>
      <c r="X166" s="128"/>
      <c r="Y166" s="129"/>
      <c r="Z166" s="129"/>
      <c r="AA166" s="134"/>
      <c r="AB166" s="137"/>
      <c r="AC166" s="127"/>
      <c r="AD166" s="103"/>
      <c r="AE166" s="103"/>
      <c r="AF166" s="103"/>
      <c r="AG166" s="103"/>
      <c r="AH166" s="103"/>
    </row>
    <row r="167" spans="1:34" ht="19.5" thickBot="1">
      <c r="A167" s="116"/>
      <c r="B167" s="119"/>
      <c r="C167" s="120"/>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104" t="str">
        <f>IF(AND(Z167&lt;&gt;"",Z167&gt;=50),"ناجح",IF(OR(E169&lt;&gt;"",G169&lt;&gt;"",I169&lt;&gt;"",K169&lt;&gt;"",M169&lt;&gt;"",O169&lt;&gt;"",Q169&lt;&gt;""),"راسب",""))</f>
        <v/>
      </c>
      <c r="Z167" s="104" t="str">
        <f t="shared" ref="Z167" si="90">IF(AND(E169&lt;&gt;"",E169&gt;=50,G169&lt;&gt;"",G169&gt;=50,I169&lt;&gt;"",I169&gt;=50,K169&lt;&gt;"",K169&gt;=50,M169&lt;&gt;"",M169&gt;=50,O169&lt;&gt;"",O169&gt;=50,Q169&lt;&gt;"",Q169&gt;=50,S169&lt;&gt;"",S169&gt;=50),((E169*$E$4)+(G169*$G$4)+(I169*$I$4)+(K169*$K$4)+(M169*$M$4)+(O169*$O$4)+(Q169*$Q$4)+(S169*$S$4)+(U169*$U$4)+(W169*$W$4))/(SUM($E$4:$X$4)),"")</f>
        <v/>
      </c>
      <c r="AA167" s="104" t="str">
        <f>IF(AND(Z167&lt;&gt;"",Z167&gt;=90),"م",IF(AND(Z167&lt;&gt;"",Z167&gt;=80),"ج ج",IF(AND(Z167&lt;&gt;"",Z167&gt;=70),"ج",IF(AND(Z167&lt;&gt;"",Z167&gt;=60),"ط",IF(AND(Z167&lt;&gt;"",Z167&gt;=50),"ل",IF(AND(Z167&lt;&gt;"",Z167&lt;=50),"ر",""))))))</f>
        <v/>
      </c>
      <c r="AB167" s="113"/>
      <c r="AC167" s="124"/>
      <c r="AD167" s="97" t="str">
        <f>IF(AND(E169&lt;&gt;"",E169&gt;=50,G169&lt;&gt;"",G169&gt;=50,I169&lt;&gt;"",I169&gt;=50,K169&lt;&gt;"",K169&gt;=50,M169&lt;&gt;"",M169&gt;=50,O169&lt;&gt;"",O169&gt;=50,Q169&lt;&gt;"",Q169&gt;=50,S169&lt;&gt;"",S169&gt;=50),((E169*3.5)+(G169*2.5)+(I169*3.5)+(K169*2)+(M169*3.5)+(O169*3.5)+(Q169*2)+(S169*1.5)),"")</f>
        <v/>
      </c>
      <c r="AE167" s="100"/>
      <c r="AF167" s="100"/>
      <c r="AG167" s="97" t="str">
        <f>IF(AND(AD167&lt;&gt;"",AE167&lt;&gt;"",AF167&lt;&gt;""),(AD167+AE167)/AF167,"")</f>
        <v/>
      </c>
      <c r="AH167" s="104" t="str">
        <f>IF(AND(AG167&lt;&gt;"",AG167&gt;=90),"م",IF(AND(AG167&lt;&gt;"",AG167&gt;=80),"ج ج",IF(AND(AG167&lt;&gt;"",AG167&gt;=70),"ج",IF(AND(AG167&lt;&gt;"",AG167&gt;=60),"ط",IF(AND(AG167&lt;&gt;"",AG167&gt;=50),"ل",IF(AND(AG167&lt;&gt;"",AG167&lt;=50),"ر",""))))))</f>
        <v/>
      </c>
    </row>
    <row r="168" spans="1:34" ht="19.5" thickBot="1">
      <c r="A168" s="117"/>
      <c r="B168" s="119"/>
      <c r="C168" s="120"/>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105"/>
      <c r="Z168" s="105"/>
      <c r="AA168" s="105" t="str">
        <f>IF(Z168&gt;=90,"م",IF(Z168&gt;=80,"ج ج",IF(Z168&gt;=70,"ج",IF(Z168&gt;=60,"ط",IF(Z168&gt;=50,"ل",IF(Z168=0,"","ر"))))))</f>
        <v/>
      </c>
      <c r="AB168" s="114"/>
      <c r="AC168" s="125"/>
      <c r="AD168" s="98"/>
      <c r="AE168" s="101"/>
      <c r="AF168" s="101"/>
      <c r="AG168" s="98"/>
      <c r="AH168" s="105"/>
    </row>
    <row r="169" spans="1:34" ht="19.5" thickBot="1">
      <c r="A169" s="118"/>
      <c r="B169" s="119"/>
      <c r="C169" s="120"/>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106"/>
      <c r="Z169" s="106"/>
      <c r="AA169" s="106" t="str">
        <f>IF(Z169&gt;=90,"م",IF(Z169&gt;=80,"ج ج",IF(Z169&gt;=70,"ج",IF(Z169&gt;=60,"ط",IF(Z169&gt;=50,"ل",IF(Z169=0,"","ر"))))))</f>
        <v/>
      </c>
      <c r="AB169" s="115"/>
      <c r="AC169" s="126"/>
      <c r="AD169" s="99"/>
      <c r="AE169" s="102"/>
      <c r="AF169" s="102"/>
      <c r="AG169" s="99"/>
      <c r="AH169" s="106"/>
    </row>
    <row r="170" spans="1:34" ht="19.5" thickBot="1">
      <c r="A170" s="116"/>
      <c r="B170" s="119"/>
      <c r="C170" s="120"/>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104" t="str">
        <f>IF(AND(Z170&lt;&gt;"",Z170&gt;=50),"ناجح",IF(OR(E172&lt;&gt;"",G172&lt;&gt;"",I172&lt;&gt;"",K172&lt;&gt;"",M172&lt;&gt;"",O172&lt;&gt;"",Q172&lt;&gt;""),"راسب",""))</f>
        <v/>
      </c>
      <c r="Z170" s="104" t="str">
        <f t="shared" ref="Z170:Z194" si="91">IF(AND(E172&lt;&gt;"",E172&gt;=50,G172&lt;&gt;"",G172&gt;=50,I172&lt;&gt;"",I172&gt;=50,K172&lt;&gt;"",K172&gt;=50,M172&lt;&gt;"",M172&gt;=50,O172&lt;&gt;"",O172&gt;=50,Q172&lt;&gt;"",Q172&gt;=50,S172&lt;&gt;"",S172&gt;=50),((E172*$E$4)+(G172*$G$4)+(I172*$I$4)+(K172*$K$4)+(M172*$M$4)+(O172*$O$4)+(Q172*$Q$4)+(S172*$S$4)+(U172*$U$4)+(W172*$W$4))/(SUM($E$4:$X$4)),"")</f>
        <v/>
      </c>
      <c r="AA170" s="104" t="str">
        <f>IF(AND(Z170&lt;&gt;"",Z170&gt;=90),"م",IF(AND(Z170&lt;&gt;"",Z170&gt;=80),"ج ج",IF(AND(Z170&lt;&gt;"",Z170&gt;=70),"ج",IF(AND(Z170&lt;&gt;"",Z170&gt;=60),"ط",IF(AND(Z170&lt;&gt;"",Z170&gt;=50),"ل",IF(AND(Z170&lt;&gt;"",Z170&lt;=50),"ر",""))))))</f>
        <v/>
      </c>
      <c r="AB170" s="113"/>
      <c r="AC170" s="107"/>
      <c r="AD170" s="97" t="str">
        <f>IF(AND(E172&lt;&gt;"",E172&gt;=50,G172&lt;&gt;"",G172&gt;=50,I172&lt;&gt;"",I172&gt;=50,K172&lt;&gt;"",K172&gt;=50,M172&lt;&gt;"",M172&gt;=50,O172&lt;&gt;"",O172&gt;=50,Q172&lt;&gt;"",Q172&gt;=50,S172&lt;&gt;"",S172&gt;=50),((E172*3.5)+(G172*2.5)+(I172*3.5)+(K172*2)+(M172*3.5)+(O172*3.5)+(Q172*2)+(S172*1.5)),"")</f>
        <v/>
      </c>
      <c r="AE170" s="100"/>
      <c r="AF170" s="100"/>
      <c r="AG170" s="97" t="str">
        <f>IF(AND(AD170&lt;&gt;"",AE170&lt;&gt;"",AF170&lt;&gt;""),(AD170+AE170)/AF170,"")</f>
        <v/>
      </c>
      <c r="AH170" s="104" t="str">
        <f>IF(AND(AG170&lt;&gt;"",AG170&gt;=90),"م",IF(AND(AG170&lt;&gt;"",AG170&gt;=80),"ج ج",IF(AND(AG170&lt;&gt;"",AG170&gt;=70),"ج",IF(AND(AG170&lt;&gt;"",AG170&gt;=60),"ط",IF(AND(AG170&lt;&gt;"",AG170&gt;=50),"ل",IF(AND(AG170&lt;&gt;"",AG170&lt;=50),"ر",""))))))</f>
        <v/>
      </c>
    </row>
    <row r="171" spans="1:34" ht="19.5" thickBot="1">
      <c r="A171" s="117"/>
      <c r="B171" s="119"/>
      <c r="C171" s="120"/>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105"/>
      <c r="Z171" s="105"/>
      <c r="AA171" s="105" t="str">
        <f>IF(Z171&gt;=90,"م",IF(Z171&gt;=80,"ج ج",IF(Z171&gt;=70,"ج",IF(Z171&gt;=60,"ط",IF(Z171&gt;=50,"ل",IF(Z171=0,"","ر"))))))</f>
        <v/>
      </c>
      <c r="AB171" s="114"/>
      <c r="AC171" s="108"/>
      <c r="AD171" s="98"/>
      <c r="AE171" s="101"/>
      <c r="AF171" s="101"/>
      <c r="AG171" s="98"/>
      <c r="AH171" s="105"/>
    </row>
    <row r="172" spans="1:34" ht="19.5" thickBot="1">
      <c r="A172" s="118"/>
      <c r="B172" s="119"/>
      <c r="C172" s="120"/>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106"/>
      <c r="Z172" s="106"/>
      <c r="AA172" s="106" t="str">
        <f>IF(Z172&gt;=90,"م",IF(Z172&gt;=80,"ج ج",IF(Z172&gt;=70,"ج",IF(Z172&gt;=60,"ط",IF(Z172&gt;=50,"ل",IF(Z172=0,"","ر"))))))</f>
        <v/>
      </c>
      <c r="AB172" s="115"/>
      <c r="AC172" s="109"/>
      <c r="AD172" s="99"/>
      <c r="AE172" s="102"/>
      <c r="AF172" s="102"/>
      <c r="AG172" s="99"/>
      <c r="AH172" s="106"/>
    </row>
    <row r="173" spans="1:34" ht="19.5" thickBot="1">
      <c r="A173" s="116"/>
      <c r="B173" s="119"/>
      <c r="C173" s="120"/>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104" t="str">
        <f>IF(AND(Z173&lt;&gt;"",Z173&gt;=50),"ناجح",IF(OR(E175&lt;&gt;"",G175&lt;&gt;"",I175&lt;&gt;"",K175&lt;&gt;"",M175&lt;&gt;"",O175&lt;&gt;"",Q175&lt;&gt;""),"راسب",""))</f>
        <v/>
      </c>
      <c r="Z173" s="104" t="str">
        <f t="shared" si="91"/>
        <v/>
      </c>
      <c r="AA173" s="104" t="str">
        <f>IF(AND(Z173&lt;&gt;"",Z173&gt;=90),"م",IF(AND(Z173&lt;&gt;"",Z173&gt;=80),"ج ج",IF(AND(Z173&lt;&gt;"",Z173&gt;=70),"ج",IF(AND(Z173&lt;&gt;"",Z173&gt;=60),"ط",IF(AND(Z173&lt;&gt;"",Z173&gt;=50),"ل",IF(AND(Z173&lt;&gt;"",Z173&lt;=50),"ر",""))))))</f>
        <v/>
      </c>
      <c r="AB173" s="113"/>
      <c r="AC173" s="107"/>
      <c r="AD173" s="97" t="str">
        <f>IF(AND(E175&lt;&gt;"",E175&gt;=50,G175&lt;&gt;"",G175&gt;=50,I175&lt;&gt;"",I175&gt;=50,K175&lt;&gt;"",K175&gt;=50,M175&lt;&gt;"",M175&gt;=50,O175&lt;&gt;"",O175&gt;=50,Q175&lt;&gt;"",Q175&gt;=50,S175&lt;&gt;"",S175&gt;=50),((E175*3.5)+(G175*2.5)+(I175*3.5)+(K175*2)+(M175*3.5)+(O175*3.5)+(Q175*2)+(S175*1.5)),"")</f>
        <v/>
      </c>
      <c r="AE173" s="100"/>
      <c r="AF173" s="100"/>
      <c r="AG173" s="97" t="str">
        <f>IF(AND(AD173&lt;&gt;"",AE173&lt;&gt;"",AF173&lt;&gt;""),(AD173+AE173)/AF173,"")</f>
        <v/>
      </c>
      <c r="AH173" s="104" t="str">
        <f>IF(AND(AG173&lt;&gt;"",AG173&gt;=90),"م",IF(AND(AG173&lt;&gt;"",AG173&gt;=80),"ج ج",IF(AND(AG173&lt;&gt;"",AG173&gt;=70),"ج",IF(AND(AG173&lt;&gt;"",AG173&gt;=60),"ط",IF(AND(AG173&lt;&gt;"",AG173&gt;=50),"ل",IF(AND(AG173&lt;&gt;"",AG173&lt;=50),"ر",""))))))</f>
        <v/>
      </c>
    </row>
    <row r="174" spans="1:34" ht="19.5" thickBot="1">
      <c r="A174" s="117"/>
      <c r="B174" s="119"/>
      <c r="C174" s="120"/>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105"/>
      <c r="Z174" s="105"/>
      <c r="AA174" s="105" t="str">
        <f>IF(Z174&gt;=90,"م",IF(Z174&gt;=80,"ج ج",IF(Z174&gt;=70,"ج",IF(Z174&gt;=60,"ط",IF(Z174&gt;=50,"ل",IF(Z174=0,"","ر"))))))</f>
        <v/>
      </c>
      <c r="AB174" s="114"/>
      <c r="AC174" s="108"/>
      <c r="AD174" s="98"/>
      <c r="AE174" s="101"/>
      <c r="AF174" s="101"/>
      <c r="AG174" s="98"/>
      <c r="AH174" s="105"/>
    </row>
    <row r="175" spans="1:34" ht="19.5" thickBot="1">
      <c r="A175" s="118"/>
      <c r="B175" s="119"/>
      <c r="C175" s="120"/>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106"/>
      <c r="Z175" s="106"/>
      <c r="AA175" s="106" t="str">
        <f>IF(Z175&gt;=90,"م",IF(Z175&gt;=80,"ج ج",IF(Z175&gt;=70,"ج",IF(Z175&gt;=60,"ط",IF(Z175&gt;=50,"ل",IF(Z175=0,"","ر"))))))</f>
        <v/>
      </c>
      <c r="AB175" s="115"/>
      <c r="AC175" s="109"/>
      <c r="AD175" s="99"/>
      <c r="AE175" s="102"/>
      <c r="AF175" s="102"/>
      <c r="AG175" s="99"/>
      <c r="AH175" s="106"/>
    </row>
    <row r="176" spans="1:34" ht="19.5" thickBot="1">
      <c r="A176" s="116"/>
      <c r="B176" s="119"/>
      <c r="C176" s="120"/>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104" t="str">
        <f>IF(AND(Z176&lt;&gt;"",Z176&gt;=50),"ناجح",IF(OR(E178&lt;&gt;"",G178&lt;&gt;"",I178&lt;&gt;"",K178&lt;&gt;"",M178&lt;&gt;"",O178&lt;&gt;"",Q178&lt;&gt;""),"راسب",""))</f>
        <v/>
      </c>
      <c r="Z176" s="104" t="str">
        <f t="shared" si="91"/>
        <v/>
      </c>
      <c r="AA176" s="104" t="str">
        <f>IF(AND(Z176&lt;&gt;"",Z176&gt;=90),"م",IF(AND(Z176&lt;&gt;"",Z176&gt;=80),"ج ج",IF(AND(Z176&lt;&gt;"",Z176&gt;=70),"ج",IF(AND(Z176&lt;&gt;"",Z176&gt;=60),"ط",IF(AND(Z176&lt;&gt;"",Z176&gt;=50),"ل",IF(AND(Z176&lt;&gt;"",Z176&lt;=50),"ر",""))))))</f>
        <v/>
      </c>
      <c r="AB176" s="113"/>
      <c r="AC176" s="107"/>
      <c r="AD176" s="97" t="str">
        <f>IF(AND(E178&lt;&gt;"",E178&gt;=50,G178&lt;&gt;"",G178&gt;=50,I178&lt;&gt;"",I178&gt;=50,K178&lt;&gt;"",K178&gt;=50,M178&lt;&gt;"",M178&gt;=50,O178&lt;&gt;"",O178&gt;=50,Q178&lt;&gt;"",Q178&gt;=50,S178&lt;&gt;"",S178&gt;=50),((E178*3.5)+(G178*2.5)+(I178*3.5)+(K178*2)+(M178*3.5)+(O178*3.5)+(Q178*2)+(S178*1.5)),"")</f>
        <v/>
      </c>
      <c r="AE176" s="100"/>
      <c r="AF176" s="100"/>
      <c r="AG176" s="97" t="str">
        <f>IF(AND(AD176&lt;&gt;"",AE176&lt;&gt;"",AF176&lt;&gt;""),(AD176+AE176)/AF176,"")</f>
        <v/>
      </c>
      <c r="AH176" s="104" t="str">
        <f>IF(AND(AG176&lt;&gt;"",AG176&gt;=90),"م",IF(AND(AG176&lt;&gt;"",AG176&gt;=80),"ج ج",IF(AND(AG176&lt;&gt;"",AG176&gt;=70),"ج",IF(AND(AG176&lt;&gt;"",AG176&gt;=60),"ط",IF(AND(AG176&lt;&gt;"",AG176&gt;=50),"ل",IF(AND(AG176&lt;&gt;"",AG176&lt;=50),"ر",""))))))</f>
        <v/>
      </c>
    </row>
    <row r="177" spans="1:34" ht="19.5" thickBot="1">
      <c r="A177" s="117"/>
      <c r="B177" s="119"/>
      <c r="C177" s="120"/>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105"/>
      <c r="Z177" s="105"/>
      <c r="AA177" s="105" t="str">
        <f>IF(Z177&gt;=90,"م",IF(Z177&gt;=80,"ج ج",IF(Z177&gt;=70,"ج",IF(Z177&gt;=60,"ط",IF(Z177&gt;=50,"ل",IF(Z177=0,"","ر"))))))</f>
        <v/>
      </c>
      <c r="AB177" s="114"/>
      <c r="AC177" s="108"/>
      <c r="AD177" s="98"/>
      <c r="AE177" s="101"/>
      <c r="AF177" s="101"/>
      <c r="AG177" s="98"/>
      <c r="AH177" s="105"/>
    </row>
    <row r="178" spans="1:34" ht="19.5" thickBot="1">
      <c r="A178" s="118"/>
      <c r="B178" s="119"/>
      <c r="C178" s="120"/>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106"/>
      <c r="Z178" s="106"/>
      <c r="AA178" s="106" t="str">
        <f>IF(Z178&gt;=90,"م",IF(Z178&gt;=80,"ج ج",IF(Z178&gt;=70,"ج",IF(Z178&gt;=60,"ط",IF(Z178&gt;=50,"ل",IF(Z178=0,"","ر"))))))</f>
        <v/>
      </c>
      <c r="AB178" s="115"/>
      <c r="AC178" s="109"/>
      <c r="AD178" s="99"/>
      <c r="AE178" s="102"/>
      <c r="AF178" s="102"/>
      <c r="AG178" s="99"/>
      <c r="AH178" s="106"/>
    </row>
    <row r="179" spans="1:34" ht="19.5" thickBot="1">
      <c r="A179" s="116"/>
      <c r="B179" s="119"/>
      <c r="C179" s="120"/>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104" t="str">
        <f>IF(AND(Z179&lt;&gt;"",Z179&gt;=50),"ناجح",IF(OR(E181&lt;&gt;"",G181&lt;&gt;"",I181&lt;&gt;"",K181&lt;&gt;"",M181&lt;&gt;"",O181&lt;&gt;"",Q181&lt;&gt;""),"راسب",""))</f>
        <v/>
      </c>
      <c r="Z179" s="104" t="str">
        <f t="shared" si="91"/>
        <v/>
      </c>
      <c r="AA179" s="104" t="str">
        <f>IF(AND(Z179&lt;&gt;"",Z179&gt;=90),"م",IF(AND(Z179&lt;&gt;"",Z179&gt;=80),"ج ج",IF(AND(Z179&lt;&gt;"",Z179&gt;=70),"ج",IF(AND(Z179&lt;&gt;"",Z179&gt;=60),"ط",IF(AND(Z179&lt;&gt;"",Z179&gt;=50),"ل",IF(AND(Z179&lt;&gt;"",Z179&lt;=50),"ر",""))))))</f>
        <v/>
      </c>
      <c r="AB179" s="113"/>
      <c r="AC179" s="107"/>
      <c r="AD179" s="97" t="str">
        <f>IF(AND(E181&lt;&gt;"",E181&gt;=50,G181&lt;&gt;"",G181&gt;=50,I181&lt;&gt;"",I181&gt;=50,K181&lt;&gt;"",K181&gt;=50,M181&lt;&gt;"",M181&gt;=50,O181&lt;&gt;"",O181&gt;=50,Q181&lt;&gt;"",Q181&gt;=50,S181&lt;&gt;"",S181&gt;=50),((E181*3.5)+(G181*2.5)+(I181*3.5)+(K181*2)+(M181*3.5)+(O181*3.5)+(Q181*2)+(S181*1.5)),"")</f>
        <v/>
      </c>
      <c r="AE179" s="100"/>
      <c r="AF179" s="100"/>
      <c r="AG179" s="97" t="str">
        <f>IF(AND(AD179&lt;&gt;"",AE179&lt;&gt;"",AF179&lt;&gt;""),(AD179+AE179)/AF179,"")</f>
        <v/>
      </c>
      <c r="AH179" s="104" t="str">
        <f>IF(AND(AG179&lt;&gt;"",AG179&gt;=90),"م",IF(AND(AG179&lt;&gt;"",AG179&gt;=80),"ج ج",IF(AND(AG179&lt;&gt;"",AG179&gt;=70),"ج",IF(AND(AG179&lt;&gt;"",AG179&gt;=60),"ط",IF(AND(AG179&lt;&gt;"",AG179&gt;=50),"ل",IF(AND(AG179&lt;&gt;"",AG179&lt;=50),"ر",""))))))</f>
        <v/>
      </c>
    </row>
    <row r="180" spans="1:34" ht="19.5" thickBot="1">
      <c r="A180" s="117"/>
      <c r="B180" s="119"/>
      <c r="C180" s="120"/>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105"/>
      <c r="Z180" s="105"/>
      <c r="AA180" s="105" t="str">
        <f>IF(Z180&gt;=90,"م",IF(Z180&gt;=80,"ج ج",IF(Z180&gt;=70,"ج",IF(Z180&gt;=60,"ط",IF(Z180&gt;=50,"ل",IF(Z180=0,"","ر"))))))</f>
        <v/>
      </c>
      <c r="AB180" s="114"/>
      <c r="AC180" s="108"/>
      <c r="AD180" s="98"/>
      <c r="AE180" s="101"/>
      <c r="AF180" s="101"/>
      <c r="AG180" s="98"/>
      <c r="AH180" s="105"/>
    </row>
    <row r="181" spans="1:34" ht="19.5" thickBot="1">
      <c r="A181" s="118"/>
      <c r="B181" s="119"/>
      <c r="C181" s="120"/>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106"/>
      <c r="Z181" s="106"/>
      <c r="AA181" s="106" t="str">
        <f>IF(Z181&gt;=90,"م",IF(Z181&gt;=80,"ج ج",IF(Z181&gt;=70,"ج",IF(Z181&gt;=60,"ط",IF(Z181&gt;=50,"ل",IF(Z181=0,"","ر"))))))</f>
        <v/>
      </c>
      <c r="AB181" s="115"/>
      <c r="AC181" s="109"/>
      <c r="AD181" s="99"/>
      <c r="AE181" s="102"/>
      <c r="AF181" s="102"/>
      <c r="AG181" s="99"/>
      <c r="AH181" s="106"/>
    </row>
    <row r="182" spans="1:34" ht="19.5" thickBot="1">
      <c r="A182" s="116"/>
      <c r="B182" s="119"/>
      <c r="C182" s="120"/>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104" t="str">
        <f>IF(AND(Z182&lt;&gt;"",Z182&gt;=50),"ناجح",IF(OR(E184&lt;&gt;"",G184&lt;&gt;"",I184&lt;&gt;"",K184&lt;&gt;"",M184&lt;&gt;"",O184&lt;&gt;"",Q184&lt;&gt;""),"راسب",""))</f>
        <v/>
      </c>
      <c r="Z182" s="104" t="str">
        <f t="shared" si="91"/>
        <v/>
      </c>
      <c r="AA182" s="104" t="str">
        <f>IF(AND(Z182&lt;&gt;"",Z182&gt;=90),"م",IF(AND(Z182&lt;&gt;"",Z182&gt;=80),"ج ج",IF(AND(Z182&lt;&gt;"",Z182&gt;=70),"ج",IF(AND(Z182&lt;&gt;"",Z182&gt;=60),"ط",IF(AND(Z182&lt;&gt;"",Z182&gt;=50),"ل",IF(AND(Z182&lt;&gt;"",Z182&lt;=50),"ر",""))))))</f>
        <v/>
      </c>
      <c r="AB182" s="113"/>
      <c r="AC182" s="107"/>
      <c r="AD182" s="97" t="str">
        <f>IF(AND(E184&lt;&gt;"",E184&gt;=50,G184&lt;&gt;"",G184&gt;=50,I184&lt;&gt;"",I184&gt;=50,K184&lt;&gt;"",K184&gt;=50,M184&lt;&gt;"",M184&gt;=50,O184&lt;&gt;"",O184&gt;=50,Q184&lt;&gt;"",Q184&gt;=50,S184&lt;&gt;"",S184&gt;=50),((E184*3.5)+(G184*2.5)+(I184*3.5)+(K184*2)+(M184*3.5)+(O184*3.5)+(Q184*2)+(S184*1.5)),"")</f>
        <v/>
      </c>
      <c r="AE182" s="100"/>
      <c r="AF182" s="100"/>
      <c r="AG182" s="97" t="str">
        <f>IF(AND(AD182&lt;&gt;"",AE182&lt;&gt;"",AF182&lt;&gt;""),(AD182+AE182)/AF182,"")</f>
        <v/>
      </c>
      <c r="AH182" s="104" t="str">
        <f>IF(AND(AG182&lt;&gt;"",AG182&gt;=90),"م",IF(AND(AG182&lt;&gt;"",AG182&gt;=80),"ج ج",IF(AND(AG182&lt;&gt;"",AG182&gt;=70),"ج",IF(AND(AG182&lt;&gt;"",AG182&gt;=60),"ط",IF(AND(AG182&lt;&gt;"",AG182&gt;=50),"ل",IF(AND(AG182&lt;&gt;"",AG182&lt;=50),"ر",""))))))</f>
        <v/>
      </c>
    </row>
    <row r="183" spans="1:34" ht="19.5" thickBot="1">
      <c r="A183" s="117"/>
      <c r="B183" s="119"/>
      <c r="C183" s="120"/>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105"/>
      <c r="Z183" s="105"/>
      <c r="AA183" s="105" t="str">
        <f>IF(Z183&gt;=90,"م",IF(Z183&gt;=80,"ج ج",IF(Z183&gt;=70,"ج",IF(Z183&gt;=60,"ط",IF(Z183&gt;=50,"ل",IF(Z183=0,"","ر"))))))</f>
        <v/>
      </c>
      <c r="AB183" s="114"/>
      <c r="AC183" s="108"/>
      <c r="AD183" s="98"/>
      <c r="AE183" s="101"/>
      <c r="AF183" s="101"/>
      <c r="AG183" s="98"/>
      <c r="AH183" s="105"/>
    </row>
    <row r="184" spans="1:34" ht="19.5" thickBot="1">
      <c r="A184" s="118"/>
      <c r="B184" s="119"/>
      <c r="C184" s="120"/>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106"/>
      <c r="Z184" s="106"/>
      <c r="AA184" s="106" t="str">
        <f>IF(Z184&gt;=90,"م",IF(Z184&gt;=80,"ج ج",IF(Z184&gt;=70,"ج",IF(Z184&gt;=60,"ط",IF(Z184&gt;=50,"ل",IF(Z184=0,"","ر"))))))</f>
        <v/>
      </c>
      <c r="AB184" s="115"/>
      <c r="AC184" s="109"/>
      <c r="AD184" s="99"/>
      <c r="AE184" s="102"/>
      <c r="AF184" s="102"/>
      <c r="AG184" s="99"/>
      <c r="AH184" s="106"/>
    </row>
    <row r="185" spans="1:34" ht="19.5" customHeight="1" thickBot="1">
      <c r="A185" s="116"/>
      <c r="B185" s="119"/>
      <c r="C185" s="120"/>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104" t="str">
        <f>IF(AND(Z185&lt;&gt;"",Z185&gt;=50),"ناجح",IF(OR(E187&lt;&gt;"",G187&lt;&gt;"",I187&lt;&gt;"",K187&lt;&gt;"",M187&lt;&gt;"",O187&lt;&gt;"",Q187&lt;&gt;""),"راسب",""))</f>
        <v/>
      </c>
      <c r="Z185" s="104" t="str">
        <f t="shared" si="91"/>
        <v/>
      </c>
      <c r="AA185" s="104" t="str">
        <f>IF(AND(Z185&lt;&gt;"",Z185&gt;=90),"م",IF(AND(Z185&lt;&gt;"",Z185&gt;=80),"ج ج",IF(AND(Z185&lt;&gt;"",Z185&gt;=70),"ج",IF(AND(Z185&lt;&gt;"",Z185&gt;=60),"ط",IF(AND(Z185&lt;&gt;"",Z185&gt;=50),"ل",IF(AND(Z185&lt;&gt;"",Z185&lt;=50),"ر",""))))))</f>
        <v/>
      </c>
      <c r="AB185" s="113"/>
      <c r="AC185" s="121"/>
      <c r="AD185" s="97" t="str">
        <f>IF(AND(E187&lt;&gt;"",E187&gt;=50,G187&lt;&gt;"",G187&gt;=50,I187&lt;&gt;"",I187&gt;=50,K187&lt;&gt;"",K187&gt;=50,M187&lt;&gt;"",M187&gt;=50,O187&lt;&gt;"",O187&gt;=50,Q187&lt;&gt;"",Q187&gt;=50,S187&lt;&gt;"",S187&gt;=50),((E187*3.5)+(G187*2.5)+(I187*3.5)+(K187*2)+(M187*3.5)+(O187*3.5)+(Q187*2)+(S187*1.5)),"")</f>
        <v/>
      </c>
      <c r="AE185" s="100"/>
      <c r="AF185" s="100"/>
      <c r="AG185" s="97" t="str">
        <f>IF(AND(AD185&lt;&gt;"",AE185&lt;&gt;"",AF185&lt;&gt;""),(AD185+AE185)/AF185,"")</f>
        <v/>
      </c>
      <c r="AH185" s="104" t="str">
        <f>IF(AND(AG185&lt;&gt;"",AG185&gt;=90),"م",IF(AND(AG185&lt;&gt;"",AG185&gt;=80),"ج ج",IF(AND(AG185&lt;&gt;"",AG185&gt;=70),"ج",IF(AND(AG185&lt;&gt;"",AG185&gt;=60),"ط",IF(AND(AG185&lt;&gt;"",AG185&gt;=50),"ل",IF(AND(AG185&lt;&gt;"",AG185&lt;=50),"ر",""))))))</f>
        <v/>
      </c>
    </row>
    <row r="186" spans="1:34" ht="19.5" thickBot="1">
      <c r="A186" s="117"/>
      <c r="B186" s="119"/>
      <c r="C186" s="120"/>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105"/>
      <c r="Z186" s="105"/>
      <c r="AA186" s="105" t="str">
        <f>IF(Z186&gt;=90,"م",IF(Z186&gt;=80,"ج ج",IF(Z186&gt;=70,"ج",IF(Z186&gt;=60,"ط",IF(Z186&gt;=50,"ل",IF(Z186=0,"","ر"))))))</f>
        <v/>
      </c>
      <c r="AB186" s="114"/>
      <c r="AC186" s="122"/>
      <c r="AD186" s="98"/>
      <c r="AE186" s="101"/>
      <c r="AF186" s="101"/>
      <c r="AG186" s="98"/>
      <c r="AH186" s="105"/>
    </row>
    <row r="187" spans="1:34" ht="19.5" thickBot="1">
      <c r="A187" s="118"/>
      <c r="B187" s="119"/>
      <c r="C187" s="120"/>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106"/>
      <c r="Z187" s="106"/>
      <c r="AA187" s="106" t="str">
        <f>IF(Z187&gt;=90,"م",IF(Z187&gt;=80,"ج ج",IF(Z187&gt;=70,"ج",IF(Z187&gt;=60,"ط",IF(Z187&gt;=50,"ل",IF(Z187=0,"","ر"))))))</f>
        <v/>
      </c>
      <c r="AB187" s="115"/>
      <c r="AC187" s="123"/>
      <c r="AD187" s="99"/>
      <c r="AE187" s="102"/>
      <c r="AF187" s="102"/>
      <c r="AG187" s="99"/>
      <c r="AH187" s="106"/>
    </row>
    <row r="188" spans="1:34" ht="19.5" thickBot="1">
      <c r="A188" s="116"/>
      <c r="B188" s="119"/>
      <c r="C188" s="120"/>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104" t="str">
        <f>IF(AND(Z188&lt;&gt;"",Z188&gt;=50),"ناجح",IF(OR(E190&lt;&gt;"",G190&lt;&gt;"",I190&lt;&gt;"",K190&lt;&gt;"",M190&lt;&gt;"",O190&lt;&gt;"",Q190&lt;&gt;""),"راسب",""))</f>
        <v/>
      </c>
      <c r="Z188" s="104" t="str">
        <f t="shared" si="91"/>
        <v/>
      </c>
      <c r="AA188" s="104" t="str">
        <f>IF(AND(Z188&lt;&gt;"",Z188&gt;=90),"م",IF(AND(Z188&lt;&gt;"",Z188&gt;=80),"ج ج",IF(AND(Z188&lt;&gt;"",Z188&gt;=70),"ج",IF(AND(Z188&lt;&gt;"",Z188&gt;=60),"ط",IF(AND(Z188&lt;&gt;"",Z188&gt;=50),"ل",IF(AND(Z188&lt;&gt;"",Z188&lt;=50),"ر",""))))))</f>
        <v/>
      </c>
      <c r="AB188" s="113"/>
      <c r="AC188" s="107"/>
      <c r="AD188" s="97" t="str">
        <f>IF(AND(E190&lt;&gt;"",E190&gt;=50,G190&lt;&gt;"",G190&gt;=50,I190&lt;&gt;"",I190&gt;=50,K190&lt;&gt;"",K190&gt;=50,M190&lt;&gt;"",M190&gt;=50,O190&lt;&gt;"",O190&gt;=50,Q190&lt;&gt;"",Q190&gt;=50,S190&lt;&gt;"",S190&gt;=50),((E190*3.5)+(G190*2.5)+(I190*3.5)+(K190*2)+(M190*3.5)+(O190*3.5)+(Q190*2)+(S190*1.5)),"")</f>
        <v/>
      </c>
      <c r="AE188" s="100"/>
      <c r="AF188" s="100"/>
      <c r="AG188" s="97" t="str">
        <f>IF(AND(AD188&lt;&gt;"",AE188&lt;&gt;"",AF188&lt;&gt;""),(AD188+AE188)/AF188,"")</f>
        <v/>
      </c>
      <c r="AH188" s="104" t="str">
        <f>IF(AND(AG188&lt;&gt;"",AG188&gt;=90),"م",IF(AND(AG188&lt;&gt;"",AG188&gt;=80),"ج ج",IF(AND(AG188&lt;&gt;"",AG188&gt;=70),"ج",IF(AND(AG188&lt;&gt;"",AG188&gt;=60),"ط",IF(AND(AG188&lt;&gt;"",AG188&gt;=50),"ل",IF(AND(AG188&lt;&gt;"",AG188&lt;=50),"ر",""))))))</f>
        <v/>
      </c>
    </row>
    <row r="189" spans="1:34" ht="19.5" thickBot="1">
      <c r="A189" s="117"/>
      <c r="B189" s="119"/>
      <c r="C189" s="120"/>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105"/>
      <c r="Z189" s="105"/>
      <c r="AA189" s="105" t="str">
        <f>IF(Z189&gt;=90,"م",IF(Z189&gt;=80,"ج ج",IF(Z189&gt;=70,"ج",IF(Z189&gt;=60,"ط",IF(Z189&gt;=50,"ل",IF(Z189=0,"","ر"))))))</f>
        <v/>
      </c>
      <c r="AB189" s="114"/>
      <c r="AC189" s="108"/>
      <c r="AD189" s="98"/>
      <c r="AE189" s="101"/>
      <c r="AF189" s="101"/>
      <c r="AG189" s="98"/>
      <c r="AH189" s="105"/>
    </row>
    <row r="190" spans="1:34" ht="19.5" thickBot="1">
      <c r="A190" s="118"/>
      <c r="B190" s="119"/>
      <c r="C190" s="120"/>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106"/>
      <c r="Z190" s="106"/>
      <c r="AA190" s="106" t="str">
        <f>IF(Z190&gt;=90,"م",IF(Z190&gt;=80,"ج ج",IF(Z190&gt;=70,"ج",IF(Z190&gt;=60,"ط",IF(Z190&gt;=50,"ل",IF(Z190=0,"","ر"))))))</f>
        <v/>
      </c>
      <c r="AB190" s="115"/>
      <c r="AC190" s="109"/>
      <c r="AD190" s="99"/>
      <c r="AE190" s="102"/>
      <c r="AF190" s="102"/>
      <c r="AG190" s="99"/>
      <c r="AH190" s="106"/>
    </row>
    <row r="191" spans="1:34" ht="19.5" thickBot="1">
      <c r="A191" s="116"/>
      <c r="B191" s="119"/>
      <c r="C191" s="120"/>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104" t="str">
        <f>IF(AND(Z191&lt;&gt;"",Z191&gt;=50),"ناجح",IF(OR(E193&lt;&gt;"",G193&lt;&gt;"",I193&lt;&gt;"",K193&lt;&gt;"",M193&lt;&gt;"",O193&lt;&gt;"",Q193&lt;&gt;""),"راسب",""))</f>
        <v/>
      </c>
      <c r="Z191" s="104" t="str">
        <f t="shared" si="91"/>
        <v/>
      </c>
      <c r="AA191" s="104" t="str">
        <f>IF(AND(Z191&lt;&gt;"",Z191&gt;=90),"م",IF(AND(Z191&lt;&gt;"",Z191&gt;=80),"ج ج",IF(AND(Z191&lt;&gt;"",Z191&gt;=70),"ج",IF(AND(Z191&lt;&gt;"",Z191&gt;=60),"ط",IF(AND(Z191&lt;&gt;"",Z191&gt;=50),"ل",IF(AND(Z191&lt;&gt;"",Z191&lt;=50),"ر",""))))))</f>
        <v/>
      </c>
      <c r="AB191" s="113"/>
      <c r="AC191" s="107"/>
      <c r="AD191" s="97" t="str">
        <f>IF(AND(E193&lt;&gt;"",E193&gt;=50,G193&lt;&gt;"",G193&gt;=50,I193&lt;&gt;"",I193&gt;=50,K193&lt;&gt;"",K193&gt;=50,M193&lt;&gt;"",M193&gt;=50,O193&lt;&gt;"",O193&gt;=50,Q193&lt;&gt;"",Q193&gt;=50,S193&lt;&gt;"",S193&gt;=50),((E193*3.5)+(G193*2.5)+(I193*3.5)+(K193*2)+(M193*3.5)+(O193*3.5)+(Q193*2)+(S193*1.5)),"")</f>
        <v/>
      </c>
      <c r="AE191" s="100"/>
      <c r="AF191" s="100"/>
      <c r="AG191" s="97" t="str">
        <f>IF(AND(AD191&lt;&gt;"",AE191&lt;&gt;"",AF191&lt;&gt;""),(AD191+AE191)/AF191,"")</f>
        <v/>
      </c>
      <c r="AH191" s="104" t="str">
        <f>IF(AND(AG191&lt;&gt;"",AG191&gt;=90),"م",IF(AND(AG191&lt;&gt;"",AG191&gt;=80),"ج ج",IF(AND(AG191&lt;&gt;"",AG191&gt;=70),"ج",IF(AND(AG191&lt;&gt;"",AG191&gt;=60),"ط",IF(AND(AG191&lt;&gt;"",AG191&gt;=50),"ل",IF(AND(AG191&lt;&gt;"",AG191&lt;=50),"ر",""))))))</f>
        <v/>
      </c>
    </row>
    <row r="192" spans="1:34" ht="19.5" thickBot="1">
      <c r="A192" s="117"/>
      <c r="B192" s="119"/>
      <c r="C192" s="120"/>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105"/>
      <c r="Z192" s="105"/>
      <c r="AA192" s="105" t="str">
        <f>IF(Z192&gt;=90,"م",IF(Z192&gt;=80,"ج ج",IF(Z192&gt;=70,"ج",IF(Z192&gt;=60,"ط",IF(Z192&gt;=50,"ل",IF(Z192=0,"","ر"))))))</f>
        <v/>
      </c>
      <c r="AB192" s="114"/>
      <c r="AC192" s="108"/>
      <c r="AD192" s="98"/>
      <c r="AE192" s="101"/>
      <c r="AF192" s="101"/>
      <c r="AG192" s="98"/>
      <c r="AH192" s="105"/>
    </row>
    <row r="193" spans="1:34" ht="19.5" thickBot="1">
      <c r="A193" s="118"/>
      <c r="B193" s="119"/>
      <c r="C193" s="120"/>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106"/>
      <c r="Z193" s="106"/>
      <c r="AA193" s="106" t="str">
        <f>IF(Z193&gt;=90,"م",IF(Z193&gt;=80,"ج ج",IF(Z193&gt;=70,"ج",IF(Z193&gt;=60,"ط",IF(Z193&gt;=50,"ل",IF(Z193=0,"","ر"))))))</f>
        <v/>
      </c>
      <c r="AB193" s="115"/>
      <c r="AC193" s="109"/>
      <c r="AD193" s="99"/>
      <c r="AE193" s="102"/>
      <c r="AF193" s="102"/>
      <c r="AG193" s="99"/>
      <c r="AH193" s="106"/>
    </row>
    <row r="194" spans="1:34" ht="19.5" customHeight="1" thickBot="1">
      <c r="A194" s="116"/>
      <c r="B194" s="119"/>
      <c r="C194" s="120"/>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104" t="str">
        <f>IF(AND(Z194&lt;&gt;"",Z194&gt;=50),"ناجح",IF(OR(E196&lt;&gt;"",G196&lt;&gt;"",I196&lt;&gt;"",K196&lt;&gt;"",M196&lt;&gt;"",O196&lt;&gt;"",Q196&lt;&gt;""),"راسب",""))</f>
        <v/>
      </c>
      <c r="Z194" s="104" t="str">
        <f t="shared" si="91"/>
        <v/>
      </c>
      <c r="AA194" s="104" t="str">
        <f>IF(AND(Z194&lt;&gt;"",Z194&gt;=90),"م",IF(AND(Z194&lt;&gt;"",Z194&gt;=80),"ج ج",IF(AND(Z194&lt;&gt;"",Z194&gt;=70),"ج",IF(AND(Z194&lt;&gt;"",Z194&gt;=60),"ط",IF(AND(Z194&lt;&gt;"",Z194&gt;=50),"ل",IF(AND(Z194&lt;&gt;"",Z194&lt;=50),"ر",""))))))</f>
        <v/>
      </c>
      <c r="AB194" s="113"/>
      <c r="AC194" s="121"/>
      <c r="AD194" s="97" t="str">
        <f>IF(AND(E196&lt;&gt;"",E196&gt;=50,G196&lt;&gt;"",G196&gt;=50,I196&lt;&gt;"",I196&gt;=50,K196&lt;&gt;"",K196&gt;=50,M196&lt;&gt;"",M196&gt;=50,O196&lt;&gt;"",O196&gt;=50,Q196&lt;&gt;"",Q196&gt;=50,S196&lt;&gt;"",S196&gt;=50),((E196*3.5)+(G196*2.5)+(I196*3.5)+(K196*2)+(M196*3.5)+(O196*3.5)+(Q196*2)+(S196*1.5)),"")</f>
        <v/>
      </c>
      <c r="AE194" s="100"/>
      <c r="AF194" s="100"/>
      <c r="AG194" s="97" t="str">
        <f>IF(AND(AD194&lt;&gt;"",AE194&lt;&gt;"",AF194&lt;&gt;""),(AD194+AE194)/AF194,"")</f>
        <v/>
      </c>
      <c r="AH194" s="104" t="str">
        <f>IF(AND(AG194&lt;&gt;"",AG194&gt;=90),"م",IF(AND(AG194&lt;&gt;"",AG194&gt;=80),"ج ج",IF(AND(AG194&lt;&gt;"",AG194&gt;=70),"ج",IF(AND(AG194&lt;&gt;"",AG194&gt;=60),"ط",IF(AND(AG194&lt;&gt;"",AG194&gt;=50),"ل",IF(AND(AG194&lt;&gt;"",AG194&lt;=50),"ر",""))))))</f>
        <v/>
      </c>
    </row>
    <row r="195" spans="1:34" ht="19.5" thickBot="1">
      <c r="A195" s="117"/>
      <c r="B195" s="119"/>
      <c r="C195" s="120"/>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105"/>
      <c r="Z195" s="105"/>
      <c r="AA195" s="105" t="str">
        <f>IF(Z195&gt;=90,"م",IF(Z195&gt;=80,"ج ج",IF(Z195&gt;=70,"ج",IF(Z195&gt;=60,"ط",IF(Z195&gt;=50,"ل",IF(Z195=0,"","ر"))))))</f>
        <v/>
      </c>
      <c r="AB195" s="114"/>
      <c r="AC195" s="122"/>
      <c r="AD195" s="98"/>
      <c r="AE195" s="101"/>
      <c r="AF195" s="101"/>
      <c r="AG195" s="98"/>
      <c r="AH195" s="105"/>
    </row>
    <row r="196" spans="1:34" ht="19.5" thickBot="1">
      <c r="A196" s="118"/>
      <c r="B196" s="119"/>
      <c r="C196" s="120"/>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106"/>
      <c r="Z196" s="106"/>
      <c r="AA196" s="106" t="str">
        <f>IF(Z196&gt;=90,"م",IF(Z196&gt;=80,"ج ج",IF(Z196&gt;=70,"ج",IF(Z196&gt;=60,"ط",IF(Z196&gt;=50,"ل",IF(Z196=0,"","ر"))))))</f>
        <v/>
      </c>
      <c r="AB196" s="115"/>
      <c r="AC196" s="123"/>
      <c r="AD196" s="99"/>
      <c r="AE196" s="102"/>
      <c r="AF196" s="102"/>
      <c r="AG196" s="99"/>
      <c r="AH196" s="106"/>
    </row>
    <row r="197" spans="1:34" ht="18.75">
      <c r="A197" s="110" t="s">
        <v>12</v>
      </c>
      <c r="B197" s="110"/>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111" t="s">
        <v>32</v>
      </c>
      <c r="B198" s="111"/>
      <c r="C198" s="111"/>
      <c r="D198" s="111"/>
      <c r="E198" s="111"/>
      <c r="F198" s="111"/>
      <c r="G198" s="111"/>
      <c r="H198" s="111"/>
      <c r="I198" s="111"/>
      <c r="J198" s="111"/>
      <c r="K198" s="111"/>
      <c r="L198" s="111"/>
      <c r="M198" s="111"/>
      <c r="N198" s="111"/>
      <c r="O198" s="111"/>
      <c r="P198" s="111"/>
      <c r="Q198" s="111"/>
      <c r="R198" s="111"/>
      <c r="S198" s="111"/>
      <c r="T198" s="111"/>
      <c r="U198" s="111"/>
      <c r="V198" s="112" t="s">
        <v>20</v>
      </c>
      <c r="W198" s="112"/>
      <c r="X198" s="112"/>
      <c r="Y198" s="112"/>
      <c r="Z198" s="112"/>
      <c r="AA198" s="112"/>
      <c r="AB198" s="112"/>
      <c r="AC198" s="112"/>
      <c r="AD198" s="56"/>
      <c r="AE198" s="56"/>
      <c r="AF198" s="56"/>
      <c r="AG198" s="56"/>
      <c r="AH198" s="56"/>
    </row>
    <row r="199" spans="1:34" ht="18.7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2"/>
      <c r="W199" s="112"/>
      <c r="X199" s="112"/>
      <c r="Y199" s="112"/>
      <c r="Z199" s="112"/>
      <c r="AA199" s="112"/>
      <c r="AB199" s="112"/>
      <c r="AC199" s="112"/>
      <c r="AD199" s="56"/>
      <c r="AE199" s="56"/>
      <c r="AF199" s="56"/>
      <c r="AG199" s="56"/>
      <c r="AH199" s="56"/>
    </row>
    <row r="200" spans="1:34" ht="18.7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2"/>
      <c r="W200" s="112"/>
      <c r="X200" s="112"/>
      <c r="Y200" s="112"/>
      <c r="Z200" s="112"/>
      <c r="AA200" s="112"/>
      <c r="AB200" s="112"/>
      <c r="AC200" s="112"/>
      <c r="AD200" s="56"/>
      <c r="AE200" s="56"/>
      <c r="AF200" s="56"/>
      <c r="AG200" s="56"/>
      <c r="AH200" s="56"/>
    </row>
    <row r="201" spans="1:34" ht="18.75">
      <c r="A201" s="3"/>
      <c r="B201" s="3"/>
      <c r="C201" s="3"/>
      <c r="D201" s="3"/>
      <c r="E201" s="3"/>
      <c r="F201" s="3"/>
      <c r="G201" s="3"/>
      <c r="H201" s="3"/>
      <c r="I201" s="3"/>
      <c r="J201" s="3"/>
      <c r="K201" s="3"/>
      <c r="L201" s="3"/>
      <c r="M201" s="147"/>
      <c r="N201" s="147"/>
      <c r="O201" s="147"/>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48" t="s">
        <v>35</v>
      </c>
      <c r="J202" s="148"/>
      <c r="K202" s="148"/>
      <c r="L202" s="148"/>
      <c r="M202" s="147"/>
      <c r="N202" s="147"/>
      <c r="O202" s="147"/>
      <c r="P202" s="148" t="s">
        <v>34</v>
      </c>
      <c r="Q202" s="148"/>
      <c r="R202" s="148"/>
      <c r="S202" s="148"/>
      <c r="T202" s="3"/>
      <c r="U202" s="148" t="s">
        <v>13</v>
      </c>
      <c r="V202" s="148"/>
      <c r="W202" s="135" t="s">
        <v>27</v>
      </c>
      <c r="X202" s="135"/>
      <c r="Y202" s="135"/>
      <c r="Z202" s="135"/>
      <c r="AA202" s="135"/>
      <c r="AB202" s="57" t="s">
        <v>11</v>
      </c>
      <c r="AC202" s="51" t="s">
        <v>18</v>
      </c>
      <c r="AD202" s="51"/>
      <c r="AE202" s="51"/>
      <c r="AF202" s="51"/>
      <c r="AG202" s="51"/>
      <c r="AH202" s="51"/>
    </row>
    <row r="203" spans="1:34" ht="21" thickBot="1">
      <c r="A203" s="3"/>
      <c r="B203" s="3"/>
      <c r="C203" s="144" t="s">
        <v>26</v>
      </c>
      <c r="D203" s="144"/>
      <c r="E203" s="144"/>
      <c r="F203" s="144"/>
      <c r="G203" s="144"/>
      <c r="H203" s="144"/>
      <c r="I203" s="144"/>
      <c r="J203" s="144"/>
      <c r="K203" s="144"/>
      <c r="L203" s="144"/>
      <c r="M203" s="110"/>
      <c r="N203" s="110"/>
      <c r="O203" s="110"/>
      <c r="P203" s="3"/>
      <c r="Q203" s="145" t="s">
        <v>15</v>
      </c>
      <c r="R203" s="145"/>
      <c r="S203" s="146" t="s">
        <v>27</v>
      </c>
      <c r="T203" s="146"/>
      <c r="U203" s="145" t="s">
        <v>14</v>
      </c>
      <c r="V203" s="145"/>
      <c r="W203" s="136" t="s">
        <v>33</v>
      </c>
      <c r="X203" s="136"/>
      <c r="Y203" s="136"/>
      <c r="Z203" s="136"/>
      <c r="AA203" s="136"/>
      <c r="AB203" s="3"/>
      <c r="AC203" s="3"/>
      <c r="AD203" s="3"/>
      <c r="AE203" s="3"/>
      <c r="AF203" s="3"/>
      <c r="AG203" s="3"/>
      <c r="AH203" s="3"/>
    </row>
    <row r="204" spans="1:34" ht="20.100000000000001" customHeight="1" thickBot="1">
      <c r="A204" s="140" t="s">
        <v>0</v>
      </c>
      <c r="B204" s="143" t="s">
        <v>1</v>
      </c>
      <c r="C204" s="143"/>
      <c r="D204" s="143"/>
      <c r="E204" s="128">
        <f t="shared" ref="E204:G205" si="92">E4</f>
        <v>3.5</v>
      </c>
      <c r="F204" s="128"/>
      <c r="G204" s="128">
        <f t="shared" si="92"/>
        <v>2.5</v>
      </c>
      <c r="H204" s="128"/>
      <c r="I204" s="128">
        <f t="shared" ref="I204:I205" si="93">I4</f>
        <v>3.5</v>
      </c>
      <c r="J204" s="128"/>
      <c r="K204" s="128">
        <f t="shared" ref="K204:K205" si="94">K4</f>
        <v>2</v>
      </c>
      <c r="L204" s="128"/>
      <c r="M204" s="128">
        <f t="shared" ref="M204:M205" si="95">M4</f>
        <v>3.5</v>
      </c>
      <c r="N204" s="128"/>
      <c r="O204" s="128">
        <f t="shared" ref="O204:O205" si="96">O4</f>
        <v>3.5</v>
      </c>
      <c r="P204" s="128"/>
      <c r="Q204" s="128">
        <f t="shared" ref="Q204:Q205" si="97">Q4</f>
        <v>2</v>
      </c>
      <c r="R204" s="128"/>
      <c r="S204" s="128">
        <f t="shared" ref="S204:S205" si="98">S4</f>
        <v>1.5</v>
      </c>
      <c r="T204" s="128"/>
      <c r="U204" s="128"/>
      <c r="V204" s="128"/>
      <c r="W204" s="128"/>
      <c r="X204" s="128"/>
      <c r="Y204" s="129" t="s">
        <v>6</v>
      </c>
      <c r="Z204" s="129" t="s">
        <v>7</v>
      </c>
      <c r="AA204" s="134" t="s">
        <v>8</v>
      </c>
      <c r="AB204" s="137" t="s">
        <v>9</v>
      </c>
      <c r="AC204" s="127" t="s">
        <v>10</v>
      </c>
      <c r="AD204" s="103" t="s">
        <v>22</v>
      </c>
      <c r="AE204" s="103" t="s">
        <v>23</v>
      </c>
      <c r="AF204" s="103" t="s">
        <v>24</v>
      </c>
      <c r="AG204" s="103" t="s">
        <v>21</v>
      </c>
      <c r="AH204" s="103" t="s">
        <v>8</v>
      </c>
    </row>
    <row r="205" spans="1:34" ht="20.100000000000001" customHeight="1" thickBot="1">
      <c r="A205" s="141"/>
      <c r="B205" s="143" t="s">
        <v>3</v>
      </c>
      <c r="C205" s="143"/>
      <c r="D205" s="129" t="s">
        <v>4</v>
      </c>
      <c r="E205" s="130" t="str">
        <f t="shared" si="92"/>
        <v>فنية</v>
      </c>
      <c r="F205" s="131"/>
      <c r="G205" s="130" t="str">
        <f t="shared" si="92"/>
        <v>حجريات</v>
      </c>
      <c r="H205" s="131"/>
      <c r="I205" s="130" t="str">
        <f t="shared" si="93"/>
        <v>تلوين 1</v>
      </c>
      <c r="J205" s="131"/>
      <c r="K205" s="130" t="str">
        <f t="shared" si="94"/>
        <v>تدوير</v>
      </c>
      <c r="L205" s="131"/>
      <c r="M205" s="130" t="str">
        <f t="shared" si="95"/>
        <v>هواء</v>
      </c>
      <c r="N205" s="131"/>
      <c r="O205" s="130" t="str">
        <f t="shared" si="96"/>
        <v>خماسيات</v>
      </c>
      <c r="P205" s="131"/>
      <c r="Q205" s="130" t="str">
        <f t="shared" si="97"/>
        <v>لغة انكليزية</v>
      </c>
      <c r="R205" s="131"/>
      <c r="S205" s="130" t="str">
        <f t="shared" si="98"/>
        <v>تسوي</v>
      </c>
      <c r="T205" s="131"/>
      <c r="U205" s="128"/>
      <c r="V205" s="128"/>
      <c r="W205" s="128"/>
      <c r="X205" s="128"/>
      <c r="Y205" s="129"/>
      <c r="Z205" s="129"/>
      <c r="AA205" s="134"/>
      <c r="AB205" s="137"/>
      <c r="AC205" s="127"/>
      <c r="AD205" s="103"/>
      <c r="AE205" s="103"/>
      <c r="AF205" s="103"/>
      <c r="AG205" s="103"/>
      <c r="AH205" s="103"/>
    </row>
    <row r="206" spans="1:34" ht="20.100000000000001" customHeight="1" thickBot="1">
      <c r="A206" s="142"/>
      <c r="B206" s="143" t="s">
        <v>2</v>
      </c>
      <c r="C206" s="143"/>
      <c r="D206" s="129"/>
      <c r="E206" s="132"/>
      <c r="F206" s="133"/>
      <c r="G206" s="132"/>
      <c r="H206" s="133"/>
      <c r="I206" s="132"/>
      <c r="J206" s="133"/>
      <c r="K206" s="132"/>
      <c r="L206" s="133"/>
      <c r="M206" s="132"/>
      <c r="N206" s="133"/>
      <c r="O206" s="132"/>
      <c r="P206" s="133"/>
      <c r="Q206" s="132"/>
      <c r="R206" s="133"/>
      <c r="S206" s="132"/>
      <c r="T206" s="133"/>
      <c r="U206" s="128"/>
      <c r="V206" s="128"/>
      <c r="W206" s="128"/>
      <c r="X206" s="128"/>
      <c r="Y206" s="129"/>
      <c r="Z206" s="129"/>
      <c r="AA206" s="134"/>
      <c r="AB206" s="137"/>
      <c r="AC206" s="127"/>
      <c r="AD206" s="103"/>
      <c r="AE206" s="103"/>
      <c r="AF206" s="103"/>
      <c r="AG206" s="103"/>
      <c r="AH206" s="103"/>
    </row>
    <row r="207" spans="1:34" ht="19.5" thickBot="1">
      <c r="A207" s="116"/>
      <c r="B207" s="119"/>
      <c r="C207" s="120"/>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104" t="str">
        <f>IF(AND(Z207&lt;&gt;"",Z207&gt;=50),"ناجح",IF(OR(E209&lt;&gt;"",G209&lt;&gt;"",I209&lt;&gt;"",K209&lt;&gt;"",M209&lt;&gt;"",O209&lt;&gt;"",Q209&lt;&gt;""),"راسب",""))</f>
        <v/>
      </c>
      <c r="Z207" s="104" t="str">
        <f t="shared" ref="Z207" si="99">IF(AND(E209&lt;&gt;"",E209&gt;=50,G209&lt;&gt;"",G209&gt;=50,I209&lt;&gt;"",I209&gt;=50,K209&lt;&gt;"",K209&gt;=50,M209&lt;&gt;"",M209&gt;=50,O209&lt;&gt;"",O209&gt;=50,Q209&lt;&gt;"",Q209&gt;=50,S209&lt;&gt;"",S209&gt;=50),((E209*$E$4)+(G209*$G$4)+(I209*$I$4)+(K209*$K$4)+(M209*$M$4)+(O209*$O$4)+(Q209*$Q$4)+(S209*$S$4)+(U209*$U$4)+(W209*$W$4))/(SUM($E$4:$X$4)),"")</f>
        <v/>
      </c>
      <c r="AA207" s="104" t="str">
        <f>IF(AND(Z207&lt;&gt;"",Z207&gt;=90),"م",IF(AND(Z207&lt;&gt;"",Z207&gt;=80),"ج ج",IF(AND(Z207&lt;&gt;"",Z207&gt;=70),"ج",IF(AND(Z207&lt;&gt;"",Z207&gt;=60),"ط",IF(AND(Z207&lt;&gt;"",Z207&gt;=50),"ل",IF(AND(Z207&lt;&gt;"",Z207&lt;=50),"ر",""))))))</f>
        <v/>
      </c>
      <c r="AB207" s="113"/>
      <c r="AC207" s="107"/>
      <c r="AD207" s="97" t="str">
        <f>IF(AND(E209&lt;&gt;"",E209&gt;=50,G209&lt;&gt;"",G209&gt;=50,I209&lt;&gt;"",I209&gt;=50,K209&lt;&gt;"",K209&gt;=50,M209&lt;&gt;"",M209&gt;=50,O209&lt;&gt;"",O209&gt;=50,Q209&lt;&gt;"",Q209&gt;=50,S209&lt;&gt;"",S209&gt;=50),((E209*3.5)+(G209*2.5)+(I209*3.5)+(K209*2)+(M209*3.5)+(O209*3.5)+(Q209*2)+(S209*1.5)),"")</f>
        <v/>
      </c>
      <c r="AE207" s="100"/>
      <c r="AF207" s="100"/>
      <c r="AG207" s="97" t="str">
        <f>IF(AND(AD207&lt;&gt;"",AE207&lt;&gt;"",AF207&lt;&gt;""),(AD207+AE207)/AF207,"")</f>
        <v/>
      </c>
      <c r="AH207" s="104" t="str">
        <f>IF(AND(AG207&lt;&gt;"",AG207&gt;=90),"م",IF(AND(AG207&lt;&gt;"",AG207&gt;=80),"ج ج",IF(AND(AG207&lt;&gt;"",AG207&gt;=70),"ج",IF(AND(AG207&lt;&gt;"",AG207&gt;=60),"ط",IF(AND(AG207&lt;&gt;"",AG207&gt;=50),"ل",IF(AND(AG207&lt;&gt;"",AG207&lt;=50),"ر",""))))))</f>
        <v/>
      </c>
    </row>
    <row r="208" spans="1:34" ht="19.5" thickBot="1">
      <c r="A208" s="117"/>
      <c r="B208" s="119"/>
      <c r="C208" s="120"/>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105"/>
      <c r="Z208" s="105"/>
      <c r="AA208" s="105" t="str">
        <f>IF(Z208&gt;=90,"م",IF(Z208&gt;=80,"ج ج",IF(Z208&gt;=70,"ج",IF(Z208&gt;=60,"ط",IF(Z208&gt;=50,"ل",IF(Z208=0,"","ر"))))))</f>
        <v/>
      </c>
      <c r="AB208" s="114"/>
      <c r="AC208" s="108"/>
      <c r="AD208" s="98"/>
      <c r="AE208" s="101"/>
      <c r="AF208" s="101"/>
      <c r="AG208" s="98"/>
      <c r="AH208" s="105"/>
    </row>
    <row r="209" spans="1:34" ht="19.5" thickBot="1">
      <c r="A209" s="118"/>
      <c r="B209" s="119"/>
      <c r="C209" s="120"/>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106"/>
      <c r="Z209" s="106"/>
      <c r="AA209" s="106" t="str">
        <f>IF(Z209&gt;=90,"م",IF(Z209&gt;=80,"ج ج",IF(Z209&gt;=70,"ج",IF(Z209&gt;=60,"ط",IF(Z209&gt;=50,"ل",IF(Z209=0,"","ر"))))))</f>
        <v/>
      </c>
      <c r="AB209" s="115"/>
      <c r="AC209" s="109"/>
      <c r="AD209" s="99"/>
      <c r="AE209" s="102"/>
      <c r="AF209" s="102"/>
      <c r="AG209" s="99"/>
      <c r="AH209" s="106"/>
    </row>
    <row r="210" spans="1:34" ht="19.5" thickBot="1">
      <c r="A210" s="116"/>
      <c r="B210" s="119"/>
      <c r="C210" s="120"/>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104" t="str">
        <f>IF(AND(Z210&lt;&gt;"",Z210&gt;=50),"ناجح",IF(OR(E212&lt;&gt;"",G212&lt;&gt;"",I212&lt;&gt;"",K212&lt;&gt;"",M212&lt;&gt;"",O212&lt;&gt;"",Q212&lt;&gt;""),"راسب",""))</f>
        <v/>
      </c>
      <c r="Z210" s="104" t="str">
        <f t="shared" ref="Z210:Z234" si="100">IF(AND(E212&lt;&gt;"",E212&gt;=50,G212&lt;&gt;"",G212&gt;=50,I212&lt;&gt;"",I212&gt;=50,K212&lt;&gt;"",K212&gt;=50,M212&lt;&gt;"",M212&gt;=50,O212&lt;&gt;"",O212&gt;=50,Q212&lt;&gt;"",Q212&gt;=50,S212&lt;&gt;"",S212&gt;=50),((E212*$E$4)+(G212*$G$4)+(I212*$I$4)+(K212*$K$4)+(M212*$M$4)+(O212*$O$4)+(Q212*$Q$4)+(S212*$S$4)+(U212*$U$4)+(W212*$W$4))/(SUM($E$4:$X$4)),"")</f>
        <v/>
      </c>
      <c r="AA210" s="104" t="str">
        <f>IF(AND(Z210&lt;&gt;"",Z210&gt;=90),"م",IF(AND(Z210&lt;&gt;"",Z210&gt;=80),"ج ج",IF(AND(Z210&lt;&gt;"",Z210&gt;=70),"ج",IF(AND(Z210&lt;&gt;"",Z210&gt;=60),"ط",IF(AND(Z210&lt;&gt;"",Z210&gt;=50),"ل",IF(AND(Z210&lt;&gt;"",Z210&lt;=50),"ر",""))))))</f>
        <v/>
      </c>
      <c r="AB210" s="113"/>
      <c r="AC210" s="107"/>
      <c r="AD210" s="97" t="str">
        <f>IF(AND(E212&lt;&gt;"",E212&gt;=50,G212&lt;&gt;"",G212&gt;=50,I212&lt;&gt;"",I212&gt;=50,K212&lt;&gt;"",K212&gt;=50,M212&lt;&gt;"",M212&gt;=50,O212&lt;&gt;"",O212&gt;=50,Q212&lt;&gt;"",Q212&gt;=50,S212&lt;&gt;"",S212&gt;=50),((E212*3.5)+(G212*2.5)+(I212*3.5)+(K212*2)+(M212*3.5)+(O212*3.5)+(Q212*2)+(S212*1.5)),"")</f>
        <v/>
      </c>
      <c r="AE210" s="100"/>
      <c r="AF210" s="100"/>
      <c r="AG210" s="97" t="str">
        <f>IF(AND(AD210&lt;&gt;"",AE210&lt;&gt;"",AF210&lt;&gt;""),(AD210+AE210)/AF210,"")</f>
        <v/>
      </c>
      <c r="AH210" s="104" t="str">
        <f>IF(AND(AG210&lt;&gt;"",AG210&gt;=90),"م",IF(AND(AG210&lt;&gt;"",AG210&gt;=80),"ج ج",IF(AND(AG210&lt;&gt;"",AG210&gt;=70),"ج",IF(AND(AG210&lt;&gt;"",AG210&gt;=60),"ط",IF(AND(AG210&lt;&gt;"",AG210&gt;=50),"ل",IF(AND(AG210&lt;&gt;"",AG210&lt;=50),"ر",""))))))</f>
        <v/>
      </c>
    </row>
    <row r="211" spans="1:34" ht="19.5" thickBot="1">
      <c r="A211" s="117"/>
      <c r="B211" s="119"/>
      <c r="C211" s="120"/>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105"/>
      <c r="Z211" s="105"/>
      <c r="AA211" s="105" t="str">
        <f>IF(Z211&gt;=90,"م",IF(Z211&gt;=80,"ج ج",IF(Z211&gt;=70,"ج",IF(Z211&gt;=60,"ط",IF(Z211&gt;=50,"ل",IF(Z211=0,"","ر"))))))</f>
        <v/>
      </c>
      <c r="AB211" s="114"/>
      <c r="AC211" s="108"/>
      <c r="AD211" s="98"/>
      <c r="AE211" s="101"/>
      <c r="AF211" s="101"/>
      <c r="AG211" s="98"/>
      <c r="AH211" s="105"/>
    </row>
    <row r="212" spans="1:34" ht="19.5" thickBot="1">
      <c r="A212" s="118"/>
      <c r="B212" s="119"/>
      <c r="C212" s="120"/>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106"/>
      <c r="Z212" s="106"/>
      <c r="AA212" s="106" t="str">
        <f>IF(Z212&gt;=90,"م",IF(Z212&gt;=80,"ج ج",IF(Z212&gt;=70,"ج",IF(Z212&gt;=60,"ط",IF(Z212&gt;=50,"ل",IF(Z212=0,"","ر"))))))</f>
        <v/>
      </c>
      <c r="AB212" s="115"/>
      <c r="AC212" s="109"/>
      <c r="AD212" s="99"/>
      <c r="AE212" s="102"/>
      <c r="AF212" s="102"/>
      <c r="AG212" s="99"/>
      <c r="AH212" s="106"/>
    </row>
    <row r="213" spans="1:34" ht="19.5" thickBot="1">
      <c r="A213" s="116"/>
      <c r="B213" s="119"/>
      <c r="C213" s="120"/>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104" t="str">
        <f>IF(AND(Z213&lt;&gt;"",Z213&gt;=50),"ناجح",IF(OR(E215&lt;&gt;"",G215&lt;&gt;"",I215&lt;&gt;"",K215&lt;&gt;"",M215&lt;&gt;"",O215&lt;&gt;"",Q215&lt;&gt;""),"راسب",""))</f>
        <v/>
      </c>
      <c r="Z213" s="104" t="str">
        <f t="shared" si="100"/>
        <v/>
      </c>
      <c r="AA213" s="104" t="str">
        <f>IF(AND(Z213&lt;&gt;"",Z213&gt;=90),"م",IF(AND(Z213&lt;&gt;"",Z213&gt;=80),"ج ج",IF(AND(Z213&lt;&gt;"",Z213&gt;=70),"ج",IF(AND(Z213&lt;&gt;"",Z213&gt;=60),"ط",IF(AND(Z213&lt;&gt;"",Z213&gt;=50),"ل",IF(AND(Z213&lt;&gt;"",Z213&lt;=50),"ر",""))))))</f>
        <v/>
      </c>
      <c r="AB213" s="113"/>
      <c r="AC213" s="121"/>
      <c r="AD213" s="97" t="str">
        <f>IF(AND(E215&lt;&gt;"",E215&gt;=50,G215&lt;&gt;"",G215&gt;=50,I215&lt;&gt;"",I215&gt;=50,K215&lt;&gt;"",K215&gt;=50,M215&lt;&gt;"",M215&gt;=50,O215&lt;&gt;"",O215&gt;=50,Q215&lt;&gt;"",Q215&gt;=50,S215&lt;&gt;"",S215&gt;=50),((E215*3.5)+(G215*2.5)+(I215*3.5)+(K215*2)+(M215*3.5)+(O215*3.5)+(Q215*2)+(S215*1.5)),"")</f>
        <v/>
      </c>
      <c r="AE213" s="100"/>
      <c r="AF213" s="100"/>
      <c r="AG213" s="97" t="str">
        <f>IF(AND(AD213&lt;&gt;"",AE213&lt;&gt;"",AF213&lt;&gt;""),(AD213+AE213)/AF213,"")</f>
        <v/>
      </c>
      <c r="AH213" s="104" t="str">
        <f>IF(AND(AG213&lt;&gt;"",AG213&gt;=90),"م",IF(AND(AG213&lt;&gt;"",AG213&gt;=80),"ج ج",IF(AND(AG213&lt;&gt;"",AG213&gt;=70),"ج",IF(AND(AG213&lt;&gt;"",AG213&gt;=60),"ط",IF(AND(AG213&lt;&gt;"",AG213&gt;=50),"ل",IF(AND(AG213&lt;&gt;"",AG213&lt;=50),"ر",""))))))</f>
        <v/>
      </c>
    </row>
    <row r="214" spans="1:34" ht="19.5" thickBot="1">
      <c r="A214" s="117"/>
      <c r="B214" s="119"/>
      <c r="C214" s="120"/>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105"/>
      <c r="Z214" s="105"/>
      <c r="AA214" s="105" t="str">
        <f>IF(Z214&gt;=90,"م",IF(Z214&gt;=80,"ج ج",IF(Z214&gt;=70,"ج",IF(Z214&gt;=60,"ط",IF(Z214&gt;=50,"ل",IF(Z214=0,"","ر"))))))</f>
        <v/>
      </c>
      <c r="AB214" s="114"/>
      <c r="AC214" s="122"/>
      <c r="AD214" s="98"/>
      <c r="AE214" s="101"/>
      <c r="AF214" s="101"/>
      <c r="AG214" s="98"/>
      <c r="AH214" s="105"/>
    </row>
    <row r="215" spans="1:34" ht="19.5" thickBot="1">
      <c r="A215" s="118"/>
      <c r="B215" s="119"/>
      <c r="C215" s="120"/>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106"/>
      <c r="Z215" s="106"/>
      <c r="AA215" s="106" t="str">
        <f>IF(Z215&gt;=90,"م",IF(Z215&gt;=80,"ج ج",IF(Z215&gt;=70,"ج",IF(Z215&gt;=60,"ط",IF(Z215&gt;=50,"ل",IF(Z215=0,"","ر"))))))</f>
        <v/>
      </c>
      <c r="AB215" s="115"/>
      <c r="AC215" s="123"/>
      <c r="AD215" s="99"/>
      <c r="AE215" s="102"/>
      <c r="AF215" s="102"/>
      <c r="AG215" s="99"/>
      <c r="AH215" s="106"/>
    </row>
    <row r="216" spans="1:34" ht="19.5" thickBot="1">
      <c r="A216" s="116"/>
      <c r="B216" s="119"/>
      <c r="C216" s="120"/>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104" t="str">
        <f>IF(AND(Z216&lt;&gt;"",Z216&gt;=50),"ناجح",IF(OR(E218&lt;&gt;"",G218&lt;&gt;"",I218&lt;&gt;"",K218&lt;&gt;"",M218&lt;&gt;"",O218&lt;&gt;"",Q218&lt;&gt;""),"راسب",""))</f>
        <v/>
      </c>
      <c r="Z216" s="104" t="str">
        <f t="shared" si="100"/>
        <v/>
      </c>
      <c r="AA216" s="104" t="str">
        <f>IF(AND(Z216&lt;&gt;"",Z216&gt;=90),"م",IF(AND(Z216&lt;&gt;"",Z216&gt;=80),"ج ج",IF(AND(Z216&lt;&gt;"",Z216&gt;=70),"ج",IF(AND(Z216&lt;&gt;"",Z216&gt;=60),"ط",IF(AND(Z216&lt;&gt;"",Z216&gt;=50),"ل",IF(AND(Z216&lt;&gt;"",Z216&lt;=50),"ر",""))))))</f>
        <v/>
      </c>
      <c r="AB216" s="113"/>
      <c r="AC216" s="124"/>
      <c r="AD216" s="97" t="str">
        <f>IF(AND(E218&lt;&gt;"",E218&gt;=50,G218&lt;&gt;"",G218&gt;=50,I218&lt;&gt;"",I218&gt;=50,K218&lt;&gt;"",K218&gt;=50,M218&lt;&gt;"",M218&gt;=50,O218&lt;&gt;"",O218&gt;=50,Q218&lt;&gt;"",Q218&gt;=50,S218&lt;&gt;"",S218&gt;=50),((E218*3.5)+(G218*2.5)+(I218*3.5)+(K218*2)+(M218*3.5)+(O218*3.5)+(Q218*2)+(S218*1.5)),"")</f>
        <v/>
      </c>
      <c r="AE216" s="100"/>
      <c r="AF216" s="100"/>
      <c r="AG216" s="97" t="str">
        <f>IF(AND(AD216&lt;&gt;"",AE216&lt;&gt;"",AF216&lt;&gt;""),(AD216+AE216)/AF216,"")</f>
        <v/>
      </c>
      <c r="AH216" s="104" t="str">
        <f>IF(AND(AG216&lt;&gt;"",AG216&gt;=90),"م",IF(AND(AG216&lt;&gt;"",AG216&gt;=80),"ج ج",IF(AND(AG216&lt;&gt;"",AG216&gt;=70),"ج",IF(AND(AG216&lt;&gt;"",AG216&gt;=60),"ط",IF(AND(AG216&lt;&gt;"",AG216&gt;=50),"ل",IF(AND(AG216&lt;&gt;"",AG216&lt;=50),"ر",""))))))</f>
        <v/>
      </c>
    </row>
    <row r="217" spans="1:34" ht="19.5" thickBot="1">
      <c r="A217" s="117"/>
      <c r="B217" s="119"/>
      <c r="C217" s="120"/>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105"/>
      <c r="Z217" s="105"/>
      <c r="AA217" s="105" t="str">
        <f>IF(Z217&gt;=90,"م",IF(Z217&gt;=80,"ج ج",IF(Z217&gt;=70,"ج",IF(Z217&gt;=60,"ط",IF(Z217&gt;=50,"ل",IF(Z217=0,"","ر"))))))</f>
        <v/>
      </c>
      <c r="AB217" s="114"/>
      <c r="AC217" s="125"/>
      <c r="AD217" s="98"/>
      <c r="AE217" s="101"/>
      <c r="AF217" s="101"/>
      <c r="AG217" s="98"/>
      <c r="AH217" s="105"/>
    </row>
    <row r="218" spans="1:34" ht="19.5" thickBot="1">
      <c r="A218" s="118"/>
      <c r="B218" s="119"/>
      <c r="C218" s="120"/>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106"/>
      <c r="Z218" s="106"/>
      <c r="AA218" s="106" t="str">
        <f>IF(Z218&gt;=90,"م",IF(Z218&gt;=80,"ج ج",IF(Z218&gt;=70,"ج",IF(Z218&gt;=60,"ط",IF(Z218&gt;=50,"ل",IF(Z218=0,"","ر"))))))</f>
        <v/>
      </c>
      <c r="AB218" s="115"/>
      <c r="AC218" s="126"/>
      <c r="AD218" s="99"/>
      <c r="AE218" s="102"/>
      <c r="AF218" s="102"/>
      <c r="AG218" s="99"/>
      <c r="AH218" s="106"/>
    </row>
    <row r="219" spans="1:34" ht="19.5" thickBot="1">
      <c r="A219" s="116"/>
      <c r="B219" s="119"/>
      <c r="C219" s="120"/>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104" t="str">
        <f>IF(AND(Z219&lt;&gt;"",Z219&gt;=50),"ناجح",IF(OR(E221&lt;&gt;"",G221&lt;&gt;"",I221&lt;&gt;"",K221&lt;&gt;"",M221&lt;&gt;"",O221&lt;&gt;"",Q221&lt;&gt;""),"راسب",""))</f>
        <v/>
      </c>
      <c r="Z219" s="104" t="str">
        <f t="shared" si="100"/>
        <v/>
      </c>
      <c r="AA219" s="104" t="str">
        <f>IF(AND(Z219&lt;&gt;"",Z219&gt;=90),"م",IF(AND(Z219&lt;&gt;"",Z219&gt;=80),"ج ج",IF(AND(Z219&lt;&gt;"",Z219&gt;=70),"ج",IF(AND(Z219&lt;&gt;"",Z219&gt;=60),"ط",IF(AND(Z219&lt;&gt;"",Z219&gt;=50),"ل",IF(AND(Z219&lt;&gt;"",Z219&lt;=50),"ر",""))))))</f>
        <v/>
      </c>
      <c r="AB219" s="113"/>
      <c r="AC219" s="107"/>
      <c r="AD219" s="97" t="str">
        <f>IF(AND(E221&lt;&gt;"",E221&gt;=50,G221&lt;&gt;"",G221&gt;=50,I221&lt;&gt;"",I221&gt;=50,K221&lt;&gt;"",K221&gt;=50,M221&lt;&gt;"",M221&gt;=50,O221&lt;&gt;"",O221&gt;=50,Q221&lt;&gt;"",Q221&gt;=50,S221&lt;&gt;"",S221&gt;=50),((E221*3.5)+(G221*2.5)+(I221*3.5)+(K221*2)+(M221*3.5)+(O221*3.5)+(Q221*2)+(S221*1.5)),"")</f>
        <v/>
      </c>
      <c r="AE219" s="100"/>
      <c r="AF219" s="100"/>
      <c r="AG219" s="97" t="str">
        <f>IF(AND(AD219&lt;&gt;"",AE219&lt;&gt;"",AF219&lt;&gt;""),(AD219+AE219)/AF219,"")</f>
        <v/>
      </c>
      <c r="AH219" s="104" t="str">
        <f>IF(AND(AG219&lt;&gt;"",AG219&gt;=90),"م",IF(AND(AG219&lt;&gt;"",AG219&gt;=80),"ج ج",IF(AND(AG219&lt;&gt;"",AG219&gt;=70),"ج",IF(AND(AG219&lt;&gt;"",AG219&gt;=60),"ط",IF(AND(AG219&lt;&gt;"",AG219&gt;=50),"ل",IF(AND(AG219&lt;&gt;"",AG219&lt;=50),"ر",""))))))</f>
        <v/>
      </c>
    </row>
    <row r="220" spans="1:34" ht="19.5" thickBot="1">
      <c r="A220" s="117"/>
      <c r="B220" s="119"/>
      <c r="C220" s="120"/>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105"/>
      <c r="Z220" s="105"/>
      <c r="AA220" s="105" t="str">
        <f>IF(Z220&gt;=90,"م",IF(Z220&gt;=80,"ج ج",IF(Z220&gt;=70,"ج",IF(Z220&gt;=60,"ط",IF(Z220&gt;=50,"ل",IF(Z220=0,"","ر"))))))</f>
        <v/>
      </c>
      <c r="AB220" s="114"/>
      <c r="AC220" s="108"/>
      <c r="AD220" s="98"/>
      <c r="AE220" s="101"/>
      <c r="AF220" s="101"/>
      <c r="AG220" s="98"/>
      <c r="AH220" s="105"/>
    </row>
    <row r="221" spans="1:34" ht="19.5" thickBot="1">
      <c r="A221" s="118"/>
      <c r="B221" s="119"/>
      <c r="C221" s="120"/>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106"/>
      <c r="Z221" s="106"/>
      <c r="AA221" s="106" t="str">
        <f>IF(Z221&gt;=90,"م",IF(Z221&gt;=80,"ج ج",IF(Z221&gt;=70,"ج",IF(Z221&gt;=60,"ط",IF(Z221&gt;=50,"ل",IF(Z221=0,"","ر"))))))</f>
        <v/>
      </c>
      <c r="AB221" s="115"/>
      <c r="AC221" s="109"/>
      <c r="AD221" s="99"/>
      <c r="AE221" s="102"/>
      <c r="AF221" s="102"/>
      <c r="AG221" s="99"/>
      <c r="AH221" s="106"/>
    </row>
    <row r="222" spans="1:34" ht="19.5" thickBot="1">
      <c r="A222" s="116"/>
      <c r="B222" s="119"/>
      <c r="C222" s="120"/>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104" t="str">
        <f>IF(AND(Z222&lt;&gt;"",Z222&gt;=50),"ناجح",IF(OR(E224&lt;&gt;"",G224&lt;&gt;"",I224&lt;&gt;"",K224&lt;&gt;"",M224&lt;&gt;"",O224&lt;&gt;"",Q224&lt;&gt;""),"راسب",""))</f>
        <v/>
      </c>
      <c r="Z222" s="104" t="str">
        <f t="shared" si="100"/>
        <v/>
      </c>
      <c r="AA222" s="104" t="str">
        <f>IF(AND(Z222&lt;&gt;"",Z222&gt;=90),"م",IF(AND(Z222&lt;&gt;"",Z222&gt;=80),"ج ج",IF(AND(Z222&lt;&gt;"",Z222&gt;=70),"ج",IF(AND(Z222&lt;&gt;"",Z222&gt;=60),"ط",IF(AND(Z222&lt;&gt;"",Z222&gt;=50),"ل",IF(AND(Z222&lt;&gt;"",Z222&lt;=50),"ر",""))))))</f>
        <v/>
      </c>
      <c r="AB222" s="113"/>
      <c r="AC222" s="107"/>
      <c r="AD222" s="97" t="str">
        <f>IF(AND(E224&lt;&gt;"",E224&gt;=50,G224&lt;&gt;"",G224&gt;=50,I224&lt;&gt;"",I224&gt;=50,K224&lt;&gt;"",K224&gt;=50,M224&lt;&gt;"",M224&gt;=50,O224&lt;&gt;"",O224&gt;=50,Q224&lt;&gt;"",Q224&gt;=50,S224&lt;&gt;"",S224&gt;=50),((E224*3.5)+(G224*2.5)+(I224*3.5)+(K224*2)+(M224*3.5)+(O224*3.5)+(Q224*2)+(S224*1.5)),"")</f>
        <v/>
      </c>
      <c r="AE222" s="100"/>
      <c r="AF222" s="100"/>
      <c r="AG222" s="97" t="str">
        <f>IF(AND(AD222&lt;&gt;"",AE222&lt;&gt;"",AF222&lt;&gt;""),(AD222+AE222)/AF222,"")</f>
        <v/>
      </c>
      <c r="AH222" s="104" t="str">
        <f>IF(AND(AG222&lt;&gt;"",AG222&gt;=90),"م",IF(AND(AG222&lt;&gt;"",AG222&gt;=80),"ج ج",IF(AND(AG222&lt;&gt;"",AG222&gt;=70),"ج",IF(AND(AG222&lt;&gt;"",AG222&gt;=60),"ط",IF(AND(AG222&lt;&gt;"",AG222&gt;=50),"ل",IF(AND(AG222&lt;&gt;"",AG222&lt;=50),"ر",""))))))</f>
        <v/>
      </c>
    </row>
    <row r="223" spans="1:34" ht="19.5" thickBot="1">
      <c r="A223" s="117"/>
      <c r="B223" s="119"/>
      <c r="C223" s="120"/>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105"/>
      <c r="Z223" s="105"/>
      <c r="AA223" s="105" t="str">
        <f>IF(Z223&gt;=90,"م",IF(Z223&gt;=80,"ج ج",IF(Z223&gt;=70,"ج",IF(Z223&gt;=60,"ط",IF(Z223&gt;=50,"ل",IF(Z223=0,"","ر"))))))</f>
        <v/>
      </c>
      <c r="AB223" s="114"/>
      <c r="AC223" s="108"/>
      <c r="AD223" s="98"/>
      <c r="AE223" s="101"/>
      <c r="AF223" s="101"/>
      <c r="AG223" s="98"/>
      <c r="AH223" s="105"/>
    </row>
    <row r="224" spans="1:34" ht="19.5" thickBot="1">
      <c r="A224" s="118"/>
      <c r="B224" s="119"/>
      <c r="C224" s="120"/>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106"/>
      <c r="Z224" s="106"/>
      <c r="AA224" s="106" t="str">
        <f>IF(Z224&gt;=90,"م",IF(Z224&gt;=80,"ج ج",IF(Z224&gt;=70,"ج",IF(Z224&gt;=60,"ط",IF(Z224&gt;=50,"ل",IF(Z224=0,"","ر"))))))</f>
        <v/>
      </c>
      <c r="AB224" s="115"/>
      <c r="AC224" s="109"/>
      <c r="AD224" s="99"/>
      <c r="AE224" s="102"/>
      <c r="AF224" s="102"/>
      <c r="AG224" s="99"/>
      <c r="AH224" s="106"/>
    </row>
    <row r="225" spans="1:34" ht="19.5" thickBot="1">
      <c r="A225" s="116"/>
      <c r="B225" s="119"/>
      <c r="C225" s="120"/>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104" t="str">
        <f>IF(AND(Z225&lt;&gt;"",Z225&gt;=50),"ناجح",IF(OR(E227&lt;&gt;"",G227&lt;&gt;"",I227&lt;&gt;"",K227&lt;&gt;"",M227&lt;&gt;"",O227&lt;&gt;"",Q227&lt;&gt;""),"راسب",""))</f>
        <v/>
      </c>
      <c r="Z225" s="104" t="str">
        <f t="shared" si="100"/>
        <v/>
      </c>
      <c r="AA225" s="104" t="str">
        <f>IF(AND(Z225&lt;&gt;"",Z225&gt;=90),"م",IF(AND(Z225&lt;&gt;"",Z225&gt;=80),"ج ج",IF(AND(Z225&lt;&gt;"",Z225&gt;=70),"ج",IF(AND(Z225&lt;&gt;"",Z225&gt;=60),"ط",IF(AND(Z225&lt;&gt;"",Z225&gt;=50),"ل",IF(AND(Z225&lt;&gt;"",Z225&lt;=50),"ر",""))))))</f>
        <v/>
      </c>
      <c r="AB225" s="113"/>
      <c r="AC225" s="107"/>
      <c r="AD225" s="97" t="str">
        <f>IF(AND(E227&lt;&gt;"",E227&gt;=50,G227&lt;&gt;"",G227&gt;=50,I227&lt;&gt;"",I227&gt;=50,K227&lt;&gt;"",K227&gt;=50,M227&lt;&gt;"",M227&gt;=50,O227&lt;&gt;"",O227&gt;=50,Q227&lt;&gt;"",Q227&gt;=50,S227&lt;&gt;"",S227&gt;=50),((E227*3.5)+(G227*2.5)+(I227*3.5)+(K227*2)+(M227*3.5)+(O227*3.5)+(Q227*2)+(S227*1.5)),"")</f>
        <v/>
      </c>
      <c r="AE225" s="100"/>
      <c r="AF225" s="100"/>
      <c r="AG225" s="97" t="str">
        <f>IF(AND(AD225&lt;&gt;"",AE225&lt;&gt;"",AF225&lt;&gt;""),(AD225+AE225)/AF225,"")</f>
        <v/>
      </c>
      <c r="AH225" s="104" t="str">
        <f>IF(AND(AG225&lt;&gt;"",AG225&gt;=90),"م",IF(AND(AG225&lt;&gt;"",AG225&gt;=80),"ج ج",IF(AND(AG225&lt;&gt;"",AG225&gt;=70),"ج",IF(AND(AG225&lt;&gt;"",AG225&gt;=60),"ط",IF(AND(AG225&lt;&gt;"",AG225&gt;=50),"ل",IF(AND(AG225&lt;&gt;"",AG225&lt;=50),"ر",""))))))</f>
        <v/>
      </c>
    </row>
    <row r="226" spans="1:34" ht="19.5" thickBot="1">
      <c r="A226" s="117"/>
      <c r="B226" s="119"/>
      <c r="C226" s="120"/>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105"/>
      <c r="Z226" s="105"/>
      <c r="AA226" s="105" t="str">
        <f>IF(Z226&gt;=90,"م",IF(Z226&gt;=80,"ج ج",IF(Z226&gt;=70,"ج",IF(Z226&gt;=60,"ط",IF(Z226&gt;=50,"ل",IF(Z226=0,"","ر"))))))</f>
        <v/>
      </c>
      <c r="AB226" s="114"/>
      <c r="AC226" s="108"/>
      <c r="AD226" s="98"/>
      <c r="AE226" s="101"/>
      <c r="AF226" s="101"/>
      <c r="AG226" s="98"/>
      <c r="AH226" s="105"/>
    </row>
    <row r="227" spans="1:34" ht="19.5" thickBot="1">
      <c r="A227" s="118"/>
      <c r="B227" s="119"/>
      <c r="C227" s="120"/>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106"/>
      <c r="Z227" s="106"/>
      <c r="AA227" s="106" t="str">
        <f>IF(Z227&gt;=90,"م",IF(Z227&gt;=80,"ج ج",IF(Z227&gt;=70,"ج",IF(Z227&gt;=60,"ط",IF(Z227&gt;=50,"ل",IF(Z227=0,"","ر"))))))</f>
        <v/>
      </c>
      <c r="AB227" s="115"/>
      <c r="AC227" s="109"/>
      <c r="AD227" s="99"/>
      <c r="AE227" s="102"/>
      <c r="AF227" s="102"/>
      <c r="AG227" s="99"/>
      <c r="AH227" s="106"/>
    </row>
    <row r="228" spans="1:34" ht="19.5" thickBot="1">
      <c r="A228" s="116"/>
      <c r="B228" s="119"/>
      <c r="C228" s="120"/>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104" t="str">
        <f>IF(AND(Z228&lt;&gt;"",Z228&gt;=50),"ناجح",IF(OR(E230&lt;&gt;"",G230&lt;&gt;"",I230&lt;&gt;"",K230&lt;&gt;"",M230&lt;&gt;"",O230&lt;&gt;"",Q230&lt;&gt;""),"راسب",""))</f>
        <v/>
      </c>
      <c r="Z228" s="104" t="str">
        <f t="shared" si="100"/>
        <v/>
      </c>
      <c r="AA228" s="104" t="str">
        <f>IF(AND(Z228&lt;&gt;"",Z228&gt;=90),"م",IF(AND(Z228&lt;&gt;"",Z228&gt;=80),"ج ج",IF(AND(Z228&lt;&gt;"",Z228&gt;=70),"ج",IF(AND(Z228&lt;&gt;"",Z228&gt;=60),"ط",IF(AND(Z228&lt;&gt;"",Z228&gt;=50),"ل",IF(AND(Z228&lt;&gt;"",Z228&lt;=50),"ر",""))))))</f>
        <v/>
      </c>
      <c r="AB228" s="113"/>
      <c r="AC228" s="107"/>
      <c r="AD228" s="97" t="str">
        <f>IF(AND(E230&lt;&gt;"",E230&gt;=50,G230&lt;&gt;"",G230&gt;=50,I230&lt;&gt;"",I230&gt;=50,K230&lt;&gt;"",K230&gt;=50,M230&lt;&gt;"",M230&gt;=50,O230&lt;&gt;"",O230&gt;=50,Q230&lt;&gt;"",Q230&gt;=50,S230&lt;&gt;"",S230&gt;=50),((E230*3.5)+(G230*2.5)+(I230*3.5)+(K230*2)+(M230*3.5)+(O230*3.5)+(Q230*2)+(S230*1.5)),"")</f>
        <v/>
      </c>
      <c r="AE228" s="100"/>
      <c r="AF228" s="100"/>
      <c r="AG228" s="97" t="str">
        <f>IF(AND(AD228&lt;&gt;"",AE228&lt;&gt;"",AF228&lt;&gt;""),(AD228+AE228)/AF228,"")</f>
        <v/>
      </c>
      <c r="AH228" s="104" t="str">
        <f>IF(AND(AG228&lt;&gt;"",AG228&gt;=90),"م",IF(AND(AG228&lt;&gt;"",AG228&gt;=80),"ج ج",IF(AND(AG228&lt;&gt;"",AG228&gt;=70),"ج",IF(AND(AG228&lt;&gt;"",AG228&gt;=60),"ط",IF(AND(AG228&lt;&gt;"",AG228&gt;=50),"ل",IF(AND(AG228&lt;&gt;"",AG228&lt;=50),"ر",""))))))</f>
        <v/>
      </c>
    </row>
    <row r="229" spans="1:34" ht="19.5" thickBot="1">
      <c r="A229" s="117"/>
      <c r="B229" s="119"/>
      <c r="C229" s="120"/>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105"/>
      <c r="Z229" s="105"/>
      <c r="AA229" s="105" t="str">
        <f>IF(Z229&gt;=90,"م",IF(Z229&gt;=80,"ج ج",IF(Z229&gt;=70,"ج",IF(Z229&gt;=60,"ط",IF(Z229&gt;=50,"ل",IF(Z229=0,"","ر"))))))</f>
        <v/>
      </c>
      <c r="AB229" s="114"/>
      <c r="AC229" s="108"/>
      <c r="AD229" s="98"/>
      <c r="AE229" s="101"/>
      <c r="AF229" s="101"/>
      <c r="AG229" s="98"/>
      <c r="AH229" s="105"/>
    </row>
    <row r="230" spans="1:34" ht="19.5" thickBot="1">
      <c r="A230" s="118"/>
      <c r="B230" s="119"/>
      <c r="C230" s="120"/>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106"/>
      <c r="Z230" s="106"/>
      <c r="AA230" s="106" t="str">
        <f>IF(Z230&gt;=90,"م",IF(Z230&gt;=80,"ج ج",IF(Z230&gt;=70,"ج",IF(Z230&gt;=60,"ط",IF(Z230&gt;=50,"ل",IF(Z230=0,"","ر"))))))</f>
        <v/>
      </c>
      <c r="AB230" s="115"/>
      <c r="AC230" s="109"/>
      <c r="AD230" s="99"/>
      <c r="AE230" s="102"/>
      <c r="AF230" s="102"/>
      <c r="AG230" s="99"/>
      <c r="AH230" s="106"/>
    </row>
    <row r="231" spans="1:34" ht="19.5" thickBot="1">
      <c r="A231" s="116"/>
      <c r="B231" s="119"/>
      <c r="C231" s="120"/>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104" t="str">
        <f>IF(AND(Z231&lt;&gt;"",Z231&gt;=50),"ناجح",IF(OR(E233&lt;&gt;"",G233&lt;&gt;"",I233&lt;&gt;"",K233&lt;&gt;"",M233&lt;&gt;"",O233&lt;&gt;"",Q233&lt;&gt;""),"راسب",""))</f>
        <v/>
      </c>
      <c r="Z231" s="104" t="str">
        <f t="shared" si="100"/>
        <v/>
      </c>
      <c r="AA231" s="104" t="str">
        <f>IF(AND(Z231&lt;&gt;"",Z231&gt;=90),"م",IF(AND(Z231&lt;&gt;"",Z231&gt;=80),"ج ج",IF(AND(Z231&lt;&gt;"",Z231&gt;=70),"ج",IF(AND(Z231&lt;&gt;"",Z231&gt;=60),"ط",IF(AND(Z231&lt;&gt;"",Z231&gt;=50),"ل",IF(AND(Z231&lt;&gt;"",Z231&lt;=50),"ر",""))))))</f>
        <v/>
      </c>
      <c r="AB231" s="113"/>
      <c r="AC231" s="107"/>
      <c r="AD231" s="97" t="str">
        <f>IF(AND(E233&lt;&gt;"",E233&gt;=50,G233&lt;&gt;"",G233&gt;=50,I233&lt;&gt;"",I233&gt;=50,K233&lt;&gt;"",K233&gt;=50,M233&lt;&gt;"",M233&gt;=50,O233&lt;&gt;"",O233&gt;=50,Q233&lt;&gt;"",Q233&gt;=50,S233&lt;&gt;"",S233&gt;=50),((E233*3.5)+(G233*2.5)+(I233*3.5)+(K233*2)+(M233*3.5)+(O233*3.5)+(Q233*2)+(S233*1.5)),"")</f>
        <v/>
      </c>
      <c r="AE231" s="100"/>
      <c r="AF231" s="100"/>
      <c r="AG231" s="97" t="str">
        <f>IF(AND(AD231&lt;&gt;"",AE231&lt;&gt;"",AF231&lt;&gt;""),(AD231+AE231)/AF231,"")</f>
        <v/>
      </c>
      <c r="AH231" s="104" t="str">
        <f>IF(AND(AG231&lt;&gt;"",AG231&gt;=90),"م",IF(AND(AG231&lt;&gt;"",AG231&gt;=80),"ج ج",IF(AND(AG231&lt;&gt;"",AG231&gt;=70),"ج",IF(AND(AG231&lt;&gt;"",AG231&gt;=60),"ط",IF(AND(AG231&lt;&gt;"",AG231&gt;=50),"ل",IF(AND(AG231&lt;&gt;"",AG231&lt;=50),"ر",""))))))</f>
        <v/>
      </c>
    </row>
    <row r="232" spans="1:34" ht="19.5" thickBot="1">
      <c r="A232" s="117"/>
      <c r="B232" s="119"/>
      <c r="C232" s="120"/>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105"/>
      <c r="Z232" s="105"/>
      <c r="AA232" s="105" t="str">
        <f>IF(Z232&gt;=90,"م",IF(Z232&gt;=80,"ج ج",IF(Z232&gt;=70,"ج",IF(Z232&gt;=60,"ط",IF(Z232&gt;=50,"ل",IF(Z232=0,"","ر"))))))</f>
        <v/>
      </c>
      <c r="AB232" s="114"/>
      <c r="AC232" s="108"/>
      <c r="AD232" s="98"/>
      <c r="AE232" s="101"/>
      <c r="AF232" s="101"/>
      <c r="AG232" s="98"/>
      <c r="AH232" s="105"/>
    </row>
    <row r="233" spans="1:34" ht="19.5" thickBot="1">
      <c r="A233" s="118"/>
      <c r="B233" s="119"/>
      <c r="C233" s="120"/>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106"/>
      <c r="Z233" s="106"/>
      <c r="AA233" s="106" t="str">
        <f>IF(Z233&gt;=90,"م",IF(Z233&gt;=80,"ج ج",IF(Z233&gt;=70,"ج",IF(Z233&gt;=60,"ط",IF(Z233&gt;=50,"ل",IF(Z233=0,"","ر"))))))</f>
        <v/>
      </c>
      <c r="AB233" s="115"/>
      <c r="AC233" s="109"/>
      <c r="AD233" s="99"/>
      <c r="AE233" s="102"/>
      <c r="AF233" s="102"/>
      <c r="AG233" s="99"/>
      <c r="AH233" s="106"/>
    </row>
    <row r="234" spans="1:34" ht="19.5" thickBot="1">
      <c r="A234" s="116"/>
      <c r="B234" s="119"/>
      <c r="C234" s="120"/>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104" t="str">
        <f>IF(AND(Z234&lt;&gt;"",Z234&gt;=50),"ناجح",IF(OR(E236&lt;&gt;"",G236&lt;&gt;"",I236&lt;&gt;"",K236&lt;&gt;"",M236&lt;&gt;"",O236&lt;&gt;"",Q236&lt;&gt;""),"راسب",""))</f>
        <v/>
      </c>
      <c r="Z234" s="104" t="str">
        <f t="shared" si="100"/>
        <v/>
      </c>
      <c r="AA234" s="104" t="str">
        <f>IF(AND(Z234&lt;&gt;"",Z234&gt;=90),"م",IF(AND(Z234&lt;&gt;"",Z234&gt;=80),"ج ج",IF(AND(Z234&lt;&gt;"",Z234&gt;=70),"ج",IF(AND(Z234&lt;&gt;"",Z234&gt;=60),"ط",IF(AND(Z234&lt;&gt;"",Z234&gt;=50),"ل",IF(AND(Z234&lt;&gt;"",Z234&lt;=50),"ر",""))))))</f>
        <v/>
      </c>
      <c r="AB234" s="113"/>
      <c r="AC234" s="107"/>
      <c r="AD234" s="97" t="str">
        <f>IF(AND(E236&lt;&gt;"",E236&gt;=50,G236&lt;&gt;"",G236&gt;=50,I236&lt;&gt;"",I236&gt;=50,K236&lt;&gt;"",K236&gt;=50,M236&lt;&gt;"",M236&gt;=50,O236&lt;&gt;"",O236&gt;=50,Q236&lt;&gt;"",Q236&gt;=50,S236&lt;&gt;"",S236&gt;=50),((E236*3.5)+(G236*2.5)+(I236*3.5)+(K236*2)+(M236*3.5)+(O236*3.5)+(Q236*2)+(S236*1.5)),"")</f>
        <v/>
      </c>
      <c r="AE234" s="100"/>
      <c r="AF234" s="100"/>
      <c r="AG234" s="97" t="str">
        <f>IF(AND(AD234&lt;&gt;"",AE234&lt;&gt;"",AF234&lt;&gt;""),(AD234+AE234)/AF234,"")</f>
        <v/>
      </c>
      <c r="AH234" s="104" t="str">
        <f>IF(AND(AG234&lt;&gt;"",AG234&gt;=90),"م",IF(AND(AG234&lt;&gt;"",AG234&gt;=80),"ج ج",IF(AND(AG234&lt;&gt;"",AG234&gt;=70),"ج",IF(AND(AG234&lt;&gt;"",AG234&gt;=60),"ط",IF(AND(AG234&lt;&gt;"",AG234&gt;=50),"ل",IF(AND(AG234&lt;&gt;"",AG234&lt;=50),"ر",""))))))</f>
        <v/>
      </c>
    </row>
    <row r="235" spans="1:34" ht="19.5" thickBot="1">
      <c r="A235" s="117"/>
      <c r="B235" s="119"/>
      <c r="C235" s="120"/>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105"/>
      <c r="Z235" s="105"/>
      <c r="AA235" s="105" t="str">
        <f>IF(Z235&gt;=90,"م",IF(Z235&gt;=80,"ج ج",IF(Z235&gt;=70,"ج",IF(Z235&gt;=60,"ط",IF(Z235&gt;=50,"ل",IF(Z235=0,"","ر"))))))</f>
        <v/>
      </c>
      <c r="AB235" s="114"/>
      <c r="AC235" s="108"/>
      <c r="AD235" s="98"/>
      <c r="AE235" s="101"/>
      <c r="AF235" s="101"/>
      <c r="AG235" s="98"/>
      <c r="AH235" s="105"/>
    </row>
    <row r="236" spans="1:34" ht="19.5" thickBot="1">
      <c r="A236" s="118"/>
      <c r="B236" s="119"/>
      <c r="C236" s="120"/>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106"/>
      <c r="Z236" s="106"/>
      <c r="AA236" s="106" t="str">
        <f>IF(Z236&gt;=90,"م",IF(Z236&gt;=80,"ج ج",IF(Z236&gt;=70,"ج",IF(Z236&gt;=60,"ط",IF(Z236&gt;=50,"ل",IF(Z236=0,"","ر"))))))</f>
        <v/>
      </c>
      <c r="AB236" s="115"/>
      <c r="AC236" s="109"/>
      <c r="AD236" s="99"/>
      <c r="AE236" s="102"/>
      <c r="AF236" s="102"/>
      <c r="AG236" s="99"/>
      <c r="AH236" s="106"/>
    </row>
    <row r="237" spans="1:34" ht="18.75">
      <c r="A237" s="110" t="s">
        <v>12</v>
      </c>
      <c r="B237" s="110"/>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111" t="s">
        <v>32</v>
      </c>
      <c r="B238" s="111"/>
      <c r="C238" s="111"/>
      <c r="D238" s="111"/>
      <c r="E238" s="111"/>
      <c r="F238" s="111"/>
      <c r="G238" s="111"/>
      <c r="H238" s="111"/>
      <c r="I238" s="111"/>
      <c r="J238" s="111"/>
      <c r="K238" s="111"/>
      <c r="L238" s="111"/>
      <c r="M238" s="111"/>
      <c r="N238" s="111"/>
      <c r="O238" s="111"/>
      <c r="P238" s="111"/>
      <c r="Q238" s="111"/>
      <c r="R238" s="111"/>
      <c r="S238" s="111"/>
      <c r="T238" s="111"/>
      <c r="U238" s="111"/>
      <c r="V238" s="112" t="s">
        <v>20</v>
      </c>
      <c r="W238" s="112"/>
      <c r="X238" s="112"/>
      <c r="Y238" s="112"/>
      <c r="Z238" s="112"/>
      <c r="AA238" s="112"/>
      <c r="AB238" s="112"/>
      <c r="AC238" s="112"/>
      <c r="AD238" s="56"/>
      <c r="AE238" s="56"/>
      <c r="AF238" s="56"/>
      <c r="AG238" s="56"/>
      <c r="AH238" s="56"/>
    </row>
    <row r="239" spans="1:34" ht="18.7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2"/>
      <c r="W239" s="112"/>
      <c r="X239" s="112"/>
      <c r="Y239" s="112"/>
      <c r="Z239" s="112"/>
      <c r="AA239" s="112"/>
      <c r="AB239" s="112"/>
      <c r="AC239" s="112"/>
      <c r="AD239" s="56"/>
      <c r="AE239" s="56"/>
      <c r="AF239" s="56"/>
      <c r="AG239" s="56"/>
      <c r="AH239" s="56"/>
    </row>
    <row r="240" spans="1:34" ht="18.7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2"/>
      <c r="W240" s="112"/>
      <c r="X240" s="112"/>
      <c r="Y240" s="112"/>
      <c r="Z240" s="112"/>
      <c r="AA240" s="112"/>
      <c r="AB240" s="112"/>
      <c r="AC240" s="112"/>
      <c r="AD240" s="56"/>
      <c r="AE240" s="56"/>
      <c r="AF240" s="56"/>
      <c r="AG240" s="56"/>
      <c r="AH240" s="56"/>
    </row>
    <row r="241" spans="1:34" ht="18.75">
      <c r="A241" s="3"/>
      <c r="B241" s="3"/>
      <c r="C241" s="3"/>
      <c r="D241" s="3"/>
      <c r="E241" s="3"/>
      <c r="F241" s="3"/>
      <c r="G241" s="3"/>
      <c r="H241" s="3"/>
      <c r="I241" s="3"/>
      <c r="J241" s="3"/>
      <c r="K241" s="3"/>
      <c r="L241" s="3"/>
      <c r="M241" s="147"/>
      <c r="N241" s="147"/>
      <c r="O241" s="147"/>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48" t="s">
        <v>35</v>
      </c>
      <c r="J242" s="148"/>
      <c r="K242" s="148"/>
      <c r="L242" s="148"/>
      <c r="M242" s="147"/>
      <c r="N242" s="147"/>
      <c r="O242" s="147"/>
      <c r="P242" s="148" t="s">
        <v>34</v>
      </c>
      <c r="Q242" s="148"/>
      <c r="R242" s="148"/>
      <c r="S242" s="148"/>
      <c r="T242" s="3"/>
      <c r="U242" s="148" t="s">
        <v>13</v>
      </c>
      <c r="V242" s="148"/>
      <c r="W242" s="135" t="s">
        <v>27</v>
      </c>
      <c r="X242" s="135"/>
      <c r="Y242" s="135"/>
      <c r="Z242" s="135"/>
      <c r="AA242" s="135"/>
      <c r="AB242" s="57" t="s">
        <v>11</v>
      </c>
      <c r="AC242" s="51" t="s">
        <v>18</v>
      </c>
      <c r="AD242" s="51"/>
      <c r="AE242" s="51"/>
      <c r="AF242" s="51"/>
      <c r="AG242" s="51"/>
      <c r="AH242" s="51"/>
    </row>
    <row r="243" spans="1:34" ht="21" thickBot="1">
      <c r="A243" s="3"/>
      <c r="B243" s="3"/>
      <c r="C243" s="144" t="s">
        <v>26</v>
      </c>
      <c r="D243" s="144"/>
      <c r="E243" s="144"/>
      <c r="F243" s="144"/>
      <c r="G243" s="144"/>
      <c r="H243" s="144"/>
      <c r="I243" s="144"/>
      <c r="J243" s="144"/>
      <c r="K243" s="144"/>
      <c r="L243" s="144"/>
      <c r="M243" s="110"/>
      <c r="N243" s="110"/>
      <c r="O243" s="110"/>
      <c r="P243" s="3"/>
      <c r="Q243" s="145" t="s">
        <v>15</v>
      </c>
      <c r="R243" s="145"/>
      <c r="S243" s="146" t="s">
        <v>27</v>
      </c>
      <c r="T243" s="146"/>
      <c r="U243" s="145" t="s">
        <v>14</v>
      </c>
      <c r="V243" s="145"/>
      <c r="W243" s="136" t="s">
        <v>33</v>
      </c>
      <c r="X243" s="136"/>
      <c r="Y243" s="136"/>
      <c r="Z243" s="136"/>
      <c r="AA243" s="136"/>
      <c r="AB243" s="3"/>
      <c r="AC243" s="3"/>
      <c r="AD243" s="3"/>
      <c r="AE243" s="3"/>
      <c r="AF243" s="3"/>
      <c r="AG243" s="3"/>
      <c r="AH243" s="3"/>
    </row>
    <row r="244" spans="1:34" ht="20.100000000000001" customHeight="1" thickBot="1">
      <c r="A244" s="140" t="s">
        <v>0</v>
      </c>
      <c r="B244" s="143" t="s">
        <v>1</v>
      </c>
      <c r="C244" s="143"/>
      <c r="D244" s="143"/>
      <c r="E244" s="128">
        <f t="shared" ref="E244:G245" si="101">E4</f>
        <v>3.5</v>
      </c>
      <c r="F244" s="128"/>
      <c r="G244" s="128">
        <f t="shared" si="101"/>
        <v>2.5</v>
      </c>
      <c r="H244" s="128"/>
      <c r="I244" s="128">
        <f t="shared" ref="I244:I245" si="102">I4</f>
        <v>3.5</v>
      </c>
      <c r="J244" s="128"/>
      <c r="K244" s="128">
        <f t="shared" ref="K244:K245" si="103">K4</f>
        <v>2</v>
      </c>
      <c r="L244" s="128"/>
      <c r="M244" s="128">
        <f t="shared" ref="M244:M245" si="104">M4</f>
        <v>3.5</v>
      </c>
      <c r="N244" s="128"/>
      <c r="O244" s="128">
        <f t="shared" ref="O244:O245" si="105">O4</f>
        <v>3.5</v>
      </c>
      <c r="P244" s="128"/>
      <c r="Q244" s="128">
        <f t="shared" ref="Q244:Q245" si="106">Q4</f>
        <v>2</v>
      </c>
      <c r="R244" s="128"/>
      <c r="S244" s="128">
        <f t="shared" ref="S244:S245" si="107">S4</f>
        <v>1.5</v>
      </c>
      <c r="T244" s="128"/>
      <c r="U244" s="128"/>
      <c r="V244" s="128"/>
      <c r="W244" s="128"/>
      <c r="X244" s="128"/>
      <c r="Y244" s="129" t="s">
        <v>6</v>
      </c>
      <c r="Z244" s="129" t="s">
        <v>7</v>
      </c>
      <c r="AA244" s="134" t="s">
        <v>8</v>
      </c>
      <c r="AB244" s="137" t="s">
        <v>9</v>
      </c>
      <c r="AC244" s="127" t="s">
        <v>10</v>
      </c>
      <c r="AD244" s="103" t="s">
        <v>22</v>
      </c>
      <c r="AE244" s="103" t="s">
        <v>23</v>
      </c>
      <c r="AF244" s="103" t="s">
        <v>24</v>
      </c>
      <c r="AG244" s="103" t="s">
        <v>21</v>
      </c>
      <c r="AH244" s="103" t="s">
        <v>8</v>
      </c>
    </row>
    <row r="245" spans="1:34" ht="20.100000000000001" customHeight="1" thickBot="1">
      <c r="A245" s="141"/>
      <c r="B245" s="143" t="s">
        <v>3</v>
      </c>
      <c r="C245" s="143"/>
      <c r="D245" s="129" t="s">
        <v>4</v>
      </c>
      <c r="E245" s="130" t="str">
        <f t="shared" si="101"/>
        <v>فنية</v>
      </c>
      <c r="F245" s="131"/>
      <c r="G245" s="130" t="str">
        <f t="shared" si="101"/>
        <v>حجريات</v>
      </c>
      <c r="H245" s="131"/>
      <c r="I245" s="130" t="str">
        <f t="shared" si="102"/>
        <v>تلوين 1</v>
      </c>
      <c r="J245" s="131"/>
      <c r="K245" s="130" t="str">
        <f t="shared" si="103"/>
        <v>تدوير</v>
      </c>
      <c r="L245" s="131"/>
      <c r="M245" s="130" t="str">
        <f t="shared" si="104"/>
        <v>هواء</v>
      </c>
      <c r="N245" s="131"/>
      <c r="O245" s="130" t="str">
        <f t="shared" si="105"/>
        <v>خماسيات</v>
      </c>
      <c r="P245" s="131"/>
      <c r="Q245" s="130" t="str">
        <f t="shared" si="106"/>
        <v>لغة انكليزية</v>
      </c>
      <c r="R245" s="131"/>
      <c r="S245" s="130" t="str">
        <f t="shared" si="107"/>
        <v>تسوي</v>
      </c>
      <c r="T245" s="131"/>
      <c r="U245" s="128"/>
      <c r="V245" s="128"/>
      <c r="W245" s="128"/>
      <c r="X245" s="128"/>
      <c r="Y245" s="129"/>
      <c r="Z245" s="129"/>
      <c r="AA245" s="134"/>
      <c r="AB245" s="137"/>
      <c r="AC245" s="127"/>
      <c r="AD245" s="103"/>
      <c r="AE245" s="103"/>
      <c r="AF245" s="103"/>
      <c r="AG245" s="103"/>
      <c r="AH245" s="103"/>
    </row>
    <row r="246" spans="1:34" ht="20.100000000000001" customHeight="1" thickBot="1">
      <c r="A246" s="142"/>
      <c r="B246" s="143" t="s">
        <v>2</v>
      </c>
      <c r="C246" s="143"/>
      <c r="D246" s="129"/>
      <c r="E246" s="132"/>
      <c r="F246" s="133"/>
      <c r="G246" s="132"/>
      <c r="H246" s="133"/>
      <c r="I246" s="132"/>
      <c r="J246" s="133"/>
      <c r="K246" s="132"/>
      <c r="L246" s="133"/>
      <c r="M246" s="132"/>
      <c r="N246" s="133"/>
      <c r="O246" s="132"/>
      <c r="P246" s="133"/>
      <c r="Q246" s="132"/>
      <c r="R246" s="133"/>
      <c r="S246" s="132"/>
      <c r="T246" s="133"/>
      <c r="U246" s="128"/>
      <c r="V246" s="128"/>
      <c r="W246" s="128"/>
      <c r="X246" s="128"/>
      <c r="Y246" s="129"/>
      <c r="Z246" s="129"/>
      <c r="AA246" s="134"/>
      <c r="AB246" s="137"/>
      <c r="AC246" s="127"/>
      <c r="AD246" s="103"/>
      <c r="AE246" s="103"/>
      <c r="AF246" s="103"/>
      <c r="AG246" s="103"/>
      <c r="AH246" s="103"/>
    </row>
    <row r="247" spans="1:34" ht="19.5" thickBot="1">
      <c r="A247" s="116"/>
      <c r="B247" s="119"/>
      <c r="C247" s="120"/>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104" t="str">
        <f>IF(AND(Z247&lt;&gt;"",Z247&gt;=50),"ناجح",IF(OR(E249&lt;&gt;"",G249&lt;&gt;"",I249&lt;&gt;"",K249&lt;&gt;"",M249&lt;&gt;"",O249&lt;&gt;"",Q249&lt;&gt;""),"راسب",""))</f>
        <v/>
      </c>
      <c r="Z247" s="104" t="str">
        <f t="shared" ref="Z247" si="108">IF(AND(E249&lt;&gt;"",E249&gt;=50,G249&lt;&gt;"",G249&gt;=50,I249&lt;&gt;"",I249&gt;=50,K249&lt;&gt;"",K249&gt;=50,M249&lt;&gt;"",M249&gt;=50,O249&lt;&gt;"",O249&gt;=50,Q249&lt;&gt;"",Q249&gt;=50,S249&lt;&gt;"",S249&gt;=50),((E249*$E$4)+(G249*$G$4)+(I249*$I$4)+(K249*$K$4)+(M249*$M$4)+(O249*$O$4)+(Q249*$Q$4)+(S249*$S$4)+(U249*$U$4)+(W249*$W$4))/(SUM($E$4:$X$4)),"")</f>
        <v/>
      </c>
      <c r="AA247" s="104" t="str">
        <f>IF(AND(Z247&lt;&gt;"",Z247&gt;=90),"م",IF(AND(Z247&lt;&gt;"",Z247&gt;=80),"ج ج",IF(AND(Z247&lt;&gt;"",Z247&gt;=70),"ج",IF(AND(Z247&lt;&gt;"",Z247&gt;=60),"ط",IF(AND(Z247&lt;&gt;"",Z247&gt;=50),"ل",IF(AND(Z247&lt;&gt;"",Z247&lt;=50),"ر",""))))))</f>
        <v/>
      </c>
      <c r="AB247" s="113"/>
      <c r="AC247" s="121"/>
      <c r="AD247" s="97" t="str">
        <f>IF(AND(E249&lt;&gt;"",E249&gt;=50,G249&lt;&gt;"",G249&gt;=50,I249&lt;&gt;"",I249&gt;=50,K249&lt;&gt;"",K249&gt;=50,M249&lt;&gt;"",M249&gt;=50,O249&lt;&gt;"",O249&gt;=50,Q249&lt;&gt;"",Q249&gt;=50,S249&lt;&gt;"",S249&gt;=50),((E249*3.5)+(G249*2.5)+(I249*3.5)+(K249*2)+(M249*3.5)+(O249*3.5)+(Q249*2)+(S249*1.5)),"")</f>
        <v/>
      </c>
      <c r="AE247" s="100"/>
      <c r="AF247" s="100"/>
      <c r="AG247" s="97" t="str">
        <f>IF(AND(AD247&lt;&gt;"",AE247&lt;&gt;"",AF247&lt;&gt;""),(AD247+AE247)/AF247,"")</f>
        <v/>
      </c>
      <c r="AH247" s="104" t="str">
        <f>IF(AND(AG247&lt;&gt;"",AG247&gt;=90),"م",IF(AND(AG247&lt;&gt;"",AG247&gt;=80),"ج ج",IF(AND(AG247&lt;&gt;"",AG247&gt;=70),"ج",IF(AND(AG247&lt;&gt;"",AG247&gt;=60),"ط",IF(AND(AG247&lt;&gt;"",AG247&gt;=50),"ل",IF(AND(AG247&lt;&gt;"",AG247&lt;=50),"ر",""))))))</f>
        <v/>
      </c>
    </row>
    <row r="248" spans="1:34" ht="19.5" thickBot="1">
      <c r="A248" s="117"/>
      <c r="B248" s="119"/>
      <c r="C248" s="120"/>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105"/>
      <c r="Z248" s="105"/>
      <c r="AA248" s="105" t="str">
        <f>IF(Z248&gt;=90,"م",IF(Z248&gt;=80,"ج ج",IF(Z248&gt;=70,"ج",IF(Z248&gt;=60,"ط",IF(Z248&gt;=50,"ل",IF(Z248=0,"","ر"))))))</f>
        <v/>
      </c>
      <c r="AB248" s="114"/>
      <c r="AC248" s="122"/>
      <c r="AD248" s="98"/>
      <c r="AE248" s="101"/>
      <c r="AF248" s="101"/>
      <c r="AG248" s="98"/>
      <c r="AH248" s="105"/>
    </row>
    <row r="249" spans="1:34" ht="19.5" thickBot="1">
      <c r="A249" s="118"/>
      <c r="B249" s="119"/>
      <c r="C249" s="120"/>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106"/>
      <c r="Z249" s="106"/>
      <c r="AA249" s="106" t="str">
        <f>IF(Z249&gt;=90,"م",IF(Z249&gt;=80,"ج ج",IF(Z249&gt;=70,"ج",IF(Z249&gt;=60,"ط",IF(Z249&gt;=50,"ل",IF(Z249=0,"","ر"))))))</f>
        <v/>
      </c>
      <c r="AB249" s="115"/>
      <c r="AC249" s="123"/>
      <c r="AD249" s="99"/>
      <c r="AE249" s="102"/>
      <c r="AF249" s="102"/>
      <c r="AG249" s="99"/>
      <c r="AH249" s="106"/>
    </row>
    <row r="250" spans="1:34" ht="19.5" thickBot="1">
      <c r="A250" s="116"/>
      <c r="B250" s="119"/>
      <c r="C250" s="120"/>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104" t="str">
        <f>IF(AND(Z250&lt;&gt;"",Z250&gt;=50),"ناجح",IF(OR(E252&lt;&gt;"",G252&lt;&gt;"",I252&lt;&gt;"",K252&lt;&gt;"",M252&lt;&gt;"",O252&lt;&gt;"",Q252&lt;&gt;""),"راسب",""))</f>
        <v/>
      </c>
      <c r="Z250" s="104" t="str">
        <f t="shared" ref="Z250:Z274" si="109">IF(AND(E252&lt;&gt;"",E252&gt;=50,G252&lt;&gt;"",G252&gt;=50,I252&lt;&gt;"",I252&gt;=50,K252&lt;&gt;"",K252&gt;=50,M252&lt;&gt;"",M252&gt;=50,O252&lt;&gt;"",O252&gt;=50,Q252&lt;&gt;"",Q252&gt;=50,S252&lt;&gt;"",S252&gt;=50),((E252*$E$4)+(G252*$G$4)+(I252*$I$4)+(K252*$K$4)+(M252*$M$4)+(O252*$O$4)+(Q252*$Q$4)+(S252*$S$4)+(U252*$U$4)+(W252*$W$4))/(SUM($E$4:$X$4)),"")</f>
        <v/>
      </c>
      <c r="AA250" s="104" t="str">
        <f>IF(AND(Z250&lt;&gt;"",Z250&gt;=90),"م",IF(AND(Z250&lt;&gt;"",Z250&gt;=80),"ج ج",IF(AND(Z250&lt;&gt;"",Z250&gt;=70),"ج",IF(AND(Z250&lt;&gt;"",Z250&gt;=60),"ط",IF(AND(Z250&lt;&gt;"",Z250&gt;=50),"ل",IF(AND(Z250&lt;&gt;"",Z250&lt;=50),"ر",""))))))</f>
        <v/>
      </c>
      <c r="AB250" s="113"/>
      <c r="AC250" s="107"/>
      <c r="AD250" s="97" t="str">
        <f>IF(AND(E252&lt;&gt;"",E252&gt;=50,G252&lt;&gt;"",G252&gt;=50,I252&lt;&gt;"",I252&gt;=50,K252&lt;&gt;"",K252&gt;=50,M252&lt;&gt;"",M252&gt;=50,O252&lt;&gt;"",O252&gt;=50,Q252&lt;&gt;"",Q252&gt;=50,S252&lt;&gt;"",S252&gt;=50),((E252*3.5)+(G252*2.5)+(I252*3.5)+(K252*2)+(M252*3.5)+(O252*3.5)+(Q252*2)+(S252*1.5)),"")</f>
        <v/>
      </c>
      <c r="AE250" s="100"/>
      <c r="AF250" s="100"/>
      <c r="AG250" s="97" t="str">
        <f>IF(AND(AD250&lt;&gt;"",AE250&lt;&gt;"",AF250&lt;&gt;""),(AD250+AE250)/AF250,"")</f>
        <v/>
      </c>
      <c r="AH250" s="104" t="str">
        <f>IF(AND(AG250&lt;&gt;"",AG250&gt;=90),"م",IF(AND(AG250&lt;&gt;"",AG250&gt;=80),"ج ج",IF(AND(AG250&lt;&gt;"",AG250&gt;=70),"ج",IF(AND(AG250&lt;&gt;"",AG250&gt;=60),"ط",IF(AND(AG250&lt;&gt;"",AG250&gt;=50),"ل",IF(AND(AG250&lt;&gt;"",AG250&lt;=50),"ر",""))))))</f>
        <v/>
      </c>
    </row>
    <row r="251" spans="1:34" ht="19.5" thickBot="1">
      <c r="A251" s="117"/>
      <c r="B251" s="119"/>
      <c r="C251" s="120"/>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105"/>
      <c r="Z251" s="105"/>
      <c r="AA251" s="105" t="str">
        <f>IF(Z251&gt;=90,"م",IF(Z251&gt;=80,"ج ج",IF(Z251&gt;=70,"ج",IF(Z251&gt;=60,"ط",IF(Z251&gt;=50,"ل",IF(Z251=0,"","ر"))))))</f>
        <v/>
      </c>
      <c r="AB251" s="114"/>
      <c r="AC251" s="108"/>
      <c r="AD251" s="98"/>
      <c r="AE251" s="101"/>
      <c r="AF251" s="101"/>
      <c r="AG251" s="98"/>
      <c r="AH251" s="105"/>
    </row>
    <row r="252" spans="1:34" ht="19.5" thickBot="1">
      <c r="A252" s="118"/>
      <c r="B252" s="119"/>
      <c r="C252" s="120"/>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106"/>
      <c r="Z252" s="106"/>
      <c r="AA252" s="106" t="str">
        <f>IF(Z252&gt;=90,"م",IF(Z252&gt;=80,"ج ج",IF(Z252&gt;=70,"ج",IF(Z252&gt;=60,"ط",IF(Z252&gt;=50,"ل",IF(Z252=0,"","ر"))))))</f>
        <v/>
      </c>
      <c r="AB252" s="115"/>
      <c r="AC252" s="109"/>
      <c r="AD252" s="99"/>
      <c r="AE252" s="102"/>
      <c r="AF252" s="102"/>
      <c r="AG252" s="99"/>
      <c r="AH252" s="106"/>
    </row>
    <row r="253" spans="1:34" ht="19.5" thickBot="1">
      <c r="A253" s="116"/>
      <c r="B253" s="119"/>
      <c r="C253" s="120"/>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104" t="str">
        <f>IF(AND(Z253&lt;&gt;"",Z253&gt;=50),"ناجح",IF(OR(E255&lt;&gt;"",G255&lt;&gt;"",I255&lt;&gt;"",K255&lt;&gt;"",M255&lt;&gt;"",O255&lt;&gt;"",Q255&lt;&gt;""),"راسب",""))</f>
        <v/>
      </c>
      <c r="Z253" s="104" t="str">
        <f t="shared" si="109"/>
        <v/>
      </c>
      <c r="AA253" s="104" t="str">
        <f>IF(AND(Z253&lt;&gt;"",Z253&gt;=90),"م",IF(AND(Z253&lt;&gt;"",Z253&gt;=80),"ج ج",IF(AND(Z253&lt;&gt;"",Z253&gt;=70),"ج",IF(AND(Z253&lt;&gt;"",Z253&gt;=60),"ط",IF(AND(Z253&lt;&gt;"",Z253&gt;=50),"ل",IF(AND(Z253&lt;&gt;"",Z253&lt;=50),"ر",""))))))</f>
        <v/>
      </c>
      <c r="AB253" s="113"/>
      <c r="AC253" s="124"/>
      <c r="AD253" s="97" t="str">
        <f>IF(AND(E255&lt;&gt;"",E255&gt;=50,G255&lt;&gt;"",G255&gt;=50,I255&lt;&gt;"",I255&gt;=50,K255&lt;&gt;"",K255&gt;=50,M255&lt;&gt;"",M255&gt;=50,O255&lt;&gt;"",O255&gt;=50,Q255&lt;&gt;"",Q255&gt;=50,S255&lt;&gt;"",S255&gt;=50),((E255*3.5)+(G255*2.5)+(I255*3.5)+(K255*2)+(M255*3.5)+(O255*3.5)+(Q255*2)+(S255*1.5)),"")</f>
        <v/>
      </c>
      <c r="AE253" s="100"/>
      <c r="AF253" s="100"/>
      <c r="AG253" s="97" t="str">
        <f>IF(AND(AD253&lt;&gt;"",AE253&lt;&gt;"",AF253&lt;&gt;""),(AD253+AE253)/AF253,"")</f>
        <v/>
      </c>
      <c r="AH253" s="104" t="str">
        <f>IF(AND(AG253&lt;&gt;"",AG253&gt;=90),"م",IF(AND(AG253&lt;&gt;"",AG253&gt;=80),"ج ج",IF(AND(AG253&lt;&gt;"",AG253&gt;=70),"ج",IF(AND(AG253&lt;&gt;"",AG253&gt;=60),"ط",IF(AND(AG253&lt;&gt;"",AG253&gt;=50),"ل",IF(AND(AG253&lt;&gt;"",AG253&lt;=50),"ر",""))))))</f>
        <v/>
      </c>
    </row>
    <row r="254" spans="1:34" ht="19.5" thickBot="1">
      <c r="A254" s="117"/>
      <c r="B254" s="119"/>
      <c r="C254" s="120"/>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105"/>
      <c r="Z254" s="105"/>
      <c r="AA254" s="105" t="str">
        <f>IF(Z254&gt;=90,"م",IF(Z254&gt;=80,"ج ج",IF(Z254&gt;=70,"ج",IF(Z254&gt;=60,"ط",IF(Z254&gt;=50,"ل",IF(Z254=0,"","ر"))))))</f>
        <v/>
      </c>
      <c r="AB254" s="114"/>
      <c r="AC254" s="125"/>
      <c r="AD254" s="98"/>
      <c r="AE254" s="101"/>
      <c r="AF254" s="101"/>
      <c r="AG254" s="98"/>
      <c r="AH254" s="105"/>
    </row>
    <row r="255" spans="1:34" ht="19.5" thickBot="1">
      <c r="A255" s="118"/>
      <c r="B255" s="119"/>
      <c r="C255" s="120"/>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106"/>
      <c r="Z255" s="106"/>
      <c r="AA255" s="106" t="str">
        <f>IF(Z255&gt;=90,"م",IF(Z255&gt;=80,"ج ج",IF(Z255&gt;=70,"ج",IF(Z255&gt;=60,"ط",IF(Z255&gt;=50,"ل",IF(Z255=0,"","ر"))))))</f>
        <v/>
      </c>
      <c r="AB255" s="115"/>
      <c r="AC255" s="126"/>
      <c r="AD255" s="99"/>
      <c r="AE255" s="102"/>
      <c r="AF255" s="102"/>
      <c r="AG255" s="99"/>
      <c r="AH255" s="106"/>
    </row>
    <row r="256" spans="1:34" ht="19.5" thickBot="1">
      <c r="A256" s="116"/>
      <c r="B256" s="119"/>
      <c r="C256" s="120"/>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104" t="str">
        <f>IF(AND(Z256&lt;&gt;"",Z256&gt;=50),"ناجح",IF(OR(E258&lt;&gt;"",G258&lt;&gt;"",I258&lt;&gt;"",K258&lt;&gt;"",M258&lt;&gt;"",O258&lt;&gt;"",Q258&lt;&gt;""),"راسب",""))</f>
        <v/>
      </c>
      <c r="Z256" s="104" t="str">
        <f t="shared" si="109"/>
        <v/>
      </c>
      <c r="AA256" s="104" t="str">
        <f>IF(AND(Z256&lt;&gt;"",Z256&gt;=90),"م",IF(AND(Z256&lt;&gt;"",Z256&gt;=80),"ج ج",IF(AND(Z256&lt;&gt;"",Z256&gt;=70),"ج",IF(AND(Z256&lt;&gt;"",Z256&gt;=60),"ط",IF(AND(Z256&lt;&gt;"",Z256&gt;=50),"ل",IF(AND(Z256&lt;&gt;"",Z256&lt;=50),"ر",""))))))</f>
        <v/>
      </c>
      <c r="AB256" s="113"/>
      <c r="AC256" s="121"/>
      <c r="AD256" s="97" t="str">
        <f>IF(AND(E258&lt;&gt;"",E258&gt;=50,G258&lt;&gt;"",G258&gt;=50,I258&lt;&gt;"",I258&gt;=50,K258&lt;&gt;"",K258&gt;=50,M258&lt;&gt;"",M258&gt;=50,O258&lt;&gt;"",O258&gt;=50,Q258&lt;&gt;"",Q258&gt;=50,S258&lt;&gt;"",S258&gt;=50),((E258*3.5)+(G258*2.5)+(I258*3.5)+(K258*2)+(M258*3.5)+(O258*3.5)+(Q258*2)+(S258*1.5)),"")</f>
        <v/>
      </c>
      <c r="AE256" s="100"/>
      <c r="AF256" s="100"/>
      <c r="AG256" s="97" t="str">
        <f>IF(AND(AD256&lt;&gt;"",AE256&lt;&gt;"",AF256&lt;&gt;""),(AD256+AE256)/AF256,"")</f>
        <v/>
      </c>
      <c r="AH256" s="104" t="str">
        <f>IF(AND(AG256&lt;&gt;"",AG256&gt;=90),"م",IF(AND(AG256&lt;&gt;"",AG256&gt;=80),"ج ج",IF(AND(AG256&lt;&gt;"",AG256&gt;=70),"ج",IF(AND(AG256&lt;&gt;"",AG256&gt;=60),"ط",IF(AND(AG256&lt;&gt;"",AG256&gt;=50),"ل",IF(AND(AG256&lt;&gt;"",AG256&lt;=50),"ر",""))))))</f>
        <v/>
      </c>
    </row>
    <row r="257" spans="1:34" ht="19.5" thickBot="1">
      <c r="A257" s="117"/>
      <c r="B257" s="119"/>
      <c r="C257" s="120"/>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105"/>
      <c r="Z257" s="105"/>
      <c r="AA257" s="105" t="str">
        <f>IF(Z257&gt;=90,"م",IF(Z257&gt;=80,"ج ج",IF(Z257&gt;=70,"ج",IF(Z257&gt;=60,"ط",IF(Z257&gt;=50,"ل",IF(Z257=0,"","ر"))))))</f>
        <v/>
      </c>
      <c r="AB257" s="114"/>
      <c r="AC257" s="122"/>
      <c r="AD257" s="98"/>
      <c r="AE257" s="101"/>
      <c r="AF257" s="101"/>
      <c r="AG257" s="98"/>
      <c r="AH257" s="105"/>
    </row>
    <row r="258" spans="1:34" ht="19.5" thickBot="1">
      <c r="A258" s="118"/>
      <c r="B258" s="119"/>
      <c r="C258" s="120"/>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106"/>
      <c r="Z258" s="106"/>
      <c r="AA258" s="106" t="str">
        <f>IF(Z258&gt;=90,"م",IF(Z258&gt;=80,"ج ج",IF(Z258&gt;=70,"ج",IF(Z258&gt;=60,"ط",IF(Z258&gt;=50,"ل",IF(Z258=0,"","ر"))))))</f>
        <v/>
      </c>
      <c r="AB258" s="115"/>
      <c r="AC258" s="123"/>
      <c r="AD258" s="99"/>
      <c r="AE258" s="102"/>
      <c r="AF258" s="102"/>
      <c r="AG258" s="99"/>
      <c r="AH258" s="106"/>
    </row>
    <row r="259" spans="1:34" ht="19.5" thickBot="1">
      <c r="A259" s="116"/>
      <c r="B259" s="119"/>
      <c r="C259" s="120"/>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104" t="str">
        <f>IF(AND(Z259&lt;&gt;"",Z259&gt;=50),"ناجح",IF(OR(E261&lt;&gt;"",G261&lt;&gt;"",I261&lt;&gt;"",K261&lt;&gt;"",M261&lt;&gt;"",O261&lt;&gt;"",Q261&lt;&gt;""),"راسب",""))</f>
        <v/>
      </c>
      <c r="Z259" s="104" t="str">
        <f t="shared" si="109"/>
        <v/>
      </c>
      <c r="AA259" s="104" t="str">
        <f>IF(AND(Z259&lt;&gt;"",Z259&gt;=90),"م",IF(AND(Z259&lt;&gt;"",Z259&gt;=80),"ج ج",IF(AND(Z259&lt;&gt;"",Z259&gt;=70),"ج",IF(AND(Z259&lt;&gt;"",Z259&gt;=60),"ط",IF(AND(Z259&lt;&gt;"",Z259&gt;=50),"ل",IF(AND(Z259&lt;&gt;"",Z259&lt;=50),"ر",""))))))</f>
        <v/>
      </c>
      <c r="AB259" s="113"/>
      <c r="AC259" s="124"/>
      <c r="AD259" s="97" t="str">
        <f>IF(AND(E261&lt;&gt;"",E261&gt;=50,G261&lt;&gt;"",G261&gt;=50,I261&lt;&gt;"",I261&gt;=50,K261&lt;&gt;"",K261&gt;=50,M261&lt;&gt;"",M261&gt;=50,O261&lt;&gt;"",O261&gt;=50,Q261&lt;&gt;"",Q261&gt;=50,S261&lt;&gt;"",S261&gt;=50),((E261*3.5)+(G261*2.5)+(I261*3.5)+(K261*2)+(M261*3.5)+(O261*3.5)+(Q261*2)+(S261*1.5)),"")</f>
        <v/>
      </c>
      <c r="AE259" s="100"/>
      <c r="AF259" s="100"/>
      <c r="AG259" s="97" t="str">
        <f>IF(AND(AD259&lt;&gt;"",AE259&lt;&gt;"",AF259&lt;&gt;""),(AD259+AE259)/AF259,"")</f>
        <v/>
      </c>
      <c r="AH259" s="104" t="str">
        <f>IF(AND(AG259&lt;&gt;"",AG259&gt;=90),"م",IF(AND(AG259&lt;&gt;"",AG259&gt;=80),"ج ج",IF(AND(AG259&lt;&gt;"",AG259&gt;=70),"ج",IF(AND(AG259&lt;&gt;"",AG259&gt;=60),"ط",IF(AND(AG259&lt;&gt;"",AG259&gt;=50),"ل",IF(AND(AG259&lt;&gt;"",AG259&lt;=50),"ر",""))))))</f>
        <v/>
      </c>
    </row>
    <row r="260" spans="1:34" ht="19.5" thickBot="1">
      <c r="A260" s="117"/>
      <c r="B260" s="119"/>
      <c r="C260" s="120"/>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105"/>
      <c r="Z260" s="105"/>
      <c r="AA260" s="105" t="str">
        <f>IF(Z260&gt;=90,"م",IF(Z260&gt;=80,"ج ج",IF(Z260&gt;=70,"ج",IF(Z260&gt;=60,"ط",IF(Z260&gt;=50,"ل",IF(Z260=0,"","ر"))))))</f>
        <v/>
      </c>
      <c r="AB260" s="114"/>
      <c r="AC260" s="125"/>
      <c r="AD260" s="98"/>
      <c r="AE260" s="101"/>
      <c r="AF260" s="101"/>
      <c r="AG260" s="98"/>
      <c r="AH260" s="105"/>
    </row>
    <row r="261" spans="1:34" ht="19.5" thickBot="1">
      <c r="A261" s="118"/>
      <c r="B261" s="119"/>
      <c r="C261" s="120"/>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106"/>
      <c r="Z261" s="106"/>
      <c r="AA261" s="106" t="str">
        <f>IF(Z261&gt;=90,"م",IF(Z261&gt;=80,"ج ج",IF(Z261&gt;=70,"ج",IF(Z261&gt;=60,"ط",IF(Z261&gt;=50,"ل",IF(Z261=0,"","ر"))))))</f>
        <v/>
      </c>
      <c r="AB261" s="115"/>
      <c r="AC261" s="126"/>
      <c r="AD261" s="99"/>
      <c r="AE261" s="102"/>
      <c r="AF261" s="102"/>
      <c r="AG261" s="99"/>
      <c r="AH261" s="106"/>
    </row>
    <row r="262" spans="1:34" ht="19.5" thickBot="1">
      <c r="A262" s="116"/>
      <c r="B262" s="119"/>
      <c r="C262" s="120"/>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104" t="str">
        <f>IF(AND(Z262&lt;&gt;"",Z262&gt;=50),"ناجح",IF(OR(E264&lt;&gt;"",G264&lt;&gt;"",I264&lt;&gt;"",K264&lt;&gt;"",M264&lt;&gt;"",O264&lt;&gt;"",Q264&lt;&gt;""),"راسب",""))</f>
        <v/>
      </c>
      <c r="Z262" s="104" t="str">
        <f t="shared" si="109"/>
        <v/>
      </c>
      <c r="AA262" s="104" t="str">
        <f>IF(AND(Z262&lt;&gt;"",Z262&gt;=90),"م",IF(AND(Z262&lt;&gt;"",Z262&gt;=80),"ج ج",IF(AND(Z262&lt;&gt;"",Z262&gt;=70),"ج",IF(AND(Z262&lt;&gt;"",Z262&gt;=60),"ط",IF(AND(Z262&lt;&gt;"",Z262&gt;=50),"ل",IF(AND(Z262&lt;&gt;"",Z262&lt;=50),"ر",""))))))</f>
        <v/>
      </c>
      <c r="AB262" s="113"/>
      <c r="AC262" s="107"/>
      <c r="AD262" s="97" t="str">
        <f>IF(AND(E264&lt;&gt;"",E264&gt;=50,G264&lt;&gt;"",G264&gt;=50,I264&lt;&gt;"",I264&gt;=50,K264&lt;&gt;"",K264&gt;=50,M264&lt;&gt;"",M264&gt;=50,O264&lt;&gt;"",O264&gt;=50,Q264&lt;&gt;"",Q264&gt;=50,S264&lt;&gt;"",S264&gt;=50),((E264*3.5)+(G264*2.5)+(I264*3.5)+(K264*2)+(M264*3.5)+(O264*3.5)+(Q264*2)+(S264*1.5)),"")</f>
        <v/>
      </c>
      <c r="AE262" s="100"/>
      <c r="AF262" s="100"/>
      <c r="AG262" s="97" t="str">
        <f>IF(AND(AD262&lt;&gt;"",AE262&lt;&gt;"",AF262&lt;&gt;""),(AD262+AE262)/AF262,"")</f>
        <v/>
      </c>
      <c r="AH262" s="104" t="str">
        <f>IF(AND(AG262&lt;&gt;"",AG262&gt;=90),"م",IF(AND(AG262&lt;&gt;"",AG262&gt;=80),"ج ج",IF(AND(AG262&lt;&gt;"",AG262&gt;=70),"ج",IF(AND(AG262&lt;&gt;"",AG262&gt;=60),"ط",IF(AND(AG262&lt;&gt;"",AG262&gt;=50),"ل",IF(AND(AG262&lt;&gt;"",AG262&lt;=50),"ر",""))))))</f>
        <v/>
      </c>
    </row>
    <row r="263" spans="1:34" ht="19.5" thickBot="1">
      <c r="A263" s="117"/>
      <c r="B263" s="119"/>
      <c r="C263" s="120"/>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105"/>
      <c r="Z263" s="105"/>
      <c r="AA263" s="105" t="str">
        <f>IF(Z263&gt;=90,"م",IF(Z263&gt;=80,"ج ج",IF(Z263&gt;=70,"ج",IF(Z263&gt;=60,"ط",IF(Z263&gt;=50,"ل",IF(Z263=0,"","ر"))))))</f>
        <v/>
      </c>
      <c r="AB263" s="114"/>
      <c r="AC263" s="108"/>
      <c r="AD263" s="98"/>
      <c r="AE263" s="101"/>
      <c r="AF263" s="101"/>
      <c r="AG263" s="98"/>
      <c r="AH263" s="105"/>
    </row>
    <row r="264" spans="1:34" ht="19.5" thickBot="1">
      <c r="A264" s="118"/>
      <c r="B264" s="119"/>
      <c r="C264" s="120"/>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106"/>
      <c r="Z264" s="106"/>
      <c r="AA264" s="106" t="str">
        <f>IF(Z264&gt;=90,"م",IF(Z264&gt;=80,"ج ج",IF(Z264&gt;=70,"ج",IF(Z264&gt;=60,"ط",IF(Z264&gt;=50,"ل",IF(Z264=0,"","ر"))))))</f>
        <v/>
      </c>
      <c r="AB264" s="115"/>
      <c r="AC264" s="109"/>
      <c r="AD264" s="99"/>
      <c r="AE264" s="102"/>
      <c r="AF264" s="102"/>
      <c r="AG264" s="99"/>
      <c r="AH264" s="106"/>
    </row>
    <row r="265" spans="1:34" ht="19.5" thickBot="1">
      <c r="A265" s="116"/>
      <c r="B265" s="119"/>
      <c r="C265" s="120"/>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104" t="str">
        <f>IF(AND(Z265&lt;&gt;"",Z265&gt;=50),"ناجح",IF(OR(E267&lt;&gt;"",G267&lt;&gt;"",I267&lt;&gt;"",K267&lt;&gt;"",M267&lt;&gt;"",O267&lt;&gt;"",Q267&lt;&gt;""),"راسب",""))</f>
        <v/>
      </c>
      <c r="Z265" s="104" t="str">
        <f t="shared" si="109"/>
        <v/>
      </c>
      <c r="AA265" s="104" t="str">
        <f>IF(AND(Z265&lt;&gt;"",Z265&gt;=90),"م",IF(AND(Z265&lt;&gt;"",Z265&gt;=80),"ج ج",IF(AND(Z265&lt;&gt;"",Z265&gt;=70),"ج",IF(AND(Z265&lt;&gt;"",Z265&gt;=60),"ط",IF(AND(Z265&lt;&gt;"",Z265&gt;=50),"ل",IF(AND(Z265&lt;&gt;"",Z265&lt;=50),"ر",""))))))</f>
        <v/>
      </c>
      <c r="AB265" s="113"/>
      <c r="AC265" s="121"/>
      <c r="AD265" s="97" t="str">
        <f>IF(AND(E267&lt;&gt;"",E267&gt;=50,G267&lt;&gt;"",G267&gt;=50,I267&lt;&gt;"",I267&gt;=50,K267&lt;&gt;"",K267&gt;=50,M267&lt;&gt;"",M267&gt;=50,O267&lt;&gt;"",O267&gt;=50,Q267&lt;&gt;"",Q267&gt;=50,S267&lt;&gt;"",S267&gt;=50),((E267*3.5)+(G267*2.5)+(I267*3.5)+(K267*2)+(M267*3.5)+(O267*3.5)+(Q267*2)+(S267*1.5)),"")</f>
        <v/>
      </c>
      <c r="AE265" s="100"/>
      <c r="AF265" s="100"/>
      <c r="AG265" s="97" t="str">
        <f>IF(AND(AD265&lt;&gt;"",AE265&lt;&gt;"",AF265&lt;&gt;""),(AD265+AE265)/AF265,"")</f>
        <v/>
      </c>
      <c r="AH265" s="104" t="str">
        <f>IF(AND(AG265&lt;&gt;"",AG265&gt;=90),"م",IF(AND(AG265&lt;&gt;"",AG265&gt;=80),"ج ج",IF(AND(AG265&lt;&gt;"",AG265&gt;=70),"ج",IF(AND(AG265&lt;&gt;"",AG265&gt;=60),"ط",IF(AND(AG265&lt;&gt;"",AG265&gt;=50),"ل",IF(AND(AG265&lt;&gt;"",AG265&lt;=50),"ر",""))))))</f>
        <v/>
      </c>
    </row>
    <row r="266" spans="1:34" ht="19.5" thickBot="1">
      <c r="A266" s="117"/>
      <c r="B266" s="119"/>
      <c r="C266" s="120"/>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105"/>
      <c r="Z266" s="105"/>
      <c r="AA266" s="105" t="str">
        <f>IF(Z266&gt;=90,"م",IF(Z266&gt;=80,"ج ج",IF(Z266&gt;=70,"ج",IF(Z266&gt;=60,"ط",IF(Z266&gt;=50,"ل",IF(Z266=0,"","ر"))))))</f>
        <v/>
      </c>
      <c r="AB266" s="114"/>
      <c r="AC266" s="122"/>
      <c r="AD266" s="98"/>
      <c r="AE266" s="101"/>
      <c r="AF266" s="101"/>
      <c r="AG266" s="98"/>
      <c r="AH266" s="105"/>
    </row>
    <row r="267" spans="1:34" ht="19.5" thickBot="1">
      <c r="A267" s="118"/>
      <c r="B267" s="119"/>
      <c r="C267" s="120"/>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106"/>
      <c r="Z267" s="106"/>
      <c r="AA267" s="106" t="str">
        <f>IF(Z267&gt;=90,"م",IF(Z267&gt;=80,"ج ج",IF(Z267&gt;=70,"ج",IF(Z267&gt;=60,"ط",IF(Z267&gt;=50,"ل",IF(Z267=0,"","ر"))))))</f>
        <v/>
      </c>
      <c r="AB267" s="115"/>
      <c r="AC267" s="123"/>
      <c r="AD267" s="99"/>
      <c r="AE267" s="102"/>
      <c r="AF267" s="102"/>
      <c r="AG267" s="99"/>
      <c r="AH267" s="106"/>
    </row>
    <row r="268" spans="1:34" ht="19.5" thickBot="1">
      <c r="A268" s="116"/>
      <c r="B268" s="119"/>
      <c r="C268" s="120"/>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104" t="str">
        <f>IF(AND(Z268&lt;&gt;"",Z268&gt;=50),"ناجح",IF(OR(E270&lt;&gt;"",G270&lt;&gt;"",I270&lt;&gt;"",K270&lt;&gt;"",M270&lt;&gt;"",O270&lt;&gt;"",Q270&lt;&gt;""),"راسب",""))</f>
        <v/>
      </c>
      <c r="Z268" s="104" t="str">
        <f t="shared" si="109"/>
        <v/>
      </c>
      <c r="AA268" s="104" t="str">
        <f>IF(AND(Z268&lt;&gt;"",Z268&gt;=90),"م",IF(AND(Z268&lt;&gt;"",Z268&gt;=80),"ج ج",IF(AND(Z268&lt;&gt;"",Z268&gt;=70),"ج",IF(AND(Z268&lt;&gt;"",Z268&gt;=60),"ط",IF(AND(Z268&lt;&gt;"",Z268&gt;=50),"ل",IF(AND(Z268&lt;&gt;"",Z268&lt;=50),"ر",""))))))</f>
        <v/>
      </c>
      <c r="AB268" s="113"/>
      <c r="AC268" s="107"/>
      <c r="AD268" s="97" t="str">
        <f>IF(AND(E270&lt;&gt;"",E270&gt;=50,G270&lt;&gt;"",G270&gt;=50,I270&lt;&gt;"",I270&gt;=50,K270&lt;&gt;"",K270&gt;=50,M270&lt;&gt;"",M270&gt;=50,O270&lt;&gt;"",O270&gt;=50,Q270&lt;&gt;"",Q270&gt;=50,S270&lt;&gt;"",S270&gt;=50),((E270*3.5)+(G270*2.5)+(I270*3.5)+(K270*2)+(M270*3.5)+(O270*3.5)+(Q270*2)+(S270*1.5)),"")</f>
        <v/>
      </c>
      <c r="AE268" s="100"/>
      <c r="AF268" s="100"/>
      <c r="AG268" s="97" t="str">
        <f>IF(AND(AD268&lt;&gt;"",AE268&lt;&gt;"",AF268&lt;&gt;""),(AD268+AE268)/AF268,"")</f>
        <v/>
      </c>
      <c r="AH268" s="104" t="str">
        <f>IF(AND(AG268&lt;&gt;"",AG268&gt;=90),"م",IF(AND(AG268&lt;&gt;"",AG268&gt;=80),"ج ج",IF(AND(AG268&lt;&gt;"",AG268&gt;=70),"ج",IF(AND(AG268&lt;&gt;"",AG268&gt;=60),"ط",IF(AND(AG268&lt;&gt;"",AG268&gt;=50),"ل",IF(AND(AG268&lt;&gt;"",AG268&lt;=50),"ر",""))))))</f>
        <v/>
      </c>
    </row>
    <row r="269" spans="1:34" ht="19.5" thickBot="1">
      <c r="A269" s="117"/>
      <c r="B269" s="119"/>
      <c r="C269" s="120"/>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105"/>
      <c r="Z269" s="105"/>
      <c r="AA269" s="105" t="str">
        <f>IF(Z269&gt;=90,"م",IF(Z269&gt;=80,"ج ج",IF(Z269&gt;=70,"ج",IF(Z269&gt;=60,"ط",IF(Z269&gt;=50,"ل",IF(Z269=0,"","ر"))))))</f>
        <v/>
      </c>
      <c r="AB269" s="114"/>
      <c r="AC269" s="108"/>
      <c r="AD269" s="98"/>
      <c r="AE269" s="101"/>
      <c r="AF269" s="101"/>
      <c r="AG269" s="98"/>
      <c r="AH269" s="105"/>
    </row>
    <row r="270" spans="1:34" ht="19.5" thickBot="1">
      <c r="A270" s="118"/>
      <c r="B270" s="119"/>
      <c r="C270" s="120"/>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106"/>
      <c r="Z270" s="106"/>
      <c r="AA270" s="106" t="str">
        <f>IF(Z270&gt;=90,"م",IF(Z270&gt;=80,"ج ج",IF(Z270&gt;=70,"ج",IF(Z270&gt;=60,"ط",IF(Z270&gt;=50,"ل",IF(Z270=0,"","ر"))))))</f>
        <v/>
      </c>
      <c r="AB270" s="115"/>
      <c r="AC270" s="109"/>
      <c r="AD270" s="99"/>
      <c r="AE270" s="102"/>
      <c r="AF270" s="102"/>
      <c r="AG270" s="99"/>
      <c r="AH270" s="106"/>
    </row>
    <row r="271" spans="1:34" ht="19.5" thickBot="1">
      <c r="A271" s="116"/>
      <c r="B271" s="119"/>
      <c r="C271" s="120"/>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104" t="str">
        <f>IF(AND(Z271&lt;&gt;"",Z271&gt;=50),"ناجح",IF(OR(E273&lt;&gt;"",G273&lt;&gt;"",I273&lt;&gt;"",K273&lt;&gt;"",M273&lt;&gt;"",O273&lt;&gt;"",Q273&lt;&gt;""),"راسب",""))</f>
        <v/>
      </c>
      <c r="Z271" s="104" t="str">
        <f t="shared" si="109"/>
        <v/>
      </c>
      <c r="AA271" s="104" t="str">
        <f>IF(AND(Z271&lt;&gt;"",Z271&gt;=90),"م",IF(AND(Z271&lt;&gt;"",Z271&gt;=80),"ج ج",IF(AND(Z271&lt;&gt;"",Z271&gt;=70),"ج",IF(AND(Z271&lt;&gt;"",Z271&gt;=60),"ط",IF(AND(Z271&lt;&gt;"",Z271&gt;=50),"ل",IF(AND(Z271&lt;&gt;"",Z271&lt;=50),"ر",""))))))</f>
        <v/>
      </c>
      <c r="AB271" s="113"/>
      <c r="AC271" s="107"/>
      <c r="AD271" s="97" t="str">
        <f>IF(AND(E273&lt;&gt;"",E273&gt;=50,G273&lt;&gt;"",G273&gt;=50,I273&lt;&gt;"",I273&gt;=50,K273&lt;&gt;"",K273&gt;=50,M273&lt;&gt;"",M273&gt;=50,O273&lt;&gt;"",O273&gt;=50,Q273&lt;&gt;"",Q273&gt;=50,S273&lt;&gt;"",S273&gt;=50),((E273*3.5)+(G273*2.5)+(I273*3.5)+(K273*2)+(M273*3.5)+(O273*3.5)+(Q273*2)+(S273*1.5)),"")</f>
        <v/>
      </c>
      <c r="AE271" s="100"/>
      <c r="AF271" s="100"/>
      <c r="AG271" s="97" t="str">
        <f>IF(AND(AD271&lt;&gt;"",AE271&lt;&gt;"",AF271&lt;&gt;""),(AD271+AE271)/AF271,"")</f>
        <v/>
      </c>
      <c r="AH271" s="104" t="str">
        <f>IF(AND(AG271&lt;&gt;"",AG271&gt;=90),"م",IF(AND(AG271&lt;&gt;"",AG271&gt;=80),"ج ج",IF(AND(AG271&lt;&gt;"",AG271&gt;=70),"ج",IF(AND(AG271&lt;&gt;"",AG271&gt;=60),"ط",IF(AND(AG271&lt;&gt;"",AG271&gt;=50),"ل",IF(AND(AG271&lt;&gt;"",AG271&lt;=50),"ر",""))))))</f>
        <v/>
      </c>
    </row>
    <row r="272" spans="1:34" ht="19.5" thickBot="1">
      <c r="A272" s="117"/>
      <c r="B272" s="119"/>
      <c r="C272" s="120"/>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105"/>
      <c r="Z272" s="105"/>
      <c r="AA272" s="105" t="str">
        <f>IF(Z272&gt;=90,"م",IF(Z272&gt;=80,"ج ج",IF(Z272&gt;=70,"ج",IF(Z272&gt;=60,"ط",IF(Z272&gt;=50,"ل",IF(Z272=0,"","ر"))))))</f>
        <v/>
      </c>
      <c r="AB272" s="114"/>
      <c r="AC272" s="108"/>
      <c r="AD272" s="98"/>
      <c r="AE272" s="101"/>
      <c r="AF272" s="101"/>
      <c r="AG272" s="98"/>
      <c r="AH272" s="105"/>
    </row>
    <row r="273" spans="1:34" ht="19.5" thickBot="1">
      <c r="A273" s="118"/>
      <c r="B273" s="119"/>
      <c r="C273" s="120"/>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106"/>
      <c r="Z273" s="106"/>
      <c r="AA273" s="106" t="str">
        <f>IF(Z273&gt;=90,"م",IF(Z273&gt;=80,"ج ج",IF(Z273&gt;=70,"ج",IF(Z273&gt;=60,"ط",IF(Z273&gt;=50,"ل",IF(Z273=0,"","ر"))))))</f>
        <v/>
      </c>
      <c r="AB273" s="115"/>
      <c r="AC273" s="109"/>
      <c r="AD273" s="99"/>
      <c r="AE273" s="102"/>
      <c r="AF273" s="102"/>
      <c r="AG273" s="99"/>
      <c r="AH273" s="106"/>
    </row>
    <row r="274" spans="1:34" ht="19.5" thickBot="1">
      <c r="A274" s="116"/>
      <c r="B274" s="119"/>
      <c r="C274" s="120"/>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104" t="str">
        <f>IF(AND(Z274&lt;&gt;"",Z274&gt;=50),"ناجح",IF(OR(E276&lt;&gt;"",G276&lt;&gt;"",I276&lt;&gt;"",K276&lt;&gt;"",M276&lt;&gt;"",O276&lt;&gt;"",Q276&lt;&gt;""),"راسب",""))</f>
        <v/>
      </c>
      <c r="Z274" s="104" t="str">
        <f t="shared" si="109"/>
        <v/>
      </c>
      <c r="AA274" s="104" t="str">
        <f>IF(AND(Z274&lt;&gt;"",Z274&gt;=90),"م",IF(AND(Z274&lt;&gt;"",Z274&gt;=80),"ج ج",IF(AND(Z274&lt;&gt;"",Z274&gt;=70),"ج",IF(AND(Z274&lt;&gt;"",Z274&gt;=60),"ط",IF(AND(Z274&lt;&gt;"",Z274&gt;=50),"ل",IF(AND(Z274&lt;&gt;"",Z274&lt;=50),"ر",""))))))</f>
        <v/>
      </c>
      <c r="AB274" s="113"/>
      <c r="AC274" s="107"/>
      <c r="AD274" s="97" t="str">
        <f>IF(AND(E276&lt;&gt;"",E276&gt;=50,G276&lt;&gt;"",G276&gt;=50,I276&lt;&gt;"",I276&gt;=50,K276&lt;&gt;"",K276&gt;=50,M276&lt;&gt;"",M276&gt;=50,O276&lt;&gt;"",O276&gt;=50,Q276&lt;&gt;"",Q276&gt;=50,S276&lt;&gt;"",S276&gt;=50),((E276*3.5)+(G276*2.5)+(I276*3.5)+(K276*2)+(M276*3.5)+(O276*3.5)+(Q276*2)+(S276*1.5)),"")</f>
        <v/>
      </c>
      <c r="AE274" s="100"/>
      <c r="AF274" s="100"/>
      <c r="AG274" s="97" t="str">
        <f>IF(AND(AD274&lt;&gt;"",AE274&lt;&gt;"",AF274&lt;&gt;""),(AD274+AE274)/AF274,"")</f>
        <v/>
      </c>
      <c r="AH274" s="104" t="str">
        <f>IF(AND(AG274&lt;&gt;"",AG274&gt;=90),"م",IF(AND(AG274&lt;&gt;"",AG274&gt;=80),"ج ج",IF(AND(AG274&lt;&gt;"",AG274&gt;=70),"ج",IF(AND(AG274&lt;&gt;"",AG274&gt;=60),"ط",IF(AND(AG274&lt;&gt;"",AG274&gt;=50),"ل",IF(AND(AG274&lt;&gt;"",AG274&lt;=50),"ر",""))))))</f>
        <v/>
      </c>
    </row>
    <row r="275" spans="1:34" ht="19.5" thickBot="1">
      <c r="A275" s="117"/>
      <c r="B275" s="119"/>
      <c r="C275" s="120"/>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105"/>
      <c r="Z275" s="105"/>
      <c r="AA275" s="105" t="str">
        <f>IF(Z275&gt;=90,"م",IF(Z275&gt;=80,"ج ج",IF(Z275&gt;=70,"ج",IF(Z275&gt;=60,"ط",IF(Z275&gt;=50,"ل",IF(Z275=0,"","ر"))))))</f>
        <v/>
      </c>
      <c r="AB275" s="114"/>
      <c r="AC275" s="108"/>
      <c r="AD275" s="98"/>
      <c r="AE275" s="101"/>
      <c r="AF275" s="101"/>
      <c r="AG275" s="98"/>
      <c r="AH275" s="105"/>
    </row>
    <row r="276" spans="1:34" ht="19.5" thickBot="1">
      <c r="A276" s="118"/>
      <c r="B276" s="119"/>
      <c r="C276" s="120"/>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106"/>
      <c r="Z276" s="106"/>
      <c r="AA276" s="106" t="str">
        <f>IF(Z276&gt;=90,"م",IF(Z276&gt;=80,"ج ج",IF(Z276&gt;=70,"ج",IF(Z276&gt;=60,"ط",IF(Z276&gt;=50,"ل",IF(Z276=0,"","ر"))))))</f>
        <v/>
      </c>
      <c r="AB276" s="115"/>
      <c r="AC276" s="109"/>
      <c r="AD276" s="99"/>
      <c r="AE276" s="102"/>
      <c r="AF276" s="102"/>
      <c r="AG276" s="99"/>
      <c r="AH276" s="106"/>
    </row>
    <row r="277" spans="1:34" ht="18.75">
      <c r="A277" s="110" t="s">
        <v>12</v>
      </c>
      <c r="B277" s="110"/>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111" t="s">
        <v>32</v>
      </c>
      <c r="B278" s="111"/>
      <c r="C278" s="111"/>
      <c r="D278" s="111"/>
      <c r="E278" s="111"/>
      <c r="F278" s="111"/>
      <c r="G278" s="111"/>
      <c r="H278" s="111"/>
      <c r="I278" s="111"/>
      <c r="J278" s="111"/>
      <c r="K278" s="111"/>
      <c r="L278" s="111"/>
      <c r="M278" s="111"/>
      <c r="N278" s="111"/>
      <c r="O278" s="111"/>
      <c r="P278" s="111"/>
      <c r="Q278" s="111"/>
      <c r="R278" s="111"/>
      <c r="S278" s="111"/>
      <c r="T278" s="111"/>
      <c r="U278" s="111"/>
      <c r="V278" s="112" t="s">
        <v>20</v>
      </c>
      <c r="W278" s="112"/>
      <c r="X278" s="112"/>
      <c r="Y278" s="112"/>
      <c r="Z278" s="112"/>
      <c r="AA278" s="112"/>
      <c r="AB278" s="112"/>
      <c r="AC278" s="112"/>
      <c r="AD278" s="56"/>
      <c r="AE278" s="56"/>
      <c r="AF278" s="56"/>
      <c r="AG278" s="56"/>
      <c r="AH278" s="56"/>
    </row>
    <row r="279" spans="1:34" ht="18.7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2"/>
      <c r="W279" s="112"/>
      <c r="X279" s="112"/>
      <c r="Y279" s="112"/>
      <c r="Z279" s="112"/>
      <c r="AA279" s="112"/>
      <c r="AB279" s="112"/>
      <c r="AC279" s="112"/>
      <c r="AD279" s="56"/>
      <c r="AE279" s="56"/>
      <c r="AF279" s="56"/>
      <c r="AG279" s="56"/>
      <c r="AH279" s="56"/>
    </row>
    <row r="280" spans="1:34" ht="18.7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2"/>
      <c r="W280" s="112"/>
      <c r="X280" s="112"/>
      <c r="Y280" s="112"/>
      <c r="Z280" s="112"/>
      <c r="AA280" s="112"/>
      <c r="AB280" s="112"/>
      <c r="AC280" s="112"/>
      <c r="AD280" s="56"/>
      <c r="AE280" s="56"/>
      <c r="AF280" s="56"/>
      <c r="AG280" s="56"/>
      <c r="AH280" s="56"/>
    </row>
    <row r="281" spans="1:34" ht="18.75">
      <c r="A281" s="3"/>
      <c r="B281" s="3"/>
      <c r="C281" s="3"/>
      <c r="D281" s="3"/>
      <c r="E281" s="3"/>
      <c r="F281" s="3"/>
      <c r="G281" s="3"/>
      <c r="H281" s="3"/>
      <c r="I281" s="3"/>
      <c r="J281" s="3"/>
      <c r="K281" s="3"/>
      <c r="L281" s="3"/>
      <c r="M281" s="147"/>
      <c r="N281" s="147"/>
      <c r="O281" s="147"/>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48" t="s">
        <v>35</v>
      </c>
      <c r="J282" s="148"/>
      <c r="K282" s="148"/>
      <c r="L282" s="148"/>
      <c r="M282" s="147"/>
      <c r="N282" s="147"/>
      <c r="O282" s="147"/>
      <c r="P282" s="148" t="s">
        <v>34</v>
      </c>
      <c r="Q282" s="148"/>
      <c r="R282" s="148"/>
      <c r="S282" s="148"/>
      <c r="T282" s="3"/>
      <c r="U282" s="148" t="s">
        <v>13</v>
      </c>
      <c r="V282" s="148"/>
      <c r="W282" s="135" t="s">
        <v>27</v>
      </c>
      <c r="X282" s="135"/>
      <c r="Y282" s="135"/>
      <c r="Z282" s="135"/>
      <c r="AA282" s="135"/>
      <c r="AB282" s="57" t="s">
        <v>11</v>
      </c>
      <c r="AC282" s="51" t="s">
        <v>18</v>
      </c>
      <c r="AD282" s="51"/>
      <c r="AE282" s="51"/>
      <c r="AF282" s="51"/>
      <c r="AG282" s="51"/>
      <c r="AH282" s="51"/>
    </row>
    <row r="283" spans="1:34" ht="21" thickBot="1">
      <c r="A283" s="3"/>
      <c r="B283" s="3"/>
      <c r="C283" s="144" t="s">
        <v>26</v>
      </c>
      <c r="D283" s="144"/>
      <c r="E283" s="144"/>
      <c r="F283" s="144"/>
      <c r="G283" s="144"/>
      <c r="H283" s="144"/>
      <c r="I283" s="144"/>
      <c r="J283" s="144"/>
      <c r="K283" s="144"/>
      <c r="L283" s="144"/>
      <c r="M283" s="110"/>
      <c r="N283" s="110"/>
      <c r="O283" s="110"/>
      <c r="P283" s="3"/>
      <c r="Q283" s="145" t="s">
        <v>15</v>
      </c>
      <c r="R283" s="145"/>
      <c r="S283" s="146" t="s">
        <v>27</v>
      </c>
      <c r="T283" s="146"/>
      <c r="U283" s="145" t="s">
        <v>14</v>
      </c>
      <c r="V283" s="145"/>
      <c r="W283" s="136" t="s">
        <v>33</v>
      </c>
      <c r="X283" s="136"/>
      <c r="Y283" s="136"/>
      <c r="Z283" s="136"/>
      <c r="AA283" s="136"/>
      <c r="AB283" s="3"/>
      <c r="AC283" s="3"/>
      <c r="AD283" s="3"/>
      <c r="AE283" s="3"/>
      <c r="AF283" s="3"/>
      <c r="AG283" s="3"/>
      <c r="AH283" s="3"/>
    </row>
    <row r="284" spans="1:34" ht="20.100000000000001" customHeight="1" thickBot="1">
      <c r="A284" s="140" t="s">
        <v>0</v>
      </c>
      <c r="B284" s="143" t="s">
        <v>1</v>
      </c>
      <c r="C284" s="143"/>
      <c r="D284" s="143"/>
      <c r="E284" s="128">
        <f t="shared" ref="E284:G285" si="110">E4</f>
        <v>3.5</v>
      </c>
      <c r="F284" s="128"/>
      <c r="G284" s="128">
        <f t="shared" si="110"/>
        <v>2.5</v>
      </c>
      <c r="H284" s="128"/>
      <c r="I284" s="128">
        <f t="shared" ref="I284:I285" si="111">I4</f>
        <v>3.5</v>
      </c>
      <c r="J284" s="128"/>
      <c r="K284" s="128">
        <f t="shared" ref="K284:K285" si="112">K4</f>
        <v>2</v>
      </c>
      <c r="L284" s="128"/>
      <c r="M284" s="128">
        <f t="shared" ref="M284:M285" si="113">M4</f>
        <v>3.5</v>
      </c>
      <c r="N284" s="128"/>
      <c r="O284" s="128">
        <f t="shared" ref="O284:O285" si="114">O4</f>
        <v>3.5</v>
      </c>
      <c r="P284" s="128"/>
      <c r="Q284" s="128">
        <f t="shared" ref="Q284:Q285" si="115">Q4</f>
        <v>2</v>
      </c>
      <c r="R284" s="128"/>
      <c r="S284" s="128">
        <f t="shared" ref="S284:S285" si="116">S4</f>
        <v>1.5</v>
      </c>
      <c r="T284" s="128"/>
      <c r="U284" s="128"/>
      <c r="V284" s="128"/>
      <c r="W284" s="128"/>
      <c r="X284" s="128"/>
      <c r="Y284" s="129" t="s">
        <v>6</v>
      </c>
      <c r="Z284" s="129" t="s">
        <v>7</v>
      </c>
      <c r="AA284" s="134" t="s">
        <v>8</v>
      </c>
      <c r="AB284" s="137" t="s">
        <v>9</v>
      </c>
      <c r="AC284" s="127" t="s">
        <v>10</v>
      </c>
      <c r="AD284" s="103" t="s">
        <v>22</v>
      </c>
      <c r="AE284" s="103" t="s">
        <v>23</v>
      </c>
      <c r="AF284" s="103" t="s">
        <v>24</v>
      </c>
      <c r="AG284" s="103" t="s">
        <v>21</v>
      </c>
      <c r="AH284" s="103" t="s">
        <v>8</v>
      </c>
    </row>
    <row r="285" spans="1:34" ht="20.100000000000001" customHeight="1" thickBot="1">
      <c r="A285" s="141"/>
      <c r="B285" s="143" t="s">
        <v>3</v>
      </c>
      <c r="C285" s="143"/>
      <c r="D285" s="129" t="s">
        <v>4</v>
      </c>
      <c r="E285" s="130" t="str">
        <f t="shared" si="110"/>
        <v>فنية</v>
      </c>
      <c r="F285" s="131"/>
      <c r="G285" s="130" t="str">
        <f t="shared" si="110"/>
        <v>حجريات</v>
      </c>
      <c r="H285" s="131"/>
      <c r="I285" s="130" t="str">
        <f t="shared" si="111"/>
        <v>تلوين 1</v>
      </c>
      <c r="J285" s="131"/>
      <c r="K285" s="130" t="str">
        <f t="shared" si="112"/>
        <v>تدوير</v>
      </c>
      <c r="L285" s="131"/>
      <c r="M285" s="130" t="str">
        <f t="shared" si="113"/>
        <v>هواء</v>
      </c>
      <c r="N285" s="131"/>
      <c r="O285" s="130" t="str">
        <f t="shared" si="114"/>
        <v>خماسيات</v>
      </c>
      <c r="P285" s="131"/>
      <c r="Q285" s="130" t="str">
        <f t="shared" si="115"/>
        <v>لغة انكليزية</v>
      </c>
      <c r="R285" s="131"/>
      <c r="S285" s="130" t="str">
        <f t="shared" si="116"/>
        <v>تسوي</v>
      </c>
      <c r="T285" s="131"/>
      <c r="U285" s="128"/>
      <c r="V285" s="128"/>
      <c r="W285" s="128"/>
      <c r="X285" s="128"/>
      <c r="Y285" s="129"/>
      <c r="Z285" s="129"/>
      <c r="AA285" s="134"/>
      <c r="AB285" s="137"/>
      <c r="AC285" s="127"/>
      <c r="AD285" s="103"/>
      <c r="AE285" s="103"/>
      <c r="AF285" s="103"/>
      <c r="AG285" s="103"/>
      <c r="AH285" s="103"/>
    </row>
    <row r="286" spans="1:34" ht="20.100000000000001" customHeight="1" thickBot="1">
      <c r="A286" s="142"/>
      <c r="B286" s="143" t="s">
        <v>2</v>
      </c>
      <c r="C286" s="143"/>
      <c r="D286" s="129"/>
      <c r="E286" s="132"/>
      <c r="F286" s="133"/>
      <c r="G286" s="132"/>
      <c r="H286" s="133"/>
      <c r="I286" s="132"/>
      <c r="J286" s="133"/>
      <c r="K286" s="132"/>
      <c r="L286" s="133"/>
      <c r="M286" s="132"/>
      <c r="N286" s="133"/>
      <c r="O286" s="132"/>
      <c r="P286" s="133"/>
      <c r="Q286" s="132"/>
      <c r="R286" s="133"/>
      <c r="S286" s="132"/>
      <c r="T286" s="133"/>
      <c r="U286" s="128"/>
      <c r="V286" s="128"/>
      <c r="W286" s="128"/>
      <c r="X286" s="128"/>
      <c r="Y286" s="129"/>
      <c r="Z286" s="129"/>
      <c r="AA286" s="134"/>
      <c r="AB286" s="137"/>
      <c r="AC286" s="127"/>
      <c r="AD286" s="103"/>
      <c r="AE286" s="103"/>
      <c r="AF286" s="103"/>
      <c r="AG286" s="103"/>
      <c r="AH286" s="103"/>
    </row>
    <row r="287" spans="1:34" ht="19.5" thickBot="1">
      <c r="A287" s="116"/>
      <c r="B287" s="119"/>
      <c r="C287" s="120"/>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104" t="str">
        <f>IF(AND(Z287&lt;&gt;"",Z287&gt;=50),"ناجح",IF(OR(E289&lt;&gt;"",G289&lt;&gt;"",I289&lt;&gt;"",K289&lt;&gt;"",M289&lt;&gt;"",O289&lt;&gt;"",Q289&lt;&gt;""),"راسب",""))</f>
        <v/>
      </c>
      <c r="Z287" s="104" t="str">
        <f t="shared" ref="Z287" si="117">IF(AND(E289&lt;&gt;"",E289&gt;=50,G289&lt;&gt;"",G289&gt;=50,I289&lt;&gt;"",I289&gt;=50,K289&lt;&gt;"",K289&gt;=50,M289&lt;&gt;"",M289&gt;=50,O289&lt;&gt;"",O289&gt;=50,Q289&lt;&gt;"",Q289&gt;=50,S289&lt;&gt;"",S289&gt;=50),((E289*$E$4)+(G289*$G$4)+(I289*$I$4)+(K289*$K$4)+(M289*$M$4)+(O289*$O$4)+(Q289*$Q$4)+(S289*$S$4)+(U289*$U$4)+(W289*$W$4))/(SUM($E$4:$X$4)),"")</f>
        <v/>
      </c>
      <c r="AA287" s="104" t="str">
        <f>IF(AND(Z287&lt;&gt;"",Z287&gt;=90),"م",IF(AND(Z287&lt;&gt;"",Z287&gt;=80),"ج ج",IF(AND(Z287&lt;&gt;"",Z287&gt;=70),"ج",IF(AND(Z287&lt;&gt;"",Z287&gt;=60),"ط",IF(AND(Z287&lt;&gt;"",Z287&gt;=50),"ل",IF(AND(Z287&lt;&gt;"",Z287&lt;=50),"ر",""))))))</f>
        <v/>
      </c>
      <c r="AB287" s="113"/>
      <c r="AC287" s="107"/>
      <c r="AD287" s="97" t="str">
        <f>IF(AND(E289&lt;&gt;"",E289&gt;=50,G289&lt;&gt;"",G289&gt;=50,I289&lt;&gt;"",I289&gt;=50,K289&lt;&gt;"",K289&gt;=50,M289&lt;&gt;"",M289&gt;=50,O289&lt;&gt;"",O289&gt;=50,Q289&lt;&gt;"",Q289&gt;=50,S289&lt;&gt;"",S289&gt;=50),((E289*3.5)+(G289*2.5)+(I289*3.5)+(K289*2)+(M289*3.5)+(O289*3.5)+(Q289*2)+(S289*1.5)),"")</f>
        <v/>
      </c>
      <c r="AE287" s="100"/>
      <c r="AF287" s="100"/>
      <c r="AG287" s="97" t="str">
        <f>IF(AND(AD287&lt;&gt;"",AE287&lt;&gt;"",AF287&lt;&gt;""),(AD287+AE287)/AF287,"")</f>
        <v/>
      </c>
      <c r="AH287" s="104" t="str">
        <f>IF(AND(AG287&lt;&gt;"",AG287&gt;=90),"م",IF(AND(AG287&lt;&gt;"",AG287&gt;=80),"ج ج",IF(AND(AG287&lt;&gt;"",AG287&gt;=70),"ج",IF(AND(AG287&lt;&gt;"",AG287&gt;=60),"ط",IF(AND(AG287&lt;&gt;"",AG287&gt;=50),"ل",IF(AND(AG287&lt;&gt;"",AG287&lt;=50),"ر",""))))))</f>
        <v/>
      </c>
    </row>
    <row r="288" spans="1:34" ht="19.5" thickBot="1">
      <c r="A288" s="117"/>
      <c r="B288" s="119"/>
      <c r="C288" s="120"/>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105"/>
      <c r="Z288" s="105"/>
      <c r="AA288" s="105" t="str">
        <f>IF(Z288&gt;=90,"م",IF(Z288&gt;=80,"ج ج",IF(Z288&gt;=70,"ج",IF(Z288&gt;=60,"ط",IF(Z288&gt;=50,"ل",IF(Z288=0,"","ر"))))))</f>
        <v/>
      </c>
      <c r="AB288" s="114"/>
      <c r="AC288" s="108"/>
      <c r="AD288" s="98"/>
      <c r="AE288" s="101"/>
      <c r="AF288" s="101"/>
      <c r="AG288" s="98"/>
      <c r="AH288" s="105"/>
    </row>
    <row r="289" spans="1:34" ht="19.5" thickBot="1">
      <c r="A289" s="118"/>
      <c r="B289" s="119"/>
      <c r="C289" s="120"/>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106"/>
      <c r="Z289" s="106"/>
      <c r="AA289" s="106" t="str">
        <f>IF(Z289&gt;=90,"م",IF(Z289&gt;=80,"ج ج",IF(Z289&gt;=70,"ج",IF(Z289&gt;=60,"ط",IF(Z289&gt;=50,"ل",IF(Z289=0,"","ر"))))))</f>
        <v/>
      </c>
      <c r="AB289" s="115"/>
      <c r="AC289" s="109"/>
      <c r="AD289" s="99"/>
      <c r="AE289" s="102"/>
      <c r="AF289" s="102"/>
      <c r="AG289" s="99"/>
      <c r="AH289" s="106"/>
    </row>
    <row r="290" spans="1:34" ht="19.5" thickBot="1">
      <c r="A290" s="116"/>
      <c r="B290" s="119"/>
      <c r="C290" s="120"/>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104" t="str">
        <f>IF(AND(Z290&lt;&gt;"",Z290&gt;=50),"ناجح",IF(OR(E292&lt;&gt;"",G292&lt;&gt;"",I292&lt;&gt;"",K292&lt;&gt;"",M292&lt;&gt;"",O292&lt;&gt;"",Q292&lt;&gt;""),"راسب",""))</f>
        <v/>
      </c>
      <c r="Z290" s="104" t="str">
        <f t="shared" ref="Z290:Z314" si="118">IF(AND(E292&lt;&gt;"",E292&gt;=50,G292&lt;&gt;"",G292&gt;=50,I292&lt;&gt;"",I292&gt;=50,K292&lt;&gt;"",K292&gt;=50,M292&lt;&gt;"",M292&gt;=50,O292&lt;&gt;"",O292&gt;=50,Q292&lt;&gt;"",Q292&gt;=50,S292&lt;&gt;"",S292&gt;=50),((E292*$E$4)+(G292*$G$4)+(I292*$I$4)+(K292*$K$4)+(M292*$M$4)+(O292*$O$4)+(Q292*$Q$4)+(S292*$S$4)+(U292*$U$4)+(W292*$W$4))/(SUM($E$4:$X$4)),"")</f>
        <v/>
      </c>
      <c r="AA290" s="104" t="str">
        <f>IF(AND(Z290&lt;&gt;"",Z290&gt;=90),"م",IF(AND(Z290&lt;&gt;"",Z290&gt;=80),"ج ج",IF(AND(Z290&lt;&gt;"",Z290&gt;=70),"ج",IF(AND(Z290&lt;&gt;"",Z290&gt;=60),"ط",IF(AND(Z290&lt;&gt;"",Z290&gt;=50),"ل",IF(AND(Z290&lt;&gt;"",Z290&lt;=50),"ر",""))))))</f>
        <v/>
      </c>
      <c r="AB290" s="113"/>
      <c r="AC290" s="107"/>
      <c r="AD290" s="97" t="str">
        <f>IF(AND(E292&lt;&gt;"",E292&gt;=50,G292&lt;&gt;"",G292&gt;=50,I292&lt;&gt;"",I292&gt;=50,K292&lt;&gt;"",K292&gt;=50,M292&lt;&gt;"",M292&gt;=50,O292&lt;&gt;"",O292&gt;=50,Q292&lt;&gt;"",Q292&gt;=50,S292&lt;&gt;"",S292&gt;=50),((E292*3.5)+(G292*2.5)+(I292*3.5)+(K292*2)+(M292*3.5)+(O292*3.5)+(Q292*2)+(S292*1.5)),"")</f>
        <v/>
      </c>
      <c r="AE290" s="100"/>
      <c r="AF290" s="100"/>
      <c r="AG290" s="97" t="str">
        <f>IF(AND(AD290&lt;&gt;"",AE290&lt;&gt;"",AF290&lt;&gt;""),(AD290+AE290)/AF290,"")</f>
        <v/>
      </c>
      <c r="AH290" s="104" t="str">
        <f>IF(AND(AG290&lt;&gt;"",AG290&gt;=90),"م",IF(AND(AG290&lt;&gt;"",AG290&gt;=80),"ج ج",IF(AND(AG290&lt;&gt;"",AG290&gt;=70),"ج",IF(AND(AG290&lt;&gt;"",AG290&gt;=60),"ط",IF(AND(AG290&lt;&gt;"",AG290&gt;=50),"ل",IF(AND(AG290&lt;&gt;"",AG290&lt;=50),"ر",""))))))</f>
        <v/>
      </c>
    </row>
    <row r="291" spans="1:34" ht="19.5" thickBot="1">
      <c r="A291" s="117"/>
      <c r="B291" s="119"/>
      <c r="C291" s="120"/>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105"/>
      <c r="Z291" s="105"/>
      <c r="AA291" s="105" t="str">
        <f>IF(Z291&gt;=90,"م",IF(Z291&gt;=80,"ج ج",IF(Z291&gt;=70,"ج",IF(Z291&gt;=60,"ط",IF(Z291&gt;=50,"ل",IF(Z291=0,"","ر"))))))</f>
        <v/>
      </c>
      <c r="AB291" s="114"/>
      <c r="AC291" s="108"/>
      <c r="AD291" s="98"/>
      <c r="AE291" s="101"/>
      <c r="AF291" s="101"/>
      <c r="AG291" s="98"/>
      <c r="AH291" s="105"/>
    </row>
    <row r="292" spans="1:34" ht="19.5" thickBot="1">
      <c r="A292" s="118"/>
      <c r="B292" s="119"/>
      <c r="C292" s="120"/>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106"/>
      <c r="Z292" s="106"/>
      <c r="AA292" s="106" t="str">
        <f>IF(Z292&gt;=90,"م",IF(Z292&gt;=80,"ج ج",IF(Z292&gt;=70,"ج",IF(Z292&gt;=60,"ط",IF(Z292&gt;=50,"ل",IF(Z292=0,"","ر"))))))</f>
        <v/>
      </c>
      <c r="AB292" s="115"/>
      <c r="AC292" s="109"/>
      <c r="AD292" s="99"/>
      <c r="AE292" s="102"/>
      <c r="AF292" s="102"/>
      <c r="AG292" s="99"/>
      <c r="AH292" s="106"/>
    </row>
    <row r="293" spans="1:34" ht="19.5" customHeight="1" thickBot="1">
      <c r="A293" s="116"/>
      <c r="B293" s="119"/>
      <c r="C293" s="120"/>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104" t="str">
        <f>IF(AND(Z293&lt;&gt;"",Z293&gt;=50),"ناجح",IF(OR(E295&lt;&gt;"",G295&lt;&gt;"",I295&lt;&gt;"",K295&lt;&gt;"",M295&lt;&gt;"",O295&lt;&gt;"",Q295&lt;&gt;""),"راسب",""))</f>
        <v/>
      </c>
      <c r="Z293" s="104" t="str">
        <f t="shared" si="118"/>
        <v/>
      </c>
      <c r="AA293" s="104" t="str">
        <f>IF(AND(Z293&lt;&gt;"",Z293&gt;=90),"م",IF(AND(Z293&lt;&gt;"",Z293&gt;=80),"ج ج",IF(AND(Z293&lt;&gt;"",Z293&gt;=70),"ج",IF(AND(Z293&lt;&gt;"",Z293&gt;=60),"ط",IF(AND(Z293&lt;&gt;"",Z293&gt;=50),"ل",IF(AND(Z293&lt;&gt;"",Z293&lt;=50),"ر",""))))))</f>
        <v/>
      </c>
      <c r="AB293" s="113"/>
      <c r="AC293" s="121"/>
      <c r="AD293" s="97" t="str">
        <f>IF(AND(E295&lt;&gt;"",E295&gt;=50,G295&lt;&gt;"",G295&gt;=50,I295&lt;&gt;"",I295&gt;=50,K295&lt;&gt;"",K295&gt;=50,M295&lt;&gt;"",M295&gt;=50,O295&lt;&gt;"",O295&gt;=50,Q295&lt;&gt;"",Q295&gt;=50,S295&lt;&gt;"",S295&gt;=50),((E295*3.5)+(G295*2.5)+(I295*3.5)+(K295*2)+(M295*3.5)+(O295*3.5)+(Q295*2)+(S295*1.5)),"")</f>
        <v/>
      </c>
      <c r="AE293" s="100"/>
      <c r="AF293" s="100"/>
      <c r="AG293" s="97" t="str">
        <f>IF(AND(AD293&lt;&gt;"",AE293&lt;&gt;"",AF293&lt;&gt;""),(AD293+AE293)/AF293,"")</f>
        <v/>
      </c>
      <c r="AH293" s="104" t="str">
        <f>IF(AND(AG293&lt;&gt;"",AG293&gt;=90),"م",IF(AND(AG293&lt;&gt;"",AG293&gt;=80),"ج ج",IF(AND(AG293&lt;&gt;"",AG293&gt;=70),"ج",IF(AND(AG293&lt;&gt;"",AG293&gt;=60),"ط",IF(AND(AG293&lt;&gt;"",AG293&gt;=50),"ل",IF(AND(AG293&lt;&gt;"",AG293&lt;=50),"ر",""))))))</f>
        <v/>
      </c>
    </row>
    <row r="294" spans="1:34" ht="19.5" thickBot="1">
      <c r="A294" s="117"/>
      <c r="B294" s="119"/>
      <c r="C294" s="120"/>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105"/>
      <c r="Z294" s="105"/>
      <c r="AA294" s="105" t="str">
        <f>IF(Z294&gt;=90,"م",IF(Z294&gt;=80,"ج ج",IF(Z294&gt;=70,"ج",IF(Z294&gt;=60,"ط",IF(Z294&gt;=50,"ل",IF(Z294=0,"","ر"))))))</f>
        <v/>
      </c>
      <c r="AB294" s="114"/>
      <c r="AC294" s="122"/>
      <c r="AD294" s="98"/>
      <c r="AE294" s="101"/>
      <c r="AF294" s="101"/>
      <c r="AG294" s="98"/>
      <c r="AH294" s="105"/>
    </row>
    <row r="295" spans="1:34" ht="19.5" thickBot="1">
      <c r="A295" s="118"/>
      <c r="B295" s="119"/>
      <c r="C295" s="120"/>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106"/>
      <c r="Z295" s="106"/>
      <c r="AA295" s="106" t="str">
        <f>IF(Z295&gt;=90,"م",IF(Z295&gt;=80,"ج ج",IF(Z295&gt;=70,"ج",IF(Z295&gt;=60,"ط",IF(Z295&gt;=50,"ل",IF(Z295=0,"","ر"))))))</f>
        <v/>
      </c>
      <c r="AB295" s="115"/>
      <c r="AC295" s="123"/>
      <c r="AD295" s="99"/>
      <c r="AE295" s="102"/>
      <c r="AF295" s="102"/>
      <c r="AG295" s="99"/>
      <c r="AH295" s="106"/>
    </row>
    <row r="296" spans="1:34" ht="19.5" thickBot="1">
      <c r="A296" s="116"/>
      <c r="B296" s="119"/>
      <c r="C296" s="120"/>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104" t="str">
        <f>IF(AND(Z296&lt;&gt;"",Z296&gt;=50),"ناجح",IF(OR(E298&lt;&gt;"",G298&lt;&gt;"",I298&lt;&gt;"",K298&lt;&gt;"",M298&lt;&gt;"",O298&lt;&gt;"",Q298&lt;&gt;""),"راسب",""))</f>
        <v/>
      </c>
      <c r="Z296" s="104" t="str">
        <f t="shared" si="118"/>
        <v/>
      </c>
      <c r="AA296" s="104" t="str">
        <f>IF(AND(Z296&lt;&gt;"",Z296&gt;=90),"م",IF(AND(Z296&lt;&gt;"",Z296&gt;=80),"ج ج",IF(AND(Z296&lt;&gt;"",Z296&gt;=70),"ج",IF(AND(Z296&lt;&gt;"",Z296&gt;=60),"ط",IF(AND(Z296&lt;&gt;"",Z296&gt;=50),"ل",IF(AND(Z296&lt;&gt;"",Z296&lt;=50),"ر",""))))))</f>
        <v/>
      </c>
      <c r="AB296" s="113"/>
      <c r="AC296" s="107"/>
      <c r="AD296" s="97" t="str">
        <f>IF(AND(E298&lt;&gt;"",E298&gt;=50,G298&lt;&gt;"",G298&gt;=50,I298&lt;&gt;"",I298&gt;=50,K298&lt;&gt;"",K298&gt;=50,M298&lt;&gt;"",M298&gt;=50,O298&lt;&gt;"",O298&gt;=50,Q298&lt;&gt;"",Q298&gt;=50,S298&lt;&gt;"",S298&gt;=50),((E298*3.5)+(G298*2.5)+(I298*3.5)+(K298*2)+(M298*3.5)+(O298*3.5)+(Q298*2)+(S298*1.5)),"")</f>
        <v/>
      </c>
      <c r="AE296" s="100"/>
      <c r="AF296" s="100"/>
      <c r="AG296" s="97" t="str">
        <f>IF(AND(AD296&lt;&gt;"",AE296&lt;&gt;"",AF296&lt;&gt;""),(AD296+AE296)/AF296,"")</f>
        <v/>
      </c>
      <c r="AH296" s="104" t="str">
        <f>IF(AND(AG296&lt;&gt;"",AG296&gt;=90),"م",IF(AND(AG296&lt;&gt;"",AG296&gt;=80),"ج ج",IF(AND(AG296&lt;&gt;"",AG296&gt;=70),"ج",IF(AND(AG296&lt;&gt;"",AG296&gt;=60),"ط",IF(AND(AG296&lt;&gt;"",AG296&gt;=50),"ل",IF(AND(AG296&lt;&gt;"",AG296&lt;=50),"ر",""))))))</f>
        <v/>
      </c>
    </row>
    <row r="297" spans="1:34" ht="19.5" thickBot="1">
      <c r="A297" s="117"/>
      <c r="B297" s="119"/>
      <c r="C297" s="120"/>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105"/>
      <c r="Z297" s="105"/>
      <c r="AA297" s="105" t="str">
        <f>IF(Z297&gt;=90,"م",IF(Z297&gt;=80,"ج ج",IF(Z297&gt;=70,"ج",IF(Z297&gt;=60,"ط",IF(Z297&gt;=50,"ل",IF(Z297=0,"","ر"))))))</f>
        <v/>
      </c>
      <c r="AB297" s="114"/>
      <c r="AC297" s="108"/>
      <c r="AD297" s="98"/>
      <c r="AE297" s="101"/>
      <c r="AF297" s="101"/>
      <c r="AG297" s="98"/>
      <c r="AH297" s="105"/>
    </row>
    <row r="298" spans="1:34" ht="19.5" thickBot="1">
      <c r="A298" s="118"/>
      <c r="B298" s="119"/>
      <c r="C298" s="120"/>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106"/>
      <c r="Z298" s="106"/>
      <c r="AA298" s="106" t="str">
        <f>IF(Z298&gt;=90,"م",IF(Z298&gt;=80,"ج ج",IF(Z298&gt;=70,"ج",IF(Z298&gt;=60,"ط",IF(Z298&gt;=50,"ل",IF(Z298=0,"","ر"))))))</f>
        <v/>
      </c>
      <c r="AB298" s="115"/>
      <c r="AC298" s="109"/>
      <c r="AD298" s="99"/>
      <c r="AE298" s="102"/>
      <c r="AF298" s="102"/>
      <c r="AG298" s="99"/>
      <c r="AH298" s="106"/>
    </row>
    <row r="299" spans="1:34" ht="19.5" thickBot="1">
      <c r="A299" s="116"/>
      <c r="B299" s="119"/>
      <c r="C299" s="120"/>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104" t="str">
        <f>IF(AND(Z299&lt;&gt;"",Z299&gt;=50),"ناجح",IF(OR(E301&lt;&gt;"",G301&lt;&gt;"",I301&lt;&gt;"",K301&lt;&gt;"",M301&lt;&gt;"",O301&lt;&gt;"",Q301&lt;&gt;""),"راسب",""))</f>
        <v/>
      </c>
      <c r="Z299" s="104" t="str">
        <f t="shared" si="118"/>
        <v/>
      </c>
      <c r="AA299" s="104" t="str">
        <f>IF(AND(Z299&lt;&gt;"",Z299&gt;=90),"م",IF(AND(Z299&lt;&gt;"",Z299&gt;=80),"ج ج",IF(AND(Z299&lt;&gt;"",Z299&gt;=70),"ج",IF(AND(Z299&lt;&gt;"",Z299&gt;=60),"ط",IF(AND(Z299&lt;&gt;"",Z299&gt;=50),"ل",IF(AND(Z299&lt;&gt;"",Z299&lt;=50),"ر",""))))))</f>
        <v/>
      </c>
      <c r="AB299" s="113"/>
      <c r="AC299" s="107"/>
      <c r="AD299" s="97" t="str">
        <f>IF(AND(E301&lt;&gt;"",E301&gt;=50,G301&lt;&gt;"",G301&gt;=50,I301&lt;&gt;"",I301&gt;=50,K301&lt;&gt;"",K301&gt;=50,M301&lt;&gt;"",M301&gt;=50,O301&lt;&gt;"",O301&gt;=50,Q301&lt;&gt;"",Q301&gt;=50,S301&lt;&gt;"",S301&gt;=50),((E301*3.5)+(G301*2.5)+(I301*3.5)+(K301*2)+(M301*3.5)+(O301*3.5)+(Q301*2)+(S301*1.5)),"")</f>
        <v/>
      </c>
      <c r="AE299" s="100"/>
      <c r="AF299" s="100"/>
      <c r="AG299" s="97" t="str">
        <f>IF(AND(AD299&lt;&gt;"",AE299&lt;&gt;"",AF299&lt;&gt;""),(AD299+AE299)/AF299,"")</f>
        <v/>
      </c>
      <c r="AH299" s="104" t="str">
        <f>IF(AND(AG299&lt;&gt;"",AG299&gt;=90),"م",IF(AND(AG299&lt;&gt;"",AG299&gt;=80),"ج ج",IF(AND(AG299&lt;&gt;"",AG299&gt;=70),"ج",IF(AND(AG299&lt;&gt;"",AG299&gt;=60),"ط",IF(AND(AG299&lt;&gt;"",AG299&gt;=50),"ل",IF(AND(AG299&lt;&gt;"",AG299&lt;=50),"ر",""))))))</f>
        <v/>
      </c>
    </row>
    <row r="300" spans="1:34" ht="19.5" thickBot="1">
      <c r="A300" s="117"/>
      <c r="B300" s="119"/>
      <c r="C300" s="120"/>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105"/>
      <c r="Z300" s="105"/>
      <c r="AA300" s="105" t="str">
        <f>IF(Z300&gt;=90,"م",IF(Z300&gt;=80,"ج ج",IF(Z300&gt;=70,"ج",IF(Z300&gt;=60,"ط",IF(Z300&gt;=50,"ل",IF(Z300=0,"","ر"))))))</f>
        <v/>
      </c>
      <c r="AB300" s="114"/>
      <c r="AC300" s="108"/>
      <c r="AD300" s="98"/>
      <c r="AE300" s="101"/>
      <c r="AF300" s="101"/>
      <c r="AG300" s="98"/>
      <c r="AH300" s="105"/>
    </row>
    <row r="301" spans="1:34" ht="19.5" thickBot="1">
      <c r="A301" s="118"/>
      <c r="B301" s="119"/>
      <c r="C301" s="120"/>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106"/>
      <c r="Z301" s="106"/>
      <c r="AA301" s="106" t="str">
        <f>IF(Z301&gt;=90,"م",IF(Z301&gt;=80,"ج ج",IF(Z301&gt;=70,"ج",IF(Z301&gt;=60,"ط",IF(Z301&gt;=50,"ل",IF(Z301=0,"","ر"))))))</f>
        <v/>
      </c>
      <c r="AB301" s="115"/>
      <c r="AC301" s="109"/>
      <c r="AD301" s="99"/>
      <c r="AE301" s="102"/>
      <c r="AF301" s="102"/>
      <c r="AG301" s="99"/>
      <c r="AH301" s="106"/>
    </row>
    <row r="302" spans="1:34" ht="19.5" thickBot="1">
      <c r="A302" s="116"/>
      <c r="B302" s="119"/>
      <c r="C302" s="120"/>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104" t="str">
        <f>IF(AND(Z302&lt;&gt;"",Z302&gt;=50),"ناجح",IF(OR(E304&lt;&gt;"",G304&lt;&gt;"",I304&lt;&gt;"",K304&lt;&gt;"",M304&lt;&gt;"",O304&lt;&gt;"",Q304&lt;&gt;""),"راسب",""))</f>
        <v/>
      </c>
      <c r="Z302" s="104" t="str">
        <f t="shared" si="118"/>
        <v/>
      </c>
      <c r="AA302" s="104" t="str">
        <f>IF(AND(Z302&lt;&gt;"",Z302&gt;=90),"م",IF(AND(Z302&lt;&gt;"",Z302&gt;=80),"ج ج",IF(AND(Z302&lt;&gt;"",Z302&gt;=70),"ج",IF(AND(Z302&lt;&gt;"",Z302&gt;=60),"ط",IF(AND(Z302&lt;&gt;"",Z302&gt;=50),"ل",IF(AND(Z302&lt;&gt;"",Z302&lt;=50),"ر",""))))))</f>
        <v/>
      </c>
      <c r="AB302" s="113"/>
      <c r="AC302" s="107"/>
      <c r="AD302" s="97" t="str">
        <f>IF(AND(E304&lt;&gt;"",E304&gt;=50,G304&lt;&gt;"",G304&gt;=50,I304&lt;&gt;"",I304&gt;=50,K304&lt;&gt;"",K304&gt;=50,M304&lt;&gt;"",M304&gt;=50,O304&lt;&gt;"",O304&gt;=50,Q304&lt;&gt;"",Q304&gt;=50,S304&lt;&gt;"",S304&gt;=50),((E304*3.5)+(G304*2.5)+(I304*3.5)+(K304*2)+(M304*3.5)+(O304*3.5)+(Q304*2)+(S304*1.5)),"")</f>
        <v/>
      </c>
      <c r="AE302" s="100"/>
      <c r="AF302" s="100"/>
      <c r="AG302" s="97" t="str">
        <f>IF(AND(AD302&lt;&gt;"",AE302&lt;&gt;"",AF302&lt;&gt;""),(AD302+AE302)/AF302,"")</f>
        <v/>
      </c>
      <c r="AH302" s="104" t="str">
        <f>IF(AND(AG302&lt;&gt;"",AG302&gt;=90),"م",IF(AND(AG302&lt;&gt;"",AG302&gt;=80),"ج ج",IF(AND(AG302&lt;&gt;"",AG302&gt;=70),"ج",IF(AND(AG302&lt;&gt;"",AG302&gt;=60),"ط",IF(AND(AG302&lt;&gt;"",AG302&gt;=50),"ل",IF(AND(AG302&lt;&gt;"",AG302&lt;=50),"ر",""))))))</f>
        <v/>
      </c>
    </row>
    <row r="303" spans="1:34" ht="19.5" thickBot="1">
      <c r="A303" s="117"/>
      <c r="B303" s="119"/>
      <c r="C303" s="120"/>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105"/>
      <c r="Z303" s="105"/>
      <c r="AA303" s="105" t="str">
        <f>IF(Z303&gt;=90,"م",IF(Z303&gt;=80,"ج ج",IF(Z303&gt;=70,"ج",IF(Z303&gt;=60,"ط",IF(Z303&gt;=50,"ل",IF(Z303=0,"","ر"))))))</f>
        <v/>
      </c>
      <c r="AB303" s="114"/>
      <c r="AC303" s="108"/>
      <c r="AD303" s="98"/>
      <c r="AE303" s="101"/>
      <c r="AF303" s="101"/>
      <c r="AG303" s="98"/>
      <c r="AH303" s="105"/>
    </row>
    <row r="304" spans="1:34" ht="19.5" thickBot="1">
      <c r="A304" s="118"/>
      <c r="B304" s="119"/>
      <c r="C304" s="120"/>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106"/>
      <c r="Z304" s="106"/>
      <c r="AA304" s="106" t="str">
        <f>IF(Z304&gt;=90,"م",IF(Z304&gt;=80,"ج ج",IF(Z304&gt;=70,"ج",IF(Z304&gt;=60,"ط",IF(Z304&gt;=50,"ل",IF(Z304=0,"","ر"))))))</f>
        <v/>
      </c>
      <c r="AB304" s="115"/>
      <c r="AC304" s="109"/>
      <c r="AD304" s="99"/>
      <c r="AE304" s="102"/>
      <c r="AF304" s="102"/>
      <c r="AG304" s="99"/>
      <c r="AH304" s="106"/>
    </row>
    <row r="305" spans="1:34" ht="19.5" thickBot="1">
      <c r="A305" s="116"/>
      <c r="B305" s="119"/>
      <c r="C305" s="120"/>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104" t="str">
        <f>IF(AND(Z305&lt;&gt;"",Z305&gt;=50),"ناجح",IF(OR(E307&lt;&gt;"",G307&lt;&gt;"",I307&lt;&gt;"",K307&lt;&gt;"",M307&lt;&gt;"",O307&lt;&gt;"",Q307&lt;&gt;""),"راسب",""))</f>
        <v/>
      </c>
      <c r="Z305" s="104" t="str">
        <f t="shared" si="118"/>
        <v/>
      </c>
      <c r="AA305" s="104" t="str">
        <f>IF(AND(Z305&lt;&gt;"",Z305&gt;=90),"م",IF(AND(Z305&lt;&gt;"",Z305&gt;=80),"ج ج",IF(AND(Z305&lt;&gt;"",Z305&gt;=70),"ج",IF(AND(Z305&lt;&gt;"",Z305&gt;=60),"ط",IF(AND(Z305&lt;&gt;"",Z305&gt;=50),"ل",IF(AND(Z305&lt;&gt;"",Z305&lt;=50),"ر",""))))))</f>
        <v/>
      </c>
      <c r="AB305" s="113"/>
      <c r="AC305" s="121"/>
      <c r="AD305" s="97" t="str">
        <f>IF(AND(E307&lt;&gt;"",E307&gt;=50,G307&lt;&gt;"",G307&gt;=50,I307&lt;&gt;"",I307&gt;=50,K307&lt;&gt;"",K307&gt;=50,M307&lt;&gt;"",M307&gt;=50,O307&lt;&gt;"",O307&gt;=50,Q307&lt;&gt;"",Q307&gt;=50,S307&lt;&gt;"",S307&gt;=50),((E307*3.5)+(G307*2.5)+(I307*3.5)+(K307*2)+(M307*3.5)+(O307*3.5)+(Q307*2)+(S307*1.5)),"")</f>
        <v/>
      </c>
      <c r="AE305" s="100"/>
      <c r="AF305" s="100"/>
      <c r="AG305" s="97" t="str">
        <f>IF(AND(AD305&lt;&gt;"",AE305&lt;&gt;"",AF305&lt;&gt;""),(AD305+AE305)/AF305,"")</f>
        <v/>
      </c>
      <c r="AH305" s="104" t="str">
        <f>IF(AND(AG305&lt;&gt;"",AG305&gt;=90),"م",IF(AND(AG305&lt;&gt;"",AG305&gt;=80),"ج ج",IF(AND(AG305&lt;&gt;"",AG305&gt;=70),"ج",IF(AND(AG305&lt;&gt;"",AG305&gt;=60),"ط",IF(AND(AG305&lt;&gt;"",AG305&gt;=50),"ل",IF(AND(AG305&lt;&gt;"",AG305&lt;=50),"ر",""))))))</f>
        <v/>
      </c>
    </row>
    <row r="306" spans="1:34" ht="19.5" thickBot="1">
      <c r="A306" s="117"/>
      <c r="B306" s="119"/>
      <c r="C306" s="120"/>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105"/>
      <c r="Z306" s="105"/>
      <c r="AA306" s="105" t="str">
        <f>IF(Z306&gt;=90,"م",IF(Z306&gt;=80,"ج ج",IF(Z306&gt;=70,"ج",IF(Z306&gt;=60,"ط",IF(Z306&gt;=50,"ل",IF(Z306=0,"","ر"))))))</f>
        <v/>
      </c>
      <c r="AB306" s="114"/>
      <c r="AC306" s="122"/>
      <c r="AD306" s="98"/>
      <c r="AE306" s="101"/>
      <c r="AF306" s="101"/>
      <c r="AG306" s="98"/>
      <c r="AH306" s="105"/>
    </row>
    <row r="307" spans="1:34" ht="19.5" thickBot="1">
      <c r="A307" s="118"/>
      <c r="B307" s="119"/>
      <c r="C307" s="120"/>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106"/>
      <c r="Z307" s="106"/>
      <c r="AA307" s="106" t="str">
        <f>IF(Z307&gt;=90,"م",IF(Z307&gt;=80,"ج ج",IF(Z307&gt;=70,"ج",IF(Z307&gt;=60,"ط",IF(Z307&gt;=50,"ل",IF(Z307=0,"","ر"))))))</f>
        <v/>
      </c>
      <c r="AB307" s="115"/>
      <c r="AC307" s="123"/>
      <c r="AD307" s="99"/>
      <c r="AE307" s="102"/>
      <c r="AF307" s="102"/>
      <c r="AG307" s="99"/>
      <c r="AH307" s="106"/>
    </row>
    <row r="308" spans="1:34" ht="19.5" customHeight="1" thickBot="1">
      <c r="A308" s="116"/>
      <c r="B308" s="119"/>
      <c r="C308" s="120"/>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104" t="str">
        <f>IF(AND(Z308&lt;&gt;"",Z308&gt;=50),"ناجح",IF(OR(E310&lt;&gt;"",G310&lt;&gt;"",I310&lt;&gt;"",K310&lt;&gt;"",M310&lt;&gt;"",O310&lt;&gt;"",Q310&lt;&gt;""),"راسب",""))</f>
        <v/>
      </c>
      <c r="Z308" s="104" t="str">
        <f t="shared" si="118"/>
        <v/>
      </c>
      <c r="AA308" s="104" t="str">
        <f>IF(AND(Z308&lt;&gt;"",Z308&gt;=90),"م",IF(AND(Z308&lt;&gt;"",Z308&gt;=80),"ج ج",IF(AND(Z308&lt;&gt;"",Z308&gt;=70),"ج",IF(AND(Z308&lt;&gt;"",Z308&gt;=60),"ط",IF(AND(Z308&lt;&gt;"",Z308&gt;=50),"ل",IF(AND(Z308&lt;&gt;"",Z308&lt;=50),"ر",""))))))</f>
        <v/>
      </c>
      <c r="AB308" s="113"/>
      <c r="AC308" s="121"/>
      <c r="AD308" s="97" t="str">
        <f>IF(AND(E310&lt;&gt;"",E310&gt;=50,G310&lt;&gt;"",G310&gt;=50,I310&lt;&gt;"",I310&gt;=50,K310&lt;&gt;"",K310&gt;=50,M310&lt;&gt;"",M310&gt;=50,O310&lt;&gt;"",O310&gt;=50,Q310&lt;&gt;"",Q310&gt;=50,S310&lt;&gt;"",S310&gt;=50),((E310*3.5)+(G310*2.5)+(I310*3.5)+(K310*2)+(M310*3.5)+(O310*3.5)+(Q310*2)+(S310*1.5)),"")</f>
        <v/>
      </c>
      <c r="AE308" s="100"/>
      <c r="AF308" s="100"/>
      <c r="AG308" s="97" t="str">
        <f>IF(AND(AD308&lt;&gt;"",AE308&lt;&gt;"",AF308&lt;&gt;""),(AD308+AE308)/AF308,"")</f>
        <v/>
      </c>
      <c r="AH308" s="104" t="str">
        <f>IF(AND(AG308&lt;&gt;"",AG308&gt;=90),"م",IF(AND(AG308&lt;&gt;"",AG308&gt;=80),"ج ج",IF(AND(AG308&lt;&gt;"",AG308&gt;=70),"ج",IF(AND(AG308&lt;&gt;"",AG308&gt;=60),"ط",IF(AND(AG308&lt;&gt;"",AG308&gt;=50),"ل",IF(AND(AG308&lt;&gt;"",AG308&lt;=50),"ر",""))))))</f>
        <v/>
      </c>
    </row>
    <row r="309" spans="1:34" ht="19.5" thickBot="1">
      <c r="A309" s="117"/>
      <c r="B309" s="119"/>
      <c r="C309" s="120"/>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105"/>
      <c r="Z309" s="105"/>
      <c r="AA309" s="105" t="str">
        <f>IF(Z309&gt;=90,"م",IF(Z309&gt;=80,"ج ج",IF(Z309&gt;=70,"ج",IF(Z309&gt;=60,"ط",IF(Z309&gt;=50,"ل",IF(Z309=0,"","ر"))))))</f>
        <v/>
      </c>
      <c r="AB309" s="114"/>
      <c r="AC309" s="122"/>
      <c r="AD309" s="98"/>
      <c r="AE309" s="101"/>
      <c r="AF309" s="101"/>
      <c r="AG309" s="98"/>
      <c r="AH309" s="105"/>
    </row>
    <row r="310" spans="1:34" ht="19.5" thickBot="1">
      <c r="A310" s="118"/>
      <c r="B310" s="119"/>
      <c r="C310" s="120"/>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106"/>
      <c r="Z310" s="106"/>
      <c r="AA310" s="106" t="str">
        <f>IF(Z310&gt;=90,"م",IF(Z310&gt;=80,"ج ج",IF(Z310&gt;=70,"ج",IF(Z310&gt;=60,"ط",IF(Z310&gt;=50,"ل",IF(Z310=0,"","ر"))))))</f>
        <v/>
      </c>
      <c r="AB310" s="115"/>
      <c r="AC310" s="123"/>
      <c r="AD310" s="99"/>
      <c r="AE310" s="102"/>
      <c r="AF310" s="102"/>
      <c r="AG310" s="99"/>
      <c r="AH310" s="106"/>
    </row>
    <row r="311" spans="1:34" ht="19.5" customHeight="1" thickBot="1">
      <c r="A311" s="116"/>
      <c r="B311" s="119"/>
      <c r="C311" s="120"/>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104" t="str">
        <f>IF(AND(Z311&lt;&gt;"",Z311&gt;=50),"ناجح",IF(OR(E313&lt;&gt;"",G313&lt;&gt;"",I313&lt;&gt;"",K313&lt;&gt;"",M313&lt;&gt;"",O313&lt;&gt;"",Q313&lt;&gt;""),"راسب",""))</f>
        <v/>
      </c>
      <c r="Z311" s="104" t="str">
        <f t="shared" si="118"/>
        <v/>
      </c>
      <c r="AA311" s="104" t="str">
        <f>IF(AND(Z311&lt;&gt;"",Z311&gt;=90),"م",IF(AND(Z311&lt;&gt;"",Z311&gt;=80),"ج ج",IF(AND(Z311&lt;&gt;"",Z311&gt;=70),"ج",IF(AND(Z311&lt;&gt;"",Z311&gt;=60),"ط",IF(AND(Z311&lt;&gt;"",Z311&gt;=50),"ل",IF(AND(Z311&lt;&gt;"",Z311&lt;=50),"ر",""))))))</f>
        <v/>
      </c>
      <c r="AB311" s="113"/>
      <c r="AC311" s="121"/>
      <c r="AD311" s="97" t="str">
        <f>IF(AND(E313&lt;&gt;"",E313&gt;=50,G313&lt;&gt;"",G313&gt;=50,I313&lt;&gt;"",I313&gt;=50,K313&lt;&gt;"",K313&gt;=50,M313&lt;&gt;"",M313&gt;=50,O313&lt;&gt;"",O313&gt;=50,Q313&lt;&gt;"",Q313&gt;=50,S313&lt;&gt;"",S313&gt;=50),((E313*3.5)+(G313*2.5)+(I313*3.5)+(K313*2)+(M313*3.5)+(O313*3.5)+(Q313*2)+(S313*1.5)),"")</f>
        <v/>
      </c>
      <c r="AE311" s="100"/>
      <c r="AF311" s="100"/>
      <c r="AG311" s="97" t="str">
        <f>IF(AND(AD311&lt;&gt;"",AE311&lt;&gt;"",AF311&lt;&gt;""),(AD311+AE311)/AF311,"")</f>
        <v/>
      </c>
      <c r="AH311" s="104" t="str">
        <f>IF(AND(AG311&lt;&gt;"",AG311&gt;=90),"م",IF(AND(AG311&lt;&gt;"",AG311&gt;=80),"ج ج",IF(AND(AG311&lt;&gt;"",AG311&gt;=70),"ج",IF(AND(AG311&lt;&gt;"",AG311&gt;=60),"ط",IF(AND(AG311&lt;&gt;"",AG311&gt;=50),"ل",IF(AND(AG311&lt;&gt;"",AG311&lt;=50),"ر",""))))))</f>
        <v/>
      </c>
    </row>
    <row r="312" spans="1:34" ht="19.5" thickBot="1">
      <c r="A312" s="117"/>
      <c r="B312" s="119"/>
      <c r="C312" s="120"/>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105"/>
      <c r="Z312" s="105"/>
      <c r="AA312" s="105" t="str">
        <f>IF(Z312&gt;=90,"م",IF(Z312&gt;=80,"ج ج",IF(Z312&gt;=70,"ج",IF(Z312&gt;=60,"ط",IF(Z312&gt;=50,"ل",IF(Z312=0,"","ر"))))))</f>
        <v/>
      </c>
      <c r="AB312" s="114"/>
      <c r="AC312" s="122"/>
      <c r="AD312" s="98"/>
      <c r="AE312" s="101"/>
      <c r="AF312" s="101"/>
      <c r="AG312" s="98"/>
      <c r="AH312" s="105"/>
    </row>
    <row r="313" spans="1:34" ht="19.5" thickBot="1">
      <c r="A313" s="118"/>
      <c r="B313" s="119"/>
      <c r="C313" s="120"/>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106"/>
      <c r="Z313" s="106"/>
      <c r="AA313" s="106" t="str">
        <f>IF(Z313&gt;=90,"م",IF(Z313&gt;=80,"ج ج",IF(Z313&gt;=70,"ج",IF(Z313&gt;=60,"ط",IF(Z313&gt;=50,"ل",IF(Z313=0,"","ر"))))))</f>
        <v/>
      </c>
      <c r="AB313" s="115"/>
      <c r="AC313" s="123"/>
      <c r="AD313" s="99"/>
      <c r="AE313" s="102"/>
      <c r="AF313" s="102"/>
      <c r="AG313" s="99"/>
      <c r="AH313" s="106"/>
    </row>
    <row r="314" spans="1:34" ht="19.5" thickBot="1">
      <c r="A314" s="116"/>
      <c r="B314" s="119"/>
      <c r="C314" s="120"/>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104" t="str">
        <f>IF(AND(Z314&lt;&gt;"",Z314&gt;=50),"ناجح",IF(OR(E316&lt;&gt;"",G316&lt;&gt;"",I316&lt;&gt;"",K316&lt;&gt;"",M316&lt;&gt;"",O316&lt;&gt;"",Q316&lt;&gt;""),"راسب",""))</f>
        <v/>
      </c>
      <c r="Z314" s="104" t="str">
        <f t="shared" si="118"/>
        <v/>
      </c>
      <c r="AA314" s="104" t="str">
        <f>IF(AND(Z314&lt;&gt;"",Z314&gt;=90),"م",IF(AND(Z314&lt;&gt;"",Z314&gt;=80),"ج ج",IF(AND(Z314&lt;&gt;"",Z314&gt;=70),"ج",IF(AND(Z314&lt;&gt;"",Z314&gt;=60),"ط",IF(AND(Z314&lt;&gt;"",Z314&gt;=50),"ل",IF(AND(Z314&lt;&gt;"",Z314&lt;=50),"ر",""))))))</f>
        <v/>
      </c>
      <c r="AB314" s="113"/>
      <c r="AC314" s="107"/>
      <c r="AD314" s="97" t="str">
        <f>IF(AND(E316&lt;&gt;"",E316&gt;=50,G316&lt;&gt;"",G316&gt;=50,I316&lt;&gt;"",I316&gt;=50,K316&lt;&gt;"",K316&gt;=50,M316&lt;&gt;"",M316&gt;=50,O316&lt;&gt;"",O316&gt;=50,Q316&lt;&gt;"",Q316&gt;=50,S316&lt;&gt;"",S316&gt;=50),((E316*3.5)+(G316*2.5)+(I316*3.5)+(K316*2)+(M316*3.5)+(O316*3.5)+(Q316*2)+(S316*1.5)),"")</f>
        <v/>
      </c>
      <c r="AE314" s="100"/>
      <c r="AF314" s="100"/>
      <c r="AG314" s="97" t="str">
        <f>IF(AND(AD314&lt;&gt;"",AE314&lt;&gt;"",AF314&lt;&gt;""),(AD314+AE314)/AF314,"")</f>
        <v/>
      </c>
      <c r="AH314" s="104" t="str">
        <f>IF(AND(AG314&lt;&gt;"",AG314&gt;=90),"م",IF(AND(AG314&lt;&gt;"",AG314&gt;=80),"ج ج",IF(AND(AG314&lt;&gt;"",AG314&gt;=70),"ج",IF(AND(AG314&lt;&gt;"",AG314&gt;=60),"ط",IF(AND(AG314&lt;&gt;"",AG314&gt;=50),"ل",IF(AND(AG314&lt;&gt;"",AG314&lt;=50),"ر",""))))))</f>
        <v/>
      </c>
    </row>
    <row r="315" spans="1:34" ht="19.5" thickBot="1">
      <c r="A315" s="117"/>
      <c r="B315" s="119"/>
      <c r="C315" s="120"/>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105"/>
      <c r="Z315" s="105"/>
      <c r="AA315" s="105" t="str">
        <f>IF(Z315&gt;=90,"م",IF(Z315&gt;=80,"ج ج",IF(Z315&gt;=70,"ج",IF(Z315&gt;=60,"ط",IF(Z315&gt;=50,"ل",IF(Z315=0,"","ر"))))))</f>
        <v/>
      </c>
      <c r="AB315" s="114"/>
      <c r="AC315" s="108"/>
      <c r="AD315" s="98"/>
      <c r="AE315" s="101"/>
      <c r="AF315" s="101"/>
      <c r="AG315" s="98"/>
      <c r="AH315" s="105"/>
    </row>
    <row r="316" spans="1:34" ht="19.5" thickBot="1">
      <c r="A316" s="118"/>
      <c r="B316" s="119"/>
      <c r="C316" s="120"/>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106"/>
      <c r="Z316" s="106"/>
      <c r="AA316" s="106" t="str">
        <f>IF(Z316&gt;=90,"م",IF(Z316&gt;=80,"ج ج",IF(Z316&gt;=70,"ج",IF(Z316&gt;=60,"ط",IF(Z316&gt;=50,"ل",IF(Z316=0,"","ر"))))))</f>
        <v/>
      </c>
      <c r="AB316" s="115"/>
      <c r="AC316" s="109"/>
      <c r="AD316" s="99"/>
      <c r="AE316" s="102"/>
      <c r="AF316" s="102"/>
      <c r="AG316" s="99"/>
      <c r="AH316" s="106"/>
    </row>
    <row r="317" spans="1:34" ht="18.75">
      <c r="A317" s="110" t="s">
        <v>12</v>
      </c>
      <c r="B317" s="110"/>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111" t="s">
        <v>32</v>
      </c>
      <c r="B318" s="111"/>
      <c r="C318" s="111"/>
      <c r="D318" s="111"/>
      <c r="E318" s="111"/>
      <c r="F318" s="111"/>
      <c r="G318" s="111"/>
      <c r="H318" s="111"/>
      <c r="I318" s="111"/>
      <c r="J318" s="111"/>
      <c r="K318" s="111"/>
      <c r="L318" s="111"/>
      <c r="M318" s="111"/>
      <c r="N318" s="111"/>
      <c r="O318" s="111"/>
      <c r="P318" s="111"/>
      <c r="Q318" s="111"/>
      <c r="R318" s="111"/>
      <c r="S318" s="111"/>
      <c r="T318" s="111"/>
      <c r="U318" s="111"/>
      <c r="V318" s="112" t="s">
        <v>20</v>
      </c>
      <c r="W318" s="112"/>
      <c r="X318" s="112"/>
      <c r="Y318" s="112"/>
      <c r="Z318" s="112"/>
      <c r="AA318" s="112"/>
      <c r="AB318" s="112"/>
      <c r="AC318" s="112"/>
      <c r="AD318" s="56"/>
      <c r="AE318" s="56"/>
      <c r="AF318" s="56"/>
      <c r="AG318" s="56"/>
      <c r="AH318" s="56"/>
    </row>
    <row r="319" spans="1:34" ht="18.7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2"/>
      <c r="W319" s="112"/>
      <c r="X319" s="112"/>
      <c r="Y319" s="112"/>
      <c r="Z319" s="112"/>
      <c r="AA319" s="112"/>
      <c r="AB319" s="112"/>
      <c r="AC319" s="112"/>
      <c r="AD319" s="56"/>
      <c r="AE319" s="56"/>
      <c r="AF319" s="56"/>
      <c r="AG319" s="56"/>
      <c r="AH319" s="56"/>
    </row>
    <row r="320" spans="1:34" ht="18.7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2"/>
      <c r="W320" s="112"/>
      <c r="X320" s="112"/>
      <c r="Y320" s="112"/>
      <c r="Z320" s="112"/>
      <c r="AA320" s="112"/>
      <c r="AB320" s="112"/>
      <c r="AC320" s="112"/>
      <c r="AD320" s="56"/>
      <c r="AE320" s="56"/>
      <c r="AF320" s="56"/>
      <c r="AG320" s="56"/>
      <c r="AH320" s="56"/>
    </row>
    <row r="321" spans="1:34" ht="18.75">
      <c r="A321" s="3"/>
      <c r="B321" s="3"/>
      <c r="C321" s="3"/>
      <c r="D321" s="3"/>
      <c r="E321" s="3"/>
      <c r="F321" s="3"/>
      <c r="G321" s="3"/>
      <c r="H321" s="3"/>
      <c r="I321" s="3"/>
      <c r="J321" s="3"/>
      <c r="K321" s="3"/>
      <c r="L321" s="3"/>
      <c r="M321" s="147"/>
      <c r="N321" s="147"/>
      <c r="O321" s="147"/>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48" t="s">
        <v>35</v>
      </c>
      <c r="J322" s="148"/>
      <c r="K322" s="148"/>
      <c r="L322" s="148"/>
      <c r="M322" s="147"/>
      <c r="N322" s="147"/>
      <c r="O322" s="147"/>
      <c r="P322" s="148" t="s">
        <v>34</v>
      </c>
      <c r="Q322" s="148"/>
      <c r="R322" s="148"/>
      <c r="S322" s="148"/>
      <c r="T322" s="3"/>
      <c r="U322" s="148" t="s">
        <v>13</v>
      </c>
      <c r="V322" s="148"/>
      <c r="W322" s="135" t="s">
        <v>27</v>
      </c>
      <c r="X322" s="135"/>
      <c r="Y322" s="135"/>
      <c r="Z322" s="135"/>
      <c r="AA322" s="135"/>
      <c r="AB322" s="57" t="s">
        <v>11</v>
      </c>
      <c r="AC322" s="51" t="s">
        <v>18</v>
      </c>
      <c r="AD322" s="51"/>
      <c r="AE322" s="51"/>
      <c r="AF322" s="51"/>
      <c r="AG322" s="51"/>
      <c r="AH322" s="51"/>
    </row>
    <row r="323" spans="1:34" ht="21" thickBot="1">
      <c r="A323" s="3"/>
      <c r="B323" s="3"/>
      <c r="C323" s="144" t="s">
        <v>26</v>
      </c>
      <c r="D323" s="144"/>
      <c r="E323" s="144"/>
      <c r="F323" s="144"/>
      <c r="G323" s="144"/>
      <c r="H323" s="144"/>
      <c r="I323" s="144"/>
      <c r="J323" s="144"/>
      <c r="K323" s="144"/>
      <c r="L323" s="144"/>
      <c r="M323" s="110"/>
      <c r="N323" s="110"/>
      <c r="O323" s="110"/>
      <c r="P323" s="3"/>
      <c r="Q323" s="145" t="s">
        <v>15</v>
      </c>
      <c r="R323" s="145"/>
      <c r="S323" s="146" t="s">
        <v>27</v>
      </c>
      <c r="T323" s="146"/>
      <c r="U323" s="145" t="s">
        <v>14</v>
      </c>
      <c r="V323" s="145"/>
      <c r="W323" s="136" t="s">
        <v>33</v>
      </c>
      <c r="X323" s="136"/>
      <c r="Y323" s="136"/>
      <c r="Z323" s="136"/>
      <c r="AA323" s="136"/>
      <c r="AB323" s="3"/>
      <c r="AC323" s="3"/>
      <c r="AD323" s="3"/>
      <c r="AE323" s="3"/>
      <c r="AF323" s="3"/>
      <c r="AG323" s="3"/>
      <c r="AH323" s="3"/>
    </row>
    <row r="324" spans="1:34" ht="20.100000000000001" customHeight="1" thickBot="1">
      <c r="A324" s="140" t="s">
        <v>0</v>
      </c>
      <c r="B324" s="143" t="s">
        <v>1</v>
      </c>
      <c r="C324" s="143"/>
      <c r="D324" s="143"/>
      <c r="E324" s="128">
        <f t="shared" ref="E324:G325" si="119">E4</f>
        <v>3.5</v>
      </c>
      <c r="F324" s="128"/>
      <c r="G324" s="128">
        <f t="shared" si="119"/>
        <v>2.5</v>
      </c>
      <c r="H324" s="128"/>
      <c r="I324" s="128">
        <f t="shared" ref="I324:I325" si="120">I4</f>
        <v>3.5</v>
      </c>
      <c r="J324" s="128"/>
      <c r="K324" s="128">
        <f t="shared" ref="K324:K325" si="121">K4</f>
        <v>2</v>
      </c>
      <c r="L324" s="128"/>
      <c r="M324" s="128">
        <f t="shared" ref="M324:M325" si="122">M4</f>
        <v>3.5</v>
      </c>
      <c r="N324" s="128"/>
      <c r="O324" s="128">
        <f t="shared" ref="O324:O325" si="123">O4</f>
        <v>3.5</v>
      </c>
      <c r="P324" s="128"/>
      <c r="Q324" s="128">
        <f t="shared" ref="Q324:Q325" si="124">Q4</f>
        <v>2</v>
      </c>
      <c r="R324" s="128"/>
      <c r="S324" s="128">
        <f t="shared" ref="S324:S325" si="125">S4</f>
        <v>1.5</v>
      </c>
      <c r="T324" s="128"/>
      <c r="U324" s="128"/>
      <c r="V324" s="128"/>
      <c r="W324" s="128"/>
      <c r="X324" s="128"/>
      <c r="Y324" s="129" t="s">
        <v>6</v>
      </c>
      <c r="Z324" s="129" t="s">
        <v>7</v>
      </c>
      <c r="AA324" s="134" t="s">
        <v>8</v>
      </c>
      <c r="AB324" s="137" t="s">
        <v>9</v>
      </c>
      <c r="AC324" s="127" t="s">
        <v>10</v>
      </c>
      <c r="AD324" s="103" t="s">
        <v>22</v>
      </c>
      <c r="AE324" s="103" t="s">
        <v>23</v>
      </c>
      <c r="AF324" s="103" t="s">
        <v>24</v>
      </c>
      <c r="AG324" s="103" t="s">
        <v>21</v>
      </c>
      <c r="AH324" s="103" t="s">
        <v>8</v>
      </c>
    </row>
    <row r="325" spans="1:34" ht="20.100000000000001" customHeight="1" thickBot="1">
      <c r="A325" s="141"/>
      <c r="B325" s="143" t="s">
        <v>3</v>
      </c>
      <c r="C325" s="143"/>
      <c r="D325" s="129" t="s">
        <v>4</v>
      </c>
      <c r="E325" s="130" t="str">
        <f t="shared" si="119"/>
        <v>فنية</v>
      </c>
      <c r="F325" s="131"/>
      <c r="G325" s="130" t="str">
        <f t="shared" si="119"/>
        <v>حجريات</v>
      </c>
      <c r="H325" s="131"/>
      <c r="I325" s="130" t="str">
        <f t="shared" si="120"/>
        <v>تلوين 1</v>
      </c>
      <c r="J325" s="131"/>
      <c r="K325" s="130" t="str">
        <f t="shared" si="121"/>
        <v>تدوير</v>
      </c>
      <c r="L325" s="131"/>
      <c r="M325" s="130" t="str">
        <f t="shared" si="122"/>
        <v>هواء</v>
      </c>
      <c r="N325" s="131"/>
      <c r="O325" s="130" t="str">
        <f t="shared" si="123"/>
        <v>خماسيات</v>
      </c>
      <c r="P325" s="131"/>
      <c r="Q325" s="130" t="str">
        <f t="shared" si="124"/>
        <v>لغة انكليزية</v>
      </c>
      <c r="R325" s="131"/>
      <c r="S325" s="130" t="str">
        <f t="shared" si="125"/>
        <v>تسوي</v>
      </c>
      <c r="T325" s="131"/>
      <c r="U325" s="128"/>
      <c r="V325" s="128"/>
      <c r="W325" s="128"/>
      <c r="X325" s="128"/>
      <c r="Y325" s="129"/>
      <c r="Z325" s="129"/>
      <c r="AA325" s="134"/>
      <c r="AB325" s="137"/>
      <c r="AC325" s="127"/>
      <c r="AD325" s="103"/>
      <c r="AE325" s="103"/>
      <c r="AF325" s="103"/>
      <c r="AG325" s="103"/>
      <c r="AH325" s="103"/>
    </row>
    <row r="326" spans="1:34" ht="20.100000000000001" customHeight="1" thickBot="1">
      <c r="A326" s="142"/>
      <c r="B326" s="143" t="s">
        <v>2</v>
      </c>
      <c r="C326" s="143"/>
      <c r="D326" s="129"/>
      <c r="E326" s="132"/>
      <c r="F326" s="133"/>
      <c r="G326" s="132"/>
      <c r="H326" s="133"/>
      <c r="I326" s="132"/>
      <c r="J326" s="133"/>
      <c r="K326" s="132"/>
      <c r="L326" s="133"/>
      <c r="M326" s="132"/>
      <c r="N326" s="133"/>
      <c r="O326" s="132"/>
      <c r="P326" s="133"/>
      <c r="Q326" s="132"/>
      <c r="R326" s="133"/>
      <c r="S326" s="132"/>
      <c r="T326" s="133"/>
      <c r="U326" s="128"/>
      <c r="V326" s="128"/>
      <c r="W326" s="128"/>
      <c r="X326" s="128"/>
      <c r="Y326" s="129"/>
      <c r="Z326" s="129"/>
      <c r="AA326" s="134"/>
      <c r="AB326" s="137"/>
      <c r="AC326" s="127"/>
      <c r="AD326" s="103"/>
      <c r="AE326" s="103"/>
      <c r="AF326" s="103"/>
      <c r="AG326" s="103"/>
      <c r="AH326" s="103"/>
    </row>
    <row r="327" spans="1:34" ht="19.5" thickBot="1">
      <c r="A327" s="116"/>
      <c r="B327" s="119"/>
      <c r="C327" s="120"/>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104" t="str">
        <f>IF(AND(Z327&lt;&gt;"",Z327&gt;=50),"ناجح",IF(OR(E329&lt;&gt;"",G329&lt;&gt;"",I329&lt;&gt;"",K329&lt;&gt;"",M329&lt;&gt;"",O329&lt;&gt;"",Q329&lt;&gt;""),"راسب",""))</f>
        <v/>
      </c>
      <c r="Z327" s="104" t="str">
        <f t="shared" ref="Z327" si="126">IF(AND(E329&lt;&gt;"",E329&gt;=50,G329&lt;&gt;"",G329&gt;=50,I329&lt;&gt;"",I329&gt;=50,K329&lt;&gt;"",K329&gt;=50,M329&lt;&gt;"",M329&gt;=50,O329&lt;&gt;"",O329&gt;=50,Q329&lt;&gt;"",Q329&gt;=50,S329&lt;&gt;"",S329&gt;=50),((E329*$E$4)+(G329*$G$4)+(I329*$I$4)+(K329*$K$4)+(M329*$M$4)+(O329*$O$4)+(Q329*$Q$4)+(S329*$S$4)+(U329*$U$4)+(W329*$W$4))/(SUM($E$4:$X$4)),"")</f>
        <v/>
      </c>
      <c r="AA327" s="104" t="str">
        <f>IF(AND(Z327&lt;&gt;"",Z327&gt;=90),"م",IF(AND(Z327&lt;&gt;"",Z327&gt;=80),"ج ج",IF(AND(Z327&lt;&gt;"",Z327&gt;=70),"ج",IF(AND(Z327&lt;&gt;"",Z327&gt;=60),"ط",IF(AND(Z327&lt;&gt;"",Z327&gt;=50),"ل",IF(AND(Z327&lt;&gt;"",Z327&lt;=50),"ر",""))))))</f>
        <v/>
      </c>
      <c r="AB327" s="113"/>
      <c r="AC327" s="107"/>
      <c r="AD327" s="97" t="str">
        <f>IF(AND(E329&lt;&gt;"",E329&gt;=50,G329&lt;&gt;"",G329&gt;=50,I329&lt;&gt;"",I329&gt;=50,K329&lt;&gt;"",K329&gt;=50,M329&lt;&gt;"",M329&gt;=50,O329&lt;&gt;"",O329&gt;=50,Q329&lt;&gt;"",Q329&gt;=50,S329&lt;&gt;"",S329&gt;=50),((E329*3.5)+(G329*2.5)+(I329*3.5)+(K329*2)+(M329*3.5)+(O329*3.5)+(Q329*2)+(S329*1.5)),"")</f>
        <v/>
      </c>
      <c r="AE327" s="100"/>
      <c r="AF327" s="100"/>
      <c r="AG327" s="97" t="str">
        <f>IF(AND(AD327&lt;&gt;"",AE327&lt;&gt;"",AF327&lt;&gt;""),(AD327+AE327)/AF327,"")</f>
        <v/>
      </c>
      <c r="AH327" s="104" t="str">
        <f>IF(AND(AG327&lt;&gt;"",AG327&gt;=90),"م",IF(AND(AG327&lt;&gt;"",AG327&gt;=80),"ج ج",IF(AND(AG327&lt;&gt;"",AG327&gt;=70),"ج",IF(AND(AG327&lt;&gt;"",AG327&gt;=60),"ط",IF(AND(AG327&lt;&gt;"",AG327&gt;=50),"ل",IF(AND(AG327&lt;&gt;"",AG327&lt;=50),"ر",""))))))</f>
        <v/>
      </c>
    </row>
    <row r="328" spans="1:34" ht="19.5" thickBot="1">
      <c r="A328" s="117"/>
      <c r="B328" s="119"/>
      <c r="C328" s="120"/>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105"/>
      <c r="Z328" s="105"/>
      <c r="AA328" s="105" t="str">
        <f>IF(Z328&gt;=90,"م",IF(Z328&gt;=80,"ج ج",IF(Z328&gt;=70,"ج",IF(Z328&gt;=60,"ط",IF(Z328&gt;=50,"ل",IF(Z328=0,"","ر"))))))</f>
        <v/>
      </c>
      <c r="AB328" s="114"/>
      <c r="AC328" s="108"/>
      <c r="AD328" s="98"/>
      <c r="AE328" s="101"/>
      <c r="AF328" s="101"/>
      <c r="AG328" s="98"/>
      <c r="AH328" s="105"/>
    </row>
    <row r="329" spans="1:34" ht="19.5" thickBot="1">
      <c r="A329" s="118"/>
      <c r="B329" s="119"/>
      <c r="C329" s="120"/>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106"/>
      <c r="Z329" s="106"/>
      <c r="AA329" s="106" t="str">
        <f>IF(Z329&gt;=90,"م",IF(Z329&gt;=80,"ج ج",IF(Z329&gt;=70,"ج",IF(Z329&gt;=60,"ط",IF(Z329&gt;=50,"ل",IF(Z329=0,"","ر"))))))</f>
        <v/>
      </c>
      <c r="AB329" s="115"/>
      <c r="AC329" s="109"/>
      <c r="AD329" s="99"/>
      <c r="AE329" s="102"/>
      <c r="AF329" s="102"/>
      <c r="AG329" s="99"/>
      <c r="AH329" s="106"/>
    </row>
    <row r="330" spans="1:34" ht="19.5" thickBot="1">
      <c r="A330" s="116"/>
      <c r="B330" s="119"/>
      <c r="C330" s="120"/>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104" t="str">
        <f>IF(AND(Z330&lt;&gt;"",Z330&gt;=50),"ناجح",IF(OR(E332&lt;&gt;"",G332&lt;&gt;"",I332&lt;&gt;"",K332&lt;&gt;"",M332&lt;&gt;"",O332&lt;&gt;"",Q332&lt;&gt;""),"راسب",""))</f>
        <v/>
      </c>
      <c r="Z330" s="104" t="str">
        <f t="shared" ref="Z330:Z354" si="127">IF(AND(E332&lt;&gt;"",E332&gt;=50,G332&lt;&gt;"",G332&gt;=50,I332&lt;&gt;"",I332&gt;=50,K332&lt;&gt;"",K332&gt;=50,M332&lt;&gt;"",M332&gt;=50,O332&lt;&gt;"",O332&gt;=50,Q332&lt;&gt;"",Q332&gt;=50,S332&lt;&gt;"",S332&gt;=50),((E332*$E$4)+(G332*$G$4)+(I332*$I$4)+(K332*$K$4)+(M332*$M$4)+(O332*$O$4)+(Q332*$Q$4)+(S332*$S$4)+(U332*$U$4)+(W332*$W$4))/(SUM($E$4:$X$4)),"")</f>
        <v/>
      </c>
      <c r="AA330" s="104" t="str">
        <f>IF(AND(Z330&lt;&gt;"",Z330&gt;=90),"م",IF(AND(Z330&lt;&gt;"",Z330&gt;=80),"ج ج",IF(AND(Z330&lt;&gt;"",Z330&gt;=70),"ج",IF(AND(Z330&lt;&gt;"",Z330&gt;=60),"ط",IF(AND(Z330&lt;&gt;"",Z330&gt;=50),"ل",IF(AND(Z330&lt;&gt;"",Z330&lt;=50),"ر",""))))))</f>
        <v/>
      </c>
      <c r="AB330" s="113"/>
      <c r="AC330" s="121"/>
      <c r="AD330" s="97" t="str">
        <f>IF(AND(E332&lt;&gt;"",E332&gt;=50,G332&lt;&gt;"",G332&gt;=50,I332&lt;&gt;"",I332&gt;=50,K332&lt;&gt;"",K332&gt;=50,M332&lt;&gt;"",M332&gt;=50,O332&lt;&gt;"",O332&gt;=50,Q332&lt;&gt;"",Q332&gt;=50,S332&lt;&gt;"",S332&gt;=50),((E332*3.5)+(G332*2.5)+(I332*3.5)+(K332*2)+(M332*3.5)+(O332*3.5)+(Q332*2)+(S332*1.5)),"")</f>
        <v/>
      </c>
      <c r="AE330" s="100"/>
      <c r="AF330" s="100"/>
      <c r="AG330" s="97" t="str">
        <f>IF(AND(AD330&lt;&gt;"",AE330&lt;&gt;"",AF330&lt;&gt;""),(AD330+AE330)/AF330,"")</f>
        <v/>
      </c>
      <c r="AH330" s="104" t="str">
        <f>IF(AND(AG330&lt;&gt;"",AG330&gt;=90),"م",IF(AND(AG330&lt;&gt;"",AG330&gt;=80),"ج ج",IF(AND(AG330&lt;&gt;"",AG330&gt;=70),"ج",IF(AND(AG330&lt;&gt;"",AG330&gt;=60),"ط",IF(AND(AG330&lt;&gt;"",AG330&gt;=50),"ل",IF(AND(AG330&lt;&gt;"",AG330&lt;=50),"ر",""))))))</f>
        <v/>
      </c>
    </row>
    <row r="331" spans="1:34" ht="19.5" thickBot="1">
      <c r="A331" s="117"/>
      <c r="B331" s="119"/>
      <c r="C331" s="120"/>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105"/>
      <c r="Z331" s="105"/>
      <c r="AA331" s="105" t="str">
        <f>IF(Z331&gt;=90,"م",IF(Z331&gt;=80,"ج ج",IF(Z331&gt;=70,"ج",IF(Z331&gt;=60,"ط",IF(Z331&gt;=50,"ل",IF(Z331=0,"","ر"))))))</f>
        <v/>
      </c>
      <c r="AB331" s="114"/>
      <c r="AC331" s="122"/>
      <c r="AD331" s="98"/>
      <c r="AE331" s="101"/>
      <c r="AF331" s="101"/>
      <c r="AG331" s="98"/>
      <c r="AH331" s="105"/>
    </row>
    <row r="332" spans="1:34" ht="19.5" thickBot="1">
      <c r="A332" s="118"/>
      <c r="B332" s="119"/>
      <c r="C332" s="120"/>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106"/>
      <c r="Z332" s="106"/>
      <c r="AA332" s="106" t="str">
        <f>IF(Z332&gt;=90,"م",IF(Z332&gt;=80,"ج ج",IF(Z332&gt;=70,"ج",IF(Z332&gt;=60,"ط",IF(Z332&gt;=50,"ل",IF(Z332=0,"","ر"))))))</f>
        <v/>
      </c>
      <c r="AB332" s="115"/>
      <c r="AC332" s="123"/>
      <c r="AD332" s="99"/>
      <c r="AE332" s="102"/>
      <c r="AF332" s="102"/>
      <c r="AG332" s="99"/>
      <c r="AH332" s="106"/>
    </row>
    <row r="333" spans="1:34" ht="19.5" thickBot="1">
      <c r="A333" s="116"/>
      <c r="B333" s="119"/>
      <c r="C333" s="120"/>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104" t="str">
        <f>IF(AND(Z333&lt;&gt;"",Z333&gt;=50),"ناجح",IF(OR(E335&lt;&gt;"",G335&lt;&gt;"",I335&lt;&gt;"",K335&lt;&gt;"",M335&lt;&gt;"",O335&lt;&gt;"",Q335&lt;&gt;""),"راسب",""))</f>
        <v/>
      </c>
      <c r="Z333" s="104" t="str">
        <f t="shared" si="127"/>
        <v/>
      </c>
      <c r="AA333" s="104" t="str">
        <f>IF(AND(Z333&lt;&gt;"",Z333&gt;=90),"م",IF(AND(Z333&lt;&gt;"",Z333&gt;=80),"ج ج",IF(AND(Z333&lt;&gt;"",Z333&gt;=70),"ج",IF(AND(Z333&lt;&gt;"",Z333&gt;=60),"ط",IF(AND(Z333&lt;&gt;"",Z333&gt;=50),"ل",IF(AND(Z333&lt;&gt;"",Z333&lt;=50),"ر",""))))))</f>
        <v/>
      </c>
      <c r="AB333" s="113"/>
      <c r="AC333" s="107"/>
      <c r="AD333" s="97" t="str">
        <f>IF(AND(E335&lt;&gt;"",E335&gt;=50,G335&lt;&gt;"",G335&gt;=50,I335&lt;&gt;"",I335&gt;=50,K335&lt;&gt;"",K335&gt;=50,M335&lt;&gt;"",M335&gt;=50,O335&lt;&gt;"",O335&gt;=50,Q335&lt;&gt;"",Q335&gt;=50,S335&lt;&gt;"",S335&gt;=50),((E335*3.5)+(G335*2.5)+(I335*3.5)+(K335*2)+(M335*3.5)+(O335*3.5)+(Q335*2)+(S335*1.5)),"")</f>
        <v/>
      </c>
      <c r="AE333" s="100"/>
      <c r="AF333" s="100"/>
      <c r="AG333" s="97" t="str">
        <f>IF(AND(AD333&lt;&gt;"",AE333&lt;&gt;"",AF333&lt;&gt;""),(AD333+AE333)/AF333,"")</f>
        <v/>
      </c>
      <c r="AH333" s="104" t="str">
        <f>IF(AND(AG333&lt;&gt;"",AG333&gt;=90),"م",IF(AND(AG333&lt;&gt;"",AG333&gt;=80),"ج ج",IF(AND(AG333&lt;&gt;"",AG333&gt;=70),"ج",IF(AND(AG333&lt;&gt;"",AG333&gt;=60),"ط",IF(AND(AG333&lt;&gt;"",AG333&gt;=50),"ل",IF(AND(AG333&lt;&gt;"",AG333&lt;=50),"ر",""))))))</f>
        <v/>
      </c>
    </row>
    <row r="334" spans="1:34" ht="19.5" thickBot="1">
      <c r="A334" s="117"/>
      <c r="B334" s="119"/>
      <c r="C334" s="120"/>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105"/>
      <c r="Z334" s="105"/>
      <c r="AA334" s="105" t="str">
        <f>IF(Z334&gt;=90,"م",IF(Z334&gt;=80,"ج ج",IF(Z334&gt;=70,"ج",IF(Z334&gt;=60,"ط",IF(Z334&gt;=50,"ل",IF(Z334=0,"","ر"))))))</f>
        <v/>
      </c>
      <c r="AB334" s="114"/>
      <c r="AC334" s="108"/>
      <c r="AD334" s="98"/>
      <c r="AE334" s="101"/>
      <c r="AF334" s="101"/>
      <c r="AG334" s="98"/>
      <c r="AH334" s="105"/>
    </row>
    <row r="335" spans="1:34" ht="19.5" thickBot="1">
      <c r="A335" s="118"/>
      <c r="B335" s="119"/>
      <c r="C335" s="120"/>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106"/>
      <c r="Z335" s="106"/>
      <c r="AA335" s="106" t="str">
        <f>IF(Z335&gt;=90,"م",IF(Z335&gt;=80,"ج ج",IF(Z335&gt;=70,"ج",IF(Z335&gt;=60,"ط",IF(Z335&gt;=50,"ل",IF(Z335=0,"","ر"))))))</f>
        <v/>
      </c>
      <c r="AB335" s="115"/>
      <c r="AC335" s="109"/>
      <c r="AD335" s="99"/>
      <c r="AE335" s="102"/>
      <c r="AF335" s="102"/>
      <c r="AG335" s="99"/>
      <c r="AH335" s="106"/>
    </row>
    <row r="336" spans="1:34" ht="19.5" thickBot="1">
      <c r="A336" s="116"/>
      <c r="B336" s="119"/>
      <c r="C336" s="120"/>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104" t="str">
        <f>IF(AND(Z336&lt;&gt;"",Z336&gt;=50),"ناجح",IF(OR(E338&lt;&gt;"",G338&lt;&gt;"",I338&lt;&gt;"",K338&lt;&gt;"",M338&lt;&gt;"",O338&lt;&gt;"",Q338&lt;&gt;""),"راسب",""))</f>
        <v/>
      </c>
      <c r="Z336" s="104" t="str">
        <f t="shared" si="127"/>
        <v/>
      </c>
      <c r="AA336" s="104" t="str">
        <f>IF(AND(Z336&lt;&gt;"",Z336&gt;=90),"م",IF(AND(Z336&lt;&gt;"",Z336&gt;=80),"ج ج",IF(AND(Z336&lt;&gt;"",Z336&gt;=70),"ج",IF(AND(Z336&lt;&gt;"",Z336&gt;=60),"ط",IF(AND(Z336&lt;&gt;"",Z336&gt;=50),"ل",IF(AND(Z336&lt;&gt;"",Z336&lt;=50),"ر",""))))))</f>
        <v/>
      </c>
      <c r="AB336" s="113"/>
      <c r="AC336" s="107"/>
      <c r="AD336" s="97" t="str">
        <f>IF(AND(E338&lt;&gt;"",E338&gt;=50,G338&lt;&gt;"",G338&gt;=50,I338&lt;&gt;"",I338&gt;=50,K338&lt;&gt;"",K338&gt;=50,M338&lt;&gt;"",M338&gt;=50,O338&lt;&gt;"",O338&gt;=50,Q338&lt;&gt;"",Q338&gt;=50,S338&lt;&gt;"",S338&gt;=50),((E338*3.5)+(G338*2.5)+(I338*3.5)+(K338*2)+(M338*3.5)+(O338*3.5)+(Q338*2)+(S338*1.5)),"")</f>
        <v/>
      </c>
      <c r="AE336" s="100"/>
      <c r="AF336" s="100"/>
      <c r="AG336" s="97" t="str">
        <f>IF(AND(AD336&lt;&gt;"",AE336&lt;&gt;"",AF336&lt;&gt;""),(AD336+AE336)/AF336,"")</f>
        <v/>
      </c>
      <c r="AH336" s="104" t="str">
        <f>IF(AND(AG336&lt;&gt;"",AG336&gt;=90),"م",IF(AND(AG336&lt;&gt;"",AG336&gt;=80),"ج ج",IF(AND(AG336&lt;&gt;"",AG336&gt;=70),"ج",IF(AND(AG336&lt;&gt;"",AG336&gt;=60),"ط",IF(AND(AG336&lt;&gt;"",AG336&gt;=50),"ل",IF(AND(AG336&lt;&gt;"",AG336&lt;=50),"ر",""))))))</f>
        <v/>
      </c>
    </row>
    <row r="337" spans="1:34" ht="19.5" thickBot="1">
      <c r="A337" s="117"/>
      <c r="B337" s="119"/>
      <c r="C337" s="120"/>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105"/>
      <c r="Z337" s="105"/>
      <c r="AA337" s="105" t="str">
        <f>IF(Z337&gt;=90,"م",IF(Z337&gt;=80,"ج ج",IF(Z337&gt;=70,"ج",IF(Z337&gt;=60,"ط",IF(Z337&gt;=50,"ل",IF(Z337=0,"","ر"))))))</f>
        <v/>
      </c>
      <c r="AB337" s="114"/>
      <c r="AC337" s="108"/>
      <c r="AD337" s="98"/>
      <c r="AE337" s="101"/>
      <c r="AF337" s="101"/>
      <c r="AG337" s="98"/>
      <c r="AH337" s="105"/>
    </row>
    <row r="338" spans="1:34" ht="19.5" thickBot="1">
      <c r="A338" s="118"/>
      <c r="B338" s="119"/>
      <c r="C338" s="120"/>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106"/>
      <c r="Z338" s="106"/>
      <c r="AA338" s="106" t="str">
        <f>IF(Z338&gt;=90,"م",IF(Z338&gt;=80,"ج ج",IF(Z338&gt;=70,"ج",IF(Z338&gt;=60,"ط",IF(Z338&gt;=50,"ل",IF(Z338=0,"","ر"))))))</f>
        <v/>
      </c>
      <c r="AB338" s="115"/>
      <c r="AC338" s="109"/>
      <c r="AD338" s="99"/>
      <c r="AE338" s="102"/>
      <c r="AF338" s="102"/>
      <c r="AG338" s="99"/>
      <c r="AH338" s="106"/>
    </row>
    <row r="339" spans="1:34" ht="19.5" thickBot="1">
      <c r="A339" s="116"/>
      <c r="B339" s="119"/>
      <c r="C339" s="120"/>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104" t="str">
        <f>IF(AND(Z339&lt;&gt;"",Z339&gt;=50),"ناجح",IF(OR(E341&lt;&gt;"",G341&lt;&gt;"",I341&lt;&gt;"",K341&lt;&gt;"",M341&lt;&gt;"",O341&lt;&gt;"",Q341&lt;&gt;""),"راسب",""))</f>
        <v/>
      </c>
      <c r="Z339" s="104" t="str">
        <f t="shared" si="127"/>
        <v/>
      </c>
      <c r="AA339" s="104" t="str">
        <f>IF(AND(Z339&lt;&gt;"",Z339&gt;=90),"م",IF(AND(Z339&lt;&gt;"",Z339&gt;=80),"ج ج",IF(AND(Z339&lt;&gt;"",Z339&gt;=70),"ج",IF(AND(Z339&lt;&gt;"",Z339&gt;=60),"ط",IF(AND(Z339&lt;&gt;"",Z339&gt;=50),"ل",IF(AND(Z339&lt;&gt;"",Z339&lt;=50),"ر",""))))))</f>
        <v/>
      </c>
      <c r="AB339" s="113"/>
      <c r="AC339" s="107"/>
      <c r="AD339" s="97" t="str">
        <f>IF(AND(E341&lt;&gt;"",E341&gt;=50,G341&lt;&gt;"",G341&gt;=50,I341&lt;&gt;"",I341&gt;=50,K341&lt;&gt;"",K341&gt;=50,M341&lt;&gt;"",M341&gt;=50,O341&lt;&gt;"",O341&gt;=50,Q341&lt;&gt;"",Q341&gt;=50,S341&lt;&gt;"",S341&gt;=50),((E341*3.5)+(G341*2.5)+(I341*3.5)+(K341*2)+(M341*3.5)+(O341*3.5)+(Q341*2)+(S341*1.5)),"")</f>
        <v/>
      </c>
      <c r="AE339" s="100"/>
      <c r="AF339" s="100"/>
      <c r="AG339" s="97" t="str">
        <f>IF(AND(AD339&lt;&gt;"",AE339&lt;&gt;"",AF339&lt;&gt;""),(AD339+AE339)/AF339,"")</f>
        <v/>
      </c>
      <c r="AH339" s="104" t="str">
        <f>IF(AND(AG339&lt;&gt;"",AG339&gt;=90),"م",IF(AND(AG339&lt;&gt;"",AG339&gt;=80),"ج ج",IF(AND(AG339&lt;&gt;"",AG339&gt;=70),"ج",IF(AND(AG339&lt;&gt;"",AG339&gt;=60),"ط",IF(AND(AG339&lt;&gt;"",AG339&gt;=50),"ل",IF(AND(AG339&lt;&gt;"",AG339&lt;=50),"ر",""))))))</f>
        <v/>
      </c>
    </row>
    <row r="340" spans="1:34" ht="19.5" thickBot="1">
      <c r="A340" s="117"/>
      <c r="B340" s="119"/>
      <c r="C340" s="120"/>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105"/>
      <c r="Z340" s="105"/>
      <c r="AA340" s="105" t="str">
        <f>IF(Z340&gt;=90,"م",IF(Z340&gt;=80,"ج ج",IF(Z340&gt;=70,"ج",IF(Z340&gt;=60,"ط",IF(Z340&gt;=50,"ل",IF(Z340=0,"","ر"))))))</f>
        <v/>
      </c>
      <c r="AB340" s="114"/>
      <c r="AC340" s="108"/>
      <c r="AD340" s="98"/>
      <c r="AE340" s="101"/>
      <c r="AF340" s="101"/>
      <c r="AG340" s="98"/>
      <c r="AH340" s="105"/>
    </row>
    <row r="341" spans="1:34" ht="19.5" thickBot="1">
      <c r="A341" s="118"/>
      <c r="B341" s="119"/>
      <c r="C341" s="120"/>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106"/>
      <c r="Z341" s="106"/>
      <c r="AA341" s="106" t="str">
        <f>IF(Z341&gt;=90,"م",IF(Z341&gt;=80,"ج ج",IF(Z341&gt;=70,"ج",IF(Z341&gt;=60,"ط",IF(Z341&gt;=50,"ل",IF(Z341=0,"","ر"))))))</f>
        <v/>
      </c>
      <c r="AB341" s="115"/>
      <c r="AC341" s="109"/>
      <c r="AD341" s="99"/>
      <c r="AE341" s="102"/>
      <c r="AF341" s="102"/>
      <c r="AG341" s="99"/>
      <c r="AH341" s="106"/>
    </row>
    <row r="342" spans="1:34" ht="19.5" thickBot="1">
      <c r="A342" s="116"/>
      <c r="B342" s="119"/>
      <c r="C342" s="120"/>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104" t="str">
        <f>IF(AND(Z342&lt;&gt;"",Z342&gt;=50),"ناجح",IF(OR(E344&lt;&gt;"",G344&lt;&gt;"",I344&lt;&gt;"",K344&lt;&gt;"",M344&lt;&gt;"",O344&lt;&gt;"",Q344&lt;&gt;""),"راسب",""))</f>
        <v/>
      </c>
      <c r="Z342" s="104" t="str">
        <f t="shared" si="127"/>
        <v/>
      </c>
      <c r="AA342" s="104" t="str">
        <f>IF(AND(Z342&lt;&gt;"",Z342&gt;=90),"م",IF(AND(Z342&lt;&gt;"",Z342&gt;=80),"ج ج",IF(AND(Z342&lt;&gt;"",Z342&gt;=70),"ج",IF(AND(Z342&lt;&gt;"",Z342&gt;=60),"ط",IF(AND(Z342&lt;&gt;"",Z342&gt;=50),"ل",IF(AND(Z342&lt;&gt;"",Z342&lt;=50),"ر",""))))))</f>
        <v/>
      </c>
      <c r="AB342" s="113"/>
      <c r="AC342" s="107"/>
      <c r="AD342" s="97" t="str">
        <f>IF(AND(E344&lt;&gt;"",E344&gt;=50,G344&lt;&gt;"",G344&gt;=50,I344&lt;&gt;"",I344&gt;=50,K344&lt;&gt;"",K344&gt;=50,M344&lt;&gt;"",M344&gt;=50,O344&lt;&gt;"",O344&gt;=50,Q344&lt;&gt;"",Q344&gt;=50,S344&lt;&gt;"",S344&gt;=50),((E344*3.5)+(G344*2.5)+(I344*3.5)+(K344*2)+(M344*3.5)+(O344*3.5)+(Q344*2)+(S344*1.5)),"")</f>
        <v/>
      </c>
      <c r="AE342" s="100"/>
      <c r="AF342" s="100"/>
      <c r="AG342" s="97" t="str">
        <f>IF(AND(AD342&lt;&gt;"",AE342&lt;&gt;"",AF342&lt;&gt;""),(AD342+AE342)/AF342,"")</f>
        <v/>
      </c>
      <c r="AH342" s="104" t="str">
        <f>IF(AND(AG342&lt;&gt;"",AG342&gt;=90),"م",IF(AND(AG342&lt;&gt;"",AG342&gt;=80),"ج ج",IF(AND(AG342&lt;&gt;"",AG342&gt;=70),"ج",IF(AND(AG342&lt;&gt;"",AG342&gt;=60),"ط",IF(AND(AG342&lt;&gt;"",AG342&gt;=50),"ل",IF(AND(AG342&lt;&gt;"",AG342&lt;=50),"ر",""))))))</f>
        <v/>
      </c>
    </row>
    <row r="343" spans="1:34" ht="19.5" thickBot="1">
      <c r="A343" s="117"/>
      <c r="B343" s="119"/>
      <c r="C343" s="120"/>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105"/>
      <c r="Z343" s="105"/>
      <c r="AA343" s="105" t="str">
        <f>IF(Z343&gt;=90,"م",IF(Z343&gt;=80,"ج ج",IF(Z343&gt;=70,"ج",IF(Z343&gt;=60,"ط",IF(Z343&gt;=50,"ل",IF(Z343=0,"","ر"))))))</f>
        <v/>
      </c>
      <c r="AB343" s="114"/>
      <c r="AC343" s="108"/>
      <c r="AD343" s="98"/>
      <c r="AE343" s="101"/>
      <c r="AF343" s="101"/>
      <c r="AG343" s="98"/>
      <c r="AH343" s="105"/>
    </row>
    <row r="344" spans="1:34" ht="19.5" thickBot="1">
      <c r="A344" s="118"/>
      <c r="B344" s="119"/>
      <c r="C344" s="120"/>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106"/>
      <c r="Z344" s="106"/>
      <c r="AA344" s="106" t="str">
        <f>IF(Z344&gt;=90,"م",IF(Z344&gt;=80,"ج ج",IF(Z344&gt;=70,"ج",IF(Z344&gt;=60,"ط",IF(Z344&gt;=50,"ل",IF(Z344=0,"","ر"))))))</f>
        <v/>
      </c>
      <c r="AB344" s="115"/>
      <c r="AC344" s="109"/>
      <c r="AD344" s="99"/>
      <c r="AE344" s="102"/>
      <c r="AF344" s="102"/>
      <c r="AG344" s="99"/>
      <c r="AH344" s="106"/>
    </row>
    <row r="345" spans="1:34" ht="19.5" customHeight="1" thickBot="1">
      <c r="A345" s="116"/>
      <c r="B345" s="119"/>
      <c r="C345" s="120"/>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104" t="str">
        <f>IF(AND(Z345&lt;&gt;"",Z345&gt;=50),"ناجح",IF(OR(E347&lt;&gt;"",G347&lt;&gt;"",I347&lt;&gt;"",K347&lt;&gt;"",M347&lt;&gt;"",O347&lt;&gt;"",Q347&lt;&gt;""),"راسب",""))</f>
        <v/>
      </c>
      <c r="Z345" s="104" t="str">
        <f t="shared" si="127"/>
        <v/>
      </c>
      <c r="AA345" s="104" t="str">
        <f>IF(AND(Z345&lt;&gt;"",Z345&gt;=90),"م",IF(AND(Z345&lt;&gt;"",Z345&gt;=80),"ج ج",IF(AND(Z345&lt;&gt;"",Z345&gt;=70),"ج",IF(AND(Z345&lt;&gt;"",Z345&gt;=60),"ط",IF(AND(Z345&lt;&gt;"",Z345&gt;=50),"ل",IF(AND(Z345&lt;&gt;"",Z345&lt;=50),"ر",""))))))</f>
        <v/>
      </c>
      <c r="AB345" s="113"/>
      <c r="AC345" s="121"/>
      <c r="AD345" s="97" t="str">
        <f>IF(AND(E347&lt;&gt;"",E347&gt;=50,G347&lt;&gt;"",G347&gt;=50,I347&lt;&gt;"",I347&gt;=50,K347&lt;&gt;"",K347&gt;=50,M347&lt;&gt;"",M347&gt;=50,O347&lt;&gt;"",O347&gt;=50,Q347&lt;&gt;"",Q347&gt;=50,S347&lt;&gt;"",S347&gt;=50),((E347*3.5)+(G347*2.5)+(I347*3.5)+(K347*2)+(M347*3.5)+(O347*3.5)+(Q347*2)+(S347*1.5)),"")</f>
        <v/>
      </c>
      <c r="AE345" s="100"/>
      <c r="AF345" s="100"/>
      <c r="AG345" s="97" t="str">
        <f>IF(AND(AD345&lt;&gt;"",AE345&lt;&gt;"",AF345&lt;&gt;""),(AD345+AE345)/AF345,"")</f>
        <v/>
      </c>
      <c r="AH345" s="104" t="str">
        <f>IF(AND(AG345&lt;&gt;"",AG345&gt;=90),"م",IF(AND(AG345&lt;&gt;"",AG345&gt;=80),"ج ج",IF(AND(AG345&lt;&gt;"",AG345&gt;=70),"ج",IF(AND(AG345&lt;&gt;"",AG345&gt;=60),"ط",IF(AND(AG345&lt;&gt;"",AG345&gt;=50),"ل",IF(AND(AG345&lt;&gt;"",AG345&lt;=50),"ر",""))))))</f>
        <v/>
      </c>
    </row>
    <row r="346" spans="1:34" ht="19.5" thickBot="1">
      <c r="A346" s="117"/>
      <c r="B346" s="119"/>
      <c r="C346" s="120"/>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105"/>
      <c r="Z346" s="105"/>
      <c r="AA346" s="105" t="str">
        <f>IF(Z346&gt;=90,"م",IF(Z346&gt;=80,"ج ج",IF(Z346&gt;=70,"ج",IF(Z346&gt;=60,"ط",IF(Z346&gt;=50,"ل",IF(Z346=0,"","ر"))))))</f>
        <v/>
      </c>
      <c r="AB346" s="114"/>
      <c r="AC346" s="122"/>
      <c r="AD346" s="98"/>
      <c r="AE346" s="101"/>
      <c r="AF346" s="101"/>
      <c r="AG346" s="98"/>
      <c r="AH346" s="105"/>
    </row>
    <row r="347" spans="1:34" ht="19.5" thickBot="1">
      <c r="A347" s="118"/>
      <c r="B347" s="119"/>
      <c r="C347" s="120"/>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106"/>
      <c r="Z347" s="106"/>
      <c r="AA347" s="106" t="str">
        <f>IF(Z347&gt;=90,"م",IF(Z347&gt;=80,"ج ج",IF(Z347&gt;=70,"ج",IF(Z347&gt;=60,"ط",IF(Z347&gt;=50,"ل",IF(Z347=0,"","ر"))))))</f>
        <v/>
      </c>
      <c r="AB347" s="115"/>
      <c r="AC347" s="123"/>
      <c r="AD347" s="99"/>
      <c r="AE347" s="102"/>
      <c r="AF347" s="102"/>
      <c r="AG347" s="99"/>
      <c r="AH347" s="106"/>
    </row>
    <row r="348" spans="1:34" ht="19.5" thickBot="1">
      <c r="A348" s="116"/>
      <c r="B348" s="119"/>
      <c r="C348" s="120"/>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104" t="str">
        <f>IF(AND(Z348&lt;&gt;"",Z348&gt;=50),"ناجح",IF(OR(E350&lt;&gt;"",G350&lt;&gt;"",I350&lt;&gt;"",K350&lt;&gt;"",M350&lt;&gt;"",O350&lt;&gt;"",Q350&lt;&gt;""),"راسب",""))</f>
        <v/>
      </c>
      <c r="Z348" s="104" t="str">
        <f t="shared" si="127"/>
        <v/>
      </c>
      <c r="AA348" s="104" t="str">
        <f>IF(AND(Z348&lt;&gt;"",Z348&gt;=90),"م",IF(AND(Z348&lt;&gt;"",Z348&gt;=80),"ج ج",IF(AND(Z348&lt;&gt;"",Z348&gt;=70),"ج",IF(AND(Z348&lt;&gt;"",Z348&gt;=60),"ط",IF(AND(Z348&lt;&gt;"",Z348&gt;=50),"ل",IF(AND(Z348&lt;&gt;"",Z348&lt;=50),"ر",""))))))</f>
        <v/>
      </c>
      <c r="AB348" s="113"/>
      <c r="AC348" s="107"/>
      <c r="AD348" s="97" t="str">
        <f>IF(AND(E350&lt;&gt;"",E350&gt;=50,G350&lt;&gt;"",G350&gt;=50,I350&lt;&gt;"",I350&gt;=50,K350&lt;&gt;"",K350&gt;=50,M350&lt;&gt;"",M350&gt;=50,O350&lt;&gt;"",O350&gt;=50,Q350&lt;&gt;"",Q350&gt;=50,S350&lt;&gt;"",S350&gt;=50),((E350*3.5)+(G350*2.5)+(I350*3.5)+(K350*2)+(M350*3.5)+(O350*3.5)+(Q350*2)+(S350*1.5)),"")</f>
        <v/>
      </c>
      <c r="AE348" s="100"/>
      <c r="AF348" s="100"/>
      <c r="AG348" s="97" t="str">
        <f>IF(AND(AD348&lt;&gt;"",AE348&lt;&gt;"",AF348&lt;&gt;""),(AD348+AE348)/AF348,"")</f>
        <v/>
      </c>
      <c r="AH348" s="104" t="str">
        <f>IF(AND(AG348&lt;&gt;"",AG348&gt;=90),"م",IF(AND(AG348&lt;&gt;"",AG348&gt;=80),"ج ج",IF(AND(AG348&lt;&gt;"",AG348&gt;=70),"ج",IF(AND(AG348&lt;&gt;"",AG348&gt;=60),"ط",IF(AND(AG348&lt;&gt;"",AG348&gt;=50),"ل",IF(AND(AG348&lt;&gt;"",AG348&lt;=50),"ر",""))))))</f>
        <v/>
      </c>
    </row>
    <row r="349" spans="1:34" ht="19.5" thickBot="1">
      <c r="A349" s="117"/>
      <c r="B349" s="119"/>
      <c r="C349" s="120"/>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105"/>
      <c r="Z349" s="105"/>
      <c r="AA349" s="105" t="str">
        <f>IF(Z349&gt;=90,"م",IF(Z349&gt;=80,"ج ج",IF(Z349&gt;=70,"ج",IF(Z349&gt;=60,"ط",IF(Z349&gt;=50,"ل",IF(Z349=0,"","ر"))))))</f>
        <v/>
      </c>
      <c r="AB349" s="114"/>
      <c r="AC349" s="108"/>
      <c r="AD349" s="98"/>
      <c r="AE349" s="101"/>
      <c r="AF349" s="101"/>
      <c r="AG349" s="98"/>
      <c r="AH349" s="105"/>
    </row>
    <row r="350" spans="1:34" ht="19.5" thickBot="1">
      <c r="A350" s="118"/>
      <c r="B350" s="119"/>
      <c r="C350" s="120"/>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106"/>
      <c r="Z350" s="106"/>
      <c r="AA350" s="106" t="str">
        <f>IF(Z350&gt;=90,"م",IF(Z350&gt;=80,"ج ج",IF(Z350&gt;=70,"ج",IF(Z350&gt;=60,"ط",IF(Z350&gt;=50,"ل",IF(Z350=0,"","ر"))))))</f>
        <v/>
      </c>
      <c r="AB350" s="115"/>
      <c r="AC350" s="109"/>
      <c r="AD350" s="99"/>
      <c r="AE350" s="102"/>
      <c r="AF350" s="102"/>
      <c r="AG350" s="99"/>
      <c r="AH350" s="106"/>
    </row>
    <row r="351" spans="1:34" ht="18.75">
      <c r="A351" s="116"/>
      <c r="B351" s="157"/>
      <c r="C351" s="158"/>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104" t="str">
        <f>IF(AND(Z351&lt;&gt;"",Z351&gt;=50),"ناجح",IF(OR(E353&lt;&gt;"",G353&lt;&gt;"",I353&lt;&gt;"",K353&lt;&gt;"",M353&lt;&gt;"",O353&lt;&gt;"",Q353&lt;&gt;""),"راسب",""))</f>
        <v/>
      </c>
      <c r="Z351" s="104" t="str">
        <f t="shared" si="127"/>
        <v/>
      </c>
      <c r="AA351" s="104" t="str">
        <f>IF(AND(Z351&lt;&gt;"",Z351&gt;=90),"م",IF(AND(Z351&lt;&gt;"",Z351&gt;=80),"ج ج",IF(AND(Z351&lt;&gt;"",Z351&gt;=70),"ج",IF(AND(Z351&lt;&gt;"",Z351&gt;=60),"ط",IF(AND(Z351&lt;&gt;"",Z351&gt;=50),"ل",IF(AND(Z351&lt;&gt;"",Z351&lt;=50),"ر",""))))))</f>
        <v/>
      </c>
      <c r="AB351" s="113"/>
      <c r="AC351" s="107"/>
      <c r="AD351" s="97" t="str">
        <f>IF(AND(E353&lt;&gt;"",E353&gt;=50,G353&lt;&gt;"",G353&gt;=50,I353&lt;&gt;"",I353&gt;=50,K353&lt;&gt;"",K353&gt;=50,M353&lt;&gt;"",M353&gt;=50,O353&lt;&gt;"",O353&gt;=50,Q353&lt;&gt;"",Q353&gt;=50,S353&lt;&gt;"",S353&gt;=50),((E353*3.5)+(G353*2.5)+(I353*3.5)+(K353*2)+(M353*3.5)+(O353*3.5)+(Q353*2)+(S353*1.5)),"")</f>
        <v/>
      </c>
      <c r="AE351" s="100"/>
      <c r="AF351" s="100"/>
      <c r="AG351" s="97" t="str">
        <f>IF(AND(AD351&lt;&gt;"",AE351&lt;&gt;"",AF351&lt;&gt;""),(AD351+AE351)/AF351,"")</f>
        <v/>
      </c>
      <c r="AH351" s="104" t="str">
        <f>IF(AND(AG351&lt;&gt;"",AG351&gt;=90),"م",IF(AND(AG351&lt;&gt;"",AG351&gt;=80),"ج ج",IF(AND(AG351&lt;&gt;"",AG351&gt;=70),"ج",IF(AND(AG351&lt;&gt;"",AG351&gt;=60),"ط",IF(AND(AG351&lt;&gt;"",AG351&gt;=50),"ل",IF(AND(AG351&lt;&gt;"",AG351&lt;=50),"ر",""))))))</f>
        <v/>
      </c>
    </row>
    <row r="352" spans="1:34" ht="18.75">
      <c r="A352" s="117"/>
      <c r="B352" s="159"/>
      <c r="C352" s="160"/>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105"/>
      <c r="Z352" s="105"/>
      <c r="AA352" s="105" t="str">
        <f>IF(Z352&gt;=90,"م",IF(Z352&gt;=80,"ج ج",IF(Z352&gt;=70,"ج",IF(Z352&gt;=60,"ط",IF(Z352&gt;=50,"ل",IF(Z352=0,"","ر"))))))</f>
        <v/>
      </c>
      <c r="AB352" s="114"/>
      <c r="AC352" s="108"/>
      <c r="AD352" s="98"/>
      <c r="AE352" s="101"/>
      <c r="AF352" s="101"/>
      <c r="AG352" s="98"/>
      <c r="AH352" s="105"/>
    </row>
    <row r="353" spans="1:34" ht="19.5" thickBot="1">
      <c r="A353" s="118"/>
      <c r="B353" s="161"/>
      <c r="C353" s="162"/>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106"/>
      <c r="Z353" s="106"/>
      <c r="AA353" s="106" t="str">
        <f>IF(Z353&gt;=90,"م",IF(Z353&gt;=80,"ج ج",IF(Z353&gt;=70,"ج",IF(Z353&gt;=60,"ط",IF(Z353&gt;=50,"ل",IF(Z353=0,"","ر"))))))</f>
        <v/>
      </c>
      <c r="AB353" s="115"/>
      <c r="AC353" s="109"/>
      <c r="AD353" s="99"/>
      <c r="AE353" s="102"/>
      <c r="AF353" s="102"/>
      <c r="AG353" s="99"/>
      <c r="AH353" s="106"/>
    </row>
    <row r="354" spans="1:34" ht="19.5" thickBot="1">
      <c r="A354" s="116"/>
      <c r="B354" s="119"/>
      <c r="C354" s="120"/>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104" t="str">
        <f>IF(AND(Z354&lt;&gt;"",Z354&gt;=50),"ناجح",IF(OR(E356&lt;&gt;"",G356&lt;&gt;"",I356&lt;&gt;"",K356&lt;&gt;"",M356&lt;&gt;"",O356&lt;&gt;"",Q356&lt;&gt;""),"راسب",""))</f>
        <v/>
      </c>
      <c r="Z354" s="104" t="str">
        <f t="shared" si="127"/>
        <v/>
      </c>
      <c r="AA354" s="104" t="str">
        <f>IF(AND(Z354&lt;&gt;"",Z354&gt;=90),"م",IF(AND(Z354&lt;&gt;"",Z354&gt;=80),"ج ج",IF(AND(Z354&lt;&gt;"",Z354&gt;=70),"ج",IF(AND(Z354&lt;&gt;"",Z354&gt;=60),"ط",IF(AND(Z354&lt;&gt;"",Z354&gt;=50),"ل",IF(AND(Z354&lt;&gt;"",Z354&lt;=50),"ر",""))))))</f>
        <v/>
      </c>
      <c r="AB354" s="113"/>
      <c r="AC354" s="121"/>
      <c r="AD354" s="97" t="str">
        <f>IF(AND(E356&lt;&gt;"",E356&gt;=50,G356&lt;&gt;"",G356&gt;=50,I356&lt;&gt;"",I356&gt;=50,K356&lt;&gt;"",K356&gt;=50,M356&lt;&gt;"",M356&gt;=50,O356&lt;&gt;"",O356&gt;=50,Q356&lt;&gt;"",Q356&gt;=50,S356&lt;&gt;"",S356&gt;=50),((E356*3.5)+(G356*2.5)+(I356*3.5)+(K356*2)+(M356*3.5)+(O356*3.5)+(Q356*2)+(S356*1.5)),"")</f>
        <v/>
      </c>
      <c r="AE354" s="100"/>
      <c r="AF354" s="100"/>
      <c r="AG354" s="97" t="str">
        <f>IF(AND(AD354&lt;&gt;"",AE354&lt;&gt;"",AF354&lt;&gt;""),(AD354+AE354)/AF354,"")</f>
        <v/>
      </c>
      <c r="AH354" s="104" t="str">
        <f>IF(AND(AG354&lt;&gt;"",AG354&gt;=90),"م",IF(AND(AG354&lt;&gt;"",AG354&gt;=80),"ج ج",IF(AND(AG354&lt;&gt;"",AG354&gt;=70),"ج",IF(AND(AG354&lt;&gt;"",AG354&gt;=60),"ط",IF(AND(AG354&lt;&gt;"",AG354&gt;=50),"ل",IF(AND(AG354&lt;&gt;"",AG354&lt;=50),"ر",""))))))</f>
        <v/>
      </c>
    </row>
    <row r="355" spans="1:34" ht="19.5" thickBot="1">
      <c r="A355" s="117"/>
      <c r="B355" s="119"/>
      <c r="C355" s="120"/>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105"/>
      <c r="Z355" s="105"/>
      <c r="AA355" s="105" t="str">
        <f>IF(Z355&gt;=90,"م",IF(Z355&gt;=80,"ج ج",IF(Z355&gt;=70,"ج",IF(Z355&gt;=60,"ط",IF(Z355&gt;=50,"ل",IF(Z355=0,"","ر"))))))</f>
        <v/>
      </c>
      <c r="AB355" s="114"/>
      <c r="AC355" s="122"/>
      <c r="AD355" s="98"/>
      <c r="AE355" s="101"/>
      <c r="AF355" s="101"/>
      <c r="AG355" s="98"/>
      <c r="AH355" s="105"/>
    </row>
    <row r="356" spans="1:34" ht="19.5" thickBot="1">
      <c r="A356" s="118"/>
      <c r="B356" s="119"/>
      <c r="C356" s="120"/>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106"/>
      <c r="Z356" s="106"/>
      <c r="AA356" s="106" t="str">
        <f>IF(Z356&gt;=90,"م",IF(Z356&gt;=80,"ج ج",IF(Z356&gt;=70,"ج",IF(Z356&gt;=60,"ط",IF(Z356&gt;=50,"ل",IF(Z356=0,"","ر"))))))</f>
        <v/>
      </c>
      <c r="AB356" s="115"/>
      <c r="AC356" s="123"/>
      <c r="AD356" s="99"/>
      <c r="AE356" s="102"/>
      <c r="AF356" s="102"/>
      <c r="AG356" s="99"/>
      <c r="AH356" s="106"/>
    </row>
    <row r="357" spans="1:34" ht="18.75">
      <c r="A357" s="110" t="s">
        <v>12</v>
      </c>
      <c r="B357" s="110"/>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111" t="s">
        <v>32</v>
      </c>
      <c r="B358" s="111"/>
      <c r="C358" s="111"/>
      <c r="D358" s="111"/>
      <c r="E358" s="111"/>
      <c r="F358" s="111"/>
      <c r="G358" s="111"/>
      <c r="H358" s="111"/>
      <c r="I358" s="111"/>
      <c r="J358" s="111"/>
      <c r="K358" s="111"/>
      <c r="L358" s="111"/>
      <c r="M358" s="111"/>
      <c r="N358" s="111"/>
      <c r="O358" s="111"/>
      <c r="P358" s="111"/>
      <c r="Q358" s="111"/>
      <c r="R358" s="111"/>
      <c r="S358" s="111"/>
      <c r="T358" s="111"/>
      <c r="U358" s="111"/>
      <c r="V358" s="112" t="s">
        <v>20</v>
      </c>
      <c r="W358" s="112"/>
      <c r="X358" s="112"/>
      <c r="Y358" s="112"/>
      <c r="Z358" s="112"/>
      <c r="AA358" s="112"/>
      <c r="AB358" s="112"/>
      <c r="AC358" s="112"/>
      <c r="AD358" s="56"/>
      <c r="AE358" s="56"/>
      <c r="AF358" s="56"/>
      <c r="AG358" s="56"/>
      <c r="AH358" s="56"/>
    </row>
    <row r="359" spans="1:34" ht="18.7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2"/>
      <c r="W359" s="112"/>
      <c r="X359" s="112"/>
      <c r="Y359" s="112"/>
      <c r="Z359" s="112"/>
      <c r="AA359" s="112"/>
      <c r="AB359" s="112"/>
      <c r="AC359" s="112"/>
      <c r="AD359" s="56"/>
      <c r="AE359" s="56"/>
      <c r="AF359" s="56"/>
      <c r="AG359" s="56"/>
      <c r="AH359" s="56"/>
    </row>
    <row r="360" spans="1:34" ht="18.7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2"/>
      <c r="W360" s="112"/>
      <c r="X360" s="112"/>
      <c r="Y360" s="112"/>
      <c r="Z360" s="112"/>
      <c r="AA360" s="112"/>
      <c r="AB360" s="112"/>
      <c r="AC360" s="112"/>
      <c r="AD360" s="56"/>
      <c r="AE360" s="56"/>
      <c r="AF360" s="56"/>
      <c r="AG360" s="56"/>
      <c r="AH360" s="56"/>
    </row>
    <row r="361" spans="1:34" ht="18.75">
      <c r="A361" s="3"/>
      <c r="B361" s="3"/>
      <c r="C361" s="3"/>
      <c r="D361" s="3"/>
      <c r="E361" s="3"/>
      <c r="F361" s="3"/>
      <c r="G361" s="3"/>
      <c r="H361" s="3"/>
      <c r="I361" s="3"/>
      <c r="J361" s="3"/>
      <c r="K361" s="3"/>
      <c r="L361" s="3"/>
      <c r="M361" s="147"/>
      <c r="N361" s="147"/>
      <c r="O361" s="147"/>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48" t="s">
        <v>35</v>
      </c>
      <c r="J362" s="148"/>
      <c r="K362" s="148"/>
      <c r="L362" s="148"/>
      <c r="M362" s="147"/>
      <c r="N362" s="147"/>
      <c r="O362" s="147"/>
      <c r="P362" s="148" t="s">
        <v>34</v>
      </c>
      <c r="Q362" s="148"/>
      <c r="R362" s="148"/>
      <c r="S362" s="148"/>
      <c r="T362" s="3"/>
      <c r="U362" s="148" t="s">
        <v>13</v>
      </c>
      <c r="V362" s="148"/>
      <c r="W362" s="135" t="s">
        <v>27</v>
      </c>
      <c r="X362" s="135"/>
      <c r="Y362" s="135"/>
      <c r="Z362" s="135"/>
      <c r="AA362" s="135"/>
      <c r="AB362" s="57" t="s">
        <v>11</v>
      </c>
      <c r="AC362" s="51" t="s">
        <v>18</v>
      </c>
      <c r="AD362" s="51"/>
      <c r="AE362" s="51"/>
      <c r="AF362" s="51"/>
      <c r="AG362" s="51"/>
      <c r="AH362" s="51"/>
    </row>
    <row r="363" spans="1:34" ht="21" thickBot="1">
      <c r="A363" s="3"/>
      <c r="B363" s="3"/>
      <c r="C363" s="144" t="s">
        <v>26</v>
      </c>
      <c r="D363" s="144"/>
      <c r="E363" s="144"/>
      <c r="F363" s="144"/>
      <c r="G363" s="144"/>
      <c r="H363" s="144"/>
      <c r="I363" s="144"/>
      <c r="J363" s="144"/>
      <c r="K363" s="144"/>
      <c r="L363" s="144"/>
      <c r="M363" s="110"/>
      <c r="N363" s="110"/>
      <c r="O363" s="110"/>
      <c r="P363" s="3"/>
      <c r="Q363" s="145" t="s">
        <v>15</v>
      </c>
      <c r="R363" s="145"/>
      <c r="S363" s="146" t="s">
        <v>27</v>
      </c>
      <c r="T363" s="146"/>
      <c r="U363" s="145" t="s">
        <v>14</v>
      </c>
      <c r="V363" s="145"/>
      <c r="W363" s="136" t="s">
        <v>33</v>
      </c>
      <c r="X363" s="136"/>
      <c r="Y363" s="136"/>
      <c r="Z363" s="136"/>
      <c r="AA363" s="136"/>
      <c r="AB363" s="3"/>
      <c r="AC363" s="3"/>
      <c r="AD363" s="3"/>
      <c r="AE363" s="3"/>
      <c r="AF363" s="3"/>
      <c r="AG363" s="3"/>
      <c r="AH363" s="3"/>
    </row>
    <row r="364" spans="1:34" ht="20.100000000000001" customHeight="1" thickBot="1">
      <c r="A364" s="140" t="s">
        <v>0</v>
      </c>
      <c r="B364" s="143" t="s">
        <v>1</v>
      </c>
      <c r="C364" s="143"/>
      <c r="D364" s="143"/>
      <c r="E364" s="128">
        <f t="shared" ref="E364:G365" si="128">E4</f>
        <v>3.5</v>
      </c>
      <c r="F364" s="128"/>
      <c r="G364" s="128">
        <f t="shared" si="128"/>
        <v>2.5</v>
      </c>
      <c r="H364" s="128"/>
      <c r="I364" s="128">
        <f t="shared" ref="I364:I365" si="129">I4</f>
        <v>3.5</v>
      </c>
      <c r="J364" s="128"/>
      <c r="K364" s="128">
        <f t="shared" ref="K364:K365" si="130">K4</f>
        <v>2</v>
      </c>
      <c r="L364" s="128"/>
      <c r="M364" s="128">
        <f t="shared" ref="M364:M365" si="131">M4</f>
        <v>3.5</v>
      </c>
      <c r="N364" s="128"/>
      <c r="O364" s="128">
        <f t="shared" ref="O364:O365" si="132">O4</f>
        <v>3.5</v>
      </c>
      <c r="P364" s="128"/>
      <c r="Q364" s="128">
        <f t="shared" ref="Q364:Q365" si="133">Q4</f>
        <v>2</v>
      </c>
      <c r="R364" s="128"/>
      <c r="S364" s="128">
        <f t="shared" ref="S364:S365" si="134">S4</f>
        <v>1.5</v>
      </c>
      <c r="T364" s="128"/>
      <c r="U364" s="128"/>
      <c r="V364" s="128"/>
      <c r="W364" s="128"/>
      <c r="X364" s="128"/>
      <c r="Y364" s="129" t="s">
        <v>6</v>
      </c>
      <c r="Z364" s="129" t="s">
        <v>7</v>
      </c>
      <c r="AA364" s="134" t="s">
        <v>8</v>
      </c>
      <c r="AB364" s="137" t="s">
        <v>9</v>
      </c>
      <c r="AC364" s="127" t="s">
        <v>10</v>
      </c>
      <c r="AD364" s="103" t="s">
        <v>22</v>
      </c>
      <c r="AE364" s="103" t="s">
        <v>23</v>
      </c>
      <c r="AF364" s="103" t="s">
        <v>24</v>
      </c>
      <c r="AG364" s="103" t="s">
        <v>21</v>
      </c>
      <c r="AH364" s="103" t="s">
        <v>8</v>
      </c>
    </row>
    <row r="365" spans="1:34" ht="20.100000000000001" customHeight="1" thickBot="1">
      <c r="A365" s="141"/>
      <c r="B365" s="143" t="s">
        <v>3</v>
      </c>
      <c r="C365" s="143"/>
      <c r="D365" s="129" t="s">
        <v>4</v>
      </c>
      <c r="E365" s="130" t="str">
        <f t="shared" si="128"/>
        <v>فنية</v>
      </c>
      <c r="F365" s="131"/>
      <c r="G365" s="130" t="str">
        <f t="shared" si="128"/>
        <v>حجريات</v>
      </c>
      <c r="H365" s="131"/>
      <c r="I365" s="130" t="str">
        <f t="shared" si="129"/>
        <v>تلوين 1</v>
      </c>
      <c r="J365" s="131"/>
      <c r="K365" s="130" t="str">
        <f t="shared" si="130"/>
        <v>تدوير</v>
      </c>
      <c r="L365" s="131"/>
      <c r="M365" s="130" t="str">
        <f t="shared" si="131"/>
        <v>هواء</v>
      </c>
      <c r="N365" s="131"/>
      <c r="O365" s="130" t="str">
        <f t="shared" si="132"/>
        <v>خماسيات</v>
      </c>
      <c r="P365" s="131"/>
      <c r="Q365" s="130" t="str">
        <f t="shared" si="133"/>
        <v>لغة انكليزية</v>
      </c>
      <c r="R365" s="131"/>
      <c r="S365" s="130" t="str">
        <f t="shared" si="134"/>
        <v>تسوي</v>
      </c>
      <c r="T365" s="131"/>
      <c r="U365" s="128"/>
      <c r="V365" s="128"/>
      <c r="W365" s="128"/>
      <c r="X365" s="128"/>
      <c r="Y365" s="129"/>
      <c r="Z365" s="129"/>
      <c r="AA365" s="134"/>
      <c r="AB365" s="137"/>
      <c r="AC365" s="127"/>
      <c r="AD365" s="103"/>
      <c r="AE365" s="103"/>
      <c r="AF365" s="103"/>
      <c r="AG365" s="103"/>
      <c r="AH365" s="103"/>
    </row>
    <row r="366" spans="1:34" ht="20.100000000000001" customHeight="1" thickBot="1">
      <c r="A366" s="142"/>
      <c r="B366" s="143" t="s">
        <v>2</v>
      </c>
      <c r="C366" s="143"/>
      <c r="D366" s="129"/>
      <c r="E366" s="132"/>
      <c r="F366" s="133"/>
      <c r="G366" s="132"/>
      <c r="H366" s="133"/>
      <c r="I366" s="132"/>
      <c r="J366" s="133"/>
      <c r="K366" s="132"/>
      <c r="L366" s="133"/>
      <c r="M366" s="132"/>
      <c r="N366" s="133"/>
      <c r="O366" s="132"/>
      <c r="P366" s="133"/>
      <c r="Q366" s="132"/>
      <c r="R366" s="133"/>
      <c r="S366" s="132"/>
      <c r="T366" s="133"/>
      <c r="U366" s="128"/>
      <c r="V366" s="128"/>
      <c r="W366" s="128"/>
      <c r="X366" s="128"/>
      <c r="Y366" s="129"/>
      <c r="Z366" s="129"/>
      <c r="AA366" s="134"/>
      <c r="AB366" s="137"/>
      <c r="AC366" s="127"/>
      <c r="AD366" s="103"/>
      <c r="AE366" s="103"/>
      <c r="AF366" s="103"/>
      <c r="AG366" s="103"/>
      <c r="AH366" s="103"/>
    </row>
    <row r="367" spans="1:34" ht="18.75">
      <c r="A367" s="116"/>
      <c r="B367" s="157"/>
      <c r="C367" s="158"/>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104" t="str">
        <f>IF(AND(Z367&lt;&gt;"",Z367&gt;=50),"ناجح",IF(OR(E369&lt;&gt;"",G369&lt;&gt;"",I369&lt;&gt;"",K369&lt;&gt;"",M369&lt;&gt;"",O369&lt;&gt;"",Q369&lt;&gt;""),"راسب",""))</f>
        <v/>
      </c>
      <c r="Z367" s="104" t="str">
        <f t="shared" ref="Z367" si="135">IF(AND(E369&lt;&gt;"",E369&gt;=50,G369&lt;&gt;"",G369&gt;=50,I369&lt;&gt;"",I369&gt;=50,K369&lt;&gt;"",K369&gt;=50,M369&lt;&gt;"",M369&gt;=50,O369&lt;&gt;"",O369&gt;=50,Q369&lt;&gt;"",Q369&gt;=50,S369&lt;&gt;"",S369&gt;=50),((E369*$E$4)+(G369*$G$4)+(I369*$I$4)+(K369*$K$4)+(M369*$M$4)+(O369*$O$4)+(Q369*$Q$4)+(S369*$S$4)+(U369*$U$4)+(W369*$W$4))/(SUM($E$4:$X$4)),"")</f>
        <v/>
      </c>
      <c r="AA367" s="104" t="str">
        <f>IF(AND(Z367&lt;&gt;"",Z367&gt;=90),"م",IF(AND(Z367&lt;&gt;"",Z367&gt;=80),"ج ج",IF(AND(Z367&lt;&gt;"",Z367&gt;=70),"ج",IF(AND(Z367&lt;&gt;"",Z367&gt;=60),"ط",IF(AND(Z367&lt;&gt;"",Z367&gt;=50),"ل",IF(AND(Z367&lt;&gt;"",Z367&lt;=50),"ر",""))))))</f>
        <v/>
      </c>
      <c r="AB367" s="113"/>
      <c r="AC367" s="121"/>
      <c r="AD367" s="97" t="str">
        <f>IF(AND(E369&lt;&gt;"",E369&gt;=50,G369&lt;&gt;"",G369&gt;=50,I369&lt;&gt;"",I369&gt;=50,K369&lt;&gt;"",K369&gt;=50,M369&lt;&gt;"",M369&gt;=50,O369&lt;&gt;"",O369&gt;=50,Q369&lt;&gt;"",Q369&gt;=50,S369&lt;&gt;"",S369&gt;=50),((E369*3.5)+(G369*2.5)+(I369*3.5)+(K369*2)+(M369*3.5)+(O369*3.5)+(Q369*2)+(S369*1.5)),"")</f>
        <v/>
      </c>
      <c r="AE367" s="100"/>
      <c r="AF367" s="100"/>
      <c r="AG367" s="97" t="str">
        <f>IF(AND(AD367&lt;&gt;"",AE367&lt;&gt;"",AF367&lt;&gt;""),(AD367+AE367)/AF367,"")</f>
        <v/>
      </c>
      <c r="AH367" s="104" t="str">
        <f>IF(AND(AG367&lt;&gt;"",AG367&gt;=90),"م",IF(AND(AG367&lt;&gt;"",AG367&gt;=80),"ج ج",IF(AND(AG367&lt;&gt;"",AG367&gt;=70),"ج",IF(AND(AG367&lt;&gt;"",AG367&gt;=60),"ط",IF(AND(AG367&lt;&gt;"",AG367&gt;=50),"ل",IF(AND(AG367&lt;&gt;"",AG367&lt;=50),"ر",""))))))</f>
        <v/>
      </c>
    </row>
    <row r="368" spans="1:34" ht="18.75">
      <c r="A368" s="117"/>
      <c r="B368" s="159"/>
      <c r="C368" s="160"/>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105"/>
      <c r="Z368" s="105"/>
      <c r="AA368" s="105" t="str">
        <f>IF(Z368&gt;=90,"م",IF(Z368&gt;=80,"ج ج",IF(Z368&gt;=70,"ج",IF(Z368&gt;=60,"ط",IF(Z368&gt;=50,"ل",IF(Z368=0,"","ر"))))))</f>
        <v/>
      </c>
      <c r="AB368" s="114"/>
      <c r="AC368" s="122"/>
      <c r="AD368" s="98"/>
      <c r="AE368" s="101"/>
      <c r="AF368" s="101"/>
      <c r="AG368" s="98"/>
      <c r="AH368" s="105"/>
    </row>
    <row r="369" spans="1:34" ht="19.5" thickBot="1">
      <c r="A369" s="118"/>
      <c r="B369" s="161"/>
      <c r="C369" s="162"/>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106"/>
      <c r="Z369" s="106"/>
      <c r="AA369" s="106" t="str">
        <f>IF(Z369&gt;=90,"م",IF(Z369&gt;=80,"ج ج",IF(Z369&gt;=70,"ج",IF(Z369&gt;=60,"ط",IF(Z369&gt;=50,"ل",IF(Z369=0,"","ر"))))))</f>
        <v/>
      </c>
      <c r="AB369" s="115"/>
      <c r="AC369" s="123"/>
      <c r="AD369" s="99"/>
      <c r="AE369" s="102"/>
      <c r="AF369" s="102"/>
      <c r="AG369" s="99"/>
      <c r="AH369" s="106"/>
    </row>
    <row r="370" spans="1:34" ht="19.5" customHeight="1">
      <c r="A370" s="116"/>
      <c r="B370" s="157"/>
      <c r="C370" s="158"/>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104" t="str">
        <f>IF(AND(Z370&lt;&gt;"",Z370&gt;=50),"ناجح",IF(OR(E372&lt;&gt;"",G372&lt;&gt;"",I372&lt;&gt;"",K372&lt;&gt;"",M372&lt;&gt;"",O372&lt;&gt;"",Q372&lt;&gt;""),"راسب",""))</f>
        <v/>
      </c>
      <c r="Z370" s="104" t="str">
        <f t="shared" ref="Z370:Z394" si="136">IF(AND(E372&lt;&gt;"",E372&gt;=50,G372&lt;&gt;"",G372&gt;=50,I372&lt;&gt;"",I372&gt;=50,K372&lt;&gt;"",K372&gt;=50,M372&lt;&gt;"",M372&gt;=50,O372&lt;&gt;"",O372&gt;=50,Q372&lt;&gt;"",Q372&gt;=50,S372&lt;&gt;"",S372&gt;=50),((E372*$E$4)+(G372*$G$4)+(I372*$I$4)+(K372*$K$4)+(M372*$M$4)+(O372*$O$4)+(Q372*$Q$4)+(S372*$S$4)+(U372*$U$4)+(W372*$W$4))/(SUM($E$4:$X$4)),"")</f>
        <v/>
      </c>
      <c r="AA370" s="104" t="str">
        <f>IF(AND(Z370&lt;&gt;"",Z370&gt;=90),"م",IF(AND(Z370&lt;&gt;"",Z370&gt;=80),"ج ج",IF(AND(Z370&lt;&gt;"",Z370&gt;=70),"ج",IF(AND(Z370&lt;&gt;"",Z370&gt;=60),"ط",IF(AND(Z370&lt;&gt;"",Z370&gt;=50),"ل",IF(AND(Z370&lt;&gt;"",Z370&lt;=50),"ر",""))))))</f>
        <v/>
      </c>
      <c r="AB370" s="113"/>
      <c r="AC370" s="121"/>
      <c r="AD370" s="97" t="str">
        <f>IF(AND(E372&lt;&gt;"",E372&gt;=50,G372&lt;&gt;"",G372&gt;=50,I372&lt;&gt;"",I372&gt;=50,K372&lt;&gt;"",K372&gt;=50,M372&lt;&gt;"",M372&gt;=50,O372&lt;&gt;"",O372&gt;=50,Q372&lt;&gt;"",Q372&gt;=50,S372&lt;&gt;"",S372&gt;=50),((E372*3.5)+(G372*2.5)+(I372*3.5)+(K372*2)+(M372*3.5)+(O372*3.5)+(Q372*2)+(S372*1.5)),"")</f>
        <v/>
      </c>
      <c r="AE370" s="100"/>
      <c r="AF370" s="100"/>
      <c r="AG370" s="97" t="str">
        <f>IF(AND(AD370&lt;&gt;"",AE370&lt;&gt;"",AF370&lt;&gt;""),(AD370+AE370)/AF370,"")</f>
        <v/>
      </c>
      <c r="AH370" s="104" t="str">
        <f>IF(AND(AG370&lt;&gt;"",AG370&gt;=90),"م",IF(AND(AG370&lt;&gt;"",AG370&gt;=80),"ج ج",IF(AND(AG370&lt;&gt;"",AG370&gt;=70),"ج",IF(AND(AG370&lt;&gt;"",AG370&gt;=60),"ط",IF(AND(AG370&lt;&gt;"",AG370&gt;=50),"ل",IF(AND(AG370&lt;&gt;"",AG370&lt;=50),"ر",""))))))</f>
        <v/>
      </c>
    </row>
    <row r="371" spans="1:34" ht="18.75">
      <c r="A371" s="117"/>
      <c r="B371" s="159"/>
      <c r="C371" s="160"/>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105"/>
      <c r="Z371" s="105"/>
      <c r="AA371" s="105" t="str">
        <f>IF(Z371&gt;=90,"م",IF(Z371&gt;=80,"ج ج",IF(Z371&gt;=70,"ج",IF(Z371&gt;=60,"ط",IF(Z371&gt;=50,"ل",IF(Z371=0,"","ر"))))))</f>
        <v/>
      </c>
      <c r="AB371" s="114"/>
      <c r="AC371" s="122"/>
      <c r="AD371" s="98"/>
      <c r="AE371" s="101"/>
      <c r="AF371" s="101"/>
      <c r="AG371" s="98"/>
      <c r="AH371" s="105"/>
    </row>
    <row r="372" spans="1:34" ht="19.5" thickBot="1">
      <c r="A372" s="118"/>
      <c r="B372" s="161"/>
      <c r="C372" s="162"/>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106"/>
      <c r="Z372" s="106"/>
      <c r="AA372" s="106" t="str">
        <f>IF(Z372&gt;=90,"م",IF(Z372&gt;=80,"ج ج",IF(Z372&gt;=70,"ج",IF(Z372&gt;=60,"ط",IF(Z372&gt;=50,"ل",IF(Z372=0,"","ر"))))))</f>
        <v/>
      </c>
      <c r="AB372" s="115"/>
      <c r="AC372" s="123"/>
      <c r="AD372" s="99"/>
      <c r="AE372" s="102"/>
      <c r="AF372" s="102"/>
      <c r="AG372" s="99"/>
      <c r="AH372" s="106"/>
    </row>
    <row r="373" spans="1:34" ht="19.5" customHeight="1">
      <c r="A373" s="116"/>
      <c r="B373" s="157"/>
      <c r="C373" s="158"/>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104" t="str">
        <f>IF(AND(Z373&lt;&gt;"",Z373&gt;=50),"ناجح",IF(OR(E375&lt;&gt;"",G375&lt;&gt;"",I375&lt;&gt;"",K375&lt;&gt;"",M375&lt;&gt;"",O375&lt;&gt;"",Q375&lt;&gt;""),"راسب",""))</f>
        <v/>
      </c>
      <c r="Z373" s="104" t="str">
        <f t="shared" si="136"/>
        <v/>
      </c>
      <c r="AA373" s="104" t="str">
        <f>IF(AND(Z373&lt;&gt;"",Z373&gt;=90),"م",IF(AND(Z373&lt;&gt;"",Z373&gt;=80),"ج ج",IF(AND(Z373&lt;&gt;"",Z373&gt;=70),"ج",IF(AND(Z373&lt;&gt;"",Z373&gt;=60),"ط",IF(AND(Z373&lt;&gt;"",Z373&gt;=50),"ل",IF(AND(Z373&lt;&gt;"",Z373&lt;=50),"ر",""))))))</f>
        <v/>
      </c>
      <c r="AB373" s="113"/>
      <c r="AC373" s="121"/>
      <c r="AD373" s="97" t="str">
        <f>IF(AND(E375&lt;&gt;"",E375&gt;=50,G375&lt;&gt;"",G375&gt;=50,I375&lt;&gt;"",I375&gt;=50,K375&lt;&gt;"",K375&gt;=50,M375&lt;&gt;"",M375&gt;=50,O375&lt;&gt;"",O375&gt;=50,Q375&lt;&gt;"",Q375&gt;=50,S375&lt;&gt;"",S375&gt;=50),((E375*3.5)+(G375*2.5)+(I375*3.5)+(K375*2)+(M375*3.5)+(O375*3.5)+(Q375*2)+(S375*1.5)),"")</f>
        <v/>
      </c>
      <c r="AE373" s="100"/>
      <c r="AF373" s="100"/>
      <c r="AG373" s="97" t="str">
        <f>IF(AND(AD373&lt;&gt;"",AE373&lt;&gt;"",AF373&lt;&gt;""),(AD373+AE373)/AF373,"")</f>
        <v/>
      </c>
      <c r="AH373" s="104" t="str">
        <f>IF(AND(AG373&lt;&gt;"",AG373&gt;=90),"م",IF(AND(AG373&lt;&gt;"",AG373&gt;=80),"ج ج",IF(AND(AG373&lt;&gt;"",AG373&gt;=70),"ج",IF(AND(AG373&lt;&gt;"",AG373&gt;=60),"ط",IF(AND(AG373&lt;&gt;"",AG373&gt;=50),"ل",IF(AND(AG373&lt;&gt;"",AG373&lt;=50),"ر",""))))))</f>
        <v/>
      </c>
    </row>
    <row r="374" spans="1:34" ht="18.75">
      <c r="A374" s="117"/>
      <c r="B374" s="159"/>
      <c r="C374" s="160"/>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105"/>
      <c r="Z374" s="105"/>
      <c r="AA374" s="105" t="str">
        <f>IF(Z374&gt;=90,"م",IF(Z374&gt;=80,"ج ج",IF(Z374&gt;=70,"ج",IF(Z374&gt;=60,"ط",IF(Z374&gt;=50,"ل",IF(Z374=0,"","ر"))))))</f>
        <v/>
      </c>
      <c r="AB374" s="114"/>
      <c r="AC374" s="122"/>
      <c r="AD374" s="98"/>
      <c r="AE374" s="101"/>
      <c r="AF374" s="101"/>
      <c r="AG374" s="98"/>
      <c r="AH374" s="105"/>
    </row>
    <row r="375" spans="1:34" ht="19.5" thickBot="1">
      <c r="A375" s="118"/>
      <c r="B375" s="161"/>
      <c r="C375" s="162"/>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106"/>
      <c r="Z375" s="106"/>
      <c r="AA375" s="106" t="str">
        <f>IF(Z375&gt;=90,"م",IF(Z375&gt;=80,"ج ج",IF(Z375&gt;=70,"ج",IF(Z375&gt;=60,"ط",IF(Z375&gt;=50,"ل",IF(Z375=0,"","ر"))))))</f>
        <v/>
      </c>
      <c r="AB375" s="115"/>
      <c r="AC375" s="123"/>
      <c r="AD375" s="99"/>
      <c r="AE375" s="102"/>
      <c r="AF375" s="102"/>
      <c r="AG375" s="99"/>
      <c r="AH375" s="106"/>
    </row>
    <row r="376" spans="1:34" ht="19.5" customHeight="1">
      <c r="A376" s="116"/>
      <c r="B376" s="157"/>
      <c r="C376" s="158"/>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104" t="str">
        <f>IF(AND(Z376&lt;&gt;"",Z376&gt;=50),"ناجح",IF(OR(E378&lt;&gt;"",G378&lt;&gt;"",I378&lt;&gt;"",K378&lt;&gt;"",M378&lt;&gt;"",O378&lt;&gt;"",Q378&lt;&gt;""),"راسب",""))</f>
        <v/>
      </c>
      <c r="Z376" s="104" t="str">
        <f t="shared" si="136"/>
        <v/>
      </c>
      <c r="AA376" s="104" t="str">
        <f>IF(AND(Z376&lt;&gt;"",Z376&gt;=90),"م",IF(AND(Z376&lt;&gt;"",Z376&gt;=80),"ج ج",IF(AND(Z376&lt;&gt;"",Z376&gt;=70),"ج",IF(AND(Z376&lt;&gt;"",Z376&gt;=60),"ط",IF(AND(Z376&lt;&gt;"",Z376&gt;=50),"ل",IF(AND(Z376&lt;&gt;"",Z376&lt;=50),"ر",""))))))</f>
        <v/>
      </c>
      <c r="AB376" s="113"/>
      <c r="AC376" s="121"/>
      <c r="AD376" s="97" t="str">
        <f>IF(AND(E378&lt;&gt;"",E378&gt;=50,G378&lt;&gt;"",G378&gt;=50,I378&lt;&gt;"",I378&gt;=50,K378&lt;&gt;"",K378&gt;=50,M378&lt;&gt;"",M378&gt;=50,O378&lt;&gt;"",O378&gt;=50,Q378&lt;&gt;"",Q378&gt;=50,S378&lt;&gt;"",S378&gt;=50),((E378*3.5)+(G378*2.5)+(I378*3.5)+(K378*2)+(M378*3.5)+(O378*3.5)+(Q378*2)+(S378*1.5)),"")</f>
        <v/>
      </c>
      <c r="AE376" s="100"/>
      <c r="AF376" s="100"/>
      <c r="AG376" s="97" t="str">
        <f>IF(AND(AD376&lt;&gt;"",AE376&lt;&gt;"",AF376&lt;&gt;""),(AD376+AE376)/AF376,"")</f>
        <v/>
      </c>
      <c r="AH376" s="104" t="str">
        <f>IF(AND(AG376&lt;&gt;"",AG376&gt;=90),"م",IF(AND(AG376&lt;&gt;"",AG376&gt;=80),"ج ج",IF(AND(AG376&lt;&gt;"",AG376&gt;=70),"ج",IF(AND(AG376&lt;&gt;"",AG376&gt;=60),"ط",IF(AND(AG376&lt;&gt;"",AG376&gt;=50),"ل",IF(AND(AG376&lt;&gt;"",AG376&lt;=50),"ر",""))))))</f>
        <v/>
      </c>
    </row>
    <row r="377" spans="1:34" ht="18.75">
      <c r="A377" s="117"/>
      <c r="B377" s="159"/>
      <c r="C377" s="160"/>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105"/>
      <c r="Z377" s="105"/>
      <c r="AA377" s="105" t="str">
        <f>IF(Z377&gt;=90,"م",IF(Z377&gt;=80,"ج ج",IF(Z377&gt;=70,"ج",IF(Z377&gt;=60,"ط",IF(Z377&gt;=50,"ل",IF(Z377=0,"","ر"))))))</f>
        <v/>
      </c>
      <c r="AB377" s="114"/>
      <c r="AC377" s="122"/>
      <c r="AD377" s="98"/>
      <c r="AE377" s="101"/>
      <c r="AF377" s="101"/>
      <c r="AG377" s="98"/>
      <c r="AH377" s="105"/>
    </row>
    <row r="378" spans="1:34" ht="19.5" thickBot="1">
      <c r="A378" s="118"/>
      <c r="B378" s="161"/>
      <c r="C378" s="162"/>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106"/>
      <c r="Z378" s="106"/>
      <c r="AA378" s="106" t="str">
        <f>IF(Z378&gt;=90,"م",IF(Z378&gt;=80,"ج ج",IF(Z378&gt;=70,"ج",IF(Z378&gt;=60,"ط",IF(Z378&gt;=50,"ل",IF(Z378=0,"","ر"))))))</f>
        <v/>
      </c>
      <c r="AB378" s="115"/>
      <c r="AC378" s="123"/>
      <c r="AD378" s="99"/>
      <c r="AE378" s="102"/>
      <c r="AF378" s="102"/>
      <c r="AG378" s="99"/>
      <c r="AH378" s="106"/>
    </row>
    <row r="379" spans="1:34" ht="19.5" customHeight="1">
      <c r="A379" s="116"/>
      <c r="B379" s="157"/>
      <c r="C379" s="158"/>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104" t="str">
        <f>IF(AND(Z379&lt;&gt;"",Z379&gt;=50),"ناجح",IF(OR(E381&lt;&gt;"",G381&lt;&gt;"",I381&lt;&gt;"",K381&lt;&gt;"",M381&lt;&gt;"",O381&lt;&gt;"",Q381&lt;&gt;""),"راسب",""))</f>
        <v/>
      </c>
      <c r="Z379" s="104" t="str">
        <f t="shared" si="136"/>
        <v/>
      </c>
      <c r="AA379" s="104" t="str">
        <f>IF(AND(Z379&lt;&gt;"",Z379&gt;=90),"م",IF(AND(Z379&lt;&gt;"",Z379&gt;=80),"ج ج",IF(AND(Z379&lt;&gt;"",Z379&gt;=70),"ج",IF(AND(Z379&lt;&gt;"",Z379&gt;=60),"ط",IF(AND(Z379&lt;&gt;"",Z379&gt;=50),"ل",IF(AND(Z379&lt;&gt;"",Z379&lt;=50),"ر",""))))))</f>
        <v/>
      </c>
      <c r="AB379" s="113"/>
      <c r="AC379" s="121"/>
      <c r="AD379" s="97" t="str">
        <f>IF(AND(E381&lt;&gt;"",E381&gt;=50,G381&lt;&gt;"",G381&gt;=50,I381&lt;&gt;"",I381&gt;=50,K381&lt;&gt;"",K381&gt;=50,M381&lt;&gt;"",M381&gt;=50,O381&lt;&gt;"",O381&gt;=50,Q381&lt;&gt;"",Q381&gt;=50,S381&lt;&gt;"",S381&gt;=50),((E381*3.5)+(G381*2.5)+(I381*3.5)+(K381*2)+(M381*3.5)+(O381*3.5)+(Q381*2)+(S381*1.5)),"")</f>
        <v/>
      </c>
      <c r="AE379" s="100"/>
      <c r="AF379" s="100"/>
      <c r="AG379" s="97" t="str">
        <f>IF(AND(AD379&lt;&gt;"",AE379&lt;&gt;"",AF379&lt;&gt;""),(AD379+AE379)/AF379,"")</f>
        <v/>
      </c>
      <c r="AH379" s="104" t="str">
        <f>IF(AND(AG379&lt;&gt;"",AG379&gt;=90),"م",IF(AND(AG379&lt;&gt;"",AG379&gt;=80),"ج ج",IF(AND(AG379&lt;&gt;"",AG379&gt;=70),"ج",IF(AND(AG379&lt;&gt;"",AG379&gt;=60),"ط",IF(AND(AG379&lt;&gt;"",AG379&gt;=50),"ل",IF(AND(AG379&lt;&gt;"",AG379&lt;=50),"ر",""))))))</f>
        <v/>
      </c>
    </row>
    <row r="380" spans="1:34" ht="18.75">
      <c r="A380" s="117"/>
      <c r="B380" s="159"/>
      <c r="C380" s="160"/>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105"/>
      <c r="Z380" s="105"/>
      <c r="AA380" s="105" t="str">
        <f>IF(Z380&gt;=90,"م",IF(Z380&gt;=80,"ج ج",IF(Z380&gt;=70,"ج",IF(Z380&gt;=60,"ط",IF(Z380&gt;=50,"ل",IF(Z380=0,"","ر"))))))</f>
        <v/>
      </c>
      <c r="AB380" s="114"/>
      <c r="AC380" s="122"/>
      <c r="AD380" s="98"/>
      <c r="AE380" s="101"/>
      <c r="AF380" s="101"/>
      <c r="AG380" s="98"/>
      <c r="AH380" s="105"/>
    </row>
    <row r="381" spans="1:34" ht="19.5" thickBot="1">
      <c r="A381" s="118"/>
      <c r="B381" s="161"/>
      <c r="C381" s="162"/>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106"/>
      <c r="Z381" s="106"/>
      <c r="AA381" s="106" t="str">
        <f>IF(Z381&gt;=90,"م",IF(Z381&gt;=80,"ج ج",IF(Z381&gt;=70,"ج",IF(Z381&gt;=60,"ط",IF(Z381&gt;=50,"ل",IF(Z381=0,"","ر"))))))</f>
        <v/>
      </c>
      <c r="AB381" s="115"/>
      <c r="AC381" s="123"/>
      <c r="AD381" s="99"/>
      <c r="AE381" s="102"/>
      <c r="AF381" s="102"/>
      <c r="AG381" s="99"/>
      <c r="AH381" s="106"/>
    </row>
    <row r="382" spans="1:34" ht="19.5" customHeight="1">
      <c r="A382" s="116"/>
      <c r="B382" s="157"/>
      <c r="C382" s="158"/>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104" t="str">
        <f>IF(AND(Z382&lt;&gt;"",Z382&gt;=50),"ناجح",IF(OR(E384&lt;&gt;"",G384&lt;&gt;"",I384&lt;&gt;"",K384&lt;&gt;"",M384&lt;&gt;"",O384&lt;&gt;"",Q384&lt;&gt;""),"راسب",""))</f>
        <v/>
      </c>
      <c r="Z382" s="104" t="str">
        <f t="shared" si="136"/>
        <v/>
      </c>
      <c r="AA382" s="104" t="str">
        <f>IF(AND(Z382&lt;&gt;"",Z382&gt;=90),"م",IF(AND(Z382&lt;&gt;"",Z382&gt;=80),"ج ج",IF(AND(Z382&lt;&gt;"",Z382&gt;=70),"ج",IF(AND(Z382&lt;&gt;"",Z382&gt;=60),"ط",IF(AND(Z382&lt;&gt;"",Z382&gt;=50),"ل",IF(AND(Z382&lt;&gt;"",Z382&lt;=50),"ر",""))))))</f>
        <v/>
      </c>
      <c r="AB382" s="113"/>
      <c r="AC382" s="121"/>
      <c r="AD382" s="97" t="str">
        <f>IF(AND(E384&lt;&gt;"",E384&gt;=50,G384&lt;&gt;"",G384&gt;=50,I384&lt;&gt;"",I384&gt;=50,K384&lt;&gt;"",K384&gt;=50,M384&lt;&gt;"",M384&gt;=50,O384&lt;&gt;"",O384&gt;=50,Q384&lt;&gt;"",Q384&gt;=50,S384&lt;&gt;"",S384&gt;=50),((E384*3.5)+(G384*2.5)+(I384*3.5)+(K384*2)+(M384*3.5)+(O384*3.5)+(Q384*2)+(S384*1.5)),"")</f>
        <v/>
      </c>
      <c r="AE382" s="100"/>
      <c r="AF382" s="100"/>
      <c r="AG382" s="97" t="str">
        <f>IF(AND(AD382&lt;&gt;"",AE382&lt;&gt;"",AF382&lt;&gt;""),(AD382+AE382)/AF382,"")</f>
        <v/>
      </c>
      <c r="AH382" s="104" t="str">
        <f>IF(AND(AG382&lt;&gt;"",AG382&gt;=90),"م",IF(AND(AG382&lt;&gt;"",AG382&gt;=80),"ج ج",IF(AND(AG382&lt;&gt;"",AG382&gt;=70),"ج",IF(AND(AG382&lt;&gt;"",AG382&gt;=60),"ط",IF(AND(AG382&lt;&gt;"",AG382&gt;=50),"ل",IF(AND(AG382&lt;&gt;"",AG382&lt;=50),"ر",""))))))</f>
        <v/>
      </c>
    </row>
    <row r="383" spans="1:34" ht="18.75">
      <c r="A383" s="117"/>
      <c r="B383" s="159"/>
      <c r="C383" s="160"/>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105"/>
      <c r="Z383" s="105"/>
      <c r="AA383" s="105" t="str">
        <f>IF(Z383&gt;=90,"م",IF(Z383&gt;=80,"ج ج",IF(Z383&gt;=70,"ج",IF(Z383&gt;=60,"ط",IF(Z383&gt;=50,"ل",IF(Z383=0,"","ر"))))))</f>
        <v/>
      </c>
      <c r="AB383" s="114"/>
      <c r="AC383" s="122"/>
      <c r="AD383" s="98"/>
      <c r="AE383" s="101"/>
      <c r="AF383" s="101"/>
      <c r="AG383" s="98"/>
      <c r="AH383" s="105"/>
    </row>
    <row r="384" spans="1:34" ht="19.5" thickBot="1">
      <c r="A384" s="118"/>
      <c r="B384" s="161"/>
      <c r="C384" s="162"/>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106"/>
      <c r="Z384" s="106"/>
      <c r="AA384" s="106" t="str">
        <f>IF(Z384&gt;=90,"م",IF(Z384&gt;=80,"ج ج",IF(Z384&gt;=70,"ج",IF(Z384&gt;=60,"ط",IF(Z384&gt;=50,"ل",IF(Z384=0,"","ر"))))))</f>
        <v/>
      </c>
      <c r="AB384" s="115"/>
      <c r="AC384" s="123"/>
      <c r="AD384" s="99"/>
      <c r="AE384" s="102"/>
      <c r="AF384" s="102"/>
      <c r="AG384" s="99"/>
      <c r="AH384" s="106"/>
    </row>
    <row r="385" spans="1:34" ht="19.5" customHeight="1">
      <c r="A385" s="116"/>
      <c r="B385" s="157"/>
      <c r="C385" s="158"/>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104" t="str">
        <f>IF(AND(Z385&lt;&gt;"",Z385&gt;=50),"ناجح",IF(OR(E387&lt;&gt;"",G387&lt;&gt;"",I387&lt;&gt;"",K387&lt;&gt;"",M387&lt;&gt;"",O387&lt;&gt;"",Q387&lt;&gt;""),"راسب",""))</f>
        <v/>
      </c>
      <c r="Z385" s="104" t="str">
        <f t="shared" si="136"/>
        <v/>
      </c>
      <c r="AA385" s="104" t="str">
        <f>IF(AND(Z385&lt;&gt;"",Z385&gt;=90),"م",IF(AND(Z385&lt;&gt;"",Z385&gt;=80),"ج ج",IF(AND(Z385&lt;&gt;"",Z385&gt;=70),"ج",IF(AND(Z385&lt;&gt;"",Z385&gt;=60),"ط",IF(AND(Z385&lt;&gt;"",Z385&gt;=50),"ل",IF(AND(Z385&lt;&gt;"",Z385&lt;=50),"ر",""))))))</f>
        <v/>
      </c>
      <c r="AB385" s="113"/>
      <c r="AC385" s="121"/>
      <c r="AD385" s="97" t="str">
        <f>IF(AND(E387&lt;&gt;"",E387&gt;=50,G387&lt;&gt;"",G387&gt;=50,I387&lt;&gt;"",I387&gt;=50,K387&lt;&gt;"",K387&gt;=50,M387&lt;&gt;"",M387&gt;=50,O387&lt;&gt;"",O387&gt;=50,Q387&lt;&gt;"",Q387&gt;=50,S387&lt;&gt;"",S387&gt;=50),((E387*3.5)+(G387*2.5)+(I387*3.5)+(K387*2)+(M387*3.5)+(O387*3.5)+(Q387*2)+(S387*1.5)),"")</f>
        <v/>
      </c>
      <c r="AE385" s="100"/>
      <c r="AF385" s="100"/>
      <c r="AG385" s="97" t="str">
        <f>IF(AND(AD385&lt;&gt;"",AE385&lt;&gt;"",AF385&lt;&gt;""),(AD385+AE385)/AF385,"")</f>
        <v/>
      </c>
      <c r="AH385" s="104" t="str">
        <f>IF(AND(AG385&lt;&gt;"",AG385&gt;=90),"م",IF(AND(AG385&lt;&gt;"",AG385&gt;=80),"ج ج",IF(AND(AG385&lt;&gt;"",AG385&gt;=70),"ج",IF(AND(AG385&lt;&gt;"",AG385&gt;=60),"ط",IF(AND(AG385&lt;&gt;"",AG385&gt;=50),"ل",IF(AND(AG385&lt;&gt;"",AG385&lt;=50),"ر",""))))))</f>
        <v/>
      </c>
    </row>
    <row r="386" spans="1:34" ht="18.75">
      <c r="A386" s="117"/>
      <c r="B386" s="159"/>
      <c r="C386" s="160"/>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105"/>
      <c r="Z386" s="105"/>
      <c r="AA386" s="105" t="str">
        <f>IF(Z386&gt;=90,"م",IF(Z386&gt;=80,"ج ج",IF(Z386&gt;=70,"ج",IF(Z386&gt;=60,"ط",IF(Z386&gt;=50,"ل",IF(Z386=0,"","ر"))))))</f>
        <v/>
      </c>
      <c r="AB386" s="114"/>
      <c r="AC386" s="122"/>
      <c r="AD386" s="98"/>
      <c r="AE386" s="101"/>
      <c r="AF386" s="101"/>
      <c r="AG386" s="98"/>
      <c r="AH386" s="105"/>
    </row>
    <row r="387" spans="1:34" ht="19.5" thickBot="1">
      <c r="A387" s="118"/>
      <c r="B387" s="161"/>
      <c r="C387" s="162"/>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106"/>
      <c r="Z387" s="106"/>
      <c r="AA387" s="106" t="str">
        <f>IF(Z387&gt;=90,"م",IF(Z387&gt;=80,"ج ج",IF(Z387&gt;=70,"ج",IF(Z387&gt;=60,"ط",IF(Z387&gt;=50,"ل",IF(Z387=0,"","ر"))))))</f>
        <v/>
      </c>
      <c r="AB387" s="115"/>
      <c r="AC387" s="123"/>
      <c r="AD387" s="99"/>
      <c r="AE387" s="102"/>
      <c r="AF387" s="102"/>
      <c r="AG387" s="99"/>
      <c r="AH387" s="106"/>
    </row>
    <row r="388" spans="1:34" ht="19.5" customHeight="1">
      <c r="A388" s="116"/>
      <c r="B388" s="157"/>
      <c r="C388" s="158"/>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104" t="str">
        <f>IF(AND(Z388&lt;&gt;"",Z388&gt;=50),"ناجح",IF(OR(E390&lt;&gt;"",G390&lt;&gt;"",I390&lt;&gt;"",K390&lt;&gt;"",M390&lt;&gt;"",O390&lt;&gt;"",Q390&lt;&gt;""),"راسب",""))</f>
        <v/>
      </c>
      <c r="Z388" s="104" t="str">
        <f t="shared" si="136"/>
        <v/>
      </c>
      <c r="AA388" s="104" t="str">
        <f>IF(AND(Z388&lt;&gt;"",Z388&gt;=90),"م",IF(AND(Z388&lt;&gt;"",Z388&gt;=80),"ج ج",IF(AND(Z388&lt;&gt;"",Z388&gt;=70),"ج",IF(AND(Z388&lt;&gt;"",Z388&gt;=60),"ط",IF(AND(Z388&lt;&gt;"",Z388&gt;=50),"ل",IF(AND(Z388&lt;&gt;"",Z388&lt;=50),"ر",""))))))</f>
        <v/>
      </c>
      <c r="AB388" s="113"/>
      <c r="AC388" s="121"/>
      <c r="AD388" s="97" t="str">
        <f>IF(AND(E390&lt;&gt;"",E390&gt;=50,G390&lt;&gt;"",G390&gt;=50,I390&lt;&gt;"",I390&gt;=50,K390&lt;&gt;"",K390&gt;=50,M390&lt;&gt;"",M390&gt;=50,O390&lt;&gt;"",O390&gt;=50,Q390&lt;&gt;"",Q390&gt;=50,S390&lt;&gt;"",S390&gt;=50),((E390*3.5)+(G390*2.5)+(I390*3.5)+(K390*2)+(M390*3.5)+(O390*3.5)+(Q390*2)+(S390*1.5)),"")</f>
        <v/>
      </c>
      <c r="AE388" s="100"/>
      <c r="AF388" s="100"/>
      <c r="AG388" s="97" t="str">
        <f>IF(AND(AD388&lt;&gt;"",AE388&lt;&gt;"",AF388&lt;&gt;""),(AD388+AE388)/AF388,"")</f>
        <v/>
      </c>
      <c r="AH388" s="104" t="str">
        <f>IF(AND(AG388&lt;&gt;"",AG388&gt;=90),"م",IF(AND(AG388&lt;&gt;"",AG388&gt;=80),"ج ج",IF(AND(AG388&lt;&gt;"",AG388&gt;=70),"ج",IF(AND(AG388&lt;&gt;"",AG388&gt;=60),"ط",IF(AND(AG388&lt;&gt;"",AG388&gt;=50),"ل",IF(AND(AG388&lt;&gt;"",AG388&lt;=50),"ر",""))))))</f>
        <v/>
      </c>
    </row>
    <row r="389" spans="1:34" ht="18.75">
      <c r="A389" s="117"/>
      <c r="B389" s="159"/>
      <c r="C389" s="160"/>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105"/>
      <c r="Z389" s="105"/>
      <c r="AA389" s="105" t="str">
        <f>IF(Z389&gt;=90,"م",IF(Z389&gt;=80,"ج ج",IF(Z389&gt;=70,"ج",IF(Z389&gt;=60,"ط",IF(Z389&gt;=50,"ل",IF(Z389=0,"","ر"))))))</f>
        <v/>
      </c>
      <c r="AB389" s="114"/>
      <c r="AC389" s="122"/>
      <c r="AD389" s="98"/>
      <c r="AE389" s="101"/>
      <c r="AF389" s="101"/>
      <c r="AG389" s="98"/>
      <c r="AH389" s="105"/>
    </row>
    <row r="390" spans="1:34" ht="19.5" thickBot="1">
      <c r="A390" s="118"/>
      <c r="B390" s="161"/>
      <c r="C390" s="162"/>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106"/>
      <c r="Z390" s="106"/>
      <c r="AA390" s="106" t="str">
        <f>IF(Z390&gt;=90,"م",IF(Z390&gt;=80,"ج ج",IF(Z390&gt;=70,"ج",IF(Z390&gt;=60,"ط",IF(Z390&gt;=50,"ل",IF(Z390=0,"","ر"))))))</f>
        <v/>
      </c>
      <c r="AB390" s="115"/>
      <c r="AC390" s="123"/>
      <c r="AD390" s="99"/>
      <c r="AE390" s="102"/>
      <c r="AF390" s="102"/>
      <c r="AG390" s="99"/>
      <c r="AH390" s="106"/>
    </row>
    <row r="391" spans="1:34" ht="19.5" customHeight="1">
      <c r="A391" s="116"/>
      <c r="B391" s="157"/>
      <c r="C391" s="158"/>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104" t="str">
        <f>IF(AND(Z391&lt;&gt;"",Z391&gt;=50),"ناجح",IF(OR(E393&lt;&gt;"",G393&lt;&gt;"",I393&lt;&gt;"",K393&lt;&gt;"",M393&lt;&gt;"",O393&lt;&gt;"",Q393&lt;&gt;""),"راسب",""))</f>
        <v/>
      </c>
      <c r="Z391" s="104" t="str">
        <f t="shared" si="136"/>
        <v/>
      </c>
      <c r="AA391" s="104" t="str">
        <f>IF(AND(Z391&lt;&gt;"",Z391&gt;=90),"م",IF(AND(Z391&lt;&gt;"",Z391&gt;=80),"ج ج",IF(AND(Z391&lt;&gt;"",Z391&gt;=70),"ج",IF(AND(Z391&lt;&gt;"",Z391&gt;=60),"ط",IF(AND(Z391&lt;&gt;"",Z391&gt;=50),"ل",IF(AND(Z391&lt;&gt;"",Z391&lt;=50),"ر",""))))))</f>
        <v/>
      </c>
      <c r="AB391" s="113"/>
      <c r="AC391" s="121"/>
      <c r="AD391" s="97" t="str">
        <f>IF(AND(E393&lt;&gt;"",E393&gt;=50,G393&lt;&gt;"",G393&gt;=50,I393&lt;&gt;"",I393&gt;=50,K393&lt;&gt;"",K393&gt;=50,M393&lt;&gt;"",M393&gt;=50,O393&lt;&gt;"",O393&gt;=50,Q393&lt;&gt;"",Q393&gt;=50,S393&lt;&gt;"",S393&gt;=50),((E393*3.5)+(G393*2.5)+(I393*3.5)+(K393*2)+(M393*3.5)+(O393*3.5)+(Q393*2)+(S393*1.5)),"")</f>
        <v/>
      </c>
      <c r="AE391" s="100"/>
      <c r="AF391" s="100"/>
      <c r="AG391" s="97" t="str">
        <f>IF(AND(AD391&lt;&gt;"",AE391&lt;&gt;"",AF391&lt;&gt;""),(AD391+AE391)/AF391,"")</f>
        <v/>
      </c>
      <c r="AH391" s="104" t="str">
        <f>IF(AND(AG391&lt;&gt;"",AG391&gt;=90),"م",IF(AND(AG391&lt;&gt;"",AG391&gt;=80),"ج ج",IF(AND(AG391&lt;&gt;"",AG391&gt;=70),"ج",IF(AND(AG391&lt;&gt;"",AG391&gt;=60),"ط",IF(AND(AG391&lt;&gt;"",AG391&gt;=50),"ل",IF(AND(AG391&lt;&gt;"",AG391&lt;=50),"ر",""))))))</f>
        <v/>
      </c>
    </row>
    <row r="392" spans="1:34" ht="18.75">
      <c r="A392" s="117"/>
      <c r="B392" s="159"/>
      <c r="C392" s="160"/>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105"/>
      <c r="Z392" s="105"/>
      <c r="AA392" s="105" t="str">
        <f>IF(Z392&gt;=90,"م",IF(Z392&gt;=80,"ج ج",IF(Z392&gt;=70,"ج",IF(Z392&gt;=60,"ط",IF(Z392&gt;=50,"ل",IF(Z392=0,"","ر"))))))</f>
        <v/>
      </c>
      <c r="AB392" s="114"/>
      <c r="AC392" s="122"/>
      <c r="AD392" s="98"/>
      <c r="AE392" s="101"/>
      <c r="AF392" s="101"/>
      <c r="AG392" s="98"/>
      <c r="AH392" s="105"/>
    </row>
    <row r="393" spans="1:34" ht="19.5" thickBot="1">
      <c r="A393" s="118"/>
      <c r="B393" s="161"/>
      <c r="C393" s="162"/>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106"/>
      <c r="Z393" s="106"/>
      <c r="AA393" s="106" t="str">
        <f>IF(Z393&gt;=90,"م",IF(Z393&gt;=80,"ج ج",IF(Z393&gt;=70,"ج",IF(Z393&gt;=60,"ط",IF(Z393&gt;=50,"ل",IF(Z393=0,"","ر"))))))</f>
        <v/>
      </c>
      <c r="AB393" s="115"/>
      <c r="AC393" s="123"/>
      <c r="AD393" s="99"/>
      <c r="AE393" s="102"/>
      <c r="AF393" s="102"/>
      <c r="AG393" s="99"/>
      <c r="AH393" s="106"/>
    </row>
    <row r="394" spans="1:34" ht="19.5" thickBot="1">
      <c r="A394" s="116"/>
      <c r="B394" s="119"/>
      <c r="C394" s="120"/>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104" t="str">
        <f>IF(AND(Z394&lt;&gt;"",Z394&gt;=50),"ناجح",IF(OR(E396&lt;&gt;"",G396&lt;&gt;"",I396&lt;&gt;"",K396&lt;&gt;"",M396&lt;&gt;"",O396&lt;&gt;"",Q396&lt;&gt;""),"راسب",""))</f>
        <v/>
      </c>
      <c r="Z394" s="104" t="str">
        <f t="shared" si="136"/>
        <v/>
      </c>
      <c r="AA394" s="104" t="str">
        <f>IF(AND(Z394&lt;&gt;"",Z394&gt;=90),"م",IF(AND(Z394&lt;&gt;"",Z394&gt;=80),"ج ج",IF(AND(Z394&lt;&gt;"",Z394&gt;=70),"ج",IF(AND(Z394&lt;&gt;"",Z394&gt;=60),"ط",IF(AND(Z394&lt;&gt;"",Z394&gt;=50),"ل",IF(AND(Z394&lt;&gt;"",Z394&lt;=50),"ر",""))))))</f>
        <v/>
      </c>
      <c r="AB394" s="113"/>
      <c r="AC394" s="121"/>
      <c r="AD394" s="97" t="str">
        <f>IF(AND(E396&lt;&gt;"",E396&gt;=50,G396&lt;&gt;"",G396&gt;=50,I396&lt;&gt;"",I396&gt;=50,K396&lt;&gt;"",K396&gt;=50,M396&lt;&gt;"",M396&gt;=50,O396&lt;&gt;"",O396&gt;=50,Q396&lt;&gt;"",Q396&gt;=50,S396&lt;&gt;"",S396&gt;=50),((E396*3.5)+(G396*2.5)+(I396*3.5)+(K396*2)+(M396*3.5)+(O396*3.5)+(Q396*2)+(S396*1.5)),"")</f>
        <v/>
      </c>
      <c r="AE394" s="100"/>
      <c r="AF394" s="100"/>
      <c r="AG394" s="97" t="str">
        <f>IF(AND(AD394&lt;&gt;"",AE394&lt;&gt;"",AF394&lt;&gt;""),(AD394+AE394)/AF394,"")</f>
        <v/>
      </c>
      <c r="AH394" s="104" t="str">
        <f>IF(AND(AG394&lt;&gt;"",AG394&gt;=90),"م",IF(AND(AG394&lt;&gt;"",AG394&gt;=80),"ج ج",IF(AND(AG394&lt;&gt;"",AG394&gt;=70),"ج",IF(AND(AG394&lt;&gt;"",AG394&gt;=60),"ط",IF(AND(AG394&lt;&gt;"",AG394&gt;=50),"ل",IF(AND(AG394&lt;&gt;"",AG394&lt;=50),"ر",""))))))</f>
        <v/>
      </c>
    </row>
    <row r="395" spans="1:34" ht="19.5" thickBot="1">
      <c r="A395" s="117"/>
      <c r="B395" s="119"/>
      <c r="C395" s="120"/>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105"/>
      <c r="Z395" s="105"/>
      <c r="AA395" s="105" t="str">
        <f>IF(Z395&gt;=90,"م",IF(Z395&gt;=80,"ج ج",IF(Z395&gt;=70,"ج",IF(Z395&gt;=60,"ط",IF(Z395&gt;=50,"ل",IF(Z395=0,"","ر"))))))</f>
        <v/>
      </c>
      <c r="AB395" s="114"/>
      <c r="AC395" s="122"/>
      <c r="AD395" s="98"/>
      <c r="AE395" s="101"/>
      <c r="AF395" s="101"/>
      <c r="AG395" s="98"/>
      <c r="AH395" s="105"/>
    </row>
    <row r="396" spans="1:34" ht="19.5" thickBot="1">
      <c r="A396" s="118"/>
      <c r="B396" s="119"/>
      <c r="C396" s="120"/>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106"/>
      <c r="Z396" s="106"/>
      <c r="AA396" s="106" t="str">
        <f>IF(Z396&gt;=90,"م",IF(Z396&gt;=80,"ج ج",IF(Z396&gt;=70,"ج",IF(Z396&gt;=60,"ط",IF(Z396&gt;=50,"ل",IF(Z396=0,"","ر"))))))</f>
        <v/>
      </c>
      <c r="AB396" s="115"/>
      <c r="AC396" s="123"/>
      <c r="AD396" s="99"/>
      <c r="AE396" s="102"/>
      <c r="AF396" s="102"/>
      <c r="AG396" s="99"/>
      <c r="AH396" s="106"/>
    </row>
    <row r="397" spans="1:34" ht="18.75">
      <c r="A397" s="110" t="s">
        <v>12</v>
      </c>
      <c r="B397" s="110"/>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111" t="s">
        <v>32</v>
      </c>
      <c r="B398" s="111"/>
      <c r="C398" s="111"/>
      <c r="D398" s="111"/>
      <c r="E398" s="111"/>
      <c r="F398" s="111"/>
      <c r="G398" s="111"/>
      <c r="H398" s="111"/>
      <c r="I398" s="111"/>
      <c r="J398" s="111"/>
      <c r="K398" s="111"/>
      <c r="L398" s="111"/>
      <c r="M398" s="111"/>
      <c r="N398" s="111"/>
      <c r="O398" s="111"/>
      <c r="P398" s="111"/>
      <c r="Q398" s="111"/>
      <c r="R398" s="111"/>
      <c r="S398" s="111"/>
      <c r="T398" s="111"/>
      <c r="U398" s="111"/>
      <c r="V398" s="112" t="s">
        <v>20</v>
      </c>
      <c r="W398" s="112"/>
      <c r="X398" s="112"/>
      <c r="Y398" s="112"/>
      <c r="Z398" s="112"/>
      <c r="AA398" s="112"/>
      <c r="AB398" s="112"/>
      <c r="AC398" s="112"/>
      <c r="AD398" s="56"/>
      <c r="AE398" s="56"/>
      <c r="AF398" s="56"/>
      <c r="AG398" s="56"/>
      <c r="AH398" s="56"/>
    </row>
    <row r="399" spans="1:34" ht="18.7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2"/>
      <c r="W399" s="112"/>
      <c r="X399" s="112"/>
      <c r="Y399" s="112"/>
      <c r="Z399" s="112"/>
      <c r="AA399" s="112"/>
      <c r="AB399" s="112"/>
      <c r="AC399" s="112"/>
      <c r="AD399" s="56"/>
      <c r="AE399" s="56"/>
      <c r="AF399" s="56"/>
      <c r="AG399" s="56"/>
      <c r="AH399" s="56"/>
    </row>
    <row r="400" spans="1:34" ht="18.7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2"/>
      <c r="W400" s="112"/>
      <c r="X400" s="112"/>
      <c r="Y400" s="112"/>
      <c r="Z400" s="112"/>
      <c r="AA400" s="112"/>
      <c r="AB400" s="112"/>
      <c r="AC400" s="112"/>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1029"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1028"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1027" priority="255" stopIfTrue="1" operator="lessThan">
      <formula>50</formula>
    </cfRule>
  </conditionalFormatting>
  <conditionalFormatting sqref="Y87:Y110 Y114:Y116">
    <cfRule type="cellIs" dxfId="1026" priority="254" stopIfTrue="1" operator="equal">
      <formula>"راسب"</formula>
    </cfRule>
  </conditionalFormatting>
  <conditionalFormatting sqref="Z7:Z36">
    <cfRule type="cellIs" dxfId="1025" priority="253" stopIfTrue="1" operator="equal">
      <formula>0</formula>
    </cfRule>
  </conditionalFormatting>
  <conditionalFormatting sqref="Y7:Y30">
    <cfRule type="cellIs" dxfId="1024"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1023"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1022" priority="250" stopIfTrue="1" operator="lessThan">
      <formula>50</formula>
    </cfRule>
  </conditionalFormatting>
  <conditionalFormatting sqref="Z7:Z36">
    <cfRule type="cellIs" dxfId="1021" priority="249" stopIfTrue="1" operator="equal">
      <formula>0</formula>
    </cfRule>
  </conditionalFormatting>
  <conditionalFormatting sqref="Y7:Y30">
    <cfRule type="cellIs" dxfId="1020" priority="248" stopIfTrue="1" operator="equal">
      <formula>"راسب"</formula>
    </cfRule>
  </conditionalFormatting>
  <conditionalFormatting sqref="Y47:Y76">
    <cfRule type="cellIs" dxfId="1019"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1018"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1017" priority="245" stopIfTrue="1" operator="lessThan">
      <formula>50</formula>
    </cfRule>
  </conditionalFormatting>
  <conditionalFormatting sqref="Y47:Y76">
    <cfRule type="cellIs" dxfId="1016" priority="244" stopIfTrue="1" operator="equal">
      <formula>"راسب"</formula>
    </cfRule>
  </conditionalFormatting>
  <conditionalFormatting sqref="Y31:Y33">
    <cfRule type="cellIs" dxfId="1015" priority="243" stopIfTrue="1" operator="equal">
      <formula>"راسب"</formula>
    </cfRule>
  </conditionalFormatting>
  <conditionalFormatting sqref="E31 G31 I31 K31 M31 O31 Q31 S31 E33 G33 I33 K33 M33 O33 Q33 S33">
    <cfRule type="cellIs" dxfId="1014" priority="242" stopIfTrue="1" operator="lessThan">
      <formula>50</formula>
    </cfRule>
  </conditionalFormatting>
  <conditionalFormatting sqref="W31:W33 U31:U33 Q32 E32 K32 G32 I32 M32 O32 S32">
    <cfRule type="cellIs" dxfId="1013" priority="241" stopIfTrue="1" operator="lessThan">
      <formula>50</formula>
    </cfRule>
  </conditionalFormatting>
  <conditionalFormatting sqref="Y31:Y33">
    <cfRule type="cellIs" dxfId="1012" priority="240" stopIfTrue="1" operator="equal">
      <formula>"راسب"</formula>
    </cfRule>
  </conditionalFormatting>
  <conditionalFormatting sqref="Y34:Y36">
    <cfRule type="cellIs" dxfId="1011" priority="239" stopIfTrue="1" operator="equal">
      <formula>"راسب"</formula>
    </cfRule>
  </conditionalFormatting>
  <conditionalFormatting sqref="E34 G34 I34 K34 M34 O34 Q34 S34 E36 G36 I36 K36 M36 O36 Q36 S36">
    <cfRule type="cellIs" dxfId="1010" priority="238" stopIfTrue="1" operator="lessThan">
      <formula>50</formula>
    </cfRule>
  </conditionalFormatting>
  <conditionalFormatting sqref="W34:W36 U34:U36 Q35 E35 K35 G35 I35 M35 O35 S35">
    <cfRule type="cellIs" dxfId="1009" priority="237" stopIfTrue="1" operator="lessThan">
      <formula>50</formula>
    </cfRule>
  </conditionalFormatting>
  <conditionalFormatting sqref="Y34:Y36">
    <cfRule type="cellIs" dxfId="1008" priority="236" stopIfTrue="1" operator="equal">
      <formula>"راسب"</formula>
    </cfRule>
  </conditionalFormatting>
  <conditionalFormatting sqref="K113 G113 E113 I113 M113 O113 Q113 S113 K111 G111 E111 I111 M111 O111 Q111 S111">
    <cfRule type="cellIs" dxfId="1007" priority="235" stopIfTrue="1" operator="lessThan">
      <formula>50</formula>
    </cfRule>
  </conditionalFormatting>
  <conditionalFormatting sqref="W111:W113 U111:U113 Q112 E112 K112 G112 I112 M112 O112 S112">
    <cfRule type="cellIs" dxfId="1006" priority="234" stopIfTrue="1" operator="lessThan">
      <formula>50</formula>
    </cfRule>
  </conditionalFormatting>
  <conditionalFormatting sqref="Y111:Y113">
    <cfRule type="cellIs" dxfId="1005" priority="233" stopIfTrue="1" operator="equal">
      <formula>"راسب"</formula>
    </cfRule>
  </conditionalFormatting>
  <conditionalFormatting sqref="K129 G129 E129 I129 M129 O129 Q129 S129 K127 G127 E127 I127 M127 O127 Q127 S127">
    <cfRule type="cellIs" dxfId="1004" priority="232" stopIfTrue="1" operator="lessThan">
      <formula>50</formula>
    </cfRule>
  </conditionalFormatting>
  <conditionalFormatting sqref="W127:W129 U127:U129 Q128 E128 K128 G128 I128 M128 O128 S128">
    <cfRule type="cellIs" dxfId="1003" priority="231" stopIfTrue="1" operator="lessThan">
      <formula>50</formula>
    </cfRule>
  </conditionalFormatting>
  <conditionalFormatting sqref="Y127:Y129">
    <cfRule type="cellIs" dxfId="1002" priority="230" stopIfTrue="1" operator="equal">
      <formula>"راسب"</formula>
    </cfRule>
  </conditionalFormatting>
  <conditionalFormatting sqref="K132 G132 E132 I132 M132 O132 Q132 S132 K130 G130 E130 I130 M130 O130 Q130 S130">
    <cfRule type="cellIs" dxfId="1001" priority="229" stopIfTrue="1" operator="lessThan">
      <formula>50</formula>
    </cfRule>
  </conditionalFormatting>
  <conditionalFormatting sqref="W130:W132 U130:U132 Q131 E131 K131 G131 I131 M131 O131 S131">
    <cfRule type="cellIs" dxfId="1000" priority="228" stopIfTrue="1" operator="lessThan">
      <formula>50</formula>
    </cfRule>
  </conditionalFormatting>
  <conditionalFormatting sqref="Y130:Y132">
    <cfRule type="cellIs" dxfId="999" priority="227" stopIfTrue="1" operator="equal">
      <formula>"راسب"</formula>
    </cfRule>
  </conditionalFormatting>
  <conditionalFormatting sqref="K135 G135 E135 I135 M135 O135 Q135 S135 K133 G133 E133 I133 M133 O133 Q133 S133">
    <cfRule type="cellIs" dxfId="998" priority="226" stopIfTrue="1" operator="lessThan">
      <formula>50</formula>
    </cfRule>
  </conditionalFormatting>
  <conditionalFormatting sqref="W133:W135 U133:U135 Q134 E134 K134 G134 I134 M134 O134 S134">
    <cfRule type="cellIs" dxfId="997" priority="225" stopIfTrue="1" operator="lessThan">
      <formula>50</formula>
    </cfRule>
  </conditionalFormatting>
  <conditionalFormatting sqref="Y133:Y135">
    <cfRule type="cellIs" dxfId="996" priority="224" stopIfTrue="1" operator="equal">
      <formula>"راسب"</formula>
    </cfRule>
  </conditionalFormatting>
  <conditionalFormatting sqref="K138 G138 E138 I138 M138 O138 Q138 S138 K136 G136 E136 I136 M136 O136 Q136 S136">
    <cfRule type="cellIs" dxfId="995" priority="223" stopIfTrue="1" operator="lessThan">
      <formula>50</formula>
    </cfRule>
  </conditionalFormatting>
  <conditionalFormatting sqref="W136:W138 U136:U138 Q137 E137 K137 G137 I137 M137 O137 S137">
    <cfRule type="cellIs" dxfId="994" priority="222" stopIfTrue="1" operator="lessThan">
      <formula>50</formula>
    </cfRule>
  </conditionalFormatting>
  <conditionalFormatting sqref="Y136:Y138">
    <cfRule type="cellIs" dxfId="993" priority="221" stopIfTrue="1" operator="equal">
      <formula>"راسب"</formula>
    </cfRule>
  </conditionalFormatting>
  <conditionalFormatting sqref="K141 G141 E141 I141 M141 O141 Q141 S141 K139 G139 E139 I139 M139 O139 Q139 S139">
    <cfRule type="cellIs" dxfId="992" priority="220" stopIfTrue="1" operator="lessThan">
      <formula>50</formula>
    </cfRule>
  </conditionalFormatting>
  <conditionalFormatting sqref="W139:W141 U139:U141 Q140 E140 K140 G140 I140 M140 O140 S140">
    <cfRule type="cellIs" dxfId="991" priority="219" stopIfTrue="1" operator="lessThan">
      <formula>50</formula>
    </cfRule>
  </conditionalFormatting>
  <conditionalFormatting sqref="Y139:Y141">
    <cfRule type="cellIs" dxfId="990" priority="218" stopIfTrue="1" operator="equal">
      <formula>"راسب"</formula>
    </cfRule>
  </conditionalFormatting>
  <conditionalFormatting sqref="K144 G144 E144 I144 M144 O144 Q144 S144 K142 G142 E142 I142 M142 O142 Q142 S142">
    <cfRule type="cellIs" dxfId="989" priority="217" stopIfTrue="1" operator="lessThan">
      <formula>50</formula>
    </cfRule>
  </conditionalFormatting>
  <conditionalFormatting sqref="W142:W144 U142:U144 Q143 E143 K143 G143 I143 M143 O143 S143">
    <cfRule type="cellIs" dxfId="988" priority="216" stopIfTrue="1" operator="lessThan">
      <formula>50</formula>
    </cfRule>
  </conditionalFormatting>
  <conditionalFormatting sqref="Y142:Y144">
    <cfRule type="cellIs" dxfId="987" priority="215" stopIfTrue="1" operator="equal">
      <formula>"راسب"</formula>
    </cfRule>
  </conditionalFormatting>
  <conditionalFormatting sqref="K147 G147 E147 I147 M147 O147 Q147 S147 K145 G145 E145 I145 M145 O145 Q145 S145">
    <cfRule type="cellIs" dxfId="986" priority="214" stopIfTrue="1" operator="lessThan">
      <formula>50</formula>
    </cfRule>
  </conditionalFormatting>
  <conditionalFormatting sqref="W145:W147 U145:U147 Q146 E146 K146 G146 I146 M146 O146 S146">
    <cfRule type="cellIs" dxfId="985" priority="213" stopIfTrue="1" operator="lessThan">
      <formula>50</formula>
    </cfRule>
  </conditionalFormatting>
  <conditionalFormatting sqref="Y145:Y147">
    <cfRule type="cellIs" dxfId="984" priority="212" stopIfTrue="1" operator="equal">
      <formula>"راسب"</formula>
    </cfRule>
  </conditionalFormatting>
  <conditionalFormatting sqref="K150 G150 E150 I150 M150 O150 Q150 S150 K148 G148 E148 I148 M148 O148 Q148 S148">
    <cfRule type="cellIs" dxfId="983" priority="211" stopIfTrue="1" operator="lessThan">
      <formula>50</formula>
    </cfRule>
  </conditionalFormatting>
  <conditionalFormatting sqref="W148:W150 U148:U150 Q149 E149 K149 G149 I149 M149 O149 S149">
    <cfRule type="cellIs" dxfId="982" priority="210" stopIfTrue="1" operator="lessThan">
      <formula>50</formula>
    </cfRule>
  </conditionalFormatting>
  <conditionalFormatting sqref="Y148:Y150">
    <cfRule type="cellIs" dxfId="981" priority="209" stopIfTrue="1" operator="equal">
      <formula>"راسب"</formula>
    </cfRule>
  </conditionalFormatting>
  <conditionalFormatting sqref="K153 G153 E153 I153 M153 O153 Q153 S153 K151 G151 E151 I151 M151 O151 Q151 S151">
    <cfRule type="cellIs" dxfId="980" priority="208" stopIfTrue="1" operator="lessThan">
      <formula>50</formula>
    </cfRule>
  </conditionalFormatting>
  <conditionalFormatting sqref="W151:W153 U151:U153 Q152 E152 K152 G152 I152 M152 O152 S152">
    <cfRule type="cellIs" dxfId="979" priority="207" stopIfTrue="1" operator="lessThan">
      <formula>50</formula>
    </cfRule>
  </conditionalFormatting>
  <conditionalFormatting sqref="Y151:Y153">
    <cfRule type="cellIs" dxfId="978" priority="206" stopIfTrue="1" operator="equal">
      <formula>"راسب"</formula>
    </cfRule>
  </conditionalFormatting>
  <conditionalFormatting sqref="K156 G156 E156 I156 M156 O156 Q156 S156 K154 G154 E154 I154 M154 O154 Q154 S154">
    <cfRule type="cellIs" dxfId="977" priority="205" stopIfTrue="1" operator="lessThan">
      <formula>50</formula>
    </cfRule>
  </conditionalFormatting>
  <conditionalFormatting sqref="W154:W156 U154:U156 Q155 E155 K155 G155 I155 M155 O155 S155">
    <cfRule type="cellIs" dxfId="976" priority="204" stopIfTrue="1" operator="lessThan">
      <formula>50</formula>
    </cfRule>
  </conditionalFormatting>
  <conditionalFormatting sqref="Y154:Y156">
    <cfRule type="cellIs" dxfId="975" priority="203" stopIfTrue="1" operator="equal">
      <formula>"راسب"</formula>
    </cfRule>
  </conditionalFormatting>
  <conditionalFormatting sqref="K169 G169 E169 I169 M169 O169 Q169 S169 K167 G167 E167 I167 M167 O167 Q167 S167">
    <cfRule type="cellIs" dxfId="974" priority="202" stopIfTrue="1" operator="lessThan">
      <formula>50</formula>
    </cfRule>
  </conditionalFormatting>
  <conditionalFormatting sqref="W167:W169 U167:U169 Q168 E168 K168 G168 I168 M168 O168 S168">
    <cfRule type="cellIs" dxfId="973" priority="201" stopIfTrue="1" operator="lessThan">
      <formula>50</formula>
    </cfRule>
  </conditionalFormatting>
  <conditionalFormatting sqref="Y167:Y169">
    <cfRule type="cellIs" dxfId="972" priority="200" stopIfTrue="1" operator="equal">
      <formula>"راسب"</formula>
    </cfRule>
  </conditionalFormatting>
  <conditionalFormatting sqref="K172 G172 E172 I172 M172 O172 Q172 S172 K170 G170 E170 I170 M170 O170 Q170 S170">
    <cfRule type="cellIs" dxfId="971" priority="199" stopIfTrue="1" operator="lessThan">
      <formula>50</formula>
    </cfRule>
  </conditionalFormatting>
  <conditionalFormatting sqref="W170:W172 U170:U172 Q171 E171 K171 G171 I171 M171 O171 S171">
    <cfRule type="cellIs" dxfId="970" priority="198" stopIfTrue="1" operator="lessThan">
      <formula>50</formula>
    </cfRule>
  </conditionalFormatting>
  <conditionalFormatting sqref="Y170:Y172">
    <cfRule type="cellIs" dxfId="969" priority="197" stopIfTrue="1" operator="equal">
      <formula>"راسب"</formula>
    </cfRule>
  </conditionalFormatting>
  <conditionalFormatting sqref="K175 G175 E175 I175 M175 O175 Q175 S175 K173 G173 E173 I173 M173 O173 Q173 S173">
    <cfRule type="cellIs" dxfId="968" priority="196" stopIfTrue="1" operator="lessThan">
      <formula>50</formula>
    </cfRule>
  </conditionalFormatting>
  <conditionalFormatting sqref="W173:W175 U173:U175 Q174 E174 K174 G174 I174 M174 O174 S174">
    <cfRule type="cellIs" dxfId="967" priority="195" stopIfTrue="1" operator="lessThan">
      <formula>50</formula>
    </cfRule>
  </conditionalFormatting>
  <conditionalFormatting sqref="Y173:Y175">
    <cfRule type="cellIs" dxfId="966" priority="194" stopIfTrue="1" operator="equal">
      <formula>"راسب"</formula>
    </cfRule>
  </conditionalFormatting>
  <conditionalFormatting sqref="K178 G178 E178 I178 M178 O178 Q178 S178 K176 G176 E176 I176 M176 O176 Q176 S176">
    <cfRule type="cellIs" dxfId="965" priority="193" stopIfTrue="1" operator="lessThan">
      <formula>50</formula>
    </cfRule>
  </conditionalFormatting>
  <conditionalFormatting sqref="W176:W178 U176:U178 Q177 E177 K177 G177 I177 M177 O177 S177">
    <cfRule type="cellIs" dxfId="964" priority="192" stopIfTrue="1" operator="lessThan">
      <formula>50</formula>
    </cfRule>
  </conditionalFormatting>
  <conditionalFormatting sqref="Y176:Y178">
    <cfRule type="cellIs" dxfId="963" priority="191" stopIfTrue="1" operator="equal">
      <formula>"راسب"</formula>
    </cfRule>
  </conditionalFormatting>
  <conditionalFormatting sqref="K181 G181 E181 I181 M181 O181 Q181 S181 K179 G179 E179 I179 M179 O179 Q179 S179">
    <cfRule type="cellIs" dxfId="962" priority="190" stopIfTrue="1" operator="lessThan">
      <formula>50</formula>
    </cfRule>
  </conditionalFormatting>
  <conditionalFormatting sqref="W179:W181 U179:U181 Q180 E180 K180 G180 I180 M180 O180 S180">
    <cfRule type="cellIs" dxfId="961" priority="189" stopIfTrue="1" operator="lessThan">
      <formula>50</formula>
    </cfRule>
  </conditionalFormatting>
  <conditionalFormatting sqref="Y179:Y181">
    <cfRule type="cellIs" dxfId="960" priority="188" stopIfTrue="1" operator="equal">
      <formula>"راسب"</formula>
    </cfRule>
  </conditionalFormatting>
  <conditionalFormatting sqref="K184 G184 E184 I184 M184 O184 Q184 S184 K182 G182 E182 I182 M182 O182 Q182 S182">
    <cfRule type="cellIs" dxfId="959" priority="187" stopIfTrue="1" operator="lessThan">
      <formula>50</formula>
    </cfRule>
  </conditionalFormatting>
  <conditionalFormatting sqref="W182:W184 U182:U184 Q183 E183 K183 G183 I183 M183 O183 S183">
    <cfRule type="cellIs" dxfId="958" priority="186" stopIfTrue="1" operator="lessThan">
      <formula>50</formula>
    </cfRule>
  </conditionalFormatting>
  <conditionalFormatting sqref="Y182:Y184">
    <cfRule type="cellIs" dxfId="957" priority="185" stopIfTrue="1" operator="equal">
      <formula>"راسب"</formula>
    </cfRule>
  </conditionalFormatting>
  <conditionalFormatting sqref="K187 G187 E187 I187 M187 O187 Q187 S187 K185 G185 E185 I185 M185 O185 Q185 S185">
    <cfRule type="cellIs" dxfId="956" priority="184" stopIfTrue="1" operator="lessThan">
      <formula>50</formula>
    </cfRule>
  </conditionalFormatting>
  <conditionalFormatting sqref="W185:W187 U185:U187 Q186 E186 K186 G186 I186 M186 O186 S186">
    <cfRule type="cellIs" dxfId="955" priority="183" stopIfTrue="1" operator="lessThan">
      <formula>50</formula>
    </cfRule>
  </conditionalFormatting>
  <conditionalFormatting sqref="Y185:Y187">
    <cfRule type="cellIs" dxfId="954" priority="182" stopIfTrue="1" operator="equal">
      <formula>"راسب"</formula>
    </cfRule>
  </conditionalFormatting>
  <conditionalFormatting sqref="K190 G190 E190 I190 M190 O190 Q190 S190 K188 G188 E188 I188 M188 O188 Q188 S188">
    <cfRule type="cellIs" dxfId="953" priority="181" stopIfTrue="1" operator="lessThan">
      <formula>50</formula>
    </cfRule>
  </conditionalFormatting>
  <conditionalFormatting sqref="W188:W190 U188:U190 Q189 E189 K189 G189 I189 M189 O189 S189">
    <cfRule type="cellIs" dxfId="952" priority="180" stopIfTrue="1" operator="lessThan">
      <formula>50</formula>
    </cfRule>
  </conditionalFormatting>
  <conditionalFormatting sqref="Y188:Y190">
    <cfRule type="cellIs" dxfId="951" priority="179" stopIfTrue="1" operator="equal">
      <formula>"راسب"</formula>
    </cfRule>
  </conditionalFormatting>
  <conditionalFormatting sqref="K193 G193 E193 I193 M193 O193 Q193 S193 K191 G191 E191 I191 M191 O191 Q191 S191">
    <cfRule type="cellIs" dxfId="950" priority="178" stopIfTrue="1" operator="lessThan">
      <formula>50</formula>
    </cfRule>
  </conditionalFormatting>
  <conditionalFormatting sqref="W191:W193 U191:U193 Q192 E192 K192 G192 I192 M192 O192 S192">
    <cfRule type="cellIs" dxfId="949" priority="177" stopIfTrue="1" operator="lessThan">
      <formula>50</formula>
    </cfRule>
  </conditionalFormatting>
  <conditionalFormatting sqref="Y191:Y193">
    <cfRule type="cellIs" dxfId="948" priority="176" stopIfTrue="1" operator="equal">
      <formula>"راسب"</formula>
    </cfRule>
  </conditionalFormatting>
  <conditionalFormatting sqref="K196 G196 E196 I196 M196 O196 Q196 S196 K194 G194 E194 I194 M194 O194 Q194 S194">
    <cfRule type="cellIs" dxfId="947" priority="175" stopIfTrue="1" operator="lessThan">
      <formula>50</formula>
    </cfRule>
  </conditionalFormatting>
  <conditionalFormatting sqref="W194:W196 U194:U196 Q195 E195 K195 G195 I195 M195 O195 S195">
    <cfRule type="cellIs" dxfId="946" priority="174" stopIfTrue="1" operator="lessThan">
      <formula>50</formula>
    </cfRule>
  </conditionalFormatting>
  <conditionalFormatting sqref="Y194:Y196">
    <cfRule type="cellIs" dxfId="945" priority="173" stopIfTrue="1" operator="equal">
      <formula>"راسب"</formula>
    </cfRule>
  </conditionalFormatting>
  <conditionalFormatting sqref="K209 G209 E209 I209 M209 O209 Q209 S209 K207 G207 E207 I207 M207 O207 Q207 S207">
    <cfRule type="cellIs" dxfId="944" priority="172" stopIfTrue="1" operator="lessThan">
      <formula>50</formula>
    </cfRule>
  </conditionalFormatting>
  <conditionalFormatting sqref="W207:W209 U207:U209 Q208 E208 K208 G208 I208 M208 O208 S208">
    <cfRule type="cellIs" dxfId="943" priority="171" stopIfTrue="1" operator="lessThan">
      <formula>50</formula>
    </cfRule>
  </conditionalFormatting>
  <conditionalFormatting sqref="Y207:Y209">
    <cfRule type="cellIs" dxfId="942" priority="170" stopIfTrue="1" operator="equal">
      <formula>"راسب"</formula>
    </cfRule>
  </conditionalFormatting>
  <conditionalFormatting sqref="K212 G212 E212 I212 M212 O212 Q212 S212 K210 G210 E210 I210 M210 O210 Q210 S210">
    <cfRule type="cellIs" dxfId="941" priority="169" stopIfTrue="1" operator="lessThan">
      <formula>50</formula>
    </cfRule>
  </conditionalFormatting>
  <conditionalFormatting sqref="W210:W212 U210:U212 Q211 E211 K211 G211 I211 M211 O211 S211">
    <cfRule type="cellIs" dxfId="940" priority="168" stopIfTrue="1" operator="lessThan">
      <formula>50</formula>
    </cfRule>
  </conditionalFormatting>
  <conditionalFormatting sqref="Y210:Y212">
    <cfRule type="cellIs" dxfId="939" priority="167" stopIfTrue="1" operator="equal">
      <formula>"راسب"</formula>
    </cfRule>
  </conditionalFormatting>
  <conditionalFormatting sqref="K215 G215 E215 I215 M215 O215 Q215 S215 K213 G213 E213 I213 M213 O213 Q213 S213">
    <cfRule type="cellIs" dxfId="938" priority="166" stopIfTrue="1" operator="lessThan">
      <formula>50</formula>
    </cfRule>
  </conditionalFormatting>
  <conditionalFormatting sqref="W213:W215 U213:U215 Q214 E214 K214 G214 I214 M214 O214 S214">
    <cfRule type="cellIs" dxfId="937" priority="165" stopIfTrue="1" operator="lessThan">
      <formula>50</formula>
    </cfRule>
  </conditionalFormatting>
  <conditionalFormatting sqref="Y213:Y215">
    <cfRule type="cellIs" dxfId="936" priority="164" stopIfTrue="1" operator="equal">
      <formula>"راسب"</formula>
    </cfRule>
  </conditionalFormatting>
  <conditionalFormatting sqref="K218 G218 E218 I218 M218 O218 Q218 S218 K216 G216 E216 I216 M216 O216 Q216 S216">
    <cfRule type="cellIs" dxfId="935" priority="163" stopIfTrue="1" operator="lessThan">
      <formula>50</formula>
    </cfRule>
  </conditionalFormatting>
  <conditionalFormatting sqref="W216:W218 U216:U218 Q217 E217 K217 G217 I217 M217 O217 S217">
    <cfRule type="cellIs" dxfId="934" priority="162" stopIfTrue="1" operator="lessThan">
      <formula>50</formula>
    </cfRule>
  </conditionalFormatting>
  <conditionalFormatting sqref="Y216:Y218">
    <cfRule type="cellIs" dxfId="933" priority="161" stopIfTrue="1" operator="equal">
      <formula>"راسب"</formula>
    </cfRule>
  </conditionalFormatting>
  <conditionalFormatting sqref="K221 G221 E221 I221 M221 O221 Q221 S221 K219 G219 E219 I219 M219 O219 Q219 S219">
    <cfRule type="cellIs" dxfId="932" priority="160" stopIfTrue="1" operator="lessThan">
      <formula>50</formula>
    </cfRule>
  </conditionalFormatting>
  <conditionalFormatting sqref="W219:W221 U219:U221 Q220 E220 K220 G220 I220 M220 O220 S220">
    <cfRule type="cellIs" dxfId="931" priority="159" stopIfTrue="1" operator="lessThan">
      <formula>50</formula>
    </cfRule>
  </conditionalFormatting>
  <conditionalFormatting sqref="Y219:Y221">
    <cfRule type="cellIs" dxfId="930" priority="158" stopIfTrue="1" operator="equal">
      <formula>"راسب"</formula>
    </cfRule>
  </conditionalFormatting>
  <conditionalFormatting sqref="K224 G224 E224 I224 M224 O224 Q224 S224 K222 G222 E222 I222 M222 O222 Q222 S222">
    <cfRule type="cellIs" dxfId="929" priority="157" stopIfTrue="1" operator="lessThan">
      <formula>50</formula>
    </cfRule>
  </conditionalFormatting>
  <conditionalFormatting sqref="W222:W224 U222:U224 Q223 E223 K223 G223 I223 M223 O223 S223">
    <cfRule type="cellIs" dxfId="928" priority="156" stopIfTrue="1" operator="lessThan">
      <formula>50</formula>
    </cfRule>
  </conditionalFormatting>
  <conditionalFormatting sqref="Y222:Y224">
    <cfRule type="cellIs" dxfId="927" priority="155" stopIfTrue="1" operator="equal">
      <formula>"راسب"</formula>
    </cfRule>
  </conditionalFormatting>
  <conditionalFormatting sqref="K227 G227 E227 I227 M227 O227 Q227 S227 K225 G225 E225 I225 M225 O225 Q225 S225">
    <cfRule type="cellIs" dxfId="926" priority="154" stopIfTrue="1" operator="lessThan">
      <formula>50</formula>
    </cfRule>
  </conditionalFormatting>
  <conditionalFormatting sqref="W225:W227 U225:U227 Q226 E226 K226 G226 I226 M226 O226 S226">
    <cfRule type="cellIs" dxfId="925" priority="153" stopIfTrue="1" operator="lessThan">
      <formula>50</formula>
    </cfRule>
  </conditionalFormatting>
  <conditionalFormatting sqref="Y225:Y227">
    <cfRule type="cellIs" dxfId="924" priority="152" stopIfTrue="1" operator="equal">
      <formula>"راسب"</formula>
    </cfRule>
  </conditionalFormatting>
  <conditionalFormatting sqref="K230 G230 E230 I230 M230 O230 Q230 S230 K228 G228 E228 I228 M228 O228 Q228 S228">
    <cfRule type="cellIs" dxfId="923" priority="151" stopIfTrue="1" operator="lessThan">
      <formula>50</formula>
    </cfRule>
  </conditionalFormatting>
  <conditionalFormatting sqref="W228:W230 U228:U230 Q229 E229 K229 G229 I229 M229 O229 S229">
    <cfRule type="cellIs" dxfId="922" priority="150" stopIfTrue="1" operator="lessThan">
      <formula>50</formula>
    </cfRule>
  </conditionalFormatting>
  <conditionalFormatting sqref="Y228:Y230">
    <cfRule type="cellIs" dxfId="921" priority="149" stopIfTrue="1" operator="equal">
      <formula>"راسب"</formula>
    </cfRule>
  </conditionalFormatting>
  <conditionalFormatting sqref="K233 G233 E233 I233 M233 O233 Q233 S233 K231 G231 E231 I231 M231 O231 Q231 S231">
    <cfRule type="cellIs" dxfId="920" priority="148" stopIfTrue="1" operator="lessThan">
      <formula>50</formula>
    </cfRule>
  </conditionalFormatting>
  <conditionalFormatting sqref="W231:W233 U231:U233 Q232 E232 K232 G232 I232 M232 O232 S232">
    <cfRule type="cellIs" dxfId="919" priority="147" stopIfTrue="1" operator="lessThan">
      <formula>50</formula>
    </cfRule>
  </conditionalFormatting>
  <conditionalFormatting sqref="Y231:Y233">
    <cfRule type="cellIs" dxfId="918" priority="146" stopIfTrue="1" operator="equal">
      <formula>"راسب"</formula>
    </cfRule>
  </conditionalFormatting>
  <conditionalFormatting sqref="K236 G236 E236 I236 M236 O236 Q236 S236 K234 G234 E234 I234 M234 O234 Q234 S234">
    <cfRule type="cellIs" dxfId="917" priority="145" stopIfTrue="1" operator="lessThan">
      <formula>50</formula>
    </cfRule>
  </conditionalFormatting>
  <conditionalFormatting sqref="W234:W236 U234:U236 Q235 E235 K235 G235 I235 M235 O235 S235">
    <cfRule type="cellIs" dxfId="916" priority="144" stopIfTrue="1" operator="lessThan">
      <formula>50</formula>
    </cfRule>
  </conditionalFormatting>
  <conditionalFormatting sqref="Y234:Y236">
    <cfRule type="cellIs" dxfId="915" priority="143" stopIfTrue="1" operator="equal">
      <formula>"راسب"</formula>
    </cfRule>
  </conditionalFormatting>
  <conditionalFormatting sqref="K249 G249 E249 I249 M249 O249 Q249 S249 K247 G247 E247 I247 M247 O247 Q247 S247">
    <cfRule type="cellIs" dxfId="914" priority="142" stopIfTrue="1" operator="lessThan">
      <formula>50</formula>
    </cfRule>
  </conditionalFormatting>
  <conditionalFormatting sqref="W247:W249 U247:U249 Q248 E248 K248 G248 I248 M248 O248 S248">
    <cfRule type="cellIs" dxfId="913" priority="141" stopIfTrue="1" operator="lessThan">
      <formula>50</formula>
    </cfRule>
  </conditionalFormatting>
  <conditionalFormatting sqref="Y247:Y249">
    <cfRule type="cellIs" dxfId="912" priority="140" stopIfTrue="1" operator="equal">
      <formula>"راسب"</formula>
    </cfRule>
  </conditionalFormatting>
  <conditionalFormatting sqref="K252 G252 E252 I252 M252 O252 Q252 S252 K250 G250 E250 I250 M250 O250 Q250 S250">
    <cfRule type="cellIs" dxfId="911" priority="139" stopIfTrue="1" operator="lessThan">
      <formula>50</formula>
    </cfRule>
  </conditionalFormatting>
  <conditionalFormatting sqref="W250:W252 U250:U252 Q251 E251 K251 G251 I251 M251 O251 S251">
    <cfRule type="cellIs" dxfId="910" priority="138" stopIfTrue="1" operator="lessThan">
      <formula>50</formula>
    </cfRule>
  </conditionalFormatting>
  <conditionalFormatting sqref="Y250:Y252">
    <cfRule type="cellIs" dxfId="909" priority="137" stopIfTrue="1" operator="equal">
      <formula>"راسب"</formula>
    </cfRule>
  </conditionalFormatting>
  <conditionalFormatting sqref="K255 G255 E255 I255 M255 O255 Q255 S255 K253 G253 E253 I253 M253 O253 Q253 S253">
    <cfRule type="cellIs" dxfId="908" priority="136" stopIfTrue="1" operator="lessThan">
      <formula>50</formula>
    </cfRule>
  </conditionalFormatting>
  <conditionalFormatting sqref="W253:W255 U253:U255 Q254 E254 K254 G254 I254 M254 O254 S254">
    <cfRule type="cellIs" dxfId="907" priority="135" stopIfTrue="1" operator="lessThan">
      <formula>50</formula>
    </cfRule>
  </conditionalFormatting>
  <conditionalFormatting sqref="Y253:Y255">
    <cfRule type="cellIs" dxfId="906" priority="134" stopIfTrue="1" operator="equal">
      <formula>"راسب"</formula>
    </cfRule>
  </conditionalFormatting>
  <conditionalFormatting sqref="K258 G258 E258 I258 M258 O258 Q258 S258 K256 G256 E256 I256 M256 O256 Q256 S256">
    <cfRule type="cellIs" dxfId="905" priority="133" stopIfTrue="1" operator="lessThan">
      <formula>50</formula>
    </cfRule>
  </conditionalFormatting>
  <conditionalFormatting sqref="W256:W258 U256:U258 Q257 E257 K257 G257 I257 M257 O257 S257">
    <cfRule type="cellIs" dxfId="904" priority="132" stopIfTrue="1" operator="lessThan">
      <formula>50</formula>
    </cfRule>
  </conditionalFormatting>
  <conditionalFormatting sqref="Y256:Y258">
    <cfRule type="cellIs" dxfId="903" priority="131" stopIfTrue="1" operator="equal">
      <formula>"راسب"</formula>
    </cfRule>
  </conditionalFormatting>
  <conditionalFormatting sqref="K261 G261 E261 I261 M261 O261 Q261 S261 K259 G259 E259 I259 M259 O259 Q259 S259">
    <cfRule type="cellIs" dxfId="902" priority="130" stopIfTrue="1" operator="lessThan">
      <formula>50</formula>
    </cfRule>
  </conditionalFormatting>
  <conditionalFormatting sqref="W259:W261 U259:U261 Q260 E260 K260 G260 I260 M260 O260 S260">
    <cfRule type="cellIs" dxfId="901" priority="129" stopIfTrue="1" operator="lessThan">
      <formula>50</formula>
    </cfRule>
  </conditionalFormatting>
  <conditionalFormatting sqref="Y259:Y261">
    <cfRule type="cellIs" dxfId="900" priority="128" stopIfTrue="1" operator="equal">
      <formula>"راسب"</formula>
    </cfRule>
  </conditionalFormatting>
  <conditionalFormatting sqref="K264 G264 E264 I264 M264 O264 Q264 S264 K262 G262 E262 I262 M262 O262 Q262 S262">
    <cfRule type="cellIs" dxfId="899" priority="127" stopIfTrue="1" operator="lessThan">
      <formula>50</formula>
    </cfRule>
  </conditionalFormatting>
  <conditionalFormatting sqref="W262:W264 U262:U264 Q263 E263 K263 G263 I263 M263 O263 S263">
    <cfRule type="cellIs" dxfId="898" priority="126" stopIfTrue="1" operator="lessThan">
      <formula>50</formula>
    </cfRule>
  </conditionalFormatting>
  <conditionalFormatting sqref="Y262:Y264">
    <cfRule type="cellIs" dxfId="897" priority="125" stopIfTrue="1" operator="equal">
      <formula>"راسب"</formula>
    </cfRule>
  </conditionalFormatting>
  <conditionalFormatting sqref="K267 G267 E267 I267 M267 O267 Q267 S267 K265 G265 E265 I265 M265 O265 Q265 S265">
    <cfRule type="cellIs" dxfId="896" priority="124" stopIfTrue="1" operator="lessThan">
      <formula>50</formula>
    </cfRule>
  </conditionalFormatting>
  <conditionalFormatting sqref="W265:W267 U265:U267 Q266 E266 K266 G266 I266 M266 O266 S266">
    <cfRule type="cellIs" dxfId="895" priority="123" stopIfTrue="1" operator="lessThan">
      <formula>50</formula>
    </cfRule>
  </conditionalFormatting>
  <conditionalFormatting sqref="Y265:Y267">
    <cfRule type="cellIs" dxfId="894" priority="122" stopIfTrue="1" operator="equal">
      <formula>"راسب"</formula>
    </cfRule>
  </conditionalFormatting>
  <conditionalFormatting sqref="K270 G270 E270 I270 M270 O270 Q270 S270 K268 G268 E268 I268 M268 O268 Q268 S268">
    <cfRule type="cellIs" dxfId="893" priority="121" stopIfTrue="1" operator="lessThan">
      <formula>50</formula>
    </cfRule>
  </conditionalFormatting>
  <conditionalFormatting sqref="W268:W270 U268:U270 Q269 E269 K269 G269 I269 M269 O269 S269">
    <cfRule type="cellIs" dxfId="892" priority="120" stopIfTrue="1" operator="lessThan">
      <formula>50</formula>
    </cfRule>
  </conditionalFormatting>
  <conditionalFormatting sqref="Y268:Y270">
    <cfRule type="cellIs" dxfId="891" priority="119" stopIfTrue="1" operator="equal">
      <formula>"راسب"</formula>
    </cfRule>
  </conditionalFormatting>
  <conditionalFormatting sqref="K273 G273 E273 I273 M273 O273 Q273 S273 K271 G271 E271 I271 M271 O271 Q271 S271">
    <cfRule type="cellIs" dxfId="890" priority="118" stopIfTrue="1" operator="lessThan">
      <formula>50</formula>
    </cfRule>
  </conditionalFormatting>
  <conditionalFormatting sqref="W271:W273 U271:U273 Q272 E272 K272 G272 I272 M272 O272 S272">
    <cfRule type="cellIs" dxfId="889" priority="117" stopIfTrue="1" operator="lessThan">
      <formula>50</formula>
    </cfRule>
  </conditionalFormatting>
  <conditionalFormatting sqref="Y271:Y273">
    <cfRule type="cellIs" dxfId="888" priority="116" stopIfTrue="1" operator="equal">
      <formula>"راسب"</formula>
    </cfRule>
  </conditionalFormatting>
  <conditionalFormatting sqref="K276 G276 E276 I276 M276 O276 Q276 S276 K274 G274 E274 I274 M274 O274 Q274 S274">
    <cfRule type="cellIs" dxfId="887" priority="115" stopIfTrue="1" operator="lessThan">
      <formula>50</formula>
    </cfRule>
  </conditionalFormatting>
  <conditionalFormatting sqref="W274:W276 U274:U276 Q275 E275 K275 G275 I275 M275 O275 S275">
    <cfRule type="cellIs" dxfId="886" priority="114" stopIfTrue="1" operator="lessThan">
      <formula>50</formula>
    </cfRule>
  </conditionalFormatting>
  <conditionalFormatting sqref="Y274:Y276">
    <cfRule type="cellIs" dxfId="885" priority="113" stopIfTrue="1" operator="equal">
      <formula>"راسب"</formula>
    </cfRule>
  </conditionalFormatting>
  <conditionalFormatting sqref="K289 G289 E289 I289 M289 O289 Q289 S289 K287 G287 E287 I287 M287 O287 Q287 S287">
    <cfRule type="cellIs" dxfId="884" priority="112" stopIfTrue="1" operator="lessThan">
      <formula>50</formula>
    </cfRule>
  </conditionalFormatting>
  <conditionalFormatting sqref="W287:W289 U287:U289 Q288 E288 K288 G288 I288 M288 O288 S288">
    <cfRule type="cellIs" dxfId="883" priority="111" stopIfTrue="1" operator="lessThan">
      <formula>50</formula>
    </cfRule>
  </conditionalFormatting>
  <conditionalFormatting sqref="Y287:Y289">
    <cfRule type="cellIs" dxfId="882" priority="110" stopIfTrue="1" operator="equal">
      <formula>"راسب"</formula>
    </cfRule>
  </conditionalFormatting>
  <conditionalFormatting sqref="K292 G292 E292 I292 M292 O292 Q292 S292 K290 G290 E290 I290 M290 O290 Q290 S290">
    <cfRule type="cellIs" dxfId="881" priority="109" stopIfTrue="1" operator="lessThan">
      <formula>50</formula>
    </cfRule>
  </conditionalFormatting>
  <conditionalFormatting sqref="W290:W292 U290:U292 Q291 E291 K291 G291 I291 M291 O291 S291">
    <cfRule type="cellIs" dxfId="880" priority="108" stopIfTrue="1" operator="lessThan">
      <formula>50</formula>
    </cfRule>
  </conditionalFormatting>
  <conditionalFormatting sqref="Y290:Y292">
    <cfRule type="cellIs" dxfId="879" priority="107" stopIfTrue="1" operator="equal">
      <formula>"راسب"</formula>
    </cfRule>
  </conditionalFormatting>
  <conditionalFormatting sqref="K295 G295 E295 I295 M295 O295 Q295 S295 K293 G293 E293 I293 M293 O293 Q293 S293">
    <cfRule type="cellIs" dxfId="878" priority="106" stopIfTrue="1" operator="lessThan">
      <formula>50</formula>
    </cfRule>
  </conditionalFormatting>
  <conditionalFormatting sqref="W293:W295 U293:U295 Q294 E294 K294 G294 I294 M294 O294 S294">
    <cfRule type="cellIs" dxfId="877" priority="105" stopIfTrue="1" operator="lessThan">
      <formula>50</formula>
    </cfRule>
  </conditionalFormatting>
  <conditionalFormatting sqref="Y293:Y295">
    <cfRule type="cellIs" dxfId="876" priority="104" stopIfTrue="1" operator="equal">
      <formula>"راسب"</formula>
    </cfRule>
  </conditionalFormatting>
  <conditionalFormatting sqref="K298 G298 E298 I298 M298 O298 Q298 S298 K296 G296 E296 I296 M296 O296 Q296 S296">
    <cfRule type="cellIs" dxfId="875" priority="103" stopIfTrue="1" operator="lessThan">
      <formula>50</formula>
    </cfRule>
  </conditionalFormatting>
  <conditionalFormatting sqref="W296:W298 U296:U298 Q297 E297 K297 G297 I297 M297 O297 S297">
    <cfRule type="cellIs" dxfId="874" priority="102" stopIfTrue="1" operator="lessThan">
      <formula>50</formula>
    </cfRule>
  </conditionalFormatting>
  <conditionalFormatting sqref="Y296:Y298">
    <cfRule type="cellIs" dxfId="873" priority="101" stopIfTrue="1" operator="equal">
      <formula>"راسب"</formula>
    </cfRule>
  </conditionalFormatting>
  <conditionalFormatting sqref="K301 G301 E301 I301 M301 O301 Q301 S301 K299 G299 E299 I299 M299 O299 Q299 S299">
    <cfRule type="cellIs" dxfId="872" priority="100" stopIfTrue="1" operator="lessThan">
      <formula>50</formula>
    </cfRule>
  </conditionalFormatting>
  <conditionalFormatting sqref="W299:W301 U299:U301 Q300 E300 K300 G300 I300 M300 O300 S300">
    <cfRule type="cellIs" dxfId="871" priority="99" stopIfTrue="1" operator="lessThan">
      <formula>50</formula>
    </cfRule>
  </conditionalFormatting>
  <conditionalFormatting sqref="Y299:Y301">
    <cfRule type="cellIs" dxfId="870" priority="98" stopIfTrue="1" operator="equal">
      <formula>"راسب"</formula>
    </cfRule>
  </conditionalFormatting>
  <conditionalFormatting sqref="K304 G304 E304 I304 M304 O304 Q304 S304 K302 G302 E302 I302 M302 O302 Q302 S302">
    <cfRule type="cellIs" dxfId="869" priority="97" stopIfTrue="1" operator="lessThan">
      <formula>50</formula>
    </cfRule>
  </conditionalFormatting>
  <conditionalFormatting sqref="W302:W304 U302:U304 Q303 E303 K303 G303 I303 M303 O303 S303">
    <cfRule type="cellIs" dxfId="868" priority="96" stopIfTrue="1" operator="lessThan">
      <formula>50</formula>
    </cfRule>
  </conditionalFormatting>
  <conditionalFormatting sqref="Y302:Y304">
    <cfRule type="cellIs" dxfId="867" priority="95" stopIfTrue="1" operator="equal">
      <formula>"راسب"</formula>
    </cfRule>
  </conditionalFormatting>
  <conditionalFormatting sqref="K307 G307 E307 I307 M307 O307 Q307 S307 K305 G305 E305 I305 M305 O305 Q305 S305">
    <cfRule type="cellIs" dxfId="866" priority="94" stopIfTrue="1" operator="lessThan">
      <formula>50</formula>
    </cfRule>
  </conditionalFormatting>
  <conditionalFormatting sqref="W305:W307 U305:U307 Q306 E306 K306 G306 I306 M306 O306 S306">
    <cfRule type="cellIs" dxfId="865" priority="93" stopIfTrue="1" operator="lessThan">
      <formula>50</formula>
    </cfRule>
  </conditionalFormatting>
  <conditionalFormatting sqref="Y305:Y307">
    <cfRule type="cellIs" dxfId="864" priority="92" stopIfTrue="1" operator="equal">
      <formula>"راسب"</formula>
    </cfRule>
  </conditionalFormatting>
  <conditionalFormatting sqref="K310 G310 E310 I310 M310 O310 Q310 S310 K308 G308 E308 I308 M308 O308 Q308 S308">
    <cfRule type="cellIs" dxfId="863" priority="91" stopIfTrue="1" operator="lessThan">
      <formula>50</formula>
    </cfRule>
  </conditionalFormatting>
  <conditionalFormatting sqref="W308:W310 U308:U310 Q309 E309 K309 G309 I309 M309 O309 S309">
    <cfRule type="cellIs" dxfId="862" priority="90" stopIfTrue="1" operator="lessThan">
      <formula>50</formula>
    </cfRule>
  </conditionalFormatting>
  <conditionalFormatting sqref="Y308:Y310">
    <cfRule type="cellIs" dxfId="861" priority="89" stopIfTrue="1" operator="equal">
      <formula>"راسب"</formula>
    </cfRule>
  </conditionalFormatting>
  <conditionalFormatting sqref="K313 G313 E313 I313 M313 O313 Q313 S313 K311 G311 E311 I311 M311 O311 Q311 S311">
    <cfRule type="cellIs" dxfId="860" priority="88" stopIfTrue="1" operator="lessThan">
      <formula>50</formula>
    </cfRule>
  </conditionalFormatting>
  <conditionalFormatting sqref="W311:W313 U311:U313 Q312 E312 K312 G312 I312 M312 O312 S312">
    <cfRule type="cellIs" dxfId="859" priority="87" stopIfTrue="1" operator="lessThan">
      <formula>50</formula>
    </cfRule>
  </conditionalFormatting>
  <conditionalFormatting sqref="Y311:Y313">
    <cfRule type="cellIs" dxfId="858" priority="86" stopIfTrue="1" operator="equal">
      <formula>"راسب"</formula>
    </cfRule>
  </conditionalFormatting>
  <conditionalFormatting sqref="K316 G316 E316 I316 M316 O316 Q316 S316 K314 G314 E314 I314 M314 O314 Q314 S314">
    <cfRule type="cellIs" dxfId="857" priority="85" stopIfTrue="1" operator="lessThan">
      <formula>50</formula>
    </cfRule>
  </conditionalFormatting>
  <conditionalFormatting sqref="W314:W316 U314:U316 Q315 E315 K315 G315 I315 M315 O315 S315">
    <cfRule type="cellIs" dxfId="856" priority="84" stopIfTrue="1" operator="lessThan">
      <formula>50</formula>
    </cfRule>
  </conditionalFormatting>
  <conditionalFormatting sqref="Y314:Y316">
    <cfRule type="cellIs" dxfId="855" priority="83" stopIfTrue="1" operator="equal">
      <formula>"راسب"</formula>
    </cfRule>
  </conditionalFormatting>
  <conditionalFormatting sqref="K329 G329 E329 I329 M329 O329 Q329 S329 K327 G327 E327 I327 M327 O327 Q327 S327">
    <cfRule type="cellIs" dxfId="854" priority="82" stopIfTrue="1" operator="lessThan">
      <formula>50</formula>
    </cfRule>
  </conditionalFormatting>
  <conditionalFormatting sqref="W327:W329 U327:U329 Q328 E328 K328 G328 I328 M328 O328 S328">
    <cfRule type="cellIs" dxfId="853" priority="81" stopIfTrue="1" operator="lessThan">
      <formula>50</formula>
    </cfRule>
  </conditionalFormatting>
  <conditionalFormatting sqref="Y327:Y329">
    <cfRule type="cellIs" dxfId="852" priority="80" stopIfTrue="1" operator="equal">
      <formula>"راسب"</formula>
    </cfRule>
  </conditionalFormatting>
  <conditionalFormatting sqref="K332 G332 E332 I332 M332 O332 Q332 S332 K330 G330 E330 I330 M330 O330 Q330 S330">
    <cfRule type="cellIs" dxfId="851" priority="79" stopIfTrue="1" operator="lessThan">
      <formula>50</formula>
    </cfRule>
  </conditionalFormatting>
  <conditionalFormatting sqref="W330:W332 U330:U332 Q331 E331 K331 G331 I331 M331 O331 S331">
    <cfRule type="cellIs" dxfId="850" priority="78" stopIfTrue="1" operator="lessThan">
      <formula>50</formula>
    </cfRule>
  </conditionalFormatting>
  <conditionalFormatting sqref="Y330:Y332">
    <cfRule type="cellIs" dxfId="849" priority="77" stopIfTrue="1" operator="equal">
      <formula>"راسب"</formula>
    </cfRule>
  </conditionalFormatting>
  <conditionalFormatting sqref="K335 G335 E335 I335 M335 O335 Q335 S335 K333 G333 E333 I333 M333 O333 Q333 S333">
    <cfRule type="cellIs" dxfId="848" priority="76" stopIfTrue="1" operator="lessThan">
      <formula>50</formula>
    </cfRule>
  </conditionalFormatting>
  <conditionalFormatting sqref="W333:W335 U333:U335 Q334 E334 K334 G334 I334 M334 O334 S334">
    <cfRule type="cellIs" dxfId="847" priority="75" stopIfTrue="1" operator="lessThan">
      <formula>50</formula>
    </cfRule>
  </conditionalFormatting>
  <conditionalFormatting sqref="Y333:Y335">
    <cfRule type="cellIs" dxfId="846" priority="74" stopIfTrue="1" operator="equal">
      <formula>"راسب"</formula>
    </cfRule>
  </conditionalFormatting>
  <conditionalFormatting sqref="K338 G338 E338 I338 M338 O338 Q338 S338 K336 G336 E336 I336 M336 O336 Q336 S336">
    <cfRule type="cellIs" dxfId="845" priority="73" stopIfTrue="1" operator="lessThan">
      <formula>50</formula>
    </cfRule>
  </conditionalFormatting>
  <conditionalFormatting sqref="W336:W338 U336:U338 Q337 E337 K337 G337 I337 M337 O337 S337">
    <cfRule type="cellIs" dxfId="844" priority="72" stopIfTrue="1" operator="lessThan">
      <formula>50</formula>
    </cfRule>
  </conditionalFormatting>
  <conditionalFormatting sqref="Y336:Y338">
    <cfRule type="cellIs" dxfId="843" priority="71" stopIfTrue="1" operator="equal">
      <formula>"راسب"</formula>
    </cfRule>
  </conditionalFormatting>
  <conditionalFormatting sqref="K341 G341 E341 I341 M341 O341 Q341 S341 K339 G339 E339 I339 M339 O339 Q339 S339">
    <cfRule type="cellIs" dxfId="842" priority="70" stopIfTrue="1" operator="lessThan">
      <formula>50</formula>
    </cfRule>
  </conditionalFormatting>
  <conditionalFormatting sqref="W339:W341 U339:U341 Q340 E340 K340 G340 I340 M340 O340 S340">
    <cfRule type="cellIs" dxfId="841" priority="69" stopIfTrue="1" operator="lessThan">
      <formula>50</formula>
    </cfRule>
  </conditionalFormatting>
  <conditionalFormatting sqref="Y339:Y341">
    <cfRule type="cellIs" dxfId="840" priority="68" stopIfTrue="1" operator="equal">
      <formula>"راسب"</formula>
    </cfRule>
  </conditionalFormatting>
  <conditionalFormatting sqref="K344 G344 E344 I344 M344 O344 Q344 S344 K342 G342 E342 I342 M342 O342 Q342 S342">
    <cfRule type="cellIs" dxfId="839" priority="67" stopIfTrue="1" operator="lessThan">
      <formula>50</formula>
    </cfRule>
  </conditionalFormatting>
  <conditionalFormatting sqref="W342:W344 U342:U344 Q343 E343 K343 G343 I343 M343 O343 S343">
    <cfRule type="cellIs" dxfId="838" priority="66" stopIfTrue="1" operator="lessThan">
      <formula>50</formula>
    </cfRule>
  </conditionalFormatting>
  <conditionalFormatting sqref="Y342:Y344">
    <cfRule type="cellIs" dxfId="837" priority="65" stopIfTrue="1" operator="equal">
      <formula>"راسب"</formula>
    </cfRule>
  </conditionalFormatting>
  <conditionalFormatting sqref="K347 G347 E347 I347 M347 O347 Q347 S347 K345 G345 E345 I345 M345 O345 Q345 S345">
    <cfRule type="cellIs" dxfId="836" priority="64" stopIfTrue="1" operator="lessThan">
      <formula>50</formula>
    </cfRule>
  </conditionalFormatting>
  <conditionalFormatting sqref="W345:W347 U345:U347 Q346 E346 K346 G346 I346 M346 O346 S346">
    <cfRule type="cellIs" dxfId="835" priority="63" stopIfTrue="1" operator="lessThan">
      <formula>50</formula>
    </cfRule>
  </conditionalFormatting>
  <conditionalFormatting sqref="Y345:Y347">
    <cfRule type="cellIs" dxfId="834" priority="62" stopIfTrue="1" operator="equal">
      <formula>"راسب"</formula>
    </cfRule>
  </conditionalFormatting>
  <conditionalFormatting sqref="K350 G350 E350 I350 M350 O350 Q350 S350 K348 G348 E348 I348 M348 O348 Q348 S348">
    <cfRule type="cellIs" dxfId="833" priority="61" stopIfTrue="1" operator="lessThan">
      <formula>50</formula>
    </cfRule>
  </conditionalFormatting>
  <conditionalFormatting sqref="W348:W350 U348:U350 Q349 E349 K349 G349 I349 M349 O349 S349">
    <cfRule type="cellIs" dxfId="832" priority="60" stopIfTrue="1" operator="lessThan">
      <formula>50</formula>
    </cfRule>
  </conditionalFormatting>
  <conditionalFormatting sqref="Y348:Y350">
    <cfRule type="cellIs" dxfId="831" priority="59" stopIfTrue="1" operator="equal">
      <formula>"راسب"</formula>
    </cfRule>
  </conditionalFormatting>
  <conditionalFormatting sqref="K353 G353 E353 I353 M353 O353 Q353 S353 K351 G351 E351 I351 M351 O351 Q351 S351">
    <cfRule type="cellIs" dxfId="830" priority="58" stopIfTrue="1" operator="lessThan">
      <formula>50</formula>
    </cfRule>
  </conditionalFormatting>
  <conditionalFormatting sqref="W351:W353 U351:U353 Q352 E352 K352 G352 I352 M352 O352 S352">
    <cfRule type="cellIs" dxfId="829" priority="57" stopIfTrue="1" operator="lessThan">
      <formula>50</formula>
    </cfRule>
  </conditionalFormatting>
  <conditionalFormatting sqref="Y351:Y353">
    <cfRule type="cellIs" dxfId="828" priority="56" stopIfTrue="1" operator="equal">
      <formula>"راسب"</formula>
    </cfRule>
  </conditionalFormatting>
  <conditionalFormatting sqref="K356 G356 E356 I356 M356 O356 Q356 S356 K354 G354 E354 I354 M354 O354 Q354 S354">
    <cfRule type="cellIs" dxfId="827" priority="55" stopIfTrue="1" operator="lessThan">
      <formula>50</formula>
    </cfRule>
  </conditionalFormatting>
  <conditionalFormatting sqref="W354:W356 U354:U356 Q355 E355 K355 G355 I355 M355 O355 S355">
    <cfRule type="cellIs" dxfId="826" priority="54" stopIfTrue="1" operator="lessThan">
      <formula>50</formula>
    </cfRule>
  </conditionalFormatting>
  <conditionalFormatting sqref="Y354:Y356">
    <cfRule type="cellIs" dxfId="825" priority="53" stopIfTrue="1" operator="equal">
      <formula>"راسب"</formula>
    </cfRule>
  </conditionalFormatting>
  <conditionalFormatting sqref="K369 G369 E369 I369 M369 O369 Q369 S369 K367 G367 E367 I367 M367 O367 Q367 S367">
    <cfRule type="cellIs" dxfId="824" priority="52" stopIfTrue="1" operator="lessThan">
      <formula>50</formula>
    </cfRule>
  </conditionalFormatting>
  <conditionalFormatting sqref="W367:W369 U367:U369 Q368 E368 K368 G368 I368 M368 O368 S368">
    <cfRule type="cellIs" dxfId="823" priority="51" stopIfTrue="1" operator="lessThan">
      <formula>50</formula>
    </cfRule>
  </conditionalFormatting>
  <conditionalFormatting sqref="Y367:Y369">
    <cfRule type="cellIs" dxfId="822" priority="50" stopIfTrue="1" operator="equal">
      <formula>"راسب"</formula>
    </cfRule>
  </conditionalFormatting>
  <conditionalFormatting sqref="K372 G372 E372 I372 M372 O372 Q372 S372 K370 G370 E370 I370 M370 O370 Q370 S370">
    <cfRule type="cellIs" dxfId="821" priority="49" stopIfTrue="1" operator="lessThan">
      <formula>50</formula>
    </cfRule>
  </conditionalFormatting>
  <conditionalFormatting sqref="W370:W372 U370:U372 Q371 E371 K371 G371 I371 M371 O371 S371">
    <cfRule type="cellIs" dxfId="820" priority="48" stopIfTrue="1" operator="lessThan">
      <formula>50</formula>
    </cfRule>
  </conditionalFormatting>
  <conditionalFormatting sqref="Y370:Y372">
    <cfRule type="cellIs" dxfId="819" priority="47" stopIfTrue="1" operator="equal">
      <formula>"راسب"</formula>
    </cfRule>
  </conditionalFormatting>
  <conditionalFormatting sqref="K375 G375 E375 I375 M375 O375 Q375 S375 K373 G373 E373 I373 M373 O373 Q373 S373">
    <cfRule type="cellIs" dxfId="818" priority="46" stopIfTrue="1" operator="lessThan">
      <formula>50</formula>
    </cfRule>
  </conditionalFormatting>
  <conditionalFormatting sqref="W373:W375 U373:U375 Q374 E374 K374 G374 I374 M374 O374 S374">
    <cfRule type="cellIs" dxfId="817" priority="45" stopIfTrue="1" operator="lessThan">
      <formula>50</formula>
    </cfRule>
  </conditionalFormatting>
  <conditionalFormatting sqref="Y373:Y375">
    <cfRule type="cellIs" dxfId="816" priority="44" stopIfTrue="1" operator="equal">
      <formula>"راسب"</formula>
    </cfRule>
  </conditionalFormatting>
  <conditionalFormatting sqref="K378 G378 E378 I378 M378 O378 Q378 S378 K376 G376 E376 I376 M376 O376 Q376 S376">
    <cfRule type="cellIs" dxfId="815" priority="43" stopIfTrue="1" operator="lessThan">
      <formula>50</formula>
    </cfRule>
  </conditionalFormatting>
  <conditionalFormatting sqref="W376:W378 U376:U378 Q377 E377 K377 G377 I377 M377 O377 S377">
    <cfRule type="cellIs" dxfId="814" priority="42" stopIfTrue="1" operator="lessThan">
      <formula>50</formula>
    </cfRule>
  </conditionalFormatting>
  <conditionalFormatting sqref="Y376:Y378">
    <cfRule type="cellIs" dxfId="813" priority="41" stopIfTrue="1" operator="equal">
      <formula>"راسب"</formula>
    </cfRule>
  </conditionalFormatting>
  <conditionalFormatting sqref="K381 G381 E381 I381 M381 O381 Q381 S381 K379 G379 E379 I379 M379 O379 Q379 S379">
    <cfRule type="cellIs" dxfId="812" priority="40" stopIfTrue="1" operator="lessThan">
      <formula>50</formula>
    </cfRule>
  </conditionalFormatting>
  <conditionalFormatting sqref="W379:W381 U379:U381 Q380 E380 K380 G380 I380 M380 O380 S380">
    <cfRule type="cellIs" dxfId="811" priority="39" stopIfTrue="1" operator="lessThan">
      <formula>50</formula>
    </cfRule>
  </conditionalFormatting>
  <conditionalFormatting sqref="Y379:Y381">
    <cfRule type="cellIs" dxfId="810" priority="38" stopIfTrue="1" operator="equal">
      <formula>"راسب"</formula>
    </cfRule>
  </conditionalFormatting>
  <conditionalFormatting sqref="K384 G384 E384 I384 M384 O384 Q384 S384 K382 G382 E382 I382 M382 O382 Q382 S382">
    <cfRule type="cellIs" dxfId="809" priority="37" stopIfTrue="1" operator="lessThan">
      <formula>50</formula>
    </cfRule>
  </conditionalFormatting>
  <conditionalFormatting sqref="W382:W384 U382:U384 Q383 E383 K383 G383 I383 M383 O383 S383">
    <cfRule type="cellIs" dxfId="808" priority="36" stopIfTrue="1" operator="lessThan">
      <formula>50</formula>
    </cfRule>
  </conditionalFormatting>
  <conditionalFormatting sqref="Y382:Y384">
    <cfRule type="cellIs" dxfId="807" priority="35" stopIfTrue="1" operator="equal">
      <formula>"راسب"</formula>
    </cfRule>
  </conditionalFormatting>
  <conditionalFormatting sqref="K387 G387 E387 I387 M387 O387 Q387 S387 K385 G385 E385 I385 M385 O385 Q385 S385">
    <cfRule type="cellIs" dxfId="806" priority="34" stopIfTrue="1" operator="lessThan">
      <formula>50</formula>
    </cfRule>
  </conditionalFormatting>
  <conditionalFormatting sqref="W385:W387 U385:U387 Q386 E386 K386 G386 I386 M386 O386 S386">
    <cfRule type="cellIs" dxfId="805" priority="33" stopIfTrue="1" operator="lessThan">
      <formula>50</formula>
    </cfRule>
  </conditionalFormatting>
  <conditionalFormatting sqref="Y385:Y387">
    <cfRule type="cellIs" dxfId="804" priority="32" stopIfTrue="1" operator="equal">
      <formula>"راسب"</formula>
    </cfRule>
  </conditionalFormatting>
  <conditionalFormatting sqref="K390 G390 E390 I390 M390 O390 Q390 S390 K388 G388 E388 I388 M388 O388 Q388 S388">
    <cfRule type="cellIs" dxfId="803" priority="31" stopIfTrue="1" operator="lessThan">
      <formula>50</formula>
    </cfRule>
  </conditionalFormatting>
  <conditionalFormatting sqref="W388:W390 U388:U390 Q389 E389 K389 G389 I389 M389 O389 S389">
    <cfRule type="cellIs" dxfId="802" priority="30" stopIfTrue="1" operator="lessThan">
      <formula>50</formula>
    </cfRule>
  </conditionalFormatting>
  <conditionalFormatting sqref="Y388:Y390">
    <cfRule type="cellIs" dxfId="801" priority="29" stopIfTrue="1" operator="equal">
      <formula>"راسب"</formula>
    </cfRule>
  </conditionalFormatting>
  <conditionalFormatting sqref="K393 G393 E393 I393 M393 O393 Q393 S393 K391 G391 E391 I391 M391 O391 Q391 S391">
    <cfRule type="cellIs" dxfId="800" priority="28" stopIfTrue="1" operator="lessThan">
      <formula>50</formula>
    </cfRule>
  </conditionalFormatting>
  <conditionalFormatting sqref="W391:W393 U391:U393 Q392 E392 K392 G392 I392 M392 O392 S392">
    <cfRule type="cellIs" dxfId="799" priority="27" stopIfTrue="1" operator="lessThan">
      <formula>50</formula>
    </cfRule>
  </conditionalFormatting>
  <conditionalFormatting sqref="Y391:Y393">
    <cfRule type="cellIs" dxfId="798" priority="26" stopIfTrue="1" operator="equal">
      <formula>"راسب"</formula>
    </cfRule>
  </conditionalFormatting>
  <conditionalFormatting sqref="K396 G396 E396 I396 M396 O396 Q396 S396 K394 G394 E394 I394 M394 O394 Q394 S394">
    <cfRule type="cellIs" dxfId="797" priority="25" stopIfTrue="1" operator="lessThan">
      <formula>50</formula>
    </cfRule>
  </conditionalFormatting>
  <conditionalFormatting sqref="W394:W396 U394:U396 Q395 E395 K395 G395 I395 M395 O395 S395">
    <cfRule type="cellIs" dxfId="796" priority="24" stopIfTrue="1" operator="lessThan">
      <formula>50</formula>
    </cfRule>
  </conditionalFormatting>
  <conditionalFormatting sqref="Y394:Y396">
    <cfRule type="cellIs" dxfId="795" priority="23" stopIfTrue="1" operator="equal">
      <formula>"راسب"</formula>
    </cfRule>
  </conditionalFormatting>
  <conditionalFormatting sqref="K116 G116 E116 I116 M116 O116 Q116 S116 K114 G114 E114 I114 M114 O114 Q114 S114">
    <cfRule type="cellIs" dxfId="794" priority="22" stopIfTrue="1" operator="lessThan">
      <formula>50</formula>
    </cfRule>
  </conditionalFormatting>
  <conditionalFormatting sqref="W114:W116 U114:U116 Q115 E115 K115 G115 I115 M115 O115 S115">
    <cfRule type="cellIs" dxfId="793" priority="21" stopIfTrue="1" operator="lessThan">
      <formula>50</formula>
    </cfRule>
  </conditionalFormatting>
  <conditionalFormatting sqref="E71 G71 I71 K71 M71 O71 Q71 S71 E73 G73 I73 K73 M73 O73 Q73 S73">
    <cfRule type="cellIs" dxfId="792" priority="20" stopIfTrue="1" operator="lessThan">
      <formula>50</formula>
    </cfRule>
  </conditionalFormatting>
  <conditionalFormatting sqref="W71:W73 U71:U73 Q72 E72 K72 G72 I72 M72 O72 S72">
    <cfRule type="cellIs" dxfId="791" priority="19" stopIfTrue="1" operator="lessThan">
      <formula>50</formula>
    </cfRule>
  </conditionalFormatting>
  <conditionalFormatting sqref="Z47:Z76">
    <cfRule type="cellIs" dxfId="790" priority="18" stopIfTrue="1" operator="equal">
      <formula>0</formula>
    </cfRule>
  </conditionalFormatting>
  <conditionalFormatting sqref="Z47:Z76">
    <cfRule type="cellIs" dxfId="789" priority="17" stopIfTrue="1" operator="equal">
      <formula>0</formula>
    </cfRule>
  </conditionalFormatting>
  <conditionalFormatting sqref="Z87:Z116">
    <cfRule type="cellIs" dxfId="788" priority="16" stopIfTrue="1" operator="equal">
      <formula>0</formula>
    </cfRule>
  </conditionalFormatting>
  <conditionalFormatting sqref="Z87:Z116">
    <cfRule type="cellIs" dxfId="787" priority="15" stopIfTrue="1" operator="equal">
      <formula>0</formula>
    </cfRule>
  </conditionalFormatting>
  <conditionalFormatting sqref="Z127:Z156">
    <cfRule type="cellIs" dxfId="786" priority="14" stopIfTrue="1" operator="equal">
      <formula>0</formula>
    </cfRule>
  </conditionalFormatting>
  <conditionalFormatting sqref="Z127:Z156">
    <cfRule type="cellIs" dxfId="785" priority="13" stopIfTrue="1" operator="equal">
      <formula>0</formula>
    </cfRule>
  </conditionalFormatting>
  <conditionalFormatting sqref="Z167:Z196">
    <cfRule type="cellIs" dxfId="784" priority="12" stopIfTrue="1" operator="equal">
      <formula>0</formula>
    </cfRule>
  </conditionalFormatting>
  <conditionalFormatting sqref="Z167:Z196">
    <cfRule type="cellIs" dxfId="783" priority="11" stopIfTrue="1" operator="equal">
      <formula>0</formula>
    </cfRule>
  </conditionalFormatting>
  <conditionalFormatting sqref="Z207:Z236">
    <cfRule type="cellIs" dxfId="782" priority="10" stopIfTrue="1" operator="equal">
      <formula>0</formula>
    </cfRule>
  </conditionalFormatting>
  <conditionalFormatting sqref="Z207:Z236">
    <cfRule type="cellIs" dxfId="781" priority="9" stopIfTrue="1" operator="equal">
      <formula>0</formula>
    </cfRule>
  </conditionalFormatting>
  <conditionalFormatting sqref="Z247:Z276">
    <cfRule type="cellIs" dxfId="780" priority="8" stopIfTrue="1" operator="equal">
      <formula>0</formula>
    </cfRule>
  </conditionalFormatting>
  <conditionalFormatting sqref="Z247:Z276">
    <cfRule type="cellIs" dxfId="779" priority="7" stopIfTrue="1" operator="equal">
      <formula>0</formula>
    </cfRule>
  </conditionalFormatting>
  <conditionalFormatting sqref="Z287:Z316">
    <cfRule type="cellIs" dxfId="778" priority="6" stopIfTrue="1" operator="equal">
      <formula>0</formula>
    </cfRule>
  </conditionalFormatting>
  <conditionalFormatting sqref="Z287:Z316">
    <cfRule type="cellIs" dxfId="777" priority="5" stopIfTrue="1" operator="equal">
      <formula>0</formula>
    </cfRule>
  </conditionalFormatting>
  <conditionalFormatting sqref="Z327:Z356">
    <cfRule type="cellIs" dxfId="776" priority="4" stopIfTrue="1" operator="equal">
      <formula>0</formula>
    </cfRule>
  </conditionalFormatting>
  <conditionalFormatting sqref="Z327:Z356">
    <cfRule type="cellIs" dxfId="775" priority="3" stopIfTrue="1" operator="equal">
      <formula>0</formula>
    </cfRule>
  </conditionalFormatting>
  <conditionalFormatting sqref="Z367:Z396">
    <cfRule type="cellIs" dxfId="774" priority="2" stopIfTrue="1" operator="equal">
      <formula>0</formula>
    </cfRule>
  </conditionalFormatting>
  <conditionalFormatting sqref="Z367:Z396">
    <cfRule type="cellIs" dxfId="773" priority="1" stopIfTrue="1" operator="equal">
      <formula>0</formula>
    </cfRule>
  </conditionalFormatting>
  <dataValidations count="3">
    <dataValidation type="list" allowBlank="1" showInputMessage="1" showErrorMessage="1" sqref="S3:T3 S43:T43 S123:T123 S163:T163 S203:T203 S243:T243 S283:T283 S323:T323 S363:T363 S83:T83">
      <formula1>$AS$1:$AS$2</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prompt="ادخل المرحلة " sqref="AK1:AK4 AK82:AK83">
      <formula1>$AK$1:$AK$4</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E5:T8 E9:E36 E44:T48 E49:E76 A124:AC128 A157:AC168 A129:E156 U129:AC156 A197:AC208 A169:E196 U169:AC196 A209:E236 U209:AC236 E244:T246 E284:T286 E324:T326" unlockedFormula="1"/>
    <ignoredError sqref="F9:T36 F49:T76 E84:T86 S87:T110 F129:T156 F169:T196 F209:T236" formula="1" unlockedFormula="1"/>
    <ignoredError sqref="E111:T116 E87:R110 F249:T273 F276:R276 F289:T316 F329:T356" formula="1"/>
  </ignoredErrors>
</worksheet>
</file>

<file path=xl/worksheets/sheet3.xml><?xml version="1.0" encoding="utf-8"?>
<worksheet xmlns="http://schemas.openxmlformats.org/spreadsheetml/2006/main" xmlns:r="http://schemas.openxmlformats.org/officeDocument/2006/relationships">
  <dimension ref="A1:BN414"/>
  <sheetViews>
    <sheetView showZeros="0" rightToLeft="1" topLeftCell="C290"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47"/>
      <c r="N1" s="147"/>
      <c r="O1" s="147"/>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48" t="s">
        <v>35</v>
      </c>
      <c r="J2" s="148"/>
      <c r="K2" s="148"/>
      <c r="L2" s="148"/>
      <c r="M2" s="147"/>
      <c r="N2" s="147"/>
      <c r="O2" s="147"/>
      <c r="P2" s="148" t="s">
        <v>34</v>
      </c>
      <c r="Q2" s="148"/>
      <c r="R2" s="148"/>
      <c r="S2" s="148"/>
      <c r="T2" s="3"/>
      <c r="U2" s="148" t="s">
        <v>13</v>
      </c>
      <c r="V2" s="148"/>
      <c r="W2" s="135" t="s">
        <v>27</v>
      </c>
      <c r="X2" s="135"/>
      <c r="Y2" s="135"/>
      <c r="Z2" s="135"/>
      <c r="AA2" s="135"/>
      <c r="AB2" s="57" t="s">
        <v>11</v>
      </c>
      <c r="AC2" s="51" t="s">
        <v>18</v>
      </c>
      <c r="AD2" s="22"/>
      <c r="AE2" s="22"/>
      <c r="AF2" s="22"/>
      <c r="AG2" s="22"/>
      <c r="AH2" s="22"/>
      <c r="AI2" s="21"/>
      <c r="AJ2" s="21"/>
      <c r="AR2" s="37" t="s">
        <v>5</v>
      </c>
      <c r="AS2" s="37" t="s">
        <v>5</v>
      </c>
      <c r="AT2" s="95"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44" t="s">
        <v>26</v>
      </c>
      <c r="D3" s="144"/>
      <c r="E3" s="144"/>
      <c r="F3" s="144"/>
      <c r="G3" s="144"/>
      <c r="H3" s="144"/>
      <c r="I3" s="144"/>
      <c r="J3" s="144"/>
      <c r="K3" s="144"/>
      <c r="L3" s="144"/>
      <c r="M3" s="110"/>
      <c r="N3" s="110"/>
      <c r="O3" s="110"/>
      <c r="P3" s="3"/>
      <c r="Q3" s="145" t="s">
        <v>15</v>
      </c>
      <c r="R3" s="145"/>
      <c r="S3" s="146" t="s">
        <v>5</v>
      </c>
      <c r="T3" s="146"/>
      <c r="U3" s="145" t="s">
        <v>14</v>
      </c>
      <c r="V3" s="145"/>
      <c r="W3" s="136" t="s">
        <v>33</v>
      </c>
      <c r="X3" s="136"/>
      <c r="Y3" s="136"/>
      <c r="Z3" s="136"/>
      <c r="AA3" s="136"/>
      <c r="AB3" s="3"/>
      <c r="AC3" s="3"/>
      <c r="AD3" s="20"/>
      <c r="AE3" s="20"/>
      <c r="AF3" s="20"/>
      <c r="AG3" s="20"/>
      <c r="AH3" s="20"/>
      <c r="AI3" s="21"/>
      <c r="AJ3" s="21"/>
      <c r="AR3" s="37" t="s">
        <v>19</v>
      </c>
      <c r="AS3" s="37"/>
      <c r="AT3" s="96"/>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40" t="s">
        <v>0</v>
      </c>
      <c r="B4" s="143" t="s">
        <v>1</v>
      </c>
      <c r="C4" s="143"/>
      <c r="D4" s="143"/>
      <c r="E4" s="163">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64"/>
      <c r="G4" s="163">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64"/>
      <c r="I4" s="163">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64"/>
      <c r="K4" s="163">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64"/>
      <c r="M4" s="163">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64"/>
      <c r="O4" s="163">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64"/>
      <c r="Q4" s="163">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64"/>
      <c r="S4" s="163">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64"/>
      <c r="U4" s="128"/>
      <c r="V4" s="128"/>
      <c r="W4" s="128"/>
      <c r="X4" s="128"/>
      <c r="Y4" s="129" t="s">
        <v>6</v>
      </c>
      <c r="Z4" s="129" t="s">
        <v>7</v>
      </c>
      <c r="AA4" s="134" t="s">
        <v>8</v>
      </c>
      <c r="AB4" s="137" t="s">
        <v>9</v>
      </c>
      <c r="AC4" s="127" t="s">
        <v>10</v>
      </c>
      <c r="AD4" s="103" t="s">
        <v>23</v>
      </c>
      <c r="AE4" s="103" t="s">
        <v>23</v>
      </c>
      <c r="AF4" s="103" t="s">
        <v>24</v>
      </c>
      <c r="AG4" s="103" t="s">
        <v>21</v>
      </c>
      <c r="AH4" s="103" t="s">
        <v>8</v>
      </c>
      <c r="AR4" s="37" t="s">
        <v>16</v>
      </c>
      <c r="AS4" s="37"/>
      <c r="AT4" s="187"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41"/>
      <c r="B5" s="156" t="s">
        <v>3</v>
      </c>
      <c r="C5" s="156"/>
      <c r="D5" s="129" t="s">
        <v>4</v>
      </c>
      <c r="E5" s="165"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66"/>
      <c r="G5" s="165"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66"/>
      <c r="I5" s="165"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66"/>
      <c r="K5" s="165"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66"/>
      <c r="M5" s="165"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66"/>
      <c r="O5" s="165"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66"/>
      <c r="Q5" s="165"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66"/>
      <c r="S5" s="165"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66"/>
      <c r="U5" s="128"/>
      <c r="V5" s="128"/>
      <c r="W5" s="128"/>
      <c r="X5" s="128"/>
      <c r="Y5" s="129"/>
      <c r="Z5" s="129"/>
      <c r="AA5" s="134"/>
      <c r="AB5" s="137"/>
      <c r="AC5" s="127"/>
      <c r="AD5" s="103"/>
      <c r="AE5" s="103"/>
      <c r="AF5" s="103"/>
      <c r="AG5" s="103"/>
      <c r="AH5" s="103"/>
      <c r="AT5" s="188"/>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42"/>
      <c r="B6" s="94" t="s">
        <v>2</v>
      </c>
      <c r="C6" s="94"/>
      <c r="D6" s="129"/>
      <c r="E6" s="166"/>
      <c r="F6" s="166"/>
      <c r="G6" s="166"/>
      <c r="H6" s="166"/>
      <c r="I6" s="166"/>
      <c r="J6" s="166"/>
      <c r="K6" s="166"/>
      <c r="L6" s="166"/>
      <c r="M6" s="166"/>
      <c r="N6" s="166"/>
      <c r="O6" s="166"/>
      <c r="P6" s="166"/>
      <c r="Q6" s="166"/>
      <c r="R6" s="166"/>
      <c r="S6" s="166"/>
      <c r="T6" s="166"/>
      <c r="U6" s="128"/>
      <c r="V6" s="128"/>
      <c r="W6" s="128"/>
      <c r="X6" s="128"/>
      <c r="Y6" s="129"/>
      <c r="Z6" s="129"/>
      <c r="AA6" s="134"/>
      <c r="AB6" s="137"/>
      <c r="AC6" s="127"/>
      <c r="AD6" s="103"/>
      <c r="AE6" s="103"/>
      <c r="AF6" s="103"/>
      <c r="AG6" s="103"/>
      <c r="AH6" s="103"/>
      <c r="AT6" s="189"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116"/>
      <c r="B7" s="119"/>
      <c r="C7" s="120"/>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104" t="str">
        <f t="shared" ref="Y7" si="13">IF(AND(Z7&lt;&gt;"",Z7&gt;=50),"ناجح",IF(OR(E9&lt;&gt;"",G9&lt;&gt;"",I9&lt;&gt;"",K9&lt;&gt;"",M9&lt;&gt;"",O9&lt;&gt;"",Q9&lt;&gt;""),"راسب",""))</f>
        <v/>
      </c>
      <c r="Z7" s="104" t="str">
        <f t="shared" ref="Z7:Z13" si="14">IF(AND(E9&lt;&gt;"",E9&gt;=50,G9&lt;&gt;"",G9&gt;=50,I9&lt;&gt;"",I9&gt;=50,K9&lt;&gt;"",K9&gt;=50,M9&lt;&gt;"",M9&gt;=50,O9&lt;&gt;"",O9&gt;=50,Q9&lt;&gt;"",Q9&gt;=50,S9&lt;&gt;"",S9&gt;=50),((E9*$E$4)+(G9*$G$4)+(I9*$I$4)+(K9*$K$4)+(M9*$M$4)+(O9*$O$4)+(Q9*$Q$4)+(S9*$S$4)+(U9*$U$4)+(W9*$W$4))/(SUM($E$4:$X$4)),"")</f>
        <v/>
      </c>
      <c r="AA7" s="104" t="str">
        <f t="shared" ref="AA7" si="15">IF(AND(Z7&lt;&gt;"",Z7&gt;=90),"م",IF(AND(Z7&lt;&gt;"",Z7&gt;=80),"ج ج",IF(AND(Z7&lt;&gt;"",Z7&gt;=70),"ج",IF(AND(Z7&lt;&gt;"",Z7&gt;=60),"ط",IF(AND(Z7&lt;&gt;"",Z7&gt;=50),"ل",IF(AND(Z7&lt;&gt;"",Z7&lt;=50),"ر",""))))))</f>
        <v/>
      </c>
      <c r="AB7" s="113"/>
      <c r="AC7" s="121"/>
      <c r="AD7" s="97" t="str">
        <f>IF(AND(E9&lt;&gt;"",E9&gt;=50,G9&lt;&gt;"",G9&gt;=50,I9&lt;&gt;"",I9&gt;=50,K9&lt;&gt;"",K9&gt;=50,M9&lt;&gt;"",M9&gt;=50,O9&lt;&gt;"",O9&gt;=50,Q9&lt;&gt;"",Q9&gt;=50,S9&lt;&gt;"",S9&gt;=50),((E9*3.5)+(G9*2.5)+(I9*3.5)+(K9*2)+(M9*3.5)+(O9*3.5)+(Q9*2)+(S9*1.5)),"")</f>
        <v/>
      </c>
      <c r="AE7" s="100"/>
      <c r="AF7" s="100"/>
      <c r="AG7" s="97" t="str">
        <f>IF(AND(AD7&lt;&gt;"",AE7&lt;&gt;"",AF7&lt;&gt;""),(AD7+AE7)/AF7,"")</f>
        <v/>
      </c>
      <c r="AH7" s="104" t="str">
        <f>IF(AND(AG7&lt;&gt;"",AG7&gt;=90),"م",IF(AND(AG7&lt;&gt;"",AG7&gt;=80),"ج ج",IF(AND(AG7&lt;&gt;"",AG7&gt;=70),"ج",IF(AND(AG7&lt;&gt;"",AG7&gt;=60),"ط",IF(AND(AG7&lt;&gt;"",AG7&gt;=50),"ل",IF(AND(AG7&lt;&gt;"",AG7&lt;=50),"ر",""))))))</f>
        <v/>
      </c>
      <c r="AT7" s="190"/>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117"/>
      <c r="B8" s="119"/>
      <c r="C8" s="120"/>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105"/>
      <c r="Z8" s="105"/>
      <c r="AA8" s="105" t="str">
        <f t="shared" ref="AA8:AA9" si="16">IF(Z8&gt;=90,"م",IF(Z8&gt;=80,"ج ج",IF(Z8&gt;=70,"ج",IF(Z8&gt;=60,"ط",IF(Z8&gt;=50,"ل",IF(Z8=0,"","ر"))))))</f>
        <v/>
      </c>
      <c r="AB8" s="114"/>
      <c r="AC8" s="122"/>
      <c r="AD8" s="98"/>
      <c r="AE8" s="101"/>
      <c r="AF8" s="101"/>
      <c r="AG8" s="98"/>
      <c r="AH8" s="105"/>
      <c r="AT8" s="191"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118"/>
      <c r="B9" s="119"/>
      <c r="C9" s="120"/>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106"/>
      <c r="Z9" s="106"/>
      <c r="AA9" s="106" t="str">
        <f t="shared" si="16"/>
        <v/>
      </c>
      <c r="AB9" s="115"/>
      <c r="AC9" s="123"/>
      <c r="AD9" s="99"/>
      <c r="AE9" s="102"/>
      <c r="AF9" s="102"/>
      <c r="AG9" s="99"/>
      <c r="AH9" s="106"/>
      <c r="AT9" s="191"/>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116"/>
      <c r="B10" s="119"/>
      <c r="C10" s="120"/>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104" t="str">
        <f t="shared" ref="Y10" si="17">IF(AND(Z10&lt;&gt;"",Z10&gt;=50),"ناجح",IF(OR(E12&lt;&gt;"",G12&lt;&gt;"",I12&lt;&gt;"",K12&lt;&gt;"",M12&lt;&gt;"",O12&lt;&gt;"",Q12&lt;&gt;""),"راسب",""))</f>
        <v/>
      </c>
      <c r="Z10" s="104" t="str">
        <f t="shared" si="14"/>
        <v/>
      </c>
      <c r="AA10" s="104" t="str">
        <f t="shared" ref="AA10" si="18">IF(AND(Z10&lt;&gt;"",Z10&gt;=90),"م",IF(AND(Z10&lt;&gt;"",Z10&gt;=80),"ج ج",IF(AND(Z10&lt;&gt;"",Z10&gt;=70),"ج",IF(AND(Z10&lt;&gt;"",Z10&gt;=60),"ط",IF(AND(Z10&lt;&gt;"",Z10&gt;=50),"ل",IF(AND(Z10&lt;&gt;"",Z10&lt;=50),"ر",""))))))</f>
        <v/>
      </c>
      <c r="AB10" s="113"/>
      <c r="AC10" s="121"/>
      <c r="AD10" s="97" t="str">
        <f t="shared" ref="AD10" si="19">IF(AND(E12&lt;&gt;"",E12&gt;=50,G12&lt;&gt;"",G12&gt;=50,I12&lt;&gt;"",I12&gt;=50,K12&lt;&gt;"",K12&gt;=50,M12&lt;&gt;"",M12&gt;=50,O12&lt;&gt;"",O12&gt;=50,Q12&lt;&gt;"",Q12&gt;=50,S12&lt;&gt;"",S12&gt;=50),((E12*3.5)+(G12*2.5)+(I12*3.5)+(K12*2)+(M12*3.5)+(O12*3.5)+(Q12*2)+(S12*1.5)),"")</f>
        <v/>
      </c>
      <c r="AE10" s="100"/>
      <c r="AF10" s="100"/>
      <c r="AG10" s="97" t="str">
        <f>IF(AND(AD10&lt;&gt;"",AE10&lt;&gt;"",AF10&lt;&gt;""),(AD10+AE10)/AF10,"")</f>
        <v/>
      </c>
      <c r="AH10" s="104"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117"/>
      <c r="B11" s="119"/>
      <c r="C11" s="120"/>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105"/>
      <c r="Z11" s="105"/>
      <c r="AA11" s="105" t="str">
        <f t="shared" ref="AA11:AA12" si="20">IF(Z11&gt;=90,"م",IF(Z11&gt;=80,"ج ج",IF(Z11&gt;=70,"ج",IF(Z11&gt;=60,"ط",IF(Z11&gt;=50,"ل",IF(Z11=0,"","ر"))))))</f>
        <v/>
      </c>
      <c r="AB11" s="114"/>
      <c r="AC11" s="122"/>
      <c r="AD11" s="98"/>
      <c r="AE11" s="101"/>
      <c r="AF11" s="101"/>
      <c r="AG11" s="98"/>
      <c r="AH11" s="105"/>
      <c r="AS11" s="37"/>
      <c r="AW11" s="37"/>
      <c r="AX11" s="37"/>
      <c r="AY11" s="37"/>
      <c r="AZ11" s="37"/>
      <c r="BA11" s="37"/>
      <c r="BB11" s="37"/>
      <c r="BC11" s="37"/>
      <c r="BD11" s="37"/>
      <c r="BE11" s="37"/>
      <c r="BF11" s="37"/>
      <c r="BG11" s="37"/>
      <c r="BH11" s="37"/>
      <c r="BI11" s="37"/>
      <c r="BJ11" s="37"/>
      <c r="BK11" s="37"/>
      <c r="BL11" s="32"/>
    </row>
    <row r="12" spans="1:65" ht="19.5" customHeight="1" thickBot="1">
      <c r="A12" s="118"/>
      <c r="B12" s="119"/>
      <c r="C12" s="120"/>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106"/>
      <c r="Z12" s="106"/>
      <c r="AA12" s="106" t="str">
        <f t="shared" si="20"/>
        <v/>
      </c>
      <c r="AB12" s="115"/>
      <c r="AC12" s="123"/>
      <c r="AD12" s="99"/>
      <c r="AE12" s="102"/>
      <c r="AF12" s="102"/>
      <c r="AG12" s="99"/>
      <c r="AH12" s="106"/>
      <c r="AS12" s="37"/>
      <c r="AT12" s="37"/>
      <c r="AZ12" s="32"/>
      <c r="BJ12" s="37"/>
      <c r="BK12" s="37"/>
      <c r="BL12" s="32"/>
    </row>
    <row r="13" spans="1:65" ht="19.5" customHeight="1" thickBot="1">
      <c r="A13" s="116"/>
      <c r="B13" s="119"/>
      <c r="C13" s="120"/>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104" t="str">
        <f t="shared" ref="Y13" si="21">IF(AND(Z13&lt;&gt;"",Z13&gt;=50),"ناجح",IF(OR(E15&lt;&gt;"",G15&lt;&gt;"",I15&lt;&gt;"",K15&lt;&gt;"",M15&lt;&gt;"",O15&lt;&gt;"",Q15&lt;&gt;""),"راسب",""))</f>
        <v/>
      </c>
      <c r="Z13" s="104" t="str">
        <f t="shared" si="14"/>
        <v/>
      </c>
      <c r="AA13" s="104" t="str">
        <f t="shared" ref="AA13" si="22">IF(AND(Z13&lt;&gt;"",Z13&gt;=90),"م",IF(AND(Z13&lt;&gt;"",Z13&gt;=80),"ج ج",IF(AND(Z13&lt;&gt;"",Z13&gt;=70),"ج",IF(AND(Z13&lt;&gt;"",Z13&gt;=60),"ط",IF(AND(Z13&lt;&gt;"",Z13&gt;=50),"ل",IF(AND(Z13&lt;&gt;"",Z13&lt;=50),"ر",""))))))</f>
        <v/>
      </c>
      <c r="AB13" s="113"/>
      <c r="AC13" s="121"/>
      <c r="AD13" s="97" t="str">
        <f t="shared" ref="AD13" si="23">IF(AND(E15&lt;&gt;"",E15&gt;=50,G15&lt;&gt;"",G15&gt;=50,I15&lt;&gt;"",I15&gt;=50,K15&lt;&gt;"",K15&gt;=50,M15&lt;&gt;"",M15&gt;=50,O15&lt;&gt;"",O15&gt;=50,Q15&lt;&gt;"",Q15&gt;=50,S15&lt;&gt;"",S15&gt;=50),((E15*3.5)+(G15*2.5)+(I15*3.5)+(K15*2)+(M15*3.5)+(O15*3.5)+(Q15*2)+(S15*1.5)),"")</f>
        <v/>
      </c>
      <c r="AE13" s="100"/>
      <c r="AF13" s="100"/>
      <c r="AG13" s="97" t="str">
        <f>IF(AND(AD13&lt;&gt;"",AE13&lt;&gt;"",AF13&lt;&gt;""),(AD13+AE13)/AF13,"")</f>
        <v/>
      </c>
      <c r="AH13" s="104"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117"/>
      <c r="B14" s="119"/>
      <c r="C14" s="120"/>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105"/>
      <c r="Z14" s="105"/>
      <c r="AA14" s="105" t="str">
        <f t="shared" ref="AA14:AA15" si="24">IF(Z14&gt;=90,"م",IF(Z14&gt;=80,"ج ج",IF(Z14&gt;=70,"ج",IF(Z14&gt;=60,"ط",IF(Z14&gt;=50,"ل",IF(Z14=0,"","ر"))))))</f>
        <v/>
      </c>
      <c r="AB14" s="114"/>
      <c r="AC14" s="122"/>
      <c r="AD14" s="98"/>
      <c r="AE14" s="101"/>
      <c r="AF14" s="101"/>
      <c r="AG14" s="98"/>
      <c r="AH14" s="105"/>
      <c r="AT14" s="37"/>
      <c r="AU14" s="37"/>
      <c r="AV14" s="37"/>
      <c r="AW14" s="37"/>
      <c r="AX14" s="37"/>
      <c r="AY14" s="37"/>
      <c r="AZ14" s="37"/>
      <c r="BA14" s="37"/>
      <c r="BB14" s="37"/>
      <c r="BC14" s="37"/>
      <c r="BD14" s="37"/>
      <c r="BE14" s="37"/>
      <c r="BF14" s="37"/>
      <c r="BG14" s="37"/>
      <c r="BH14" s="37"/>
      <c r="BI14" s="37"/>
      <c r="BJ14" s="37"/>
      <c r="BK14" s="37"/>
      <c r="BL14" s="32"/>
    </row>
    <row r="15" spans="1:65" ht="19.5" thickBot="1">
      <c r="A15" s="118"/>
      <c r="B15" s="119"/>
      <c r="C15" s="120"/>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106"/>
      <c r="Z15" s="106"/>
      <c r="AA15" s="106" t="str">
        <f t="shared" si="24"/>
        <v/>
      </c>
      <c r="AB15" s="115"/>
      <c r="AC15" s="123"/>
      <c r="AD15" s="99"/>
      <c r="AE15" s="102"/>
      <c r="AF15" s="102"/>
      <c r="AG15" s="99"/>
      <c r="AH15" s="106"/>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116"/>
      <c r="B16" s="119"/>
      <c r="C16" s="120"/>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104" t="str">
        <f>IF(AND(Z16&lt;&gt;"",Z16&gt;=50),"ناجح",IF(OR(E18&lt;&gt;"",G18&lt;&gt;"",I18&lt;&gt;"",K18&lt;&gt;"",M18&lt;&gt;"",O18&lt;&gt;"",Q18&lt;&gt;""),"راسب",""))</f>
        <v/>
      </c>
      <c r="Z16" s="104" t="str">
        <f t="shared" ref="Z16" si="25">IF(AND(E18&lt;&gt;"",E18&gt;=50,G18&lt;&gt;"",G18&gt;=50,I18&lt;&gt;"",I18&gt;=50,K18&lt;&gt;"",K18&gt;=50,M18&lt;&gt;"",M18&gt;=50,O18&lt;&gt;"",O18&gt;=50,Q18&lt;&gt;"",Q18&gt;=50,S18&lt;&gt;"",S18&gt;=50),((E18*$E$4)+(G18*$G$4)+(I18*$I$4)+(K18*$K$4)+(M18*$M$4)+(O18*$O$4)+(Q18*$Q$4)+(S18*$S$4)+(U18*$U$4)+(W18*$W$4))/(SUM($E$4:$X$4)),"")</f>
        <v/>
      </c>
      <c r="AA16" s="104" t="str">
        <f>IF(AND(Z16&lt;&gt;"",Z16&gt;=90),"م",IF(AND(Z16&lt;&gt;"",Z16&gt;=80),"ج ج",IF(AND(Z16&lt;&gt;"",Z16&gt;=70),"ج",IF(AND(Z16&lt;&gt;"",Z16&gt;=60),"ط",IF(AND(Z16&lt;&gt;"",Z16&gt;=50),"ل",IF(AND(Z16&lt;&gt;"",Z16&lt;=50),"ر",""))))))</f>
        <v/>
      </c>
      <c r="AB16" s="113"/>
      <c r="AC16" s="121"/>
      <c r="AD16" s="97" t="str">
        <f t="shared" ref="AD16" si="26">IF(AND(E18&lt;&gt;"",E18&gt;=50,G18&lt;&gt;"",G18&gt;=50,I18&lt;&gt;"",I18&gt;=50,K18&lt;&gt;"",K18&gt;=50,M18&lt;&gt;"",M18&gt;=50,O18&lt;&gt;"",O18&gt;=50,Q18&lt;&gt;"",Q18&gt;=50,S18&lt;&gt;"",S18&gt;=50),((E18*3.5)+(G18*2.5)+(I18*3.5)+(K18*2)+(M18*3.5)+(O18*3.5)+(Q18*2)+(S18*1.5)),"")</f>
        <v/>
      </c>
      <c r="AE16" s="100"/>
      <c r="AF16" s="100"/>
      <c r="AG16" s="97" t="str">
        <f>IF(AND(AD16&lt;&gt;"",AE16&lt;&gt;"",AF16&lt;&gt;""),(AD16+AE16)/AF16,"")</f>
        <v/>
      </c>
      <c r="AH16" s="104"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117"/>
      <c r="B17" s="119"/>
      <c r="C17" s="120"/>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105"/>
      <c r="Z17" s="105"/>
      <c r="AA17" s="105" t="str">
        <f>IF(Z17&gt;=90,"م",IF(Z17&gt;=80,"ج ج",IF(Z17&gt;=70,"ج",IF(Z17&gt;=60,"ط",IF(Z17&gt;=50,"ل",IF(Z17=0,"","ر"))))))</f>
        <v/>
      </c>
      <c r="AB17" s="114"/>
      <c r="AC17" s="122"/>
      <c r="AD17" s="98"/>
      <c r="AE17" s="101"/>
      <c r="AF17" s="101"/>
      <c r="AG17" s="98"/>
      <c r="AH17" s="105"/>
    </row>
    <row r="18" spans="1:66" ht="19.5" customHeight="1" thickBot="1">
      <c r="A18" s="118"/>
      <c r="B18" s="119"/>
      <c r="C18" s="120"/>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106"/>
      <c r="Z18" s="106"/>
      <c r="AA18" s="106" t="str">
        <f>IF(Z18&gt;=90,"م",IF(Z18&gt;=80,"ج ج",IF(Z18&gt;=70,"ج",IF(Z18&gt;=60,"ط",IF(Z18&gt;=50,"ل",IF(Z18=0,"","ر"))))))</f>
        <v/>
      </c>
      <c r="AB18" s="115"/>
      <c r="AC18" s="123"/>
      <c r="AD18" s="99"/>
      <c r="AE18" s="102"/>
      <c r="AF18" s="102"/>
      <c r="AG18" s="99"/>
      <c r="AH18" s="106"/>
    </row>
    <row r="19" spans="1:66" ht="19.5" customHeight="1" thickBot="1">
      <c r="A19" s="116"/>
      <c r="B19" s="119"/>
      <c r="C19" s="120"/>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104" t="str">
        <f>IF(AND(Z19&lt;&gt;"",Z19&gt;=50),"ناجح",IF(OR(E21&lt;&gt;"",G21&lt;&gt;"",I21&lt;&gt;"",K21&lt;&gt;"",M21&lt;&gt;"",O21&lt;&gt;"",Q21&lt;&gt;""),"راسب",""))</f>
        <v/>
      </c>
      <c r="Z19" s="104" t="str">
        <f t="shared" ref="Z19" si="27">IF(AND(E21&lt;&gt;"",E21&gt;=50,G21&lt;&gt;"",G21&gt;=50,I21&lt;&gt;"",I21&gt;=50,K21&lt;&gt;"",K21&gt;=50,M21&lt;&gt;"",M21&gt;=50,O21&lt;&gt;"",O21&gt;=50,Q21&lt;&gt;"",Q21&gt;=50,S21&lt;&gt;"",S21&gt;=50),((E21*$E$4)+(G21*$G$4)+(I21*$I$4)+(K21*$K$4)+(M21*$M$4)+(O21*$O$4)+(Q21*$Q$4)+(S21*$S$4)+(U21*$U$4)+(W21*$W$4))/(SUM($E$4:$X$4)),"")</f>
        <v/>
      </c>
      <c r="AA19" s="104" t="str">
        <f>IF(AND(Z19&lt;&gt;"",Z19&gt;=90),"م",IF(AND(Z19&lt;&gt;"",Z19&gt;=80),"ج ج",IF(AND(Z19&lt;&gt;"",Z19&gt;=70),"ج",IF(AND(Z19&lt;&gt;"",Z19&gt;=60),"ط",IF(AND(Z19&lt;&gt;"",Z19&gt;=50),"ل",IF(AND(Z19&lt;&gt;"",Z19&lt;=50),"ر",""))))))</f>
        <v/>
      </c>
      <c r="AB19" s="113"/>
      <c r="AC19" s="121"/>
      <c r="AD19" s="97" t="str">
        <f t="shared" ref="AD19" si="28">IF(AND(E21&lt;&gt;"",E21&gt;=50,G21&lt;&gt;"",G21&gt;=50,I21&lt;&gt;"",I21&gt;=50,K21&lt;&gt;"",K21&gt;=50,M21&lt;&gt;"",M21&gt;=50,O21&lt;&gt;"",O21&gt;=50,Q21&lt;&gt;"",Q21&gt;=50,S21&lt;&gt;"",S21&gt;=50),((E21*3.5)+(G21*2.5)+(I21*3.5)+(K21*2)+(M21*3.5)+(O21*3.5)+(Q21*2)+(S21*1.5)),"")</f>
        <v/>
      </c>
      <c r="AE19" s="100"/>
      <c r="AF19" s="100"/>
      <c r="AG19" s="97" t="str">
        <f>IF(AND(AD19&lt;&gt;"",AE19&lt;&gt;"",AF19&lt;&gt;""),(AD19+AE19)/AF19,"")</f>
        <v/>
      </c>
      <c r="AH19" s="104" t="str">
        <f>IF(AND(AG19&lt;&gt;"",AG19&gt;=90),"م",IF(AND(AG19&lt;&gt;"",AG19&gt;=80),"ج ج",IF(AND(AG19&lt;&gt;"",AG19&gt;=70),"ج",IF(AND(AG19&lt;&gt;"",AG19&gt;=60),"ط",IF(AND(AG19&lt;&gt;"",AG19&gt;=50),"ل",IF(AND(AG19&lt;&gt;"",AG19&lt;=50),"ر",""))))))</f>
        <v/>
      </c>
    </row>
    <row r="20" spans="1:66" ht="19.5" customHeight="1" thickBot="1">
      <c r="A20" s="117"/>
      <c r="B20" s="119"/>
      <c r="C20" s="120"/>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105"/>
      <c r="Z20" s="105"/>
      <c r="AA20" s="105" t="str">
        <f>IF(Z20&gt;=90,"م",IF(Z20&gt;=80,"ج ج",IF(Z20&gt;=70,"ج",IF(Z20&gt;=60,"ط",IF(Z20&gt;=50,"ل",IF(Z20=0,"","ر"))))))</f>
        <v/>
      </c>
      <c r="AB20" s="114"/>
      <c r="AC20" s="122"/>
      <c r="AD20" s="98"/>
      <c r="AE20" s="101"/>
      <c r="AF20" s="101"/>
      <c r="AG20" s="98"/>
      <c r="AH20" s="105"/>
    </row>
    <row r="21" spans="1:66" ht="19.5" thickBot="1">
      <c r="A21" s="118"/>
      <c r="B21" s="119"/>
      <c r="C21" s="120"/>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106"/>
      <c r="Z21" s="106"/>
      <c r="AA21" s="106" t="str">
        <f>IF(Z21&gt;=90,"م",IF(Z21&gt;=80,"ج ج",IF(Z21&gt;=70,"ج",IF(Z21&gt;=60,"ط",IF(Z21&gt;=50,"ل",IF(Z21=0,"","ر"))))))</f>
        <v/>
      </c>
      <c r="AB21" s="115"/>
      <c r="AC21" s="123"/>
      <c r="AD21" s="99"/>
      <c r="AE21" s="102"/>
      <c r="AF21" s="102"/>
      <c r="AG21" s="99"/>
      <c r="AH21" s="106"/>
    </row>
    <row r="22" spans="1:66" ht="19.5" customHeight="1" thickBot="1">
      <c r="A22" s="116"/>
      <c r="B22" s="119"/>
      <c r="C22" s="120"/>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104" t="str">
        <f>IF(AND(Z22&lt;&gt;"",Z22&gt;=50),"ناجح",IF(OR(E24&lt;&gt;"",G24&lt;&gt;"",I24&lt;&gt;"",K24&lt;&gt;"",M24&lt;&gt;"",O24&lt;&gt;"",Q24&lt;&gt;""),"راسب",""))</f>
        <v/>
      </c>
      <c r="Z22" s="104" t="str">
        <f t="shared" ref="Z22" si="29">IF(AND(E24&lt;&gt;"",E24&gt;=50,G24&lt;&gt;"",G24&gt;=50,I24&lt;&gt;"",I24&gt;=50,K24&lt;&gt;"",K24&gt;=50,M24&lt;&gt;"",M24&gt;=50,O24&lt;&gt;"",O24&gt;=50,Q24&lt;&gt;"",Q24&gt;=50,S24&lt;&gt;"",S24&gt;=50),((E24*$E$4)+(G24*$G$4)+(I24*$I$4)+(K24*$K$4)+(M24*$M$4)+(O24*$O$4)+(Q24*$Q$4)+(S24*$S$4)+(U24*$U$4)+(W24*$W$4))/(SUM($E$4:$X$4)),"")</f>
        <v/>
      </c>
      <c r="AA22" s="104" t="str">
        <f>IF(AND(Z22&lt;&gt;"",Z22&gt;=90),"م",IF(AND(Z22&lt;&gt;"",Z22&gt;=80),"ج ج",IF(AND(Z22&lt;&gt;"",Z22&gt;=70),"ج",IF(AND(Z22&lt;&gt;"",Z22&gt;=60),"ط",IF(AND(Z22&lt;&gt;"",Z22&gt;=50),"ل",IF(AND(Z22&lt;&gt;"",Z22&lt;=50),"ر",""))))))</f>
        <v/>
      </c>
      <c r="AB22" s="113"/>
      <c r="AC22" s="121"/>
      <c r="AD22" s="97" t="str">
        <f t="shared" ref="AD22" si="30">IF(AND(E24&lt;&gt;"",E24&gt;=50,G24&lt;&gt;"",G24&gt;=50,I24&lt;&gt;"",I24&gt;=50,K24&lt;&gt;"",K24&gt;=50,M24&lt;&gt;"",M24&gt;=50,O24&lt;&gt;"",O24&gt;=50,Q24&lt;&gt;"",Q24&gt;=50,S24&lt;&gt;"",S24&gt;=50),((E24*3.5)+(G24*2.5)+(I24*3.5)+(K24*2)+(M24*3.5)+(O24*3.5)+(Q24*2)+(S24*1.5)),"")</f>
        <v/>
      </c>
      <c r="AE22" s="100"/>
      <c r="AF22" s="100"/>
      <c r="AG22" s="97" t="str">
        <f>IF(AND(AD22&lt;&gt;"",AE22&lt;&gt;"",AF22&lt;&gt;""),(AD22+AE22)/AF22,"")</f>
        <v/>
      </c>
      <c r="AH22" s="104" t="str">
        <f>IF(AND(AG22&lt;&gt;"",AG22&gt;=90),"م",IF(AND(AG22&lt;&gt;"",AG22&gt;=80),"ج ج",IF(AND(AG22&lt;&gt;"",AG22&gt;=70),"ج",IF(AND(AG22&lt;&gt;"",AG22&gt;=60),"ط",IF(AND(AG22&lt;&gt;"",AG22&gt;=50),"ل",IF(AND(AG22&lt;&gt;"",AG22&lt;=50),"ر",""))))))</f>
        <v/>
      </c>
    </row>
    <row r="23" spans="1:66" ht="19.5" thickBot="1">
      <c r="A23" s="117"/>
      <c r="B23" s="119"/>
      <c r="C23" s="120"/>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105"/>
      <c r="Z23" s="105"/>
      <c r="AA23" s="105" t="str">
        <f>IF(Z23&gt;=90,"م",IF(Z23&gt;=80,"ج ج",IF(Z23&gt;=70,"ج",IF(Z23&gt;=60,"ط",IF(Z23&gt;=50,"ل",IF(Z23=0,"","ر"))))))</f>
        <v/>
      </c>
      <c r="AB23" s="114"/>
      <c r="AC23" s="122"/>
      <c r="AD23" s="98"/>
      <c r="AE23" s="101"/>
      <c r="AF23" s="101"/>
      <c r="AG23" s="98"/>
      <c r="AH23" s="105"/>
      <c r="AJ23" s="33"/>
      <c r="AK23" s="33"/>
      <c r="AL23" s="33"/>
      <c r="AM23" s="33"/>
    </row>
    <row r="24" spans="1:66" ht="19.5" customHeight="1" thickBot="1">
      <c r="A24" s="118"/>
      <c r="B24" s="119"/>
      <c r="C24" s="120"/>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106"/>
      <c r="Z24" s="106"/>
      <c r="AA24" s="106" t="str">
        <f>IF(Z24&gt;=90,"م",IF(Z24&gt;=80,"ج ج",IF(Z24&gt;=70,"ج",IF(Z24&gt;=60,"ط",IF(Z24&gt;=50,"ل",IF(Z24=0,"","ر"))))))</f>
        <v/>
      </c>
      <c r="AB24" s="115"/>
      <c r="AC24" s="123"/>
      <c r="AD24" s="99"/>
      <c r="AE24" s="102"/>
      <c r="AF24" s="102"/>
      <c r="AG24" s="99"/>
      <c r="AH24" s="106"/>
      <c r="BN24" s="34"/>
    </row>
    <row r="25" spans="1:66" ht="19.5" customHeight="1" thickBot="1">
      <c r="A25" s="116"/>
      <c r="B25" s="119"/>
      <c r="C25" s="120"/>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104" t="str">
        <f>IF(AND(Z25&lt;&gt;"",Z25&gt;=50),"ناجح",IF(OR(E27&lt;&gt;"",G27&lt;&gt;"",I27&lt;&gt;"",K27&lt;&gt;"",M27&lt;&gt;"",O27&lt;&gt;"",Q27&lt;&gt;""),"راسب",""))</f>
        <v/>
      </c>
      <c r="Z25" s="104" t="str">
        <f t="shared" ref="Z25" si="31">IF(AND(E27&lt;&gt;"",E27&gt;=50,G27&lt;&gt;"",G27&gt;=50,I27&lt;&gt;"",I27&gt;=50,K27&lt;&gt;"",K27&gt;=50,M27&lt;&gt;"",M27&gt;=50,O27&lt;&gt;"",O27&gt;=50,Q27&lt;&gt;"",Q27&gt;=50,S27&lt;&gt;"",S27&gt;=50),((E27*$E$4)+(G27*$G$4)+(I27*$I$4)+(K27*$K$4)+(M27*$M$4)+(O27*$O$4)+(Q27*$Q$4)+(S27*$S$4)+(U27*$U$4)+(W27*$W$4))/(SUM($E$4:$X$4)),"")</f>
        <v/>
      </c>
      <c r="AA25" s="104" t="str">
        <f>IF(AND(Z25&lt;&gt;"",Z25&gt;=90),"م",IF(AND(Z25&lt;&gt;"",Z25&gt;=80),"ج ج",IF(AND(Z25&lt;&gt;"",Z25&gt;=70),"ج",IF(AND(Z25&lt;&gt;"",Z25&gt;=60),"ط",IF(AND(Z25&lt;&gt;"",Z25&gt;=50),"ل",IF(AND(Z25&lt;&gt;"",Z25&lt;=50),"ر",""))))))</f>
        <v/>
      </c>
      <c r="AB25" s="113"/>
      <c r="AC25" s="121"/>
      <c r="AD25" s="97" t="str">
        <f t="shared" ref="AD25" si="32">IF(AND(E27&lt;&gt;"",E27&gt;=50,G27&lt;&gt;"",G27&gt;=50,I27&lt;&gt;"",I27&gt;=50,K27&lt;&gt;"",K27&gt;=50,M27&lt;&gt;"",M27&gt;=50,O27&lt;&gt;"",O27&gt;=50,Q27&lt;&gt;"",Q27&gt;=50,S27&lt;&gt;"",S27&gt;=50),((E27*3.5)+(G27*2.5)+(I27*3.5)+(K27*2)+(M27*3.5)+(O27*3.5)+(Q27*2)+(S27*1.5)),"")</f>
        <v/>
      </c>
      <c r="AE25" s="100"/>
      <c r="AF25" s="100"/>
      <c r="AG25" s="97" t="str">
        <f>IF(AND(AD25&lt;&gt;"",AE25&lt;&gt;"",AF25&lt;&gt;""),(AD25+AE25)/AF25,"")</f>
        <v/>
      </c>
      <c r="AH25" s="104" t="str">
        <f>IF(AND(AG25&lt;&gt;"",AG25&gt;=90),"م",IF(AND(AG25&lt;&gt;"",AG25&gt;=80),"ج ج",IF(AND(AG25&lt;&gt;"",AG25&gt;=70),"ج",IF(AND(AG25&lt;&gt;"",AG25&gt;=60),"ط",IF(AND(AG25&lt;&gt;"",AG25&gt;=50),"ل",IF(AND(AG25&lt;&gt;"",AG25&lt;=50),"ر",""))))))</f>
        <v/>
      </c>
      <c r="AJ25" s="33"/>
      <c r="AK25" s="33"/>
      <c r="AL25" s="33"/>
      <c r="AM25" s="33"/>
      <c r="BN25" s="35"/>
    </row>
    <row r="26" spans="1:66" ht="19.5" customHeight="1" thickBot="1">
      <c r="A26" s="117"/>
      <c r="B26" s="119"/>
      <c r="C26" s="120"/>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105"/>
      <c r="Z26" s="105"/>
      <c r="AA26" s="105" t="str">
        <f>IF(Z26&gt;=90,"م",IF(Z26&gt;=80,"ج ج",IF(Z26&gt;=70,"ج",IF(Z26&gt;=60,"ط",IF(Z26&gt;=50,"ل",IF(Z26=0,"","ر"))))))</f>
        <v/>
      </c>
      <c r="AB26" s="114"/>
      <c r="AC26" s="122"/>
      <c r="AD26" s="98"/>
      <c r="AE26" s="101"/>
      <c r="AF26" s="101"/>
      <c r="AG26" s="98"/>
      <c r="AH26" s="105"/>
      <c r="BN26" s="35"/>
    </row>
    <row r="27" spans="1:66" ht="19.5" thickBot="1">
      <c r="A27" s="118"/>
      <c r="B27" s="119"/>
      <c r="C27" s="120"/>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106"/>
      <c r="Z27" s="106"/>
      <c r="AA27" s="106" t="str">
        <f>IF(Z27&gt;=90,"م",IF(Z27&gt;=80,"ج ج",IF(Z27&gt;=70,"ج",IF(Z27&gt;=60,"ط",IF(Z27&gt;=50,"ل",IF(Z27=0,"","ر"))))))</f>
        <v/>
      </c>
      <c r="AB27" s="115"/>
      <c r="AC27" s="123"/>
      <c r="AD27" s="99"/>
      <c r="AE27" s="102"/>
      <c r="AF27" s="102"/>
      <c r="AG27" s="99"/>
      <c r="AH27" s="106"/>
      <c r="BN27" s="35"/>
    </row>
    <row r="28" spans="1:66" ht="19.5" customHeight="1" thickBot="1">
      <c r="A28" s="116"/>
      <c r="B28" s="119"/>
      <c r="C28" s="120"/>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104" t="str">
        <f>IF(AND(Z28&lt;&gt;"",Z28&gt;=50),"ناجح",IF(OR(E30&lt;&gt;"",G30&lt;&gt;"",I30&lt;&gt;"",K30&lt;&gt;"",M30&lt;&gt;"",O30&lt;&gt;"",Q30&lt;&gt;""),"راسب",""))</f>
        <v/>
      </c>
      <c r="Z28" s="104" t="str">
        <f t="shared" ref="Z28" si="33">IF(AND(E30&lt;&gt;"",E30&gt;=50,G30&lt;&gt;"",G30&gt;=50,I30&lt;&gt;"",I30&gt;=50,K30&lt;&gt;"",K30&gt;=50,M30&lt;&gt;"",M30&gt;=50,O30&lt;&gt;"",O30&gt;=50,Q30&lt;&gt;"",Q30&gt;=50,S30&lt;&gt;"",S30&gt;=50),((E30*$E$4)+(G30*$G$4)+(I30*$I$4)+(K30*$K$4)+(M30*$M$4)+(O30*$O$4)+(Q30*$Q$4)+(S30*$S$4)+(U30*$U$4)+(W30*$W$4))/(SUM($E$4:$X$4)),"")</f>
        <v/>
      </c>
      <c r="AA28" s="104" t="str">
        <f>IF(AND(Z28&lt;&gt;"",Z28&gt;=90),"م",IF(AND(Z28&lt;&gt;"",Z28&gt;=80),"ج ج",IF(AND(Z28&lt;&gt;"",Z28&gt;=70),"ج",IF(AND(Z28&lt;&gt;"",Z28&gt;=60),"ط",IF(AND(Z28&lt;&gt;"",Z28&gt;=50),"ل",IF(AND(Z28&lt;&gt;"",Z28&lt;=50),"ر",""))))))</f>
        <v/>
      </c>
      <c r="AB28" s="113"/>
      <c r="AC28" s="121"/>
      <c r="AD28" s="97" t="str">
        <f t="shared" ref="AD28" si="34">IF(AND(E30&lt;&gt;"",E30&gt;=50,G30&lt;&gt;"",G30&gt;=50,I30&lt;&gt;"",I30&gt;=50,K30&lt;&gt;"",K30&gt;=50,M30&lt;&gt;"",M30&gt;=50,O30&lt;&gt;"",O30&gt;=50,Q30&lt;&gt;"",Q30&gt;=50,S30&lt;&gt;"",S30&gt;=50),((E30*3.5)+(G30*2.5)+(I30*3.5)+(K30*2)+(M30*3.5)+(O30*3.5)+(Q30*2)+(S30*1.5)),"")</f>
        <v/>
      </c>
      <c r="AE28" s="100"/>
      <c r="AF28" s="100"/>
      <c r="AG28" s="97" t="str">
        <f>IF(AND(AD28&lt;&gt;"",AE28&lt;&gt;"",AF28&lt;&gt;""),(AD28+AE28)/AF28,"")</f>
        <v/>
      </c>
      <c r="AH28" s="104" t="str">
        <f>IF(AND(AG28&lt;&gt;"",AG28&gt;=90),"م",IF(AND(AG28&lt;&gt;"",AG28&gt;=80),"ج ج",IF(AND(AG28&lt;&gt;"",AG28&gt;=70),"ج",IF(AND(AG28&lt;&gt;"",AG28&gt;=60),"ط",IF(AND(AG28&lt;&gt;"",AG28&gt;=50),"ل",IF(AND(AG28&lt;&gt;"",AG28&lt;=50),"ر",""))))))</f>
        <v/>
      </c>
      <c r="BN28" s="35"/>
    </row>
    <row r="29" spans="1:66" ht="19.5" thickBot="1">
      <c r="A29" s="117"/>
      <c r="B29" s="119"/>
      <c r="C29" s="120"/>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105"/>
      <c r="Z29" s="105"/>
      <c r="AA29" s="105" t="str">
        <f>IF(Z29&gt;=90,"م",IF(Z29&gt;=80,"ج ج",IF(Z29&gt;=70,"ج",IF(Z29&gt;=60,"ط",IF(Z29&gt;=50,"ل",IF(Z29=0,"","ر"))))))</f>
        <v/>
      </c>
      <c r="AB29" s="114"/>
      <c r="AC29" s="122"/>
      <c r="AD29" s="98"/>
      <c r="AE29" s="101"/>
      <c r="AF29" s="101"/>
      <c r="AG29" s="98"/>
      <c r="AH29" s="105"/>
      <c r="BN29" s="35"/>
    </row>
    <row r="30" spans="1:66" ht="19.5" thickBot="1">
      <c r="A30" s="118"/>
      <c r="B30" s="119"/>
      <c r="C30" s="120"/>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106"/>
      <c r="Z30" s="106"/>
      <c r="AA30" s="106" t="str">
        <f>IF(Z30&gt;=90,"م",IF(Z30&gt;=80,"ج ج",IF(Z30&gt;=70,"ج",IF(Z30&gt;=60,"ط",IF(Z30&gt;=50,"ل",IF(Z30=0,"","ر"))))))</f>
        <v/>
      </c>
      <c r="AB30" s="115"/>
      <c r="AC30" s="123"/>
      <c r="AD30" s="99"/>
      <c r="AE30" s="102"/>
      <c r="AF30" s="102"/>
      <c r="AG30" s="99"/>
      <c r="AH30" s="106"/>
      <c r="BN30" s="35"/>
    </row>
    <row r="31" spans="1:66" ht="19.5" customHeight="1" thickBot="1">
      <c r="A31" s="116"/>
      <c r="B31" s="119"/>
      <c r="C31" s="120"/>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104" t="str">
        <f>IF(AND(Z31&lt;&gt;"",Z31&gt;=50),"ناجح",IF(OR(E33&lt;&gt;"",G33&lt;&gt;"",I33&lt;&gt;"",K33&lt;&gt;"",M33&lt;&gt;"",O33&lt;&gt;"",Q33&lt;&gt;""),"راسب",""))</f>
        <v/>
      </c>
      <c r="Z31" s="104" t="str">
        <f t="shared" ref="Z31" si="35">IF(AND(E33&lt;&gt;"",E33&gt;=50,G33&lt;&gt;"",G33&gt;=50,I33&lt;&gt;"",I33&gt;=50,K33&lt;&gt;"",K33&gt;=50,M33&lt;&gt;"",M33&gt;=50,O33&lt;&gt;"",O33&gt;=50,Q33&lt;&gt;"",Q33&gt;=50,S33&lt;&gt;"",S33&gt;=50),((E33*$E$4)+(G33*$G$4)+(I33*$I$4)+(K33*$K$4)+(M33*$M$4)+(O33*$O$4)+(Q33*$Q$4)+(S33*$S$4)+(U33*$U$4)+(W33*$W$4))/(SUM($E$4:$X$4)),"")</f>
        <v/>
      </c>
      <c r="AA31" s="104" t="str">
        <f>IF(AND(Z31&lt;&gt;"",Z31&gt;=90),"م",IF(AND(Z31&lt;&gt;"",Z31&gt;=80),"ج ج",IF(AND(Z31&lt;&gt;"",Z31&gt;=70),"ج",IF(AND(Z31&lt;&gt;"",Z31&gt;=60),"ط",IF(AND(Z31&lt;&gt;"",Z31&gt;=50),"ل",IF(AND(Z31&lt;&gt;"",Z31&lt;=50),"ر",""))))))</f>
        <v/>
      </c>
      <c r="AB31" s="113"/>
      <c r="AC31" s="149"/>
      <c r="AD31" s="97" t="str">
        <f t="shared" ref="AD31" si="36">IF(AND(E33&lt;&gt;"",E33&gt;=50,G33&lt;&gt;"",G33&gt;=50,I33&lt;&gt;"",I33&gt;=50,K33&lt;&gt;"",K33&gt;=50,M33&lt;&gt;"",M33&gt;=50,O33&lt;&gt;"",O33&gt;=50,Q33&lt;&gt;"",Q33&gt;=50,S33&lt;&gt;"",S33&gt;=50),((E33*3.5)+(G33*2.5)+(I33*3.5)+(K33*2)+(M33*3.5)+(O33*3.5)+(Q33*2)+(S33*1.5)),"")</f>
        <v/>
      </c>
      <c r="AE31" s="100"/>
      <c r="AF31" s="100"/>
      <c r="AG31" s="97" t="str">
        <f>IF(AND(AD31&lt;&gt;"",AE31&lt;&gt;"",AF31&lt;&gt;""),(AD31+AE31)/AF31,"")</f>
        <v/>
      </c>
      <c r="AH31" s="104" t="str">
        <f>IF(AND(AG31&lt;&gt;"",AG31&gt;=90),"م",IF(AND(AG31&lt;&gt;"",AG31&gt;=80),"ج ج",IF(AND(AG31&lt;&gt;"",AG31&gt;=70),"ج",IF(AND(AG31&lt;&gt;"",AG31&gt;=60),"ط",IF(AND(AG31&lt;&gt;"",AG31&gt;=50),"ل",IF(AND(AG31&lt;&gt;"",AG31&lt;=50),"ر",""))))))</f>
        <v/>
      </c>
      <c r="BN31" s="35"/>
    </row>
    <row r="32" spans="1:66" ht="19.5" thickBot="1">
      <c r="A32" s="117"/>
      <c r="B32" s="119"/>
      <c r="C32" s="120"/>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105"/>
      <c r="Z32" s="105"/>
      <c r="AA32" s="105" t="str">
        <f>IF(Z32&gt;=90,"م",IF(Z32&gt;=80,"ج ج",IF(Z32&gt;=70,"ج",IF(Z32&gt;=60,"ط",IF(Z32&gt;=50,"ل",IF(Z32=0,"","ر"))))))</f>
        <v/>
      </c>
      <c r="AB32" s="114"/>
      <c r="AC32" s="150"/>
      <c r="AD32" s="98"/>
      <c r="AE32" s="101"/>
      <c r="AF32" s="101"/>
      <c r="AG32" s="98"/>
      <c r="AH32" s="105"/>
      <c r="BN32" s="35"/>
    </row>
    <row r="33" spans="1:66" ht="19.5" thickBot="1">
      <c r="A33" s="118"/>
      <c r="B33" s="119"/>
      <c r="C33" s="120"/>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106"/>
      <c r="Z33" s="106"/>
      <c r="AA33" s="106" t="str">
        <f>IF(Z33&gt;=90,"م",IF(Z33&gt;=80,"ج ج",IF(Z33&gt;=70,"ج",IF(Z33&gt;=60,"ط",IF(Z33&gt;=50,"ل",IF(Z33=0,"","ر"))))))</f>
        <v/>
      </c>
      <c r="AB33" s="115"/>
      <c r="AC33" s="151"/>
      <c r="AD33" s="99"/>
      <c r="AE33" s="102"/>
      <c r="AF33" s="102"/>
      <c r="AG33" s="99"/>
      <c r="AH33" s="106"/>
      <c r="BN33" s="35"/>
    </row>
    <row r="34" spans="1:66" ht="19.5" customHeight="1" thickBot="1">
      <c r="A34" s="116"/>
      <c r="B34" s="119"/>
      <c r="C34" s="120"/>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104" t="str">
        <f>IF(AND(Z34&lt;&gt;"",Z34&gt;=50),"ناجح",IF(OR(E36&lt;&gt;"",G36&lt;&gt;"",I36&lt;&gt;"",K36&lt;&gt;"",M36&lt;&gt;"",O36&lt;&gt;"",Q36&lt;&gt;""),"راسب",""))</f>
        <v/>
      </c>
      <c r="Z34" s="104" t="str">
        <f t="shared" ref="Z34" si="37">IF(AND(E36&lt;&gt;"",E36&gt;=50,G36&lt;&gt;"",G36&gt;=50,I36&lt;&gt;"",I36&gt;=50,K36&lt;&gt;"",K36&gt;=50,M36&lt;&gt;"",M36&gt;=50,O36&lt;&gt;"",O36&gt;=50,Q36&lt;&gt;"",Q36&gt;=50,S36&lt;&gt;"",S36&gt;=50),((E36*$E$4)+(G36*$G$4)+(I36*$I$4)+(K36*$K$4)+(M36*$M$4)+(O36*$O$4)+(Q36*$Q$4)+(S36*$S$4)+(U36*$U$4)+(W36*$W$4))/(SUM($E$4:$X$4)),"")</f>
        <v/>
      </c>
      <c r="AA34" s="104" t="str">
        <f>IF(AND(Z34&lt;&gt;"",Z34&gt;=90),"م",IF(AND(Z34&lt;&gt;"",Z34&gt;=80),"ج ج",IF(AND(Z34&lt;&gt;"",Z34&gt;=70),"ج",IF(AND(Z34&lt;&gt;"",Z34&gt;=60),"ط",IF(AND(Z34&lt;&gt;"",Z34&gt;=50),"ل",IF(AND(Z34&lt;&gt;"",Z34&lt;=50),"ر",""))))))</f>
        <v/>
      </c>
      <c r="AB34" s="113"/>
      <c r="AC34" s="121"/>
      <c r="AD34" s="97" t="str">
        <f t="shared" ref="AD34" si="38">IF(AND(E36&lt;&gt;"",E36&gt;=50,G36&lt;&gt;"",G36&gt;=50,I36&lt;&gt;"",I36&gt;=50,K36&lt;&gt;"",K36&gt;=50,M36&lt;&gt;"",M36&gt;=50,O36&lt;&gt;"",O36&gt;=50,Q36&lt;&gt;"",Q36&gt;=50,S36&lt;&gt;"",S36&gt;=50),((E36*3.5)+(G36*2.5)+(I36*3.5)+(K36*2)+(M36*3.5)+(O36*3.5)+(Q36*2)+(S36*1.5)),"")</f>
        <v/>
      </c>
      <c r="AE34" s="100"/>
      <c r="AF34" s="100"/>
      <c r="AG34" s="97" t="str">
        <f>IF(AND(AD34&lt;&gt;"",AE34&lt;&gt;"",AF34&lt;&gt;""),(AD34+AE34)/AF34,"")</f>
        <v/>
      </c>
      <c r="AH34" s="104" t="str">
        <f>IF(AND(AG34&lt;&gt;"",AG34&gt;=90),"م",IF(AND(AG34&lt;&gt;"",AG34&gt;=80),"ج ج",IF(AND(AG34&lt;&gt;"",AG34&gt;=70),"ج",IF(AND(AG34&lt;&gt;"",AG34&gt;=60),"ط",IF(AND(AG34&lt;&gt;"",AG34&gt;=50),"ل",IF(AND(AG34&lt;&gt;"",AG34&lt;=50),"ر",""))))))</f>
        <v/>
      </c>
      <c r="BN34" s="35"/>
    </row>
    <row r="35" spans="1:66" ht="19.5" thickBot="1">
      <c r="A35" s="117"/>
      <c r="B35" s="119"/>
      <c r="C35" s="120"/>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105"/>
      <c r="Z35" s="105"/>
      <c r="AA35" s="105" t="str">
        <f>IF(Z35&gt;=90,"م",IF(Z35&gt;=80,"ج ج",IF(Z35&gt;=70,"ج",IF(Z35&gt;=60,"ط",IF(Z35&gt;=50,"ل",IF(Z35=0,"","ر"))))))</f>
        <v/>
      </c>
      <c r="AB35" s="114"/>
      <c r="AC35" s="122"/>
      <c r="AD35" s="98"/>
      <c r="AE35" s="101"/>
      <c r="AF35" s="101"/>
      <c r="AG35" s="98"/>
      <c r="AH35" s="105"/>
      <c r="BN35" s="35"/>
    </row>
    <row r="36" spans="1:66" ht="19.5" thickBot="1">
      <c r="A36" s="118"/>
      <c r="B36" s="119"/>
      <c r="C36" s="120"/>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106"/>
      <c r="Z36" s="106"/>
      <c r="AA36" s="106" t="str">
        <f>IF(Z36&gt;=90,"م",IF(Z36&gt;=80,"ج ج",IF(Z36&gt;=70,"ج",IF(Z36&gt;=60,"ط",IF(Z36&gt;=50,"ل",IF(Z36=0,"","ر"))))))</f>
        <v/>
      </c>
      <c r="AB36" s="115"/>
      <c r="AC36" s="123"/>
      <c r="AD36" s="99"/>
      <c r="AE36" s="102"/>
      <c r="AF36" s="102"/>
      <c r="AG36" s="99"/>
      <c r="AH36" s="106"/>
      <c r="BN36" s="35"/>
    </row>
    <row r="37" spans="1:66" ht="19.5" customHeight="1" thickBot="1">
      <c r="A37" s="110" t="s">
        <v>12</v>
      </c>
      <c r="B37" s="110"/>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111" t="s">
        <v>31</v>
      </c>
      <c r="B38" s="111"/>
      <c r="C38" s="111"/>
      <c r="D38" s="111"/>
      <c r="E38" s="111"/>
      <c r="F38" s="111"/>
      <c r="G38" s="111"/>
      <c r="H38" s="111"/>
      <c r="I38" s="111"/>
      <c r="J38" s="111"/>
      <c r="K38" s="111"/>
      <c r="L38" s="111"/>
      <c r="M38" s="111"/>
      <c r="N38" s="111"/>
      <c r="O38" s="111"/>
      <c r="P38" s="111"/>
      <c r="Q38" s="111"/>
      <c r="R38" s="111"/>
      <c r="S38" s="111"/>
      <c r="T38" s="111"/>
      <c r="U38" s="111"/>
      <c r="V38" s="112" t="s">
        <v>20</v>
      </c>
      <c r="W38" s="112"/>
      <c r="X38" s="112"/>
      <c r="Y38" s="112"/>
      <c r="Z38" s="112"/>
      <c r="AA38" s="112"/>
      <c r="AB38" s="112"/>
      <c r="AC38" s="112"/>
      <c r="AD38" s="56"/>
      <c r="AE38" s="56"/>
      <c r="AF38" s="56"/>
      <c r="AG38" s="56"/>
      <c r="AH38" s="56"/>
      <c r="BN38" s="35"/>
    </row>
    <row r="39" spans="1:66" ht="18.75" customHeight="1" thickTop="1" thickBot="1">
      <c r="A39" s="111"/>
      <c r="B39" s="111"/>
      <c r="C39" s="111"/>
      <c r="D39" s="111"/>
      <c r="E39" s="111"/>
      <c r="F39" s="111"/>
      <c r="G39" s="111"/>
      <c r="H39" s="111"/>
      <c r="I39" s="111"/>
      <c r="J39" s="111"/>
      <c r="K39" s="111"/>
      <c r="L39" s="111"/>
      <c r="M39" s="111"/>
      <c r="N39" s="111"/>
      <c r="O39" s="111"/>
      <c r="P39" s="111"/>
      <c r="Q39" s="111"/>
      <c r="R39" s="111"/>
      <c r="S39" s="111"/>
      <c r="T39" s="111"/>
      <c r="U39" s="111"/>
      <c r="V39" s="112"/>
      <c r="W39" s="112"/>
      <c r="X39" s="112"/>
      <c r="Y39" s="112"/>
      <c r="Z39" s="112"/>
      <c r="AA39" s="112"/>
      <c r="AB39" s="112"/>
      <c r="AC39" s="112"/>
      <c r="AD39" s="56"/>
      <c r="AE39" s="56"/>
      <c r="AF39" s="56"/>
      <c r="AG39" s="56"/>
      <c r="AH39" s="56"/>
      <c r="BN39" s="36"/>
    </row>
    <row r="40" spans="1:66" ht="18.75" customHeight="1" thickTop="1">
      <c r="A40" s="111"/>
      <c r="B40" s="111"/>
      <c r="C40" s="111"/>
      <c r="D40" s="111"/>
      <c r="E40" s="111"/>
      <c r="F40" s="111"/>
      <c r="G40" s="111"/>
      <c r="H40" s="111"/>
      <c r="I40" s="111"/>
      <c r="J40" s="111"/>
      <c r="K40" s="111"/>
      <c r="L40" s="111"/>
      <c r="M40" s="111"/>
      <c r="N40" s="111"/>
      <c r="O40" s="111"/>
      <c r="P40" s="111"/>
      <c r="Q40" s="111"/>
      <c r="R40" s="111"/>
      <c r="S40" s="111"/>
      <c r="T40" s="111"/>
      <c r="U40" s="111"/>
      <c r="V40" s="112"/>
      <c r="W40" s="112"/>
      <c r="X40" s="112"/>
      <c r="Y40" s="112"/>
      <c r="Z40" s="112"/>
      <c r="AA40" s="112"/>
      <c r="AB40" s="112"/>
      <c r="AC40" s="112"/>
      <c r="AD40" s="56"/>
      <c r="AE40" s="56"/>
      <c r="AF40" s="56"/>
      <c r="AG40" s="56"/>
      <c r="AH40" s="56"/>
    </row>
    <row r="41" spans="1:66" ht="18.75" customHeight="1">
      <c r="A41" s="3"/>
      <c r="B41" s="3"/>
      <c r="C41" s="3"/>
      <c r="D41" s="3"/>
      <c r="E41" s="3"/>
      <c r="F41" s="3"/>
      <c r="G41" s="3"/>
      <c r="H41" s="3"/>
      <c r="I41" s="3"/>
      <c r="J41" s="3"/>
      <c r="K41" s="3"/>
      <c r="L41" s="3"/>
      <c r="M41" s="147"/>
      <c r="N41" s="147"/>
      <c r="O41" s="147"/>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48" t="s">
        <v>35</v>
      </c>
      <c r="J42" s="148"/>
      <c r="K42" s="148"/>
      <c r="L42" s="148"/>
      <c r="M42" s="147"/>
      <c r="N42" s="147"/>
      <c r="O42" s="147"/>
      <c r="P42" s="148" t="s">
        <v>34</v>
      </c>
      <c r="Q42" s="148"/>
      <c r="R42" s="148"/>
      <c r="S42" s="148"/>
      <c r="T42" s="3"/>
      <c r="U42" s="148" t="s">
        <v>13</v>
      </c>
      <c r="V42" s="148"/>
      <c r="W42" s="135" t="s">
        <v>27</v>
      </c>
      <c r="X42" s="135"/>
      <c r="Y42" s="135"/>
      <c r="Z42" s="135"/>
      <c r="AA42" s="135"/>
      <c r="AB42" s="57" t="s">
        <v>11</v>
      </c>
      <c r="AC42" s="51" t="s">
        <v>18</v>
      </c>
      <c r="AD42" s="22"/>
      <c r="AE42" s="22"/>
      <c r="AF42" s="22"/>
      <c r="AG42" s="22"/>
      <c r="AH42" s="22"/>
      <c r="AI42" s="21"/>
      <c r="AJ42" s="21"/>
    </row>
    <row r="43" spans="1:66" ht="21" customHeight="1" thickBot="1">
      <c r="A43" s="3"/>
      <c r="B43" s="3"/>
      <c r="C43" s="144" t="s">
        <v>26</v>
      </c>
      <c r="D43" s="144"/>
      <c r="E43" s="144"/>
      <c r="F43" s="144"/>
      <c r="G43" s="144"/>
      <c r="H43" s="144"/>
      <c r="I43" s="144"/>
      <c r="J43" s="144"/>
      <c r="K43" s="144"/>
      <c r="L43" s="144"/>
      <c r="M43" s="110"/>
      <c r="N43" s="110"/>
      <c r="O43" s="110"/>
      <c r="P43" s="3"/>
      <c r="Q43" s="145" t="s">
        <v>15</v>
      </c>
      <c r="R43" s="145"/>
      <c r="S43" s="146" t="s">
        <v>27</v>
      </c>
      <c r="T43" s="146"/>
      <c r="U43" s="145" t="s">
        <v>14</v>
      </c>
      <c r="V43" s="145"/>
      <c r="W43" s="136" t="s">
        <v>33</v>
      </c>
      <c r="X43" s="136"/>
      <c r="Y43" s="136"/>
      <c r="Z43" s="136"/>
      <c r="AA43" s="136"/>
      <c r="AB43" s="3"/>
      <c r="AC43" s="3"/>
      <c r="AD43" s="20"/>
      <c r="AE43" s="20"/>
      <c r="AF43" s="20"/>
      <c r="AG43" s="20"/>
      <c r="AH43" s="20"/>
      <c r="AI43" s="21"/>
      <c r="AJ43" s="21"/>
    </row>
    <row r="44" spans="1:66" ht="19.5" customHeight="1" thickBot="1">
      <c r="A44" s="140" t="s">
        <v>0</v>
      </c>
      <c r="B44" s="143" t="s">
        <v>1</v>
      </c>
      <c r="C44" s="143"/>
      <c r="D44" s="143"/>
      <c r="E44" s="128">
        <f t="shared" ref="E44:G45" si="39">E4</f>
        <v>3.5</v>
      </c>
      <c r="F44" s="128"/>
      <c r="G44" s="128">
        <f t="shared" si="39"/>
        <v>2.5</v>
      </c>
      <c r="H44" s="128"/>
      <c r="I44" s="128">
        <f t="shared" ref="I44:I45" si="40">I4</f>
        <v>3.5</v>
      </c>
      <c r="J44" s="128"/>
      <c r="K44" s="128">
        <f t="shared" ref="K44:K45" si="41">K4</f>
        <v>2</v>
      </c>
      <c r="L44" s="128"/>
      <c r="M44" s="128">
        <f t="shared" ref="M44:M45" si="42">M4</f>
        <v>3.5</v>
      </c>
      <c r="N44" s="128"/>
      <c r="O44" s="128">
        <f t="shared" ref="O44:O45" si="43">O4</f>
        <v>3.5</v>
      </c>
      <c r="P44" s="128"/>
      <c r="Q44" s="128">
        <f>Q4</f>
        <v>2</v>
      </c>
      <c r="R44" s="128"/>
      <c r="S44" s="128">
        <f xml:space="preserve"> S4</f>
        <v>1.5</v>
      </c>
      <c r="T44" s="128"/>
      <c r="U44" s="128"/>
      <c r="V44" s="128"/>
      <c r="W44" s="128"/>
      <c r="X44" s="128"/>
      <c r="Y44" s="129" t="s">
        <v>6</v>
      </c>
      <c r="Z44" s="129" t="s">
        <v>7</v>
      </c>
      <c r="AA44" s="134" t="s">
        <v>8</v>
      </c>
      <c r="AB44" s="137" t="s">
        <v>9</v>
      </c>
      <c r="AC44" s="127" t="s">
        <v>10</v>
      </c>
      <c r="AD44" s="103" t="s">
        <v>23</v>
      </c>
      <c r="AE44" s="103" t="s">
        <v>23</v>
      </c>
      <c r="AF44" s="103" t="s">
        <v>24</v>
      </c>
      <c r="AG44" s="103" t="s">
        <v>21</v>
      </c>
      <c r="AH44" s="103" t="s">
        <v>8</v>
      </c>
    </row>
    <row r="45" spans="1:66" ht="19.5" customHeight="1" thickBot="1">
      <c r="A45" s="141"/>
      <c r="B45" s="156" t="s">
        <v>3</v>
      </c>
      <c r="C45" s="156"/>
      <c r="D45" s="129" t="s">
        <v>4</v>
      </c>
      <c r="E45" s="130" t="str">
        <f t="shared" si="39"/>
        <v>فنية</v>
      </c>
      <c r="F45" s="131"/>
      <c r="G45" s="130" t="str">
        <f t="shared" si="39"/>
        <v>حجريات</v>
      </c>
      <c r="H45" s="131"/>
      <c r="I45" s="130" t="str">
        <f t="shared" si="40"/>
        <v>تلوين 1</v>
      </c>
      <c r="J45" s="131"/>
      <c r="K45" s="130" t="str">
        <f t="shared" si="41"/>
        <v>تدوير</v>
      </c>
      <c r="L45" s="131"/>
      <c r="M45" s="130" t="str">
        <f t="shared" si="42"/>
        <v>هواء</v>
      </c>
      <c r="N45" s="131"/>
      <c r="O45" s="130" t="str">
        <f t="shared" si="43"/>
        <v>خماسيات</v>
      </c>
      <c r="P45" s="131"/>
      <c r="Q45" s="130" t="str">
        <f t="shared" ref="Q45" si="44">Q5</f>
        <v>لغة انكليزية</v>
      </c>
      <c r="R45" s="131"/>
      <c r="S45" s="130" t="str">
        <f t="shared" ref="S45" si="45">S5</f>
        <v>تسوي</v>
      </c>
      <c r="T45" s="131"/>
      <c r="U45" s="128"/>
      <c r="V45" s="128"/>
      <c r="W45" s="128"/>
      <c r="X45" s="128"/>
      <c r="Y45" s="129"/>
      <c r="Z45" s="129"/>
      <c r="AA45" s="134"/>
      <c r="AB45" s="137"/>
      <c r="AC45" s="127"/>
      <c r="AD45" s="103"/>
      <c r="AE45" s="103"/>
      <c r="AF45" s="103"/>
      <c r="AG45" s="103"/>
      <c r="AH45" s="103"/>
    </row>
    <row r="46" spans="1:66" ht="19.5" customHeight="1" thickBot="1">
      <c r="A46" s="142"/>
      <c r="B46" s="155" t="s">
        <v>2</v>
      </c>
      <c r="C46" s="155"/>
      <c r="D46" s="129"/>
      <c r="E46" s="132"/>
      <c r="F46" s="133"/>
      <c r="G46" s="132"/>
      <c r="H46" s="133"/>
      <c r="I46" s="132"/>
      <c r="J46" s="133"/>
      <c r="K46" s="132"/>
      <c r="L46" s="133"/>
      <c r="M46" s="132"/>
      <c r="N46" s="133"/>
      <c r="O46" s="132"/>
      <c r="P46" s="133"/>
      <c r="Q46" s="132"/>
      <c r="R46" s="133"/>
      <c r="S46" s="132"/>
      <c r="T46" s="133"/>
      <c r="U46" s="128"/>
      <c r="V46" s="128"/>
      <c r="W46" s="128"/>
      <c r="X46" s="128"/>
      <c r="Y46" s="129"/>
      <c r="Z46" s="129"/>
      <c r="AA46" s="134"/>
      <c r="AB46" s="137"/>
      <c r="AC46" s="127"/>
      <c r="AD46" s="103"/>
      <c r="AE46" s="103"/>
      <c r="AF46" s="103"/>
      <c r="AG46" s="103"/>
      <c r="AH46" s="103"/>
    </row>
    <row r="47" spans="1:66" ht="19.5" thickBot="1">
      <c r="A47" s="116"/>
      <c r="B47" s="119"/>
      <c r="C47" s="120"/>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104" t="str">
        <f>IF(AND(Z47&lt;&gt;"",Z47&gt;=50),"ناجح",IF(OR(E49&lt;&gt;"",G49&lt;&gt;"",I49&lt;&gt;"",K49&lt;&gt;"",M49&lt;&gt;"",O49&lt;&gt;"",Q49&lt;&gt;""),"راسب",""))</f>
        <v/>
      </c>
      <c r="Z47" s="104" t="str">
        <f t="shared" ref="Z47" si="46">IF(AND(E49&lt;&gt;"",E49&gt;=50,G49&lt;&gt;"",G49&gt;=50,I49&lt;&gt;"",I49&gt;=50,K49&lt;&gt;"",K49&gt;=50,M49&lt;&gt;"",M49&gt;=50,O49&lt;&gt;"",O49&gt;=50,Q49&lt;&gt;"",Q49&gt;=50,S49&lt;&gt;"",S49&gt;=50),((E49*$E$4)+(G49*$G$4)+(I49*$I$4)+(K49*$K$4)+(M49*$M$4)+(O49*$O$4)+(Q49*$Q$4)+(S49*$S$4)+(U49*$U$4)+(W49*$W$4))/(SUM($E$4:$X$4)),"")</f>
        <v/>
      </c>
      <c r="AA47" s="104" t="str">
        <f>IF(AND(Z47&lt;&gt;"",Z47&gt;=90),"م",IF(AND(Z47&lt;&gt;"",Z47&gt;=80),"ج ج",IF(AND(Z47&lt;&gt;"",Z47&gt;=70),"ج",IF(AND(Z47&lt;&gt;"",Z47&gt;=60),"ط",IF(AND(Z47&lt;&gt;"",Z47&gt;=50),"ل",IF(AND(Z47&lt;&gt;"",Z47&lt;=50),"ر",""))))))</f>
        <v/>
      </c>
      <c r="AB47" s="113"/>
      <c r="AC47" s="121"/>
      <c r="AD47" s="97" t="str">
        <f>IF(AND(E49&lt;&gt;"",E49&gt;=50,G49&lt;&gt;"",G49&gt;=50,I49&lt;&gt;"",I49&gt;=50,K49&lt;&gt;"",K49&gt;=50,M49&lt;&gt;"",M49&gt;=50,O49&lt;&gt;"",O49&gt;=50,Q49&lt;&gt;"",Q49&gt;=50,S49&lt;&gt;"",S49&gt;=50),((E49*3.5)+(G49*2.5)+(I49*3.5)+(K49*2)+(M49*3.5)+(O49*3.5)+(Q49*2)+(S49*1.5)),"")</f>
        <v/>
      </c>
      <c r="AE47" s="100"/>
      <c r="AF47" s="100"/>
      <c r="AG47" s="97" t="str">
        <f>IF(AND(AD47&lt;&gt;"",AE47&lt;&gt;"",AF47&lt;&gt;""),(AD47+AE47)/AF47,"")</f>
        <v/>
      </c>
      <c r="AH47" s="104" t="str">
        <f>IF(AND(AG47&lt;&gt;"",AG47&gt;=90),"م",IF(AND(AG47&lt;&gt;"",AG47&gt;=80),"ج ج",IF(AND(AG47&lt;&gt;"",AG47&gt;=70),"ج",IF(AND(AG47&lt;&gt;"",AG47&gt;=60),"ط",IF(AND(AG47&lt;&gt;"",AG47&gt;=50),"ل",IF(AND(AG47&lt;&gt;"",AG47&lt;=50),"ر",""))))))</f>
        <v/>
      </c>
    </row>
    <row r="48" spans="1:66" ht="19.5" thickBot="1">
      <c r="A48" s="117"/>
      <c r="B48" s="119"/>
      <c r="C48" s="120"/>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105"/>
      <c r="Z48" s="105"/>
      <c r="AA48" s="105" t="str">
        <f>IF(Z48&gt;=90,"م",IF(Z48&gt;=80,"ج ج",IF(Z48&gt;=70,"ج",IF(Z48&gt;=60,"ط",IF(Z48&gt;=50,"ل",IF(Z48=0,"","ر"))))))</f>
        <v/>
      </c>
      <c r="AB48" s="114"/>
      <c r="AC48" s="122"/>
      <c r="AD48" s="98"/>
      <c r="AE48" s="101"/>
      <c r="AF48" s="101"/>
      <c r="AG48" s="98"/>
      <c r="AH48" s="105"/>
    </row>
    <row r="49" spans="1:34" ht="19.5" thickBot="1">
      <c r="A49" s="118"/>
      <c r="B49" s="119"/>
      <c r="C49" s="120"/>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106"/>
      <c r="Z49" s="106"/>
      <c r="AA49" s="106" t="str">
        <f>IF(Z49&gt;=90,"م",IF(Z49&gt;=80,"ج ج",IF(Z49&gt;=70,"ج",IF(Z49&gt;=60,"ط",IF(Z49&gt;=50,"ل",IF(Z49=0,"","ر"))))))</f>
        <v/>
      </c>
      <c r="AB49" s="115"/>
      <c r="AC49" s="123"/>
      <c r="AD49" s="99"/>
      <c r="AE49" s="102"/>
      <c r="AF49" s="102"/>
      <c r="AG49" s="99"/>
      <c r="AH49" s="106"/>
    </row>
    <row r="50" spans="1:34" ht="19.5" thickBot="1">
      <c r="A50" s="116"/>
      <c r="B50" s="119"/>
      <c r="C50" s="120"/>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104" t="str">
        <f>IF(AND(Z50&lt;&gt;"",Z50&gt;=50),"ناجح",IF(OR(E52&lt;&gt;"",G52&lt;&gt;"",I52&lt;&gt;"",K52&lt;&gt;"",M52&lt;&gt;"",O52&lt;&gt;"",Q52&lt;&gt;""),"راسب",""))</f>
        <v/>
      </c>
      <c r="Z50" s="104" t="str">
        <f t="shared" ref="Z50:Z74" si="47">IF(AND(E52&lt;&gt;"",E52&gt;=50,G52&lt;&gt;"",G52&gt;=50,I52&lt;&gt;"",I52&gt;=50,K52&lt;&gt;"",K52&gt;=50,M52&lt;&gt;"",M52&gt;=50,O52&lt;&gt;"",O52&gt;=50,Q52&lt;&gt;"",Q52&gt;=50,S52&lt;&gt;"",S52&gt;=50),((E52*$E$4)+(G52*$G$4)+(I52*$I$4)+(K52*$K$4)+(M52*$M$4)+(O52*$O$4)+(Q52*$Q$4)+(S52*$S$4)+(U52*$U$4)+(W52*$W$4))/(SUM($E$4:$X$4)),"")</f>
        <v/>
      </c>
      <c r="AA50" s="104" t="str">
        <f>IF(AND(Z50&lt;&gt;"",Z50&gt;=90),"م",IF(AND(Z50&lt;&gt;"",Z50&gt;=80),"ج ج",IF(AND(Z50&lt;&gt;"",Z50&gt;=70),"ج",IF(AND(Z50&lt;&gt;"",Z50&gt;=60),"ط",IF(AND(Z50&lt;&gt;"",Z50&gt;=50),"ل",IF(AND(Z50&lt;&gt;"",Z50&lt;=50),"ر",""))))))</f>
        <v/>
      </c>
      <c r="AB50" s="113"/>
      <c r="AC50" s="121"/>
      <c r="AD50" s="97" t="str">
        <f t="shared" ref="AD50" si="48">IF(AND(E52&lt;&gt;"",E52&gt;=50,G52&lt;&gt;"",G52&gt;=50,I52&lt;&gt;"",I52&gt;=50,K52&lt;&gt;"",K52&gt;=50,M52&lt;&gt;"",M52&gt;=50,O52&lt;&gt;"",O52&gt;=50,Q52&lt;&gt;"",Q52&gt;=50,S52&lt;&gt;"",S52&gt;=50),((E52*3.5)+(G52*2.5)+(I52*3.5)+(K52*2)+(M52*3.5)+(O52*3.5)+(Q52*2)+(S52*1.5)),"")</f>
        <v/>
      </c>
      <c r="AE50" s="100"/>
      <c r="AF50" s="100"/>
      <c r="AG50" s="97" t="str">
        <f>IF(AND(AD50&lt;&gt;"",AE50&lt;&gt;"",AF50&lt;&gt;""),(AD50+AE50)/AF50,"")</f>
        <v/>
      </c>
      <c r="AH50" s="104" t="str">
        <f>IF(AND(AG50&lt;&gt;"",AG50&gt;=90),"م",IF(AND(AG50&lt;&gt;"",AG50&gt;=80),"ج ج",IF(AND(AG50&lt;&gt;"",AG50&gt;=70),"ج",IF(AND(AG50&lt;&gt;"",AG50&gt;=60),"ط",IF(AND(AG50&lt;&gt;"",AG50&gt;=50),"ل",IF(AND(AG50&lt;&gt;"",AG50&lt;=50),"ر",""))))))</f>
        <v/>
      </c>
    </row>
    <row r="51" spans="1:34" ht="19.5" thickBot="1">
      <c r="A51" s="117"/>
      <c r="B51" s="119"/>
      <c r="C51" s="120"/>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105"/>
      <c r="Z51" s="105"/>
      <c r="AA51" s="105" t="str">
        <f>IF(Z51&gt;=90,"م",IF(Z51&gt;=80,"ج ج",IF(Z51&gt;=70,"ج",IF(Z51&gt;=60,"ط",IF(Z51&gt;=50,"ل",IF(Z51=0,"","ر"))))))</f>
        <v/>
      </c>
      <c r="AB51" s="114"/>
      <c r="AC51" s="122"/>
      <c r="AD51" s="98"/>
      <c r="AE51" s="101"/>
      <c r="AF51" s="101"/>
      <c r="AG51" s="98"/>
      <c r="AH51" s="105"/>
    </row>
    <row r="52" spans="1:34" ht="19.5" thickBot="1">
      <c r="A52" s="118"/>
      <c r="B52" s="119"/>
      <c r="C52" s="120"/>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106"/>
      <c r="Z52" s="106"/>
      <c r="AA52" s="106" t="str">
        <f>IF(Z52&gt;=90,"م",IF(Z52&gt;=80,"ج ج",IF(Z52&gt;=70,"ج",IF(Z52&gt;=60,"ط",IF(Z52&gt;=50,"ل",IF(Z52=0,"","ر"))))))</f>
        <v/>
      </c>
      <c r="AB52" s="115"/>
      <c r="AC52" s="123"/>
      <c r="AD52" s="99"/>
      <c r="AE52" s="102"/>
      <c r="AF52" s="102"/>
      <c r="AG52" s="99"/>
      <c r="AH52" s="106"/>
    </row>
    <row r="53" spans="1:34" ht="19.5" thickBot="1">
      <c r="A53" s="116"/>
      <c r="B53" s="119"/>
      <c r="C53" s="120"/>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104" t="str">
        <f>IF(AND(Z53&lt;&gt;"",Z53&gt;=50),"ناجح",IF(OR(E55&lt;&gt;"",G55&lt;&gt;"",I55&lt;&gt;"",K55&lt;&gt;"",M55&lt;&gt;"",O55&lt;&gt;"",Q55&lt;&gt;""),"راسب",""))</f>
        <v/>
      </c>
      <c r="Z53" s="104" t="str">
        <f t="shared" si="47"/>
        <v/>
      </c>
      <c r="AA53" s="104" t="str">
        <f>IF(AND(Z53&lt;&gt;"",Z53&gt;=90),"م",IF(AND(Z53&lt;&gt;"",Z53&gt;=80),"ج ج",IF(AND(Z53&lt;&gt;"",Z53&gt;=70),"ج",IF(AND(Z53&lt;&gt;"",Z53&gt;=60),"ط",IF(AND(Z53&lt;&gt;"",Z53&gt;=50),"ل",IF(AND(Z53&lt;&gt;"",Z53&lt;=50),"ر",""))))))</f>
        <v/>
      </c>
      <c r="AB53" s="113"/>
      <c r="AC53" s="121"/>
      <c r="AD53" s="97" t="str">
        <f t="shared" ref="AD53" si="49">IF(AND(E55&lt;&gt;"",E55&gt;=50,G55&lt;&gt;"",G55&gt;=50,I55&lt;&gt;"",I55&gt;=50,K55&lt;&gt;"",K55&gt;=50,M55&lt;&gt;"",M55&gt;=50,O55&lt;&gt;"",O55&gt;=50,Q55&lt;&gt;"",Q55&gt;=50,S55&lt;&gt;"",S55&gt;=50),((E55*3.5)+(G55*2.5)+(I55*3.5)+(K55*2)+(M55*3.5)+(O55*3.5)+(Q55*2)+(S55*1.5)),"")</f>
        <v/>
      </c>
      <c r="AE53" s="100"/>
      <c r="AF53" s="100"/>
      <c r="AG53" s="97" t="str">
        <f>IF(AND(AD53&lt;&gt;"",AE53&lt;&gt;"",AF53&lt;&gt;""),(AD53+AE53)/AF53,"")</f>
        <v/>
      </c>
      <c r="AH53" s="104" t="str">
        <f>IF(AND(AG53&lt;&gt;"",AG53&gt;=90),"م",IF(AND(AG53&lt;&gt;"",AG53&gt;=80),"ج ج",IF(AND(AG53&lt;&gt;"",AG53&gt;=70),"ج",IF(AND(AG53&lt;&gt;"",AG53&gt;=60),"ط",IF(AND(AG53&lt;&gt;"",AG53&gt;=50),"ل",IF(AND(AG53&lt;&gt;"",AG53&lt;=50),"ر",""))))))</f>
        <v/>
      </c>
    </row>
    <row r="54" spans="1:34" ht="19.5" thickBot="1">
      <c r="A54" s="117"/>
      <c r="B54" s="119"/>
      <c r="C54" s="120"/>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105"/>
      <c r="Z54" s="105"/>
      <c r="AA54" s="105" t="str">
        <f>IF(Z54&gt;=90,"م",IF(Z54&gt;=80,"ج ج",IF(Z54&gt;=70,"ج",IF(Z54&gt;=60,"ط",IF(Z54&gt;=50,"ل",IF(Z54=0,"","ر"))))))</f>
        <v/>
      </c>
      <c r="AB54" s="114"/>
      <c r="AC54" s="122"/>
      <c r="AD54" s="98"/>
      <c r="AE54" s="101"/>
      <c r="AF54" s="101"/>
      <c r="AG54" s="98"/>
      <c r="AH54" s="105"/>
    </row>
    <row r="55" spans="1:34" ht="19.5" thickBot="1">
      <c r="A55" s="118"/>
      <c r="B55" s="119"/>
      <c r="C55" s="120"/>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106"/>
      <c r="Z55" s="106"/>
      <c r="AA55" s="106" t="str">
        <f>IF(Z55&gt;=90,"م",IF(Z55&gt;=80,"ج ج",IF(Z55&gt;=70,"ج",IF(Z55&gt;=60,"ط",IF(Z55&gt;=50,"ل",IF(Z55=0,"","ر"))))))</f>
        <v/>
      </c>
      <c r="AB55" s="115"/>
      <c r="AC55" s="123"/>
      <c r="AD55" s="99"/>
      <c r="AE55" s="102"/>
      <c r="AF55" s="102"/>
      <c r="AG55" s="99"/>
      <c r="AH55" s="106"/>
    </row>
    <row r="56" spans="1:34" ht="19.5" thickBot="1">
      <c r="A56" s="116"/>
      <c r="B56" s="119"/>
      <c r="C56" s="120"/>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104" t="str">
        <f>IF(AND(Z56&lt;&gt;"",Z56&gt;=50),"ناجح",IF(OR(E58&lt;&gt;"",G58&lt;&gt;"",I58&lt;&gt;"",K58&lt;&gt;"",M58&lt;&gt;"",O58&lt;&gt;"",Q58&lt;&gt;""),"راسب",""))</f>
        <v/>
      </c>
      <c r="Z56" s="104" t="str">
        <f t="shared" si="47"/>
        <v/>
      </c>
      <c r="AA56" s="104" t="str">
        <f>IF(AND(Z56&lt;&gt;"",Z56&gt;=90),"م",IF(AND(Z56&lt;&gt;"",Z56&gt;=80),"ج ج",IF(AND(Z56&lt;&gt;"",Z56&gt;=70),"ج",IF(AND(Z56&lt;&gt;"",Z56&gt;=60),"ط",IF(AND(Z56&lt;&gt;"",Z56&gt;=50),"ل",IF(AND(Z56&lt;&gt;"",Z56&lt;=50),"ر",""))))))</f>
        <v/>
      </c>
      <c r="AB56" s="113"/>
      <c r="AC56" s="121"/>
      <c r="AD56" s="97" t="str">
        <f t="shared" ref="AD56" si="50">IF(AND(E58&lt;&gt;"",E58&gt;=50,G58&lt;&gt;"",G58&gt;=50,I58&lt;&gt;"",I58&gt;=50,K58&lt;&gt;"",K58&gt;=50,M58&lt;&gt;"",M58&gt;=50,O58&lt;&gt;"",O58&gt;=50,Q58&lt;&gt;"",Q58&gt;=50,S58&lt;&gt;"",S58&gt;=50),((E58*3.5)+(G58*2.5)+(I58*3.5)+(K58*2)+(M58*3.5)+(O58*3.5)+(Q58*2)+(S58*1.5)),"")</f>
        <v/>
      </c>
      <c r="AE56" s="100"/>
      <c r="AF56" s="100"/>
      <c r="AG56" s="97" t="str">
        <f>IF(AND(AD56&lt;&gt;"",AE56&lt;&gt;"",AF56&lt;&gt;""),(AD56+AE56)/AF56,"")</f>
        <v/>
      </c>
      <c r="AH56" s="104" t="str">
        <f>IF(AND(AG56&lt;&gt;"",AG56&gt;=90),"م",IF(AND(AG56&lt;&gt;"",AG56&gt;=80),"ج ج",IF(AND(AG56&lt;&gt;"",AG56&gt;=70),"ج",IF(AND(AG56&lt;&gt;"",AG56&gt;=60),"ط",IF(AND(AG56&lt;&gt;"",AG56&gt;=50),"ل",IF(AND(AG56&lt;&gt;"",AG56&lt;=50),"ر",""))))))</f>
        <v/>
      </c>
    </row>
    <row r="57" spans="1:34" ht="19.5" thickBot="1">
      <c r="A57" s="117"/>
      <c r="B57" s="119"/>
      <c r="C57" s="120"/>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105"/>
      <c r="Z57" s="105"/>
      <c r="AA57" s="105" t="str">
        <f>IF(Z57&gt;=90,"م",IF(Z57&gt;=80,"ج ج",IF(Z57&gt;=70,"ج",IF(Z57&gt;=60,"ط",IF(Z57&gt;=50,"ل",IF(Z57=0,"","ر"))))))</f>
        <v/>
      </c>
      <c r="AB57" s="114"/>
      <c r="AC57" s="122"/>
      <c r="AD57" s="98"/>
      <c r="AE57" s="101"/>
      <c r="AF57" s="101"/>
      <c r="AG57" s="98"/>
      <c r="AH57" s="105"/>
    </row>
    <row r="58" spans="1:34" ht="19.5" thickBot="1">
      <c r="A58" s="118"/>
      <c r="B58" s="119"/>
      <c r="C58" s="120"/>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106"/>
      <c r="Z58" s="106"/>
      <c r="AA58" s="106" t="str">
        <f>IF(Z58&gt;=90,"م",IF(Z58&gt;=80,"ج ج",IF(Z58&gt;=70,"ج",IF(Z58&gt;=60,"ط",IF(Z58&gt;=50,"ل",IF(Z58=0,"","ر"))))))</f>
        <v/>
      </c>
      <c r="AB58" s="115"/>
      <c r="AC58" s="123"/>
      <c r="AD58" s="99"/>
      <c r="AE58" s="102"/>
      <c r="AF58" s="102"/>
      <c r="AG58" s="99"/>
      <c r="AH58" s="106"/>
    </row>
    <row r="59" spans="1:34" ht="19.5" thickBot="1">
      <c r="A59" s="116"/>
      <c r="B59" s="119"/>
      <c r="C59" s="120"/>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104" t="str">
        <f>IF(AND(Z59&lt;&gt;"",Z59&gt;=50),"ناجح",IF(OR(E61&lt;&gt;"",G61&lt;&gt;"",I61&lt;&gt;"",K61&lt;&gt;"",M61&lt;&gt;"",O61&lt;&gt;"",Q61&lt;&gt;""),"راسب",""))</f>
        <v/>
      </c>
      <c r="Z59" s="104" t="str">
        <f t="shared" si="47"/>
        <v/>
      </c>
      <c r="AA59" s="104" t="str">
        <f>IF(AND(Z59&lt;&gt;"",Z59&gt;=90),"م",IF(AND(Z59&lt;&gt;"",Z59&gt;=80),"ج ج",IF(AND(Z59&lt;&gt;"",Z59&gt;=70),"ج",IF(AND(Z59&lt;&gt;"",Z59&gt;=60),"ط",IF(AND(Z59&lt;&gt;"",Z59&gt;=50),"ل",IF(AND(Z59&lt;&gt;"",Z59&lt;=50),"ر",""))))))</f>
        <v/>
      </c>
      <c r="AB59" s="113"/>
      <c r="AC59" s="121"/>
      <c r="AD59" s="97" t="str">
        <f t="shared" ref="AD59" si="51">IF(AND(E61&lt;&gt;"",E61&gt;=50,G61&lt;&gt;"",G61&gt;=50,I61&lt;&gt;"",I61&gt;=50,K61&lt;&gt;"",K61&gt;=50,M61&lt;&gt;"",M61&gt;=50,O61&lt;&gt;"",O61&gt;=50,Q61&lt;&gt;"",Q61&gt;=50,S61&lt;&gt;"",S61&gt;=50),((E61*3.5)+(G61*2.5)+(I61*3.5)+(K61*2)+(M61*3.5)+(O61*3.5)+(Q61*2)+(S61*1.5)),"")</f>
        <v/>
      </c>
      <c r="AE59" s="100"/>
      <c r="AF59" s="100"/>
      <c r="AG59" s="97" t="str">
        <f>IF(AND(AD59&lt;&gt;"",AE59&lt;&gt;"",AF59&lt;&gt;""),(AD59+AE59)/AF59,"")</f>
        <v/>
      </c>
      <c r="AH59" s="104" t="str">
        <f>IF(AND(AG59&lt;&gt;"",AG59&gt;=90),"م",IF(AND(AG59&lt;&gt;"",AG59&gt;=80),"ج ج",IF(AND(AG59&lt;&gt;"",AG59&gt;=70),"ج",IF(AND(AG59&lt;&gt;"",AG59&gt;=60),"ط",IF(AND(AG59&lt;&gt;"",AG59&gt;=50),"ل",IF(AND(AG59&lt;&gt;"",AG59&lt;=50),"ر",""))))))</f>
        <v/>
      </c>
    </row>
    <row r="60" spans="1:34" ht="19.5" thickBot="1">
      <c r="A60" s="117"/>
      <c r="B60" s="119"/>
      <c r="C60" s="120"/>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105"/>
      <c r="Z60" s="105"/>
      <c r="AA60" s="105" t="str">
        <f>IF(Z60&gt;=90,"م",IF(Z60&gt;=80,"ج ج",IF(Z60&gt;=70,"ج",IF(Z60&gt;=60,"ط",IF(Z60&gt;=50,"ل",IF(Z60=0,"","ر"))))))</f>
        <v/>
      </c>
      <c r="AB60" s="114"/>
      <c r="AC60" s="122"/>
      <c r="AD60" s="98"/>
      <c r="AE60" s="101"/>
      <c r="AF60" s="101"/>
      <c r="AG60" s="98"/>
      <c r="AH60" s="105"/>
    </row>
    <row r="61" spans="1:34" ht="19.5" thickBot="1">
      <c r="A61" s="118"/>
      <c r="B61" s="119"/>
      <c r="C61" s="120"/>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106"/>
      <c r="Z61" s="106"/>
      <c r="AA61" s="106" t="str">
        <f>IF(Z61&gt;=90,"م",IF(Z61&gt;=80,"ج ج",IF(Z61&gt;=70,"ج",IF(Z61&gt;=60,"ط",IF(Z61&gt;=50,"ل",IF(Z61=0,"","ر"))))))</f>
        <v/>
      </c>
      <c r="AB61" s="115"/>
      <c r="AC61" s="123"/>
      <c r="AD61" s="99"/>
      <c r="AE61" s="102"/>
      <c r="AF61" s="102"/>
      <c r="AG61" s="99"/>
      <c r="AH61" s="106"/>
    </row>
    <row r="62" spans="1:34" ht="19.5" thickBot="1">
      <c r="A62" s="116"/>
      <c r="B62" s="119"/>
      <c r="C62" s="120"/>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104" t="str">
        <f>IF(AND(Z62&lt;&gt;"",Z62&gt;=50),"ناجح",IF(OR(E64&lt;&gt;"",G64&lt;&gt;"",I64&lt;&gt;"",K64&lt;&gt;"",M64&lt;&gt;"",O64&lt;&gt;"",Q64&lt;&gt;""),"راسب",""))</f>
        <v/>
      </c>
      <c r="Z62" s="104" t="str">
        <f t="shared" si="47"/>
        <v/>
      </c>
      <c r="AA62" s="104" t="str">
        <f>IF(AND(Z62&lt;&gt;"",Z62&gt;=90),"م",IF(AND(Z62&lt;&gt;"",Z62&gt;=80),"ج ج",IF(AND(Z62&lt;&gt;"",Z62&gt;=70),"ج",IF(AND(Z62&lt;&gt;"",Z62&gt;=60),"ط",IF(AND(Z62&lt;&gt;"",Z62&gt;=50),"ل",IF(AND(Z62&lt;&gt;"",Z62&lt;=50),"ر",""))))))</f>
        <v/>
      </c>
      <c r="AB62" s="113"/>
      <c r="AC62" s="121"/>
      <c r="AD62" s="97" t="str">
        <f t="shared" ref="AD62" si="52">IF(AND(E64&lt;&gt;"",E64&gt;=50,G64&lt;&gt;"",G64&gt;=50,I64&lt;&gt;"",I64&gt;=50,K64&lt;&gt;"",K64&gt;=50,M64&lt;&gt;"",M64&gt;=50,O64&lt;&gt;"",O64&gt;=50,Q64&lt;&gt;"",Q64&gt;=50,S64&lt;&gt;"",S64&gt;=50),((E64*3.5)+(G64*2.5)+(I64*3.5)+(K64*2)+(M64*3.5)+(O64*3.5)+(Q64*2)+(S64*1.5)),"")</f>
        <v/>
      </c>
      <c r="AE62" s="100"/>
      <c r="AF62" s="100"/>
      <c r="AG62" s="97" t="str">
        <f>IF(AND(AD62&lt;&gt;"",AE62&lt;&gt;"",AF62&lt;&gt;""),(AD62+AE62)/AF62,"")</f>
        <v/>
      </c>
      <c r="AH62" s="104" t="str">
        <f>IF(AND(AG62&lt;&gt;"",AG62&gt;=90),"م",IF(AND(AG62&lt;&gt;"",AG62&gt;=80),"ج ج",IF(AND(AG62&lt;&gt;"",AG62&gt;=70),"ج",IF(AND(AG62&lt;&gt;"",AG62&gt;=60),"ط",IF(AND(AG62&lt;&gt;"",AG62&gt;=50),"ل",IF(AND(AG62&lt;&gt;"",AG62&lt;=50),"ر",""))))))</f>
        <v/>
      </c>
    </row>
    <row r="63" spans="1:34" ht="19.5" thickBot="1">
      <c r="A63" s="117"/>
      <c r="B63" s="119"/>
      <c r="C63" s="120"/>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105"/>
      <c r="Z63" s="105"/>
      <c r="AA63" s="105" t="str">
        <f>IF(Z63&gt;=90,"م",IF(Z63&gt;=80,"ج ج",IF(Z63&gt;=70,"ج",IF(Z63&gt;=60,"ط",IF(Z63&gt;=50,"ل",IF(Z63=0,"","ر"))))))</f>
        <v/>
      </c>
      <c r="AB63" s="114"/>
      <c r="AC63" s="122"/>
      <c r="AD63" s="98"/>
      <c r="AE63" s="101"/>
      <c r="AF63" s="101"/>
      <c r="AG63" s="98"/>
      <c r="AH63" s="105"/>
    </row>
    <row r="64" spans="1:34" ht="19.5" thickBot="1">
      <c r="A64" s="118"/>
      <c r="B64" s="119"/>
      <c r="C64" s="120"/>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106"/>
      <c r="Z64" s="106"/>
      <c r="AA64" s="106" t="str">
        <f>IF(Z64&gt;=90,"م",IF(Z64&gt;=80,"ج ج",IF(Z64&gt;=70,"ج",IF(Z64&gt;=60,"ط",IF(Z64&gt;=50,"ل",IF(Z64=0,"","ر"))))))</f>
        <v/>
      </c>
      <c r="AB64" s="115"/>
      <c r="AC64" s="123"/>
      <c r="AD64" s="99"/>
      <c r="AE64" s="102"/>
      <c r="AF64" s="102"/>
      <c r="AG64" s="99"/>
      <c r="AH64" s="106"/>
    </row>
    <row r="65" spans="1:34" ht="19.5" thickBot="1">
      <c r="A65" s="116"/>
      <c r="B65" s="119"/>
      <c r="C65" s="120"/>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104" t="str">
        <f>IF(AND(Z65&lt;&gt;"",Z65&gt;=50),"ناجح",IF(OR(E67&lt;&gt;"",G67&lt;&gt;"",I67&lt;&gt;"",K67&lt;&gt;"",M67&lt;&gt;"",O67&lt;&gt;"",Q67&lt;&gt;""),"راسب",""))</f>
        <v/>
      </c>
      <c r="Z65" s="104" t="str">
        <f t="shared" si="47"/>
        <v/>
      </c>
      <c r="AA65" s="104" t="str">
        <f>IF(AND(Z65&lt;&gt;"",Z65&gt;=90),"م",IF(AND(Z65&lt;&gt;"",Z65&gt;=80),"ج ج",IF(AND(Z65&lt;&gt;"",Z65&gt;=70),"ج",IF(AND(Z65&lt;&gt;"",Z65&gt;=60),"ط",IF(AND(Z65&lt;&gt;"",Z65&gt;=50),"ل",IF(AND(Z65&lt;&gt;"",Z65&lt;=50),"ر",""))))))</f>
        <v/>
      </c>
      <c r="AB65" s="113"/>
      <c r="AC65" s="121"/>
      <c r="AD65" s="97" t="str">
        <f t="shared" ref="AD65" si="53">IF(AND(E67&lt;&gt;"",E67&gt;=50,G67&lt;&gt;"",G67&gt;=50,I67&lt;&gt;"",I67&gt;=50,K67&lt;&gt;"",K67&gt;=50,M67&lt;&gt;"",M67&gt;=50,O67&lt;&gt;"",O67&gt;=50,Q67&lt;&gt;"",Q67&gt;=50,S67&lt;&gt;"",S67&gt;=50),((E67*3.5)+(G67*2.5)+(I67*3.5)+(K67*2)+(M67*3.5)+(O67*3.5)+(Q67*2)+(S67*1.5)),"")</f>
        <v/>
      </c>
      <c r="AE65" s="100"/>
      <c r="AF65" s="100"/>
      <c r="AG65" s="97" t="str">
        <f>IF(AND(AD65&lt;&gt;"",AE65&lt;&gt;"",AF65&lt;&gt;""),(AD65+AE65)/AF65,"")</f>
        <v/>
      </c>
      <c r="AH65" s="104" t="str">
        <f>IF(AND(AG65&lt;&gt;"",AG65&gt;=90),"م",IF(AND(AG65&lt;&gt;"",AG65&gt;=80),"ج ج",IF(AND(AG65&lt;&gt;"",AG65&gt;=70),"ج",IF(AND(AG65&lt;&gt;"",AG65&gt;=60),"ط",IF(AND(AG65&lt;&gt;"",AG65&gt;=50),"ل",IF(AND(AG65&lt;&gt;"",AG65&lt;=50),"ر",""))))))</f>
        <v/>
      </c>
    </row>
    <row r="66" spans="1:34" ht="19.5" thickBot="1">
      <c r="A66" s="117"/>
      <c r="B66" s="119"/>
      <c r="C66" s="120"/>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105"/>
      <c r="Z66" s="105"/>
      <c r="AA66" s="105" t="str">
        <f>IF(Z66&gt;=90,"م",IF(Z66&gt;=80,"ج ج",IF(Z66&gt;=70,"ج",IF(Z66&gt;=60,"ط",IF(Z66&gt;=50,"ل",IF(Z66=0,"","ر"))))))</f>
        <v/>
      </c>
      <c r="AB66" s="114"/>
      <c r="AC66" s="122"/>
      <c r="AD66" s="98"/>
      <c r="AE66" s="101"/>
      <c r="AF66" s="101"/>
      <c r="AG66" s="98"/>
      <c r="AH66" s="105"/>
    </row>
    <row r="67" spans="1:34" ht="19.5" thickBot="1">
      <c r="A67" s="118"/>
      <c r="B67" s="119"/>
      <c r="C67" s="120"/>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106"/>
      <c r="Z67" s="106"/>
      <c r="AA67" s="106" t="str">
        <f>IF(Z67&gt;=90,"م",IF(Z67&gt;=80,"ج ج",IF(Z67&gt;=70,"ج",IF(Z67&gt;=60,"ط",IF(Z67&gt;=50,"ل",IF(Z67=0,"","ر"))))))</f>
        <v/>
      </c>
      <c r="AB67" s="115"/>
      <c r="AC67" s="123"/>
      <c r="AD67" s="99"/>
      <c r="AE67" s="102"/>
      <c r="AF67" s="102"/>
      <c r="AG67" s="99"/>
      <c r="AH67" s="106"/>
    </row>
    <row r="68" spans="1:34" ht="19.5" customHeight="1" thickBot="1">
      <c r="A68" s="116"/>
      <c r="B68" s="119"/>
      <c r="C68" s="120"/>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104" t="str">
        <f>IF(AND(Z68&lt;&gt;"",Z68&gt;=50),"ناجح",IF(OR(E70&lt;&gt;"",G70&lt;&gt;"",I70&lt;&gt;"",K70&lt;&gt;"",M70&lt;&gt;"",O70&lt;&gt;"",Q70&lt;&gt;""),"راسب",""))</f>
        <v/>
      </c>
      <c r="Z68" s="104" t="str">
        <f t="shared" si="47"/>
        <v/>
      </c>
      <c r="AA68" s="104" t="str">
        <f>IF(AND(Z68&lt;&gt;"",Z68&gt;=90),"م",IF(AND(Z68&lt;&gt;"",Z68&gt;=80),"ج ج",IF(AND(Z68&lt;&gt;"",Z68&gt;=70),"ج",IF(AND(Z68&lt;&gt;"",Z68&gt;=60),"ط",IF(AND(Z68&lt;&gt;"",Z68&gt;=50),"ل",IF(AND(Z68&lt;&gt;"",Z68&lt;=50),"ر",""))))))</f>
        <v/>
      </c>
      <c r="AB68" s="113"/>
      <c r="AC68" s="121"/>
      <c r="AD68" s="97" t="str">
        <f t="shared" ref="AD68" si="54">IF(AND(E70&lt;&gt;"",E70&gt;=50,G70&lt;&gt;"",G70&gt;=50,I70&lt;&gt;"",I70&gt;=50,K70&lt;&gt;"",K70&gt;=50,M70&lt;&gt;"",M70&gt;=50,O70&lt;&gt;"",O70&gt;=50,Q70&lt;&gt;"",Q70&gt;=50,S70&lt;&gt;"",S70&gt;=50),((E70*3.5)+(G70*2.5)+(I70*3.5)+(K70*2)+(M70*3.5)+(O70*3.5)+(Q70*2)+(S70*1.5)),"")</f>
        <v/>
      </c>
      <c r="AE68" s="100"/>
      <c r="AF68" s="100"/>
      <c r="AG68" s="97" t="str">
        <f>IF(AND(AD68&lt;&gt;"",AE68&lt;&gt;"",AF68&lt;&gt;""),(AD68+AE68)/AF68,"")</f>
        <v/>
      </c>
      <c r="AH68" s="104" t="str">
        <f>IF(AND(AG68&lt;&gt;"",AG68&gt;=90),"م",IF(AND(AG68&lt;&gt;"",AG68&gt;=80),"ج ج",IF(AND(AG68&lt;&gt;"",AG68&gt;=70),"ج",IF(AND(AG68&lt;&gt;"",AG68&gt;=60),"ط",IF(AND(AG68&lt;&gt;"",AG68&gt;=50),"ل",IF(AND(AG68&lt;&gt;"",AG68&lt;=50),"ر",""))))))</f>
        <v/>
      </c>
    </row>
    <row r="69" spans="1:34" ht="19.5" thickBot="1">
      <c r="A69" s="117"/>
      <c r="B69" s="119"/>
      <c r="C69" s="120"/>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105"/>
      <c r="Z69" s="105"/>
      <c r="AA69" s="105" t="str">
        <f>IF(Z69&gt;=90,"م",IF(Z69&gt;=80,"ج ج",IF(Z69&gt;=70,"ج",IF(Z69&gt;=60,"ط",IF(Z69&gt;=50,"ل",IF(Z69=0,"","ر"))))))</f>
        <v/>
      </c>
      <c r="AB69" s="114"/>
      <c r="AC69" s="122"/>
      <c r="AD69" s="98"/>
      <c r="AE69" s="101"/>
      <c r="AF69" s="101"/>
      <c r="AG69" s="98"/>
      <c r="AH69" s="105"/>
    </row>
    <row r="70" spans="1:34" ht="19.5" thickBot="1">
      <c r="A70" s="118"/>
      <c r="B70" s="119"/>
      <c r="C70" s="120"/>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106"/>
      <c r="Z70" s="106"/>
      <c r="AA70" s="106" t="str">
        <f>IF(Z70&gt;=90,"م",IF(Z70&gt;=80,"ج ج",IF(Z70&gt;=70,"ج",IF(Z70&gt;=60,"ط",IF(Z70&gt;=50,"ل",IF(Z70=0,"","ر"))))))</f>
        <v/>
      </c>
      <c r="AB70" s="115"/>
      <c r="AC70" s="123"/>
      <c r="AD70" s="99"/>
      <c r="AE70" s="102"/>
      <c r="AF70" s="102"/>
      <c r="AG70" s="99"/>
      <c r="AH70" s="106"/>
    </row>
    <row r="71" spans="1:34" ht="19.5" thickBot="1">
      <c r="A71" s="116"/>
      <c r="B71" s="119"/>
      <c r="C71" s="120"/>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104" t="str">
        <f>IF(AND(Z71&lt;&gt;"",Z71&gt;=50),"ناجح",IF(OR(E73&lt;&gt;"",G73&lt;&gt;"",I73&lt;&gt;"",K73&lt;&gt;"",M73&lt;&gt;"",O73&lt;&gt;"",Q73&lt;&gt;""),"راسب",""))</f>
        <v/>
      </c>
      <c r="Z71" s="104" t="str">
        <f t="shared" si="47"/>
        <v/>
      </c>
      <c r="AA71" s="104" t="str">
        <f>IF(AND(Z71&lt;&gt;"",Z71&gt;=90),"م",IF(AND(Z71&lt;&gt;"",Z71&gt;=80),"ج ج",IF(AND(Z71&lt;&gt;"",Z71&gt;=70),"ج",IF(AND(Z71&lt;&gt;"",Z71&gt;=60),"ط",IF(AND(Z71&lt;&gt;"",Z71&gt;=50),"ل",IF(AND(Z71&lt;&gt;"",Z71&lt;=50),"ر",""))))))</f>
        <v/>
      </c>
      <c r="AB71" s="113"/>
      <c r="AC71" s="121"/>
      <c r="AD71" s="97" t="str">
        <f t="shared" ref="AD71" si="55">IF(AND(E73&lt;&gt;"",E73&gt;=50,G73&lt;&gt;"",G73&gt;=50,I73&lt;&gt;"",I73&gt;=50,K73&lt;&gt;"",K73&gt;=50,M73&lt;&gt;"",M73&gt;=50,O73&lt;&gt;"",O73&gt;=50,Q73&lt;&gt;"",Q73&gt;=50,S73&lt;&gt;"",S73&gt;=50),((E73*3.5)+(G73*2.5)+(I73*3.5)+(K73*2)+(M73*3.5)+(O73*3.5)+(Q73*2)+(S73*1.5)),"")</f>
        <v/>
      </c>
      <c r="AE71" s="100"/>
      <c r="AF71" s="100"/>
      <c r="AG71" s="97" t="str">
        <f>IF(AND(AD71&lt;&gt;"",AE71&lt;&gt;"",AF71&lt;&gt;""),(AD71+AE71)/AF71,"")</f>
        <v/>
      </c>
      <c r="AH71" s="104" t="str">
        <f>IF(AND(AG71&lt;&gt;"",AG71&gt;=90),"م",IF(AND(AG71&lt;&gt;"",AG71&gt;=80),"ج ج",IF(AND(AG71&lt;&gt;"",AG71&gt;=70),"ج",IF(AND(AG71&lt;&gt;"",AG71&gt;=60),"ط",IF(AND(AG71&lt;&gt;"",AG71&gt;=50),"ل",IF(AND(AG71&lt;&gt;"",AG71&lt;=50),"ر",""))))))</f>
        <v/>
      </c>
    </row>
    <row r="72" spans="1:34" ht="19.5" thickBot="1">
      <c r="A72" s="117"/>
      <c r="B72" s="119"/>
      <c r="C72" s="120"/>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105"/>
      <c r="Z72" s="105"/>
      <c r="AA72" s="105" t="str">
        <f>IF(Z72&gt;=90,"م",IF(Z72&gt;=80,"ج ج",IF(Z72&gt;=70,"ج",IF(Z72&gt;=60,"ط",IF(Z72&gt;=50,"ل",IF(Z72=0,"","ر"))))))</f>
        <v/>
      </c>
      <c r="AB72" s="114"/>
      <c r="AC72" s="122"/>
      <c r="AD72" s="98"/>
      <c r="AE72" s="101"/>
      <c r="AF72" s="101"/>
      <c r="AG72" s="98"/>
      <c r="AH72" s="105"/>
    </row>
    <row r="73" spans="1:34" ht="19.5" thickBot="1">
      <c r="A73" s="118"/>
      <c r="B73" s="119"/>
      <c r="C73" s="120"/>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106"/>
      <c r="Z73" s="106"/>
      <c r="AA73" s="106" t="str">
        <f>IF(Z73&gt;=90,"م",IF(Z73&gt;=80,"ج ج",IF(Z73&gt;=70,"ج",IF(Z73&gt;=60,"ط",IF(Z73&gt;=50,"ل",IF(Z73=0,"","ر"))))))</f>
        <v/>
      </c>
      <c r="AB73" s="115"/>
      <c r="AC73" s="123"/>
      <c r="AD73" s="99"/>
      <c r="AE73" s="102"/>
      <c r="AF73" s="102"/>
      <c r="AG73" s="99"/>
      <c r="AH73" s="106"/>
    </row>
    <row r="74" spans="1:34" ht="19.5" thickBot="1">
      <c r="A74" s="116"/>
      <c r="B74" s="119"/>
      <c r="C74" s="120"/>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104" t="str">
        <f>IF(AND(Z74&lt;&gt;"",Z74&gt;=50),"ناجح",IF(OR(E76&lt;&gt;"",G76&lt;&gt;"",I76&lt;&gt;"",K76&lt;&gt;"",M76&lt;&gt;"",O76&lt;&gt;"",Q76&lt;&gt;""),"راسب",""))</f>
        <v/>
      </c>
      <c r="Z74" s="104" t="str">
        <f t="shared" si="47"/>
        <v/>
      </c>
      <c r="AA74" s="104" t="str">
        <f>IF(AND(Z74&lt;&gt;"",Z74&gt;=90),"م",IF(AND(Z74&lt;&gt;"",Z74&gt;=80),"ج ج",IF(AND(Z74&lt;&gt;"",Z74&gt;=70),"ج",IF(AND(Z74&lt;&gt;"",Z74&gt;=60),"ط",IF(AND(Z74&lt;&gt;"",Z74&gt;=50),"ل",IF(AND(Z74&lt;&gt;"",Z74&lt;=50),"ر",""))))))</f>
        <v/>
      </c>
      <c r="AB74" s="113"/>
      <c r="AC74" s="121"/>
      <c r="AD74" s="97" t="str">
        <f t="shared" ref="AD74" si="56">IF(AND(E76&lt;&gt;"",E76&gt;=50,G76&lt;&gt;"",G76&gt;=50,I76&lt;&gt;"",I76&gt;=50,K76&lt;&gt;"",K76&gt;=50,M76&lt;&gt;"",M76&gt;=50,O76&lt;&gt;"",O76&gt;=50,Q76&lt;&gt;"",Q76&gt;=50,S76&lt;&gt;"",S76&gt;=50),((E76*3.5)+(G76*2.5)+(I76*3.5)+(K76*2)+(M76*3.5)+(O76*3.5)+(Q76*2)+(S76*1.5)),"")</f>
        <v/>
      </c>
      <c r="AE74" s="100"/>
      <c r="AF74" s="100"/>
      <c r="AG74" s="97" t="str">
        <f>IF(AND(AD74&lt;&gt;"",AE74&lt;&gt;"",AF74&lt;&gt;""),(AD74+AE74)/AF74,"")</f>
        <v/>
      </c>
      <c r="AH74" s="104" t="str">
        <f>IF(AND(AG74&lt;&gt;"",AG74&gt;=90),"م",IF(AND(AG74&lt;&gt;"",AG74&gt;=80),"ج ج",IF(AND(AG74&lt;&gt;"",AG74&gt;=70),"ج",IF(AND(AG74&lt;&gt;"",AG74&gt;=60),"ط",IF(AND(AG74&lt;&gt;"",AG74&gt;=50),"ل",IF(AND(AG74&lt;&gt;"",AG74&lt;=50),"ر",""))))))</f>
        <v/>
      </c>
    </row>
    <row r="75" spans="1:34" ht="19.5" thickBot="1">
      <c r="A75" s="117"/>
      <c r="B75" s="119"/>
      <c r="C75" s="120"/>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105"/>
      <c r="Z75" s="105"/>
      <c r="AA75" s="105" t="str">
        <f>IF(Z75&gt;=90,"م",IF(Z75&gt;=80,"ج ج",IF(Z75&gt;=70,"ج",IF(Z75&gt;=60,"ط",IF(Z75&gt;=50,"ل",IF(Z75=0,"","ر"))))))</f>
        <v/>
      </c>
      <c r="AB75" s="114"/>
      <c r="AC75" s="122"/>
      <c r="AD75" s="98"/>
      <c r="AE75" s="101"/>
      <c r="AF75" s="101"/>
      <c r="AG75" s="98"/>
      <c r="AH75" s="105"/>
    </row>
    <row r="76" spans="1:34" ht="19.5" thickBot="1">
      <c r="A76" s="118"/>
      <c r="B76" s="119"/>
      <c r="C76" s="120"/>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106"/>
      <c r="Z76" s="106"/>
      <c r="AA76" s="106" t="str">
        <f>IF(Z76&gt;=90,"م",IF(Z76&gt;=80,"ج ج",IF(Z76&gt;=70,"ج",IF(Z76&gt;=60,"ط",IF(Z76&gt;=50,"ل",IF(Z76=0,"","ر"))))))</f>
        <v/>
      </c>
      <c r="AB76" s="115"/>
      <c r="AC76" s="123"/>
      <c r="AD76" s="99"/>
      <c r="AE76" s="102"/>
      <c r="AF76" s="102"/>
      <c r="AG76" s="99"/>
      <c r="AH76" s="106"/>
    </row>
    <row r="77" spans="1:34" ht="18.75">
      <c r="A77" s="110" t="s">
        <v>12</v>
      </c>
      <c r="B77" s="11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111" t="s">
        <v>32</v>
      </c>
      <c r="B78" s="111"/>
      <c r="C78" s="111"/>
      <c r="D78" s="111"/>
      <c r="E78" s="111"/>
      <c r="F78" s="111"/>
      <c r="G78" s="111"/>
      <c r="H78" s="111"/>
      <c r="I78" s="111"/>
      <c r="J78" s="111"/>
      <c r="K78" s="111"/>
      <c r="L78" s="111"/>
      <c r="M78" s="111"/>
      <c r="N78" s="111"/>
      <c r="O78" s="111"/>
      <c r="P78" s="111"/>
      <c r="Q78" s="111"/>
      <c r="R78" s="111"/>
      <c r="S78" s="111"/>
      <c r="T78" s="111"/>
      <c r="U78" s="111"/>
      <c r="V78" s="112" t="s">
        <v>20</v>
      </c>
      <c r="W78" s="112"/>
      <c r="X78" s="112"/>
      <c r="Y78" s="112"/>
      <c r="Z78" s="112"/>
      <c r="AA78" s="112"/>
      <c r="AB78" s="112"/>
      <c r="AC78" s="112"/>
      <c r="AD78" s="56"/>
      <c r="AE78" s="56"/>
      <c r="AF78" s="56"/>
      <c r="AG78" s="56"/>
      <c r="AH78" s="56"/>
    </row>
    <row r="79" spans="1:34" ht="18.75">
      <c r="A79" s="111"/>
      <c r="B79" s="111"/>
      <c r="C79" s="111"/>
      <c r="D79" s="111"/>
      <c r="E79" s="111"/>
      <c r="F79" s="111"/>
      <c r="G79" s="111"/>
      <c r="H79" s="111"/>
      <c r="I79" s="111"/>
      <c r="J79" s="111"/>
      <c r="K79" s="111"/>
      <c r="L79" s="111"/>
      <c r="M79" s="111"/>
      <c r="N79" s="111"/>
      <c r="O79" s="111"/>
      <c r="P79" s="111"/>
      <c r="Q79" s="111"/>
      <c r="R79" s="111"/>
      <c r="S79" s="111"/>
      <c r="T79" s="111"/>
      <c r="U79" s="111"/>
      <c r="V79" s="112"/>
      <c r="W79" s="112"/>
      <c r="X79" s="112"/>
      <c r="Y79" s="112"/>
      <c r="Z79" s="112"/>
      <c r="AA79" s="112"/>
      <c r="AB79" s="112"/>
      <c r="AC79" s="112"/>
      <c r="AD79" s="56"/>
      <c r="AE79" s="56"/>
      <c r="AF79" s="56"/>
      <c r="AG79" s="56"/>
      <c r="AH79" s="56"/>
    </row>
    <row r="80" spans="1:34" ht="18.75">
      <c r="A80" s="111"/>
      <c r="B80" s="111"/>
      <c r="C80" s="111"/>
      <c r="D80" s="111"/>
      <c r="E80" s="111"/>
      <c r="F80" s="111"/>
      <c r="G80" s="111"/>
      <c r="H80" s="111"/>
      <c r="I80" s="111"/>
      <c r="J80" s="111"/>
      <c r="K80" s="111"/>
      <c r="L80" s="111"/>
      <c r="M80" s="111"/>
      <c r="N80" s="111"/>
      <c r="O80" s="111"/>
      <c r="P80" s="111"/>
      <c r="Q80" s="111"/>
      <c r="R80" s="111"/>
      <c r="S80" s="111"/>
      <c r="T80" s="111"/>
      <c r="U80" s="111"/>
      <c r="V80" s="112"/>
      <c r="W80" s="112"/>
      <c r="X80" s="112"/>
      <c r="Y80" s="112"/>
      <c r="Z80" s="112"/>
      <c r="AA80" s="112"/>
      <c r="AB80" s="112"/>
      <c r="AC80" s="112"/>
      <c r="AD80" s="56"/>
      <c r="AE80" s="56"/>
      <c r="AF80" s="56"/>
      <c r="AG80" s="56"/>
      <c r="AH80" s="56"/>
    </row>
    <row r="81" spans="1:64" ht="18.75">
      <c r="A81" s="3"/>
      <c r="B81" s="3"/>
      <c r="C81" s="3"/>
      <c r="D81" s="3"/>
      <c r="E81" s="3"/>
      <c r="F81" s="3"/>
      <c r="G81" s="3"/>
      <c r="H81" s="3"/>
      <c r="I81" s="3"/>
      <c r="J81" s="3"/>
      <c r="K81" s="3"/>
      <c r="L81" s="3"/>
      <c r="M81" s="147"/>
      <c r="N81" s="147"/>
      <c r="O81" s="147"/>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48" t="s">
        <v>35</v>
      </c>
      <c r="J82" s="148"/>
      <c r="K82" s="148"/>
      <c r="L82" s="148"/>
      <c r="M82" s="147"/>
      <c r="N82" s="147"/>
      <c r="O82" s="147"/>
      <c r="P82" s="148" t="s">
        <v>34</v>
      </c>
      <c r="Q82" s="148"/>
      <c r="R82" s="148"/>
      <c r="S82" s="148"/>
      <c r="T82" s="3"/>
      <c r="U82" s="148" t="s">
        <v>13</v>
      </c>
      <c r="V82" s="148"/>
      <c r="W82" s="135" t="s">
        <v>27</v>
      </c>
      <c r="X82" s="135"/>
      <c r="Y82" s="135"/>
      <c r="Z82" s="135"/>
      <c r="AA82" s="135"/>
      <c r="AB82" s="57" t="s">
        <v>11</v>
      </c>
      <c r="AC82" s="51" t="s">
        <v>18</v>
      </c>
      <c r="AD82" s="22"/>
      <c r="AE82" s="22"/>
      <c r="AF82" s="22"/>
      <c r="AG82" s="22"/>
      <c r="AH82" s="22"/>
      <c r="AI82" s="21"/>
      <c r="AJ82" s="21"/>
      <c r="AR82" s="37" t="s">
        <v>5</v>
      </c>
      <c r="AS82" s="37" t="s">
        <v>5</v>
      </c>
      <c r="AT82" s="95"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44" t="s">
        <v>26</v>
      </c>
      <c r="D83" s="144"/>
      <c r="E83" s="144"/>
      <c r="F83" s="144"/>
      <c r="G83" s="144"/>
      <c r="H83" s="144"/>
      <c r="I83" s="144"/>
      <c r="J83" s="144"/>
      <c r="K83" s="144"/>
      <c r="L83" s="144"/>
      <c r="M83" s="110"/>
      <c r="N83" s="110"/>
      <c r="O83" s="110"/>
      <c r="P83" s="3"/>
      <c r="Q83" s="145" t="s">
        <v>15</v>
      </c>
      <c r="R83" s="145"/>
      <c r="S83" s="146" t="s">
        <v>5</v>
      </c>
      <c r="T83" s="146"/>
      <c r="U83" s="145" t="s">
        <v>14</v>
      </c>
      <c r="V83" s="145"/>
      <c r="W83" s="136" t="s">
        <v>33</v>
      </c>
      <c r="X83" s="136"/>
      <c r="Y83" s="136"/>
      <c r="Z83" s="136"/>
      <c r="AA83" s="136"/>
      <c r="AB83" s="3"/>
      <c r="AC83" s="3"/>
      <c r="AD83" s="20"/>
      <c r="AE83" s="20"/>
      <c r="AF83" s="20"/>
      <c r="AG83" s="20"/>
      <c r="AH83" s="20"/>
      <c r="AI83" s="21"/>
      <c r="AJ83" s="21"/>
      <c r="AR83" s="37" t="s">
        <v>19</v>
      </c>
      <c r="AS83" s="37"/>
      <c r="AT83" s="96"/>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40" t="s">
        <v>0</v>
      </c>
      <c r="B84" s="143" t="s">
        <v>1</v>
      </c>
      <c r="C84" s="143"/>
      <c r="D84" s="143"/>
      <c r="E84" s="138">
        <f>E4</f>
        <v>3.5</v>
      </c>
      <c r="F84" s="139"/>
      <c r="G84" s="138">
        <f>G4</f>
        <v>2.5</v>
      </c>
      <c r="H84" s="139"/>
      <c r="I84" s="138">
        <f>I4</f>
        <v>3.5</v>
      </c>
      <c r="J84" s="139"/>
      <c r="K84" s="138">
        <f>K4</f>
        <v>2</v>
      </c>
      <c r="L84" s="139"/>
      <c r="M84" s="138">
        <f t="shared" ref="M84:M85" si="57">M4</f>
        <v>3.5</v>
      </c>
      <c r="N84" s="139"/>
      <c r="O84" s="138">
        <f t="shared" ref="O84:O85" si="58">O4</f>
        <v>3.5</v>
      </c>
      <c r="P84" s="139"/>
      <c r="Q84" s="138">
        <f t="shared" ref="Q84:Q85" si="59">Q4</f>
        <v>2</v>
      </c>
      <c r="R84" s="139"/>
      <c r="S84" s="138">
        <f t="shared" ref="S84:S85" si="60">S4</f>
        <v>1.5</v>
      </c>
      <c r="T84" s="139"/>
      <c r="U84" s="128"/>
      <c r="V84" s="128"/>
      <c r="W84" s="128"/>
      <c r="X84" s="128"/>
      <c r="Y84" s="129" t="s">
        <v>6</v>
      </c>
      <c r="Z84" s="129" t="s">
        <v>7</v>
      </c>
      <c r="AA84" s="134" t="s">
        <v>8</v>
      </c>
      <c r="AB84" s="137" t="s">
        <v>9</v>
      </c>
      <c r="AC84" s="127" t="s">
        <v>10</v>
      </c>
      <c r="AD84" s="103" t="s">
        <v>23</v>
      </c>
      <c r="AE84" s="103" t="s">
        <v>23</v>
      </c>
      <c r="AF84" s="103" t="s">
        <v>24</v>
      </c>
      <c r="AG84" s="103" t="s">
        <v>21</v>
      </c>
      <c r="AH84" s="103" t="s">
        <v>8</v>
      </c>
    </row>
    <row r="85" spans="1:64" ht="20.100000000000001" customHeight="1" thickBot="1">
      <c r="A85" s="141"/>
      <c r="B85" s="156" t="s">
        <v>3</v>
      </c>
      <c r="C85" s="156"/>
      <c r="D85" s="129" t="s">
        <v>4</v>
      </c>
      <c r="E85" s="130" t="str">
        <f t="shared" ref="E85:G85" si="61">E5</f>
        <v>فنية</v>
      </c>
      <c r="F85" s="152"/>
      <c r="G85" s="130" t="str">
        <f t="shared" si="61"/>
        <v>حجريات</v>
      </c>
      <c r="H85" s="152"/>
      <c r="I85" s="130" t="str">
        <f t="shared" ref="I85" si="62">I5</f>
        <v>تلوين 1</v>
      </c>
      <c r="J85" s="152"/>
      <c r="K85" s="130" t="str">
        <f t="shared" ref="K85" si="63">K5</f>
        <v>تدوير</v>
      </c>
      <c r="L85" s="152"/>
      <c r="M85" s="130" t="str">
        <f t="shared" si="57"/>
        <v>هواء</v>
      </c>
      <c r="N85" s="152"/>
      <c r="O85" s="130" t="str">
        <f t="shared" si="58"/>
        <v>خماسيات</v>
      </c>
      <c r="P85" s="152"/>
      <c r="Q85" s="130" t="str">
        <f t="shared" si="59"/>
        <v>لغة انكليزية</v>
      </c>
      <c r="R85" s="152"/>
      <c r="S85" s="130" t="str">
        <f t="shared" si="60"/>
        <v>تسوي</v>
      </c>
      <c r="T85" s="152"/>
      <c r="U85" s="128"/>
      <c r="V85" s="128"/>
      <c r="W85" s="128"/>
      <c r="X85" s="128"/>
      <c r="Y85" s="129"/>
      <c r="Z85" s="129"/>
      <c r="AA85" s="134"/>
      <c r="AB85" s="137"/>
      <c r="AC85" s="127"/>
      <c r="AD85" s="103"/>
      <c r="AE85" s="103"/>
      <c r="AF85" s="103"/>
      <c r="AG85" s="103"/>
      <c r="AH85" s="103"/>
    </row>
    <row r="86" spans="1:64" ht="20.100000000000001" customHeight="1" thickBot="1">
      <c r="A86" s="142"/>
      <c r="B86" s="155" t="s">
        <v>2</v>
      </c>
      <c r="C86" s="155"/>
      <c r="D86" s="129"/>
      <c r="E86" s="153"/>
      <c r="F86" s="154"/>
      <c r="G86" s="153"/>
      <c r="H86" s="154"/>
      <c r="I86" s="153"/>
      <c r="J86" s="154"/>
      <c r="K86" s="153"/>
      <c r="L86" s="154"/>
      <c r="M86" s="153"/>
      <c r="N86" s="154"/>
      <c r="O86" s="153"/>
      <c r="P86" s="154"/>
      <c r="Q86" s="153"/>
      <c r="R86" s="154"/>
      <c r="S86" s="153"/>
      <c r="T86" s="154"/>
      <c r="U86" s="128"/>
      <c r="V86" s="128"/>
      <c r="W86" s="128"/>
      <c r="X86" s="128"/>
      <c r="Y86" s="129"/>
      <c r="Z86" s="129"/>
      <c r="AA86" s="134"/>
      <c r="AB86" s="137"/>
      <c r="AC86" s="127"/>
      <c r="AD86" s="103"/>
      <c r="AE86" s="103"/>
      <c r="AF86" s="103"/>
      <c r="AG86" s="103"/>
      <c r="AH86" s="103"/>
    </row>
    <row r="87" spans="1:64" ht="19.5" customHeight="1" thickBot="1">
      <c r="A87" s="116"/>
      <c r="B87" s="119"/>
      <c r="C87" s="120"/>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104" t="str">
        <f>IF(AND(Z87&lt;&gt;"",Z87&gt;=50),"ناجح",IF(OR(E89&lt;&gt;"",G89&lt;&gt;"",I89&lt;&gt;"",K89&lt;&gt;"",M89&lt;&gt;"",O89&lt;&gt;"",Q89&lt;&gt;""),"راسب",""))</f>
        <v/>
      </c>
      <c r="Z87" s="104" t="str">
        <f t="shared" ref="Z87" si="64">IF(AND(E89&lt;&gt;"",E89&gt;=50,G89&lt;&gt;"",G89&gt;=50,I89&lt;&gt;"",I89&gt;=50,K89&lt;&gt;"",K89&gt;=50,M89&lt;&gt;"",M89&gt;=50,O89&lt;&gt;"",O89&gt;=50,Q89&lt;&gt;"",Q89&gt;=50,S89&lt;&gt;"",S89&gt;=50),((E89*$E$4)+(G89*$G$4)+(I89*$I$4)+(K89*$K$4)+(M89*$M$4)+(O89*$O$4)+(Q89*$Q$4)+(S89*$S$4)+(U89*$U$4)+(W89*$W$4))/(SUM($E$4:$X$4)),"")</f>
        <v/>
      </c>
      <c r="AA87" s="104" t="str">
        <f>IF(AND(Z87&lt;&gt;"",Z87&gt;=90),"م",IF(AND(Z87&lt;&gt;"",Z87&gt;=80),"ج ج",IF(AND(Z87&lt;&gt;"",Z87&gt;=70),"ج",IF(AND(Z87&lt;&gt;"",Z87&gt;=60),"ط",IF(AND(Z87&lt;&gt;"",Z87&gt;=50),"ل",IF(AND(Z87&lt;&gt;"",Z87&lt;=50),"ر",""))))))</f>
        <v/>
      </c>
      <c r="AB87" s="113"/>
      <c r="AC87" s="121"/>
      <c r="AD87" s="97" t="str">
        <f>IF(AND(E89&lt;&gt;"",E89&gt;=50,G89&lt;&gt;"",G89&gt;=50,I89&lt;&gt;"",I89&gt;=50,K89&lt;&gt;"",K89&gt;=50,M89&lt;&gt;"",M89&gt;=50,O89&lt;&gt;"",O89&gt;=50,Q89&lt;&gt;"",Q89&gt;=50,S89&lt;&gt;"",S89&gt;=50),((E89*3.5)+(G89*2.5)+(I89*3.5)+(K89*2)+(M89*3.5)+(O89*3.5)+(Q89*2)+(S89*1.5)),"")</f>
        <v/>
      </c>
      <c r="AE87" s="100"/>
      <c r="AF87" s="100"/>
      <c r="AG87" s="97" t="str">
        <f>IF(AND(AD87&lt;&gt;"",AE87&lt;&gt;"",AF87&lt;&gt;""),(AD87+AE87)/AF87,"")</f>
        <v/>
      </c>
      <c r="AH87" s="104" t="str">
        <f>IF(AND(AG87&lt;&gt;"",AG87&gt;=90),"م",IF(AND(AG87&lt;&gt;"",AG87&gt;=80),"ج ج",IF(AND(AG87&lt;&gt;"",AG87&gt;=70),"ج",IF(AND(AG87&lt;&gt;"",AG87&gt;=60),"ط",IF(AND(AG87&lt;&gt;"",AG87&gt;=50),"ل",IF(AND(AG87&lt;&gt;"",AG87&lt;=50),"ر",""))))))</f>
        <v/>
      </c>
    </row>
    <row r="88" spans="1:64" ht="19.5" thickBot="1">
      <c r="A88" s="117"/>
      <c r="B88" s="119"/>
      <c r="C88" s="120"/>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105"/>
      <c r="Z88" s="105"/>
      <c r="AA88" s="105" t="str">
        <f>IF(Z88&gt;=90,"م",IF(Z88&gt;=80,"ج ج",IF(Z88&gt;=70,"ج",IF(Z88&gt;=60,"ط",IF(Z88&gt;=50,"ل",IF(Z88=0,"","ر"))))))</f>
        <v/>
      </c>
      <c r="AB88" s="114"/>
      <c r="AC88" s="122"/>
      <c r="AD88" s="98"/>
      <c r="AE88" s="101"/>
      <c r="AF88" s="101"/>
      <c r="AG88" s="98"/>
      <c r="AH88" s="105"/>
    </row>
    <row r="89" spans="1:64" ht="19.5" thickBot="1">
      <c r="A89" s="118"/>
      <c r="B89" s="119"/>
      <c r="C89" s="120"/>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106"/>
      <c r="Z89" s="106"/>
      <c r="AA89" s="106" t="str">
        <f>IF(Z89&gt;=90,"م",IF(Z89&gt;=80,"ج ج",IF(Z89&gt;=70,"ج",IF(Z89&gt;=60,"ط",IF(Z89&gt;=50,"ل",IF(Z89=0,"","ر"))))))</f>
        <v/>
      </c>
      <c r="AB89" s="115"/>
      <c r="AC89" s="123"/>
      <c r="AD89" s="99"/>
      <c r="AE89" s="102"/>
      <c r="AF89" s="102"/>
      <c r="AG89" s="99"/>
      <c r="AH89" s="106"/>
    </row>
    <row r="90" spans="1:64" ht="19.5" customHeight="1" thickBot="1">
      <c r="A90" s="116"/>
      <c r="B90" s="119"/>
      <c r="C90" s="120"/>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104" t="str">
        <f>IF(AND(Z90&lt;&gt;"",Z90&gt;=50),"ناجح",IF(OR(E92&lt;&gt;"",G92&lt;&gt;"",I92&lt;&gt;"",K92&lt;&gt;"",M92&lt;&gt;"",O92&lt;&gt;"",Q92&lt;&gt;""),"راسب",""))</f>
        <v/>
      </c>
      <c r="Z90" s="104" t="str">
        <f t="shared" ref="Z90:Z114" si="65">IF(AND(E92&lt;&gt;"",E92&gt;=50,G92&lt;&gt;"",G92&gt;=50,I92&lt;&gt;"",I92&gt;=50,K92&lt;&gt;"",K92&gt;=50,M92&lt;&gt;"",M92&gt;=50,O92&lt;&gt;"",O92&gt;=50,Q92&lt;&gt;"",Q92&gt;=50,S92&lt;&gt;"",S92&gt;=50),((E92*$E$4)+(G92*$G$4)+(I92*$I$4)+(K92*$K$4)+(M92*$M$4)+(O92*$O$4)+(Q92*$Q$4)+(S92*$S$4)+(U92*$U$4)+(W92*$W$4))/(SUM($E$4:$X$4)),"")</f>
        <v/>
      </c>
      <c r="AA90" s="104" t="str">
        <f>IF(AND(Z90&lt;&gt;"",Z90&gt;=90),"م",IF(AND(Z90&lt;&gt;"",Z90&gt;=80),"ج ج",IF(AND(Z90&lt;&gt;"",Z90&gt;=70),"ج",IF(AND(Z90&lt;&gt;"",Z90&gt;=60),"ط",IF(AND(Z90&lt;&gt;"",Z90&gt;=50),"ل",IF(AND(Z90&lt;&gt;"",Z90&lt;=50),"ر",""))))))</f>
        <v/>
      </c>
      <c r="AB90" s="113"/>
      <c r="AC90" s="121"/>
      <c r="AD90" s="97" t="str">
        <f t="shared" ref="AD90" si="66">IF(AND(E92&lt;&gt;"",E92&gt;=50,G92&lt;&gt;"",G92&gt;=50,I92&lt;&gt;"",I92&gt;=50,K92&lt;&gt;"",K92&gt;=50,M92&lt;&gt;"",M92&gt;=50,O92&lt;&gt;"",O92&gt;=50,Q92&lt;&gt;"",Q92&gt;=50,S92&lt;&gt;"",S92&gt;=50),((E92*3.5)+(G92*2.5)+(I92*3.5)+(K92*2)+(M92*3.5)+(O92*3.5)+(Q92*2)+(S92*1.5)),"")</f>
        <v/>
      </c>
      <c r="AE90" s="100"/>
      <c r="AF90" s="100"/>
      <c r="AG90" s="97" t="str">
        <f>IF(AND(AD90&lt;&gt;"",AE90&lt;&gt;"",AF90&lt;&gt;""),(AD90+AE90)/AF90,"")</f>
        <v/>
      </c>
      <c r="AH90" s="104" t="str">
        <f>IF(AND(AG90&lt;&gt;"",AG90&gt;=90),"م",IF(AND(AG90&lt;&gt;"",AG90&gt;=80),"ج ج",IF(AND(AG90&lt;&gt;"",AG90&gt;=70),"ج",IF(AND(AG90&lt;&gt;"",AG90&gt;=60),"ط",IF(AND(AG90&lt;&gt;"",AG90&gt;=50),"ل",IF(AND(AG90&lt;&gt;"",AG90&lt;=50),"ر",""))))))</f>
        <v/>
      </c>
    </row>
    <row r="91" spans="1:64" ht="19.5" thickBot="1">
      <c r="A91" s="117"/>
      <c r="B91" s="119"/>
      <c r="C91" s="120"/>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105"/>
      <c r="Z91" s="105"/>
      <c r="AA91" s="105" t="str">
        <f>IF(Z91&gt;=90,"م",IF(Z91&gt;=80,"ج ج",IF(Z91&gt;=70,"ج",IF(Z91&gt;=60,"ط",IF(Z91&gt;=50,"ل",IF(Z91=0,"","ر"))))))</f>
        <v/>
      </c>
      <c r="AB91" s="114"/>
      <c r="AC91" s="122"/>
      <c r="AD91" s="98"/>
      <c r="AE91" s="101"/>
      <c r="AF91" s="101"/>
      <c r="AG91" s="98"/>
      <c r="AH91" s="105"/>
    </row>
    <row r="92" spans="1:64" ht="19.5" thickBot="1">
      <c r="A92" s="118"/>
      <c r="B92" s="119"/>
      <c r="C92" s="120"/>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106"/>
      <c r="Z92" s="106"/>
      <c r="AA92" s="106" t="str">
        <f>IF(Z92&gt;=90,"م",IF(Z92&gt;=80,"ج ج",IF(Z92&gt;=70,"ج",IF(Z92&gt;=60,"ط",IF(Z92&gt;=50,"ل",IF(Z92=0,"","ر"))))))</f>
        <v/>
      </c>
      <c r="AB92" s="115"/>
      <c r="AC92" s="123"/>
      <c r="AD92" s="99"/>
      <c r="AE92" s="102"/>
      <c r="AF92" s="102"/>
      <c r="AG92" s="99"/>
      <c r="AH92" s="106"/>
    </row>
    <row r="93" spans="1:64" ht="19.5" customHeight="1" thickBot="1">
      <c r="A93" s="116"/>
      <c r="B93" s="119"/>
      <c r="C93" s="120"/>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104" t="str">
        <f>IF(AND(Z93&lt;&gt;"",Z93&gt;=50),"ناجح",IF(OR(E95&lt;&gt;"",G95&lt;&gt;"",I95&lt;&gt;"",K95&lt;&gt;"",M95&lt;&gt;"",O95&lt;&gt;"",Q95&lt;&gt;""),"راسب",""))</f>
        <v/>
      </c>
      <c r="Z93" s="104" t="str">
        <f t="shared" si="65"/>
        <v/>
      </c>
      <c r="AA93" s="104" t="str">
        <f>IF(AND(Z93&lt;&gt;"",Z93&gt;=90),"م",IF(AND(Z93&lt;&gt;"",Z93&gt;=80),"ج ج",IF(AND(Z93&lt;&gt;"",Z93&gt;=70),"ج",IF(AND(Z93&lt;&gt;"",Z93&gt;=60),"ط",IF(AND(Z93&lt;&gt;"",Z93&gt;=50),"ل",IF(AND(Z93&lt;&gt;"",Z93&lt;=50),"ر",""))))))</f>
        <v/>
      </c>
      <c r="AB93" s="113"/>
      <c r="AC93" s="121"/>
      <c r="AD93" s="97" t="str">
        <f t="shared" ref="AD93" si="67">IF(AND(E95&lt;&gt;"",E95&gt;=50,G95&lt;&gt;"",G95&gt;=50,I95&lt;&gt;"",I95&gt;=50,K95&lt;&gt;"",K95&gt;=50,M95&lt;&gt;"",M95&gt;=50,O95&lt;&gt;"",O95&gt;=50,Q95&lt;&gt;"",Q95&gt;=50,S95&lt;&gt;"",S95&gt;=50),((E95*3.5)+(G95*2.5)+(I95*3.5)+(K95*2)+(M95*3.5)+(O95*3.5)+(Q95*2)+(S95*1.5)),"")</f>
        <v/>
      </c>
      <c r="AE93" s="100"/>
      <c r="AF93" s="100"/>
      <c r="AG93" s="97" t="str">
        <f>IF(AND(AD93&lt;&gt;"",AE93&lt;&gt;"",AF93&lt;&gt;""),(AD93+AE93)/AF93,"")</f>
        <v/>
      </c>
      <c r="AH93" s="104" t="str">
        <f>IF(AND(AG93&lt;&gt;"",AG93&gt;=90),"م",IF(AND(AG93&lt;&gt;"",AG93&gt;=80),"ج ج",IF(AND(AG93&lt;&gt;"",AG93&gt;=70),"ج",IF(AND(AG93&lt;&gt;"",AG93&gt;=60),"ط",IF(AND(AG93&lt;&gt;"",AG93&gt;=50),"ل",IF(AND(AG93&lt;&gt;"",AG93&lt;=50),"ر",""))))))</f>
        <v/>
      </c>
    </row>
    <row r="94" spans="1:64" ht="19.5" thickBot="1">
      <c r="A94" s="117"/>
      <c r="B94" s="119"/>
      <c r="C94" s="120"/>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105"/>
      <c r="Z94" s="105"/>
      <c r="AA94" s="105" t="str">
        <f>IF(Z94&gt;=90,"م",IF(Z94&gt;=80,"ج ج",IF(Z94&gt;=70,"ج",IF(Z94&gt;=60,"ط",IF(Z94&gt;=50,"ل",IF(Z94=0,"","ر"))))))</f>
        <v/>
      </c>
      <c r="AB94" s="114"/>
      <c r="AC94" s="122"/>
      <c r="AD94" s="98"/>
      <c r="AE94" s="101"/>
      <c r="AF94" s="101"/>
      <c r="AG94" s="98"/>
      <c r="AH94" s="105"/>
    </row>
    <row r="95" spans="1:64" ht="19.5" thickBot="1">
      <c r="A95" s="118"/>
      <c r="B95" s="119"/>
      <c r="C95" s="120"/>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106"/>
      <c r="Z95" s="106"/>
      <c r="AA95" s="106" t="str">
        <f>IF(Z95&gt;=90,"م",IF(Z95&gt;=80,"ج ج",IF(Z95&gt;=70,"ج",IF(Z95&gt;=60,"ط",IF(Z95&gt;=50,"ل",IF(Z95=0,"","ر"))))))</f>
        <v/>
      </c>
      <c r="AB95" s="115"/>
      <c r="AC95" s="123"/>
      <c r="AD95" s="99"/>
      <c r="AE95" s="102"/>
      <c r="AF95" s="102"/>
      <c r="AG95" s="99"/>
      <c r="AH95" s="106"/>
    </row>
    <row r="96" spans="1:64" ht="19.5" customHeight="1" thickBot="1">
      <c r="A96" s="116"/>
      <c r="B96" s="119"/>
      <c r="C96" s="120"/>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104" t="str">
        <f>IF(AND(Z96&lt;&gt;"",Z96&gt;=50),"ناجح",IF(OR(E98&lt;&gt;"",G98&lt;&gt;"",I98&lt;&gt;"",K98&lt;&gt;"",M98&lt;&gt;"",O98&lt;&gt;"",Q98&lt;&gt;""),"راسب",""))</f>
        <v/>
      </c>
      <c r="Z96" s="104" t="str">
        <f t="shared" si="65"/>
        <v/>
      </c>
      <c r="AA96" s="104" t="str">
        <f>IF(AND(Z96&lt;&gt;"",Z96&gt;=90),"م",IF(AND(Z96&lt;&gt;"",Z96&gt;=80),"ج ج",IF(AND(Z96&lt;&gt;"",Z96&gt;=70),"ج",IF(AND(Z96&lt;&gt;"",Z96&gt;=60),"ط",IF(AND(Z96&lt;&gt;"",Z96&gt;=50),"ل",IF(AND(Z96&lt;&gt;"",Z96&lt;=50),"ر",""))))))</f>
        <v/>
      </c>
      <c r="AB96" s="113"/>
      <c r="AC96" s="121"/>
      <c r="AD96" s="97" t="str">
        <f t="shared" ref="AD96" si="68">IF(AND(E98&lt;&gt;"",E98&gt;=50,G98&lt;&gt;"",G98&gt;=50,I98&lt;&gt;"",I98&gt;=50,K98&lt;&gt;"",K98&gt;=50,M98&lt;&gt;"",M98&gt;=50,O98&lt;&gt;"",O98&gt;=50,Q98&lt;&gt;"",Q98&gt;=50,S98&lt;&gt;"",S98&gt;=50),((E98*3.5)+(G98*2.5)+(I98*3.5)+(K98*2)+(M98*3.5)+(O98*3.5)+(Q98*2)+(S98*1.5)),"")</f>
        <v/>
      </c>
      <c r="AE96" s="100"/>
      <c r="AF96" s="100"/>
      <c r="AG96" s="97" t="str">
        <f>IF(AND(AD96&lt;&gt;"",AE96&lt;&gt;"",AF96&lt;&gt;""),(AD96+AE96)/AF96,"")</f>
        <v/>
      </c>
      <c r="AH96" s="104" t="str">
        <f>IF(AND(AG96&lt;&gt;"",AG96&gt;=90),"م",IF(AND(AG96&lt;&gt;"",AG96&gt;=80),"ج ج",IF(AND(AG96&lt;&gt;"",AG96&gt;=70),"ج",IF(AND(AG96&lt;&gt;"",AG96&gt;=60),"ط",IF(AND(AG96&lt;&gt;"",AG96&gt;=50),"ل",IF(AND(AG96&lt;&gt;"",AG96&lt;=50),"ر",""))))))</f>
        <v/>
      </c>
    </row>
    <row r="97" spans="1:34" ht="19.5" thickBot="1">
      <c r="A97" s="117"/>
      <c r="B97" s="119"/>
      <c r="C97" s="120"/>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105"/>
      <c r="Z97" s="105"/>
      <c r="AA97" s="105" t="str">
        <f>IF(Z97&gt;=90,"م",IF(Z97&gt;=80,"ج ج",IF(Z97&gt;=70,"ج",IF(Z97&gt;=60,"ط",IF(Z97&gt;=50,"ل",IF(Z97=0,"","ر"))))))</f>
        <v/>
      </c>
      <c r="AB97" s="114"/>
      <c r="AC97" s="122"/>
      <c r="AD97" s="98"/>
      <c r="AE97" s="101"/>
      <c r="AF97" s="101"/>
      <c r="AG97" s="98"/>
      <c r="AH97" s="105"/>
    </row>
    <row r="98" spans="1:34" ht="19.5" thickBot="1">
      <c r="A98" s="118"/>
      <c r="B98" s="119"/>
      <c r="C98" s="120"/>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106"/>
      <c r="Z98" s="106"/>
      <c r="AA98" s="106" t="str">
        <f>IF(Z98&gt;=90,"م",IF(Z98&gt;=80,"ج ج",IF(Z98&gt;=70,"ج",IF(Z98&gt;=60,"ط",IF(Z98&gt;=50,"ل",IF(Z98=0,"","ر"))))))</f>
        <v/>
      </c>
      <c r="AB98" s="115"/>
      <c r="AC98" s="123"/>
      <c r="AD98" s="99"/>
      <c r="AE98" s="102"/>
      <c r="AF98" s="102"/>
      <c r="AG98" s="99"/>
      <c r="AH98" s="106"/>
    </row>
    <row r="99" spans="1:34" ht="19.5" customHeight="1" thickBot="1">
      <c r="A99" s="116"/>
      <c r="B99" s="119"/>
      <c r="C99" s="120"/>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104" t="str">
        <f>IF(AND(Z99&lt;&gt;"",Z99&gt;=50),"ناجح",IF(OR(E101&lt;&gt;"",G101&lt;&gt;"",I101&lt;&gt;"",K101&lt;&gt;"",M101&lt;&gt;"",O101&lt;&gt;"",Q101&lt;&gt;""),"راسب",""))</f>
        <v/>
      </c>
      <c r="Z99" s="104" t="str">
        <f t="shared" si="65"/>
        <v/>
      </c>
      <c r="AA99" s="104" t="str">
        <f>IF(AND(Z99&lt;&gt;"",Z99&gt;=90),"م",IF(AND(Z99&lt;&gt;"",Z99&gt;=80),"ج ج",IF(AND(Z99&lt;&gt;"",Z99&gt;=70),"ج",IF(AND(Z99&lt;&gt;"",Z99&gt;=60),"ط",IF(AND(Z99&lt;&gt;"",Z99&gt;=50),"ل",IF(AND(Z99&lt;&gt;"",Z99&lt;=50),"ر",""))))))</f>
        <v/>
      </c>
      <c r="AB99" s="113"/>
      <c r="AC99" s="121"/>
      <c r="AD99" s="97" t="str">
        <f t="shared" ref="AD99" si="69">IF(AND(E101&lt;&gt;"",E101&gt;=50,G101&lt;&gt;"",G101&gt;=50,I101&lt;&gt;"",I101&gt;=50,K101&lt;&gt;"",K101&gt;=50,M101&lt;&gt;"",M101&gt;=50,O101&lt;&gt;"",O101&gt;=50,Q101&lt;&gt;"",Q101&gt;=50,S101&lt;&gt;"",S101&gt;=50),((E101*3.5)+(G101*2.5)+(I101*3.5)+(K101*2)+(M101*3.5)+(O101*3.5)+(Q101*2)+(S101*1.5)),"")</f>
        <v/>
      </c>
      <c r="AE99" s="100"/>
      <c r="AF99" s="100"/>
      <c r="AG99" s="97" t="str">
        <f>IF(AND(AD99&lt;&gt;"",AE99&lt;&gt;"",AF99&lt;&gt;""),(AD99+AE99)/AF99,"")</f>
        <v/>
      </c>
      <c r="AH99" s="104" t="str">
        <f>IF(AND(AG99&lt;&gt;"",AG99&gt;=90),"م",IF(AND(AG99&lt;&gt;"",AG99&gt;=80),"ج ج",IF(AND(AG99&lt;&gt;"",AG99&gt;=70),"ج",IF(AND(AG99&lt;&gt;"",AG99&gt;=60),"ط",IF(AND(AG99&lt;&gt;"",AG99&gt;=50),"ل",IF(AND(AG99&lt;&gt;"",AG99&lt;=50),"ر",""))))))</f>
        <v/>
      </c>
    </row>
    <row r="100" spans="1:34" ht="19.5" thickBot="1">
      <c r="A100" s="117"/>
      <c r="B100" s="119"/>
      <c r="C100" s="120"/>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105"/>
      <c r="Z100" s="105"/>
      <c r="AA100" s="105" t="str">
        <f>IF(Z100&gt;=90,"م",IF(Z100&gt;=80,"ج ج",IF(Z100&gt;=70,"ج",IF(Z100&gt;=60,"ط",IF(Z100&gt;=50,"ل",IF(Z100=0,"","ر"))))))</f>
        <v/>
      </c>
      <c r="AB100" s="114"/>
      <c r="AC100" s="122"/>
      <c r="AD100" s="98"/>
      <c r="AE100" s="101"/>
      <c r="AF100" s="101"/>
      <c r="AG100" s="98"/>
      <c r="AH100" s="105"/>
    </row>
    <row r="101" spans="1:34" ht="19.5" thickBot="1">
      <c r="A101" s="118"/>
      <c r="B101" s="119"/>
      <c r="C101" s="120"/>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106"/>
      <c r="Z101" s="106"/>
      <c r="AA101" s="106" t="str">
        <f>IF(Z101&gt;=90,"م",IF(Z101&gt;=80,"ج ج",IF(Z101&gt;=70,"ج",IF(Z101&gt;=60,"ط",IF(Z101&gt;=50,"ل",IF(Z101=0,"","ر"))))))</f>
        <v/>
      </c>
      <c r="AB101" s="115"/>
      <c r="AC101" s="123"/>
      <c r="AD101" s="99"/>
      <c r="AE101" s="102"/>
      <c r="AF101" s="102"/>
      <c r="AG101" s="99"/>
      <c r="AH101" s="106"/>
    </row>
    <row r="102" spans="1:34" ht="19.5" customHeight="1" thickBot="1">
      <c r="A102" s="116"/>
      <c r="B102" s="119"/>
      <c r="C102" s="120"/>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104" t="str">
        <f>IF(AND(Z102&lt;&gt;"",Z102&gt;=50),"ناجح",IF(OR(E104&lt;&gt;"",G104&lt;&gt;"",I104&lt;&gt;"",K104&lt;&gt;"",M104&lt;&gt;"",O104&lt;&gt;"",Q104&lt;&gt;""),"راسب",""))</f>
        <v/>
      </c>
      <c r="Z102" s="104" t="str">
        <f t="shared" si="65"/>
        <v/>
      </c>
      <c r="AA102" s="104" t="str">
        <f>IF(AND(Z102&lt;&gt;"",Z102&gt;=90),"م",IF(AND(Z102&lt;&gt;"",Z102&gt;=80),"ج ج",IF(AND(Z102&lt;&gt;"",Z102&gt;=70),"ج",IF(AND(Z102&lt;&gt;"",Z102&gt;=60),"ط",IF(AND(Z102&lt;&gt;"",Z102&gt;=50),"ل",IF(AND(Z102&lt;&gt;"",Z102&lt;=50),"ر",""))))))</f>
        <v/>
      </c>
      <c r="AB102" s="113"/>
      <c r="AC102" s="121"/>
      <c r="AD102" s="97" t="str">
        <f t="shared" ref="AD102" si="70">IF(AND(E104&lt;&gt;"",E104&gt;=50,G104&lt;&gt;"",G104&gt;=50,I104&lt;&gt;"",I104&gt;=50,K104&lt;&gt;"",K104&gt;=50,M104&lt;&gt;"",M104&gt;=50,O104&lt;&gt;"",O104&gt;=50,Q104&lt;&gt;"",Q104&gt;=50,S104&lt;&gt;"",S104&gt;=50),((E104*3.5)+(G104*2.5)+(I104*3.5)+(K104*2)+(M104*3.5)+(O104*3.5)+(Q104*2)+(S104*1.5)),"")</f>
        <v/>
      </c>
      <c r="AE102" s="100"/>
      <c r="AF102" s="100"/>
      <c r="AG102" s="97" t="str">
        <f>IF(AND(AD102&lt;&gt;"",AE102&lt;&gt;"",AF102&lt;&gt;""),(AD102+AE102)/AF102,"")</f>
        <v/>
      </c>
      <c r="AH102" s="104" t="str">
        <f>IF(AND(AG102&lt;&gt;"",AG102&gt;=90),"م",IF(AND(AG102&lt;&gt;"",AG102&gt;=80),"ج ج",IF(AND(AG102&lt;&gt;"",AG102&gt;=70),"ج",IF(AND(AG102&lt;&gt;"",AG102&gt;=60),"ط",IF(AND(AG102&lt;&gt;"",AG102&gt;=50),"ل",IF(AND(AG102&lt;&gt;"",AG102&lt;=50),"ر",""))))))</f>
        <v/>
      </c>
    </row>
    <row r="103" spans="1:34" ht="19.5" thickBot="1">
      <c r="A103" s="117"/>
      <c r="B103" s="119"/>
      <c r="C103" s="120"/>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105"/>
      <c r="Z103" s="105"/>
      <c r="AA103" s="105" t="str">
        <f>IF(Z103&gt;=90,"م",IF(Z103&gt;=80,"ج ج",IF(Z103&gt;=70,"ج",IF(Z103&gt;=60,"ط",IF(Z103&gt;=50,"ل",IF(Z103=0,"","ر"))))))</f>
        <v/>
      </c>
      <c r="AB103" s="114"/>
      <c r="AC103" s="122"/>
      <c r="AD103" s="98"/>
      <c r="AE103" s="101"/>
      <c r="AF103" s="101"/>
      <c r="AG103" s="98"/>
      <c r="AH103" s="105"/>
    </row>
    <row r="104" spans="1:34" ht="19.5" thickBot="1">
      <c r="A104" s="118"/>
      <c r="B104" s="119"/>
      <c r="C104" s="120"/>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106"/>
      <c r="Z104" s="106"/>
      <c r="AA104" s="106" t="str">
        <f>IF(Z104&gt;=90,"م",IF(Z104&gt;=80,"ج ج",IF(Z104&gt;=70,"ج",IF(Z104&gt;=60,"ط",IF(Z104&gt;=50,"ل",IF(Z104=0,"","ر"))))))</f>
        <v/>
      </c>
      <c r="AB104" s="115"/>
      <c r="AC104" s="123"/>
      <c r="AD104" s="99"/>
      <c r="AE104" s="102"/>
      <c r="AF104" s="102"/>
      <c r="AG104" s="99"/>
      <c r="AH104" s="106"/>
    </row>
    <row r="105" spans="1:34" ht="19.5" customHeight="1" thickBot="1">
      <c r="A105" s="116"/>
      <c r="B105" s="119"/>
      <c r="C105" s="120"/>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104" t="str">
        <f>IF(AND(Z105&lt;&gt;"",Z105&gt;=50),"ناجح",IF(OR(E107&lt;&gt;"",G107&lt;&gt;"",I107&lt;&gt;"",K107&lt;&gt;"",M107&lt;&gt;"",O107&lt;&gt;"",Q107&lt;&gt;""),"راسب",""))</f>
        <v/>
      </c>
      <c r="Z105" s="104" t="str">
        <f t="shared" si="65"/>
        <v/>
      </c>
      <c r="AA105" s="104" t="str">
        <f>IF(AND(Z105&lt;&gt;"",Z105&gt;=90),"م",IF(AND(Z105&lt;&gt;"",Z105&gt;=80),"ج ج",IF(AND(Z105&lt;&gt;"",Z105&gt;=70),"ج",IF(AND(Z105&lt;&gt;"",Z105&gt;=60),"ط",IF(AND(Z105&lt;&gt;"",Z105&gt;=50),"ل",IF(AND(Z105&lt;&gt;"",Z105&lt;=50),"ر",""))))))</f>
        <v/>
      </c>
      <c r="AB105" s="113"/>
      <c r="AC105" s="149"/>
      <c r="AD105" s="97" t="str">
        <f t="shared" ref="AD105" si="71">IF(AND(E107&lt;&gt;"",E107&gt;=50,G107&lt;&gt;"",G107&gt;=50,I107&lt;&gt;"",I107&gt;=50,K107&lt;&gt;"",K107&gt;=50,M107&lt;&gt;"",M107&gt;=50,O107&lt;&gt;"",O107&gt;=50,Q107&lt;&gt;"",Q107&gt;=50,S107&lt;&gt;"",S107&gt;=50),((E107*3.5)+(G107*2.5)+(I107*3.5)+(K107*2)+(M107*3.5)+(O107*3.5)+(Q107*2)+(S107*1.5)),"")</f>
        <v/>
      </c>
      <c r="AE105" s="100"/>
      <c r="AF105" s="100"/>
      <c r="AG105" s="97" t="str">
        <f>IF(AND(AD105&lt;&gt;"",AE105&lt;&gt;"",AF105&lt;&gt;""),(AD105+AE105)/AF105,"")</f>
        <v/>
      </c>
      <c r="AH105" s="104" t="str">
        <f>IF(AND(AG105&lt;&gt;"",AG105&gt;=90),"م",IF(AND(AG105&lt;&gt;"",AG105&gt;=80),"ج ج",IF(AND(AG105&lt;&gt;"",AG105&gt;=70),"ج",IF(AND(AG105&lt;&gt;"",AG105&gt;=60),"ط",IF(AND(AG105&lt;&gt;"",AG105&gt;=50),"ل",IF(AND(AG105&lt;&gt;"",AG105&lt;=50),"ر",""))))))</f>
        <v/>
      </c>
    </row>
    <row r="106" spans="1:34" ht="19.5" thickBot="1">
      <c r="A106" s="117"/>
      <c r="B106" s="119"/>
      <c r="C106" s="120"/>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105"/>
      <c r="Z106" s="105"/>
      <c r="AA106" s="105" t="str">
        <f>IF(Z106&gt;=90,"م",IF(Z106&gt;=80,"ج ج",IF(Z106&gt;=70,"ج",IF(Z106&gt;=60,"ط",IF(Z106&gt;=50,"ل",IF(Z106=0,"","ر"))))))</f>
        <v/>
      </c>
      <c r="AB106" s="114"/>
      <c r="AC106" s="150"/>
      <c r="AD106" s="98"/>
      <c r="AE106" s="101"/>
      <c r="AF106" s="101"/>
      <c r="AG106" s="98"/>
      <c r="AH106" s="105"/>
    </row>
    <row r="107" spans="1:34" ht="19.5" thickBot="1">
      <c r="A107" s="118"/>
      <c r="B107" s="119"/>
      <c r="C107" s="120"/>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106"/>
      <c r="Z107" s="106"/>
      <c r="AA107" s="106" t="str">
        <f>IF(Z107&gt;=90,"م",IF(Z107&gt;=80,"ج ج",IF(Z107&gt;=70,"ج",IF(Z107&gt;=60,"ط",IF(Z107&gt;=50,"ل",IF(Z107=0,"","ر"))))))</f>
        <v/>
      </c>
      <c r="AB107" s="115"/>
      <c r="AC107" s="151"/>
      <c r="AD107" s="99"/>
      <c r="AE107" s="102"/>
      <c r="AF107" s="102"/>
      <c r="AG107" s="99"/>
      <c r="AH107" s="106"/>
    </row>
    <row r="108" spans="1:34" ht="19.5" customHeight="1" thickBot="1">
      <c r="A108" s="116"/>
      <c r="B108" s="119"/>
      <c r="C108" s="120"/>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104" t="str">
        <f>IF(AND(Z108&lt;&gt;"",Z108&gt;=50),"ناجح",IF(OR(E110&lt;&gt;"",G110&lt;&gt;"",I110&lt;&gt;"",K110&lt;&gt;"",M110&lt;&gt;"",O110&lt;&gt;"",Q110&lt;&gt;""),"راسب",""))</f>
        <v/>
      </c>
      <c r="Z108" s="104" t="str">
        <f t="shared" si="65"/>
        <v/>
      </c>
      <c r="AA108" s="104" t="str">
        <f>IF(AND(Z108&lt;&gt;"",Z108&gt;=90),"م",IF(AND(Z108&lt;&gt;"",Z108&gt;=80),"ج ج",IF(AND(Z108&lt;&gt;"",Z108&gt;=70),"ج",IF(AND(Z108&lt;&gt;"",Z108&gt;=60),"ط",IF(AND(Z108&lt;&gt;"",Z108&gt;=50),"ل",IF(AND(Z108&lt;&gt;"",Z108&lt;=50),"ر",""))))))</f>
        <v/>
      </c>
      <c r="AB108" s="113"/>
      <c r="AC108" s="121"/>
      <c r="AD108" s="97" t="str">
        <f t="shared" ref="AD108" si="72">IF(AND(E110&lt;&gt;"",E110&gt;=50,G110&lt;&gt;"",G110&gt;=50,I110&lt;&gt;"",I110&gt;=50,K110&lt;&gt;"",K110&gt;=50,M110&lt;&gt;"",M110&gt;=50,O110&lt;&gt;"",O110&gt;=50,Q110&lt;&gt;"",Q110&gt;=50,S110&lt;&gt;"",S110&gt;=50),((E110*3.5)+(G110*2.5)+(I110*3.5)+(K110*2)+(M110*3.5)+(O110*3.5)+(Q110*2)+(S110*1.5)),"")</f>
        <v/>
      </c>
      <c r="AE108" s="100"/>
      <c r="AF108" s="100"/>
      <c r="AG108" s="97" t="str">
        <f>IF(AND(AD108&lt;&gt;"",AE108&lt;&gt;"",AF108&lt;&gt;""),(AD108+AE108)/AF108,"")</f>
        <v/>
      </c>
      <c r="AH108" s="104" t="str">
        <f>IF(AND(AG108&lt;&gt;"",AG108&gt;=90),"م",IF(AND(AG108&lt;&gt;"",AG108&gt;=80),"ج ج",IF(AND(AG108&lt;&gt;"",AG108&gt;=70),"ج",IF(AND(AG108&lt;&gt;"",AG108&gt;=60),"ط",IF(AND(AG108&lt;&gt;"",AG108&gt;=50),"ل",IF(AND(AG108&lt;&gt;"",AG108&lt;=50),"ر",""))))))</f>
        <v/>
      </c>
    </row>
    <row r="109" spans="1:34" ht="19.5" thickBot="1">
      <c r="A109" s="117"/>
      <c r="B109" s="119"/>
      <c r="C109" s="120"/>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105"/>
      <c r="Z109" s="105"/>
      <c r="AA109" s="105" t="str">
        <f>IF(Z109&gt;=90,"م",IF(Z109&gt;=80,"ج ج",IF(Z109&gt;=70,"ج",IF(Z109&gt;=60,"ط",IF(Z109&gt;=50,"ل",IF(Z109=0,"","ر"))))))</f>
        <v/>
      </c>
      <c r="AB109" s="114"/>
      <c r="AC109" s="122"/>
      <c r="AD109" s="98"/>
      <c r="AE109" s="101"/>
      <c r="AF109" s="101"/>
      <c r="AG109" s="98"/>
      <c r="AH109" s="105"/>
    </row>
    <row r="110" spans="1:34" ht="19.5" thickBot="1">
      <c r="A110" s="118"/>
      <c r="B110" s="119"/>
      <c r="C110" s="120"/>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106"/>
      <c r="Z110" s="106"/>
      <c r="AA110" s="106" t="str">
        <f>IF(Z110&gt;=90,"م",IF(Z110&gt;=80,"ج ج",IF(Z110&gt;=70,"ج",IF(Z110&gt;=60,"ط",IF(Z110&gt;=50,"ل",IF(Z110=0,"","ر"))))))</f>
        <v/>
      </c>
      <c r="AB110" s="115"/>
      <c r="AC110" s="123"/>
      <c r="AD110" s="99"/>
      <c r="AE110" s="102"/>
      <c r="AF110" s="102"/>
      <c r="AG110" s="99"/>
      <c r="AH110" s="106"/>
    </row>
    <row r="111" spans="1:34" ht="19.5" customHeight="1" thickBot="1">
      <c r="A111" s="116"/>
      <c r="B111" s="119"/>
      <c r="C111" s="120"/>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104" t="str">
        <f>IF(AND(Z111&lt;&gt;"",Z111&gt;=50),"ناجح",IF(OR(E113&lt;&gt;"",G113&lt;&gt;"",I113&lt;&gt;"",K113&lt;&gt;"",M113&lt;&gt;"",O113&lt;&gt;"",Q113&lt;&gt;""),"راسب",""))</f>
        <v/>
      </c>
      <c r="Z111" s="104" t="str">
        <f t="shared" si="65"/>
        <v/>
      </c>
      <c r="AA111" s="104" t="str">
        <f>IF(AND(Z111&lt;&gt;"",Z111&gt;=90),"م",IF(AND(Z111&lt;&gt;"",Z111&gt;=80),"ج ج",IF(AND(Z111&lt;&gt;"",Z111&gt;=70),"ج",IF(AND(Z111&lt;&gt;"",Z111&gt;=60),"ط",IF(AND(Z111&lt;&gt;"",Z111&gt;=50),"ل",IF(AND(Z111&lt;&gt;"",Z111&lt;=50),"ر",""))))))</f>
        <v/>
      </c>
      <c r="AB111" s="113"/>
      <c r="AC111" s="107"/>
      <c r="AD111" s="97" t="str">
        <f>IF(AND(E113&lt;&gt;"",E113&gt;=50,G113&lt;&gt;"",G113&gt;=50,I113&lt;&gt;"",I113&gt;=50,K113&lt;&gt;"",K113&gt;=50,M113&lt;&gt;"",M113&gt;=50,O113&lt;&gt;"",O113&gt;=50,Q113&lt;&gt;"",Q113&gt;=50,S113&lt;&gt;"",S113&gt;=50),((E113*3.5)+(G113*2.5)+(I113*3.5)+(K113*2)+(M113*3.5)+(O113*3.5)+(Q113*2)+(S113*1.5)),"")</f>
        <v/>
      </c>
      <c r="AE111" s="100"/>
      <c r="AF111" s="100"/>
      <c r="AG111" s="97" t="str">
        <f>IF(AND(AD111&lt;&gt;"",AE111&lt;&gt;"",AF111&lt;&gt;""),(AD111+AE111)/AF111,"")</f>
        <v/>
      </c>
      <c r="AH111" s="104" t="str">
        <f>IF(AND(AG111&lt;&gt;"",AG111&gt;=90),"م",IF(AND(AG111&lt;&gt;"",AG111&gt;=80),"ج ج",IF(AND(AG111&lt;&gt;"",AG111&gt;=70),"ج",IF(AND(AG111&lt;&gt;"",AG111&gt;=60),"ط",IF(AND(AG111&lt;&gt;"",AG111&gt;=50),"ل",IF(AND(AG111&lt;&gt;"",AG111&lt;=50),"ر",""))))))</f>
        <v/>
      </c>
    </row>
    <row r="112" spans="1:34" ht="19.5" thickBot="1">
      <c r="A112" s="117"/>
      <c r="B112" s="119"/>
      <c r="C112" s="120"/>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105"/>
      <c r="Z112" s="105"/>
      <c r="AA112" s="105" t="str">
        <f>IF(Z112&gt;=90,"م",IF(Z112&gt;=80,"ج ج",IF(Z112&gt;=70,"ج",IF(Z112&gt;=60,"ط",IF(Z112&gt;=50,"ل",IF(Z112=0,"","ر"))))))</f>
        <v/>
      </c>
      <c r="AB112" s="114"/>
      <c r="AC112" s="108"/>
      <c r="AD112" s="98"/>
      <c r="AE112" s="101"/>
      <c r="AF112" s="101"/>
      <c r="AG112" s="98"/>
      <c r="AH112" s="105"/>
    </row>
    <row r="113" spans="1:34" ht="19.5" thickBot="1">
      <c r="A113" s="118"/>
      <c r="B113" s="119"/>
      <c r="C113" s="120"/>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106"/>
      <c r="Z113" s="106"/>
      <c r="AA113" s="106" t="str">
        <f>IF(Z113&gt;=90,"م",IF(Z113&gt;=80,"ج ج",IF(Z113&gt;=70,"ج",IF(Z113&gt;=60,"ط",IF(Z113&gt;=50,"ل",IF(Z113=0,"","ر"))))))</f>
        <v/>
      </c>
      <c r="AB113" s="115"/>
      <c r="AC113" s="109"/>
      <c r="AD113" s="99"/>
      <c r="AE113" s="102"/>
      <c r="AF113" s="102"/>
      <c r="AG113" s="99"/>
      <c r="AH113" s="106"/>
    </row>
    <row r="114" spans="1:34" ht="19.5" customHeight="1" thickBot="1">
      <c r="A114" s="116"/>
      <c r="B114" s="119"/>
      <c r="C114" s="120"/>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104" t="str">
        <f>IF(AND(Z114&lt;&gt;"",Z114&gt;=50),"ناجح",IF(OR(E116&lt;&gt;"",G116&lt;&gt;"",I116&lt;&gt;"",K116&lt;&gt;"",M116&lt;&gt;"",O116&lt;&gt;"",Q116&lt;&gt;""),"راسب",""))</f>
        <v/>
      </c>
      <c r="Z114" s="104" t="str">
        <f t="shared" si="65"/>
        <v/>
      </c>
      <c r="AA114" s="104" t="str">
        <f>IF(AND(Z114&lt;&gt;"",Z114&gt;=90),"م",IF(AND(Z114&lt;&gt;"",Z114&gt;=80),"ج ج",IF(AND(Z114&lt;&gt;"",Z114&gt;=70),"ج",IF(AND(Z114&lt;&gt;"",Z114&gt;=60),"ط",IF(AND(Z114&lt;&gt;"",Z114&gt;=50),"ل",IF(AND(Z114&lt;&gt;"",Z114&lt;=50),"ر",""))))))</f>
        <v/>
      </c>
      <c r="AB114" s="113"/>
      <c r="AC114" s="121"/>
      <c r="AD114" s="97" t="str">
        <f t="shared" ref="AD114" si="73">IF(AND(E116&lt;&gt;"",E116&gt;=50,G116&lt;&gt;"",G116&gt;=50,I116&lt;&gt;"",I116&gt;=50,K116&lt;&gt;"",K116&gt;=50,M116&lt;&gt;"",M116&gt;=50,O116&lt;&gt;"",O116&gt;=50,Q116&lt;&gt;"",Q116&gt;=50,S116&lt;&gt;"",S116&gt;=50),((E116*3.5)+(G116*2.5)+(I116*3.5)+(K116*2)+(M116*3.5)+(O116*3.5)+(Q116*2)+(S116*1.5)),"")</f>
        <v/>
      </c>
      <c r="AE114" s="100"/>
      <c r="AF114" s="100"/>
      <c r="AG114" s="97" t="str">
        <f>IF(AND(AD114&lt;&gt;"",AE114&lt;&gt;"",AF114&lt;&gt;""),(AD114+AE114)/AF114,"")</f>
        <v/>
      </c>
      <c r="AH114" s="104" t="str">
        <f>IF(AND(AG114&lt;&gt;"",AG114&gt;=90),"م",IF(AND(AG114&lt;&gt;"",AG114&gt;=80),"ج ج",IF(AND(AG114&lt;&gt;"",AG114&gt;=70),"ج",IF(AND(AG114&lt;&gt;"",AG114&gt;=60),"ط",IF(AND(AG114&lt;&gt;"",AG114&gt;=50),"ل",IF(AND(AG114&lt;&gt;"",AG114&lt;=50),"ر",""))))))</f>
        <v/>
      </c>
    </row>
    <row r="115" spans="1:34" ht="19.5" thickBot="1">
      <c r="A115" s="117"/>
      <c r="B115" s="119"/>
      <c r="C115" s="120"/>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105"/>
      <c r="Z115" s="105"/>
      <c r="AA115" s="105" t="str">
        <f>IF(Z115&gt;=90,"م",IF(Z115&gt;=80,"ج ج",IF(Z115&gt;=70,"ج",IF(Z115&gt;=60,"ط",IF(Z115&gt;=50,"ل",IF(Z115=0,"","ر"))))))</f>
        <v/>
      </c>
      <c r="AB115" s="114"/>
      <c r="AC115" s="122"/>
      <c r="AD115" s="98"/>
      <c r="AE115" s="101"/>
      <c r="AF115" s="101"/>
      <c r="AG115" s="98"/>
      <c r="AH115" s="105"/>
    </row>
    <row r="116" spans="1:34" ht="19.5" thickBot="1">
      <c r="A116" s="118"/>
      <c r="B116" s="119"/>
      <c r="C116" s="120"/>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106"/>
      <c r="Z116" s="106"/>
      <c r="AA116" s="106" t="str">
        <f>IF(Z116&gt;=90,"م",IF(Z116&gt;=80,"ج ج",IF(Z116&gt;=70,"ج",IF(Z116&gt;=60,"ط",IF(Z116&gt;=50,"ل",IF(Z116=0,"","ر"))))))</f>
        <v/>
      </c>
      <c r="AB116" s="115"/>
      <c r="AC116" s="123"/>
      <c r="AD116" s="99"/>
      <c r="AE116" s="102"/>
      <c r="AF116" s="102"/>
      <c r="AG116" s="99"/>
      <c r="AH116" s="106"/>
    </row>
    <row r="117" spans="1:34" ht="18.75">
      <c r="A117" s="110" t="s">
        <v>12</v>
      </c>
      <c r="B117" s="110"/>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111" t="s">
        <v>32</v>
      </c>
      <c r="B118" s="111"/>
      <c r="C118" s="111"/>
      <c r="D118" s="111"/>
      <c r="E118" s="111"/>
      <c r="F118" s="111"/>
      <c r="G118" s="111"/>
      <c r="H118" s="111"/>
      <c r="I118" s="111"/>
      <c r="J118" s="111"/>
      <c r="K118" s="111"/>
      <c r="L118" s="111"/>
      <c r="M118" s="111"/>
      <c r="N118" s="111"/>
      <c r="O118" s="111"/>
      <c r="P118" s="111"/>
      <c r="Q118" s="111"/>
      <c r="R118" s="111"/>
      <c r="S118" s="111"/>
      <c r="T118" s="111"/>
      <c r="U118" s="111"/>
      <c r="V118" s="112" t="s">
        <v>20</v>
      </c>
      <c r="W118" s="112"/>
      <c r="X118" s="112"/>
      <c r="Y118" s="112"/>
      <c r="Z118" s="112"/>
      <c r="AA118" s="112"/>
      <c r="AB118" s="112"/>
      <c r="AC118" s="112"/>
      <c r="AD118" s="56"/>
      <c r="AE118" s="56"/>
      <c r="AF118" s="56"/>
      <c r="AG118" s="56"/>
      <c r="AH118" s="56"/>
    </row>
    <row r="119" spans="1:34" ht="18.7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2"/>
      <c r="W119" s="112"/>
      <c r="X119" s="112"/>
      <c r="Y119" s="112"/>
      <c r="Z119" s="112"/>
      <c r="AA119" s="112"/>
      <c r="AB119" s="112"/>
      <c r="AC119" s="112"/>
      <c r="AD119" s="56"/>
      <c r="AE119" s="56"/>
      <c r="AF119" s="56"/>
      <c r="AG119" s="56"/>
      <c r="AH119" s="56"/>
    </row>
    <row r="120" spans="1:34" ht="18.7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2"/>
      <c r="W120" s="112"/>
      <c r="X120" s="112"/>
      <c r="Y120" s="112"/>
      <c r="Z120" s="112"/>
      <c r="AA120" s="112"/>
      <c r="AB120" s="112"/>
      <c r="AC120" s="112"/>
      <c r="AD120" s="56"/>
      <c r="AE120" s="56"/>
      <c r="AF120" s="56"/>
      <c r="AG120" s="56"/>
      <c r="AH120" s="56"/>
    </row>
    <row r="121" spans="1:34" ht="18.75">
      <c r="A121" s="3"/>
      <c r="B121" s="3"/>
      <c r="C121" s="3"/>
      <c r="D121" s="3"/>
      <c r="E121" s="3"/>
      <c r="F121" s="3"/>
      <c r="G121" s="3"/>
      <c r="H121" s="3"/>
      <c r="I121" s="3"/>
      <c r="J121" s="3"/>
      <c r="K121" s="3"/>
      <c r="L121" s="3"/>
      <c r="M121" s="147"/>
      <c r="N121" s="147"/>
      <c r="O121" s="147"/>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48" t="s">
        <v>35</v>
      </c>
      <c r="J122" s="148"/>
      <c r="K122" s="148"/>
      <c r="L122" s="148"/>
      <c r="M122" s="147"/>
      <c r="N122" s="147"/>
      <c r="O122" s="147"/>
      <c r="P122" s="148" t="s">
        <v>34</v>
      </c>
      <c r="Q122" s="148"/>
      <c r="R122" s="148"/>
      <c r="S122" s="148"/>
      <c r="T122" s="3"/>
      <c r="U122" s="148" t="s">
        <v>13</v>
      </c>
      <c r="V122" s="148"/>
      <c r="W122" s="135" t="s">
        <v>27</v>
      </c>
      <c r="X122" s="135"/>
      <c r="Y122" s="135"/>
      <c r="Z122" s="135"/>
      <c r="AA122" s="135"/>
      <c r="AB122" s="57" t="s">
        <v>11</v>
      </c>
      <c r="AC122" s="51" t="s">
        <v>18</v>
      </c>
      <c r="AD122" s="51"/>
      <c r="AE122" s="51"/>
      <c r="AF122" s="51"/>
      <c r="AG122" s="51"/>
      <c r="AH122" s="51"/>
    </row>
    <row r="123" spans="1:34" ht="21" thickBot="1">
      <c r="A123" s="3"/>
      <c r="B123" s="3"/>
      <c r="C123" s="144" t="s">
        <v>26</v>
      </c>
      <c r="D123" s="144"/>
      <c r="E123" s="144"/>
      <c r="F123" s="144"/>
      <c r="G123" s="144"/>
      <c r="H123" s="144"/>
      <c r="I123" s="144"/>
      <c r="J123" s="144"/>
      <c r="K123" s="144"/>
      <c r="L123" s="144"/>
      <c r="M123" s="110"/>
      <c r="N123" s="110"/>
      <c r="O123" s="110"/>
      <c r="P123" s="3"/>
      <c r="Q123" s="145" t="s">
        <v>15</v>
      </c>
      <c r="R123" s="145"/>
      <c r="S123" s="146" t="s">
        <v>27</v>
      </c>
      <c r="T123" s="146"/>
      <c r="U123" s="145" t="s">
        <v>14</v>
      </c>
      <c r="V123" s="145"/>
      <c r="W123" s="136" t="s">
        <v>33</v>
      </c>
      <c r="X123" s="136"/>
      <c r="Y123" s="136"/>
      <c r="Z123" s="136"/>
      <c r="AA123" s="136"/>
      <c r="AB123" s="3"/>
      <c r="AC123" s="3"/>
      <c r="AD123" s="3"/>
      <c r="AE123" s="3"/>
      <c r="AF123" s="3"/>
      <c r="AG123" s="3"/>
      <c r="AH123" s="3"/>
    </row>
    <row r="124" spans="1:34" ht="20.100000000000001" customHeight="1" thickBot="1">
      <c r="A124" s="140" t="s">
        <v>0</v>
      </c>
      <c r="B124" s="143" t="s">
        <v>1</v>
      </c>
      <c r="C124" s="143"/>
      <c r="D124" s="143"/>
      <c r="E124" s="138">
        <f t="shared" ref="E124:G125" si="74">E4</f>
        <v>3.5</v>
      </c>
      <c r="F124" s="139"/>
      <c r="G124" s="138">
        <f t="shared" si="74"/>
        <v>2.5</v>
      </c>
      <c r="H124" s="139"/>
      <c r="I124" s="138">
        <f t="shared" ref="I124:I125" si="75">I4</f>
        <v>3.5</v>
      </c>
      <c r="J124" s="139"/>
      <c r="K124" s="138">
        <f t="shared" ref="K124:K125" si="76">K4</f>
        <v>2</v>
      </c>
      <c r="L124" s="139"/>
      <c r="M124" s="138">
        <f t="shared" ref="M124:M125" si="77">M4</f>
        <v>3.5</v>
      </c>
      <c r="N124" s="139"/>
      <c r="O124" s="138">
        <f t="shared" ref="O124:O125" si="78">O4</f>
        <v>3.5</v>
      </c>
      <c r="P124" s="139"/>
      <c r="Q124" s="138">
        <f t="shared" ref="Q124:Q125" si="79">Q4</f>
        <v>2</v>
      </c>
      <c r="R124" s="139"/>
      <c r="S124" s="138">
        <f t="shared" ref="S124:S125" si="80">S4</f>
        <v>1.5</v>
      </c>
      <c r="T124" s="139"/>
      <c r="U124" s="128"/>
      <c r="V124" s="128"/>
      <c r="W124" s="128"/>
      <c r="X124" s="128"/>
      <c r="Y124" s="129" t="s">
        <v>6</v>
      </c>
      <c r="Z124" s="129" t="s">
        <v>7</v>
      </c>
      <c r="AA124" s="134" t="s">
        <v>8</v>
      </c>
      <c r="AB124" s="137" t="s">
        <v>9</v>
      </c>
      <c r="AC124" s="127" t="s">
        <v>10</v>
      </c>
      <c r="AD124" s="103" t="s">
        <v>22</v>
      </c>
      <c r="AE124" s="103" t="s">
        <v>23</v>
      </c>
      <c r="AF124" s="103" t="s">
        <v>24</v>
      </c>
      <c r="AG124" s="103" t="s">
        <v>21</v>
      </c>
      <c r="AH124" s="103" t="s">
        <v>8</v>
      </c>
    </row>
    <row r="125" spans="1:34" ht="20.100000000000001" customHeight="1" thickBot="1">
      <c r="A125" s="141"/>
      <c r="B125" s="143" t="s">
        <v>3</v>
      </c>
      <c r="C125" s="143"/>
      <c r="D125" s="129" t="s">
        <v>4</v>
      </c>
      <c r="E125" s="130" t="str">
        <f t="shared" si="74"/>
        <v>فنية</v>
      </c>
      <c r="F125" s="131"/>
      <c r="G125" s="130" t="str">
        <f t="shared" si="74"/>
        <v>حجريات</v>
      </c>
      <c r="H125" s="131"/>
      <c r="I125" s="130" t="str">
        <f t="shared" si="75"/>
        <v>تلوين 1</v>
      </c>
      <c r="J125" s="131"/>
      <c r="K125" s="130" t="str">
        <f t="shared" si="76"/>
        <v>تدوير</v>
      </c>
      <c r="L125" s="131"/>
      <c r="M125" s="130" t="str">
        <f t="shared" si="77"/>
        <v>هواء</v>
      </c>
      <c r="N125" s="131"/>
      <c r="O125" s="130" t="str">
        <f t="shared" si="78"/>
        <v>خماسيات</v>
      </c>
      <c r="P125" s="131"/>
      <c r="Q125" s="130" t="str">
        <f t="shared" si="79"/>
        <v>لغة انكليزية</v>
      </c>
      <c r="R125" s="131"/>
      <c r="S125" s="130" t="str">
        <f t="shared" si="80"/>
        <v>تسوي</v>
      </c>
      <c r="T125" s="131"/>
      <c r="U125" s="128"/>
      <c r="V125" s="128"/>
      <c r="W125" s="128"/>
      <c r="X125" s="128"/>
      <c r="Y125" s="129"/>
      <c r="Z125" s="129"/>
      <c r="AA125" s="134"/>
      <c r="AB125" s="137"/>
      <c r="AC125" s="127"/>
      <c r="AD125" s="103"/>
      <c r="AE125" s="103"/>
      <c r="AF125" s="103"/>
      <c r="AG125" s="103"/>
      <c r="AH125" s="103"/>
    </row>
    <row r="126" spans="1:34" ht="20.100000000000001" customHeight="1" thickBot="1">
      <c r="A126" s="142"/>
      <c r="B126" s="143" t="s">
        <v>2</v>
      </c>
      <c r="C126" s="143"/>
      <c r="D126" s="129"/>
      <c r="E126" s="132"/>
      <c r="F126" s="133"/>
      <c r="G126" s="132"/>
      <c r="H126" s="133"/>
      <c r="I126" s="132"/>
      <c r="J126" s="133"/>
      <c r="K126" s="132"/>
      <c r="L126" s="133"/>
      <c r="M126" s="132"/>
      <c r="N126" s="133"/>
      <c r="O126" s="132"/>
      <c r="P126" s="133"/>
      <c r="Q126" s="132"/>
      <c r="R126" s="133"/>
      <c r="S126" s="132"/>
      <c r="T126" s="133"/>
      <c r="U126" s="128"/>
      <c r="V126" s="128"/>
      <c r="W126" s="128"/>
      <c r="X126" s="128"/>
      <c r="Y126" s="129"/>
      <c r="Z126" s="129"/>
      <c r="AA126" s="134"/>
      <c r="AB126" s="137"/>
      <c r="AC126" s="127"/>
      <c r="AD126" s="103"/>
      <c r="AE126" s="103"/>
      <c r="AF126" s="103"/>
      <c r="AG126" s="103"/>
      <c r="AH126" s="103"/>
    </row>
    <row r="127" spans="1:34" ht="19.5" customHeight="1" thickBot="1">
      <c r="A127" s="116"/>
      <c r="B127" s="119"/>
      <c r="C127" s="120"/>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104" t="str">
        <f>IF(AND(Z127&lt;&gt;"",Z127&gt;=50),"ناجح",IF(OR(E129&lt;&gt;"",G129&lt;&gt;"",I129&lt;&gt;"",K129&lt;&gt;"",M129&lt;&gt;"",O129&lt;&gt;"",Q129&lt;&gt;""),"راسب",""))</f>
        <v/>
      </c>
      <c r="Z127" s="104" t="str">
        <f t="shared" ref="Z127" si="81">IF(AND(E129&lt;&gt;"",E129&gt;=50,G129&lt;&gt;"",G129&gt;=50,I129&lt;&gt;"",I129&gt;=50,K129&lt;&gt;"",K129&gt;=50,M129&lt;&gt;"",M129&gt;=50,O129&lt;&gt;"",O129&gt;=50,Q129&lt;&gt;"",Q129&gt;=50,S129&lt;&gt;"",S129&gt;=50),((E129*$E$4)+(G129*$G$4)+(I129*$I$4)+(K129*$K$4)+(M129*$M$4)+(O129*$O$4)+(Q129*$Q$4)+(S129*$S$4)+(U129*$U$4)+(W129*$W$4))/(SUM($E$4:$X$4)),"")</f>
        <v/>
      </c>
      <c r="AA127" s="104" t="str">
        <f>IF(AND(Z127&lt;&gt;"",Z127&gt;=90),"م",IF(AND(Z127&lt;&gt;"",Z127&gt;=80),"ج ج",IF(AND(Z127&lt;&gt;"",Z127&gt;=70),"ج",IF(AND(Z127&lt;&gt;"",Z127&gt;=60),"ط",IF(AND(Z127&lt;&gt;"",Z127&gt;=50),"ل",IF(AND(Z127&lt;&gt;"",Z127&lt;=50),"ر",""))))))</f>
        <v/>
      </c>
      <c r="AB127" s="113"/>
      <c r="AC127" s="121"/>
      <c r="AD127" s="97" t="str">
        <f>IF(AND(E129&lt;&gt;"",E129&gt;=50,G129&lt;&gt;"",G129&gt;=50,I129&lt;&gt;"",I129&gt;=50,K129&lt;&gt;"",K129&gt;=50,M129&lt;&gt;"",M129&gt;=50,O129&lt;&gt;"",O129&gt;=50,Q129&lt;&gt;"",Q129&gt;=50,S129&lt;&gt;"",S129&gt;=50),((E129*3.5)+(G129*2.5)+(I129*3.5)+(K129*2)+(M129*3.5)+(O129*3.5)+(Q129*2)+(S129*1.5)),"")</f>
        <v/>
      </c>
      <c r="AE127" s="100"/>
      <c r="AF127" s="100"/>
      <c r="AG127" s="97" t="str">
        <f>IF(AND(AD127&lt;&gt;"",AE127&lt;&gt;"",AF127&lt;&gt;""),(AD127+AE127)/AF127,"")</f>
        <v/>
      </c>
      <c r="AH127" s="104" t="str">
        <f>IF(AND(AG127&lt;&gt;"",AG127&gt;=90),"م",IF(AND(AG127&lt;&gt;"",AG127&gt;=80),"ج ج",IF(AND(AG127&lt;&gt;"",AG127&gt;=70),"ج",IF(AND(AG127&lt;&gt;"",AG127&gt;=60),"ط",IF(AND(AG127&lt;&gt;"",AG127&gt;=50),"ل",IF(AND(AG127&lt;&gt;"",AG127&lt;=50),"ر",""))))))</f>
        <v/>
      </c>
    </row>
    <row r="128" spans="1:34" ht="19.5" thickBot="1">
      <c r="A128" s="117"/>
      <c r="B128" s="119"/>
      <c r="C128" s="120"/>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105"/>
      <c r="Z128" s="105"/>
      <c r="AA128" s="105" t="str">
        <f>IF(Z128&gt;=90,"م",IF(Z128&gt;=80,"ج ج",IF(Z128&gt;=70,"ج",IF(Z128&gt;=60,"ط",IF(Z128&gt;=50,"ل",IF(Z128=0,"","ر"))))))</f>
        <v/>
      </c>
      <c r="AB128" s="114"/>
      <c r="AC128" s="122"/>
      <c r="AD128" s="98"/>
      <c r="AE128" s="101"/>
      <c r="AF128" s="101"/>
      <c r="AG128" s="98"/>
      <c r="AH128" s="105"/>
    </row>
    <row r="129" spans="1:34" ht="19.5" thickBot="1">
      <c r="A129" s="118"/>
      <c r="B129" s="119"/>
      <c r="C129" s="120"/>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106"/>
      <c r="Z129" s="106"/>
      <c r="AA129" s="106" t="str">
        <f>IF(Z129&gt;=90,"م",IF(Z129&gt;=80,"ج ج",IF(Z129&gt;=70,"ج",IF(Z129&gt;=60,"ط",IF(Z129&gt;=50,"ل",IF(Z129=0,"","ر"))))))</f>
        <v/>
      </c>
      <c r="AB129" s="115"/>
      <c r="AC129" s="123"/>
      <c r="AD129" s="99"/>
      <c r="AE129" s="102"/>
      <c r="AF129" s="102"/>
      <c r="AG129" s="99"/>
      <c r="AH129" s="106"/>
    </row>
    <row r="130" spans="1:34" ht="19.5" customHeight="1" thickBot="1">
      <c r="A130" s="116"/>
      <c r="B130" s="119"/>
      <c r="C130" s="120"/>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104" t="str">
        <f>IF(AND(Z130&lt;&gt;"",Z130&gt;=50),"ناجح",IF(OR(E132&lt;&gt;"",G132&lt;&gt;"",I132&lt;&gt;"",K132&lt;&gt;"",M132&lt;&gt;"",O132&lt;&gt;"",Q132&lt;&gt;""),"راسب",""))</f>
        <v/>
      </c>
      <c r="Z130" s="104" t="str">
        <f t="shared" ref="Z130:Z154" si="82">IF(AND(E132&lt;&gt;"",E132&gt;=50,G132&lt;&gt;"",G132&gt;=50,I132&lt;&gt;"",I132&gt;=50,K132&lt;&gt;"",K132&gt;=50,M132&lt;&gt;"",M132&gt;=50,O132&lt;&gt;"",O132&gt;=50,Q132&lt;&gt;"",Q132&gt;=50,S132&lt;&gt;"",S132&gt;=50),((E132*$E$4)+(G132*$G$4)+(I132*$I$4)+(K132*$K$4)+(M132*$M$4)+(O132*$O$4)+(Q132*$Q$4)+(S132*$S$4)+(U132*$U$4)+(W132*$W$4))/(SUM($E$4:$X$4)),"")</f>
        <v/>
      </c>
      <c r="AA130" s="104" t="str">
        <f>IF(AND(Z130&lt;&gt;"",Z130&gt;=90),"م",IF(AND(Z130&lt;&gt;"",Z130&gt;=80),"ج ج",IF(AND(Z130&lt;&gt;"",Z130&gt;=70),"ج",IF(AND(Z130&lt;&gt;"",Z130&gt;=60),"ط",IF(AND(Z130&lt;&gt;"",Z130&gt;=50),"ل",IF(AND(Z130&lt;&gt;"",Z130&lt;=50),"ر",""))))))</f>
        <v/>
      </c>
      <c r="AB130" s="113"/>
      <c r="AC130" s="121"/>
      <c r="AD130" s="97" t="str">
        <f>IF(AND(E132&lt;&gt;"",E132&gt;=50,G132&lt;&gt;"",G132&gt;=50,I132&lt;&gt;"",I132&gt;=50,K132&lt;&gt;"",K132&gt;=50,M132&lt;&gt;"",M132&gt;=50,O132&lt;&gt;"",O132&gt;=50,Q132&lt;&gt;"",Q132&gt;=50,S132&lt;&gt;"",S132&gt;=50),((E132*3.5)+(G132*2.5)+(I132*3.5)+(K132*2)+(M132*3.5)+(O132*3.5)+(Q132*2)+(S132*1.5)),"")</f>
        <v/>
      </c>
      <c r="AE130" s="100"/>
      <c r="AF130" s="100"/>
      <c r="AG130" s="97" t="str">
        <f>IF(AND(AD130&lt;&gt;"",AE130&lt;&gt;"",AF130&lt;&gt;""),(AD130+AE130)/AF130,"")</f>
        <v/>
      </c>
      <c r="AH130" s="104" t="str">
        <f>IF(AND(AG130&lt;&gt;"",AG130&gt;=90),"م",IF(AND(AG130&lt;&gt;"",AG130&gt;=80),"ج ج",IF(AND(AG130&lt;&gt;"",AG130&gt;=70),"ج",IF(AND(AG130&lt;&gt;"",AG130&gt;=60),"ط",IF(AND(AG130&lt;&gt;"",AG130&gt;=50),"ل",IF(AND(AG130&lt;&gt;"",AG130&lt;=50),"ر",""))))))</f>
        <v/>
      </c>
    </row>
    <row r="131" spans="1:34" ht="19.5" thickBot="1">
      <c r="A131" s="117"/>
      <c r="B131" s="119"/>
      <c r="C131" s="120"/>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105"/>
      <c r="Z131" s="105"/>
      <c r="AA131" s="105" t="str">
        <f>IF(Z131&gt;=90,"م",IF(Z131&gt;=80,"ج ج",IF(Z131&gt;=70,"ج",IF(Z131&gt;=60,"ط",IF(Z131&gt;=50,"ل",IF(Z131=0,"","ر"))))))</f>
        <v/>
      </c>
      <c r="AB131" s="114"/>
      <c r="AC131" s="122"/>
      <c r="AD131" s="98"/>
      <c r="AE131" s="101"/>
      <c r="AF131" s="101"/>
      <c r="AG131" s="98"/>
      <c r="AH131" s="105"/>
    </row>
    <row r="132" spans="1:34" ht="19.5" thickBot="1">
      <c r="A132" s="118"/>
      <c r="B132" s="119"/>
      <c r="C132" s="120"/>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106"/>
      <c r="Z132" s="106"/>
      <c r="AA132" s="106" t="str">
        <f>IF(Z132&gt;=90,"م",IF(Z132&gt;=80,"ج ج",IF(Z132&gt;=70,"ج",IF(Z132&gt;=60,"ط",IF(Z132&gt;=50,"ل",IF(Z132=0,"","ر"))))))</f>
        <v/>
      </c>
      <c r="AB132" s="115"/>
      <c r="AC132" s="123"/>
      <c r="AD132" s="99"/>
      <c r="AE132" s="102"/>
      <c r="AF132" s="102"/>
      <c r="AG132" s="99"/>
      <c r="AH132" s="106"/>
    </row>
    <row r="133" spans="1:34" ht="19.5" customHeight="1" thickBot="1">
      <c r="A133" s="116"/>
      <c r="B133" s="119"/>
      <c r="C133" s="120"/>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104" t="str">
        <f>IF(AND(Z133&lt;&gt;"",Z133&gt;=50),"ناجح",IF(OR(E135&lt;&gt;"",G135&lt;&gt;"",I135&lt;&gt;"",K135&lt;&gt;"",M135&lt;&gt;"",O135&lt;&gt;"",Q135&lt;&gt;""),"راسب",""))</f>
        <v/>
      </c>
      <c r="Z133" s="104" t="str">
        <f t="shared" si="82"/>
        <v/>
      </c>
      <c r="AA133" s="104" t="str">
        <f>IF(AND(Z133&lt;&gt;"",Z133&gt;=90),"م",IF(AND(Z133&lt;&gt;"",Z133&gt;=80),"ج ج",IF(AND(Z133&lt;&gt;"",Z133&gt;=70),"ج",IF(AND(Z133&lt;&gt;"",Z133&gt;=60),"ط",IF(AND(Z133&lt;&gt;"",Z133&gt;=50),"ل",IF(AND(Z133&lt;&gt;"",Z133&lt;=50),"ر",""))))))</f>
        <v/>
      </c>
      <c r="AB133" s="113"/>
      <c r="AC133" s="121"/>
      <c r="AD133" s="97" t="str">
        <f>IF(AND(E135&lt;&gt;"",E135&gt;=50,G135&lt;&gt;"",G135&gt;=50,I135&lt;&gt;"",I135&gt;=50,K135&lt;&gt;"",K135&gt;=50,M135&lt;&gt;"",M135&gt;=50,O135&lt;&gt;"",O135&gt;=50,Q135&lt;&gt;"",Q135&gt;=50,S135&lt;&gt;"",S135&gt;=50),((E135*3.5)+(G135*2.5)+(I135*3.5)+(K135*2)+(M135*3.5)+(O135*3.5)+(Q135*2)+(S135*1.5)),"")</f>
        <v/>
      </c>
      <c r="AE133" s="100"/>
      <c r="AF133" s="100"/>
      <c r="AG133" s="97" t="str">
        <f>IF(AND(AD133&lt;&gt;"",AE133&lt;&gt;"",AF133&lt;&gt;""),(AD133+AE133)/AF133,"")</f>
        <v/>
      </c>
      <c r="AH133" s="104" t="str">
        <f>IF(AND(AG133&lt;&gt;"",AG133&gt;=90),"م",IF(AND(AG133&lt;&gt;"",AG133&gt;=80),"ج ج",IF(AND(AG133&lt;&gt;"",AG133&gt;=70),"ج",IF(AND(AG133&lt;&gt;"",AG133&gt;=60),"ط",IF(AND(AG133&lt;&gt;"",AG133&gt;=50),"ل",IF(AND(AG133&lt;&gt;"",AG133&lt;=50),"ر",""))))))</f>
        <v/>
      </c>
    </row>
    <row r="134" spans="1:34" ht="19.5" thickBot="1">
      <c r="A134" s="117"/>
      <c r="B134" s="119"/>
      <c r="C134" s="120"/>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105"/>
      <c r="Z134" s="105"/>
      <c r="AA134" s="105" t="str">
        <f>IF(Z134&gt;=90,"م",IF(Z134&gt;=80,"ج ج",IF(Z134&gt;=70,"ج",IF(Z134&gt;=60,"ط",IF(Z134&gt;=50,"ل",IF(Z134=0,"","ر"))))))</f>
        <v/>
      </c>
      <c r="AB134" s="114"/>
      <c r="AC134" s="122"/>
      <c r="AD134" s="98"/>
      <c r="AE134" s="101"/>
      <c r="AF134" s="101"/>
      <c r="AG134" s="98"/>
      <c r="AH134" s="105"/>
    </row>
    <row r="135" spans="1:34" ht="19.5" thickBot="1">
      <c r="A135" s="118"/>
      <c r="B135" s="119"/>
      <c r="C135" s="120"/>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106"/>
      <c r="Z135" s="106"/>
      <c r="AA135" s="106" t="str">
        <f>IF(Z135&gt;=90,"م",IF(Z135&gt;=80,"ج ج",IF(Z135&gt;=70,"ج",IF(Z135&gt;=60,"ط",IF(Z135&gt;=50,"ل",IF(Z135=0,"","ر"))))))</f>
        <v/>
      </c>
      <c r="AB135" s="115"/>
      <c r="AC135" s="123"/>
      <c r="AD135" s="99"/>
      <c r="AE135" s="102"/>
      <c r="AF135" s="102"/>
      <c r="AG135" s="99"/>
      <c r="AH135" s="106"/>
    </row>
    <row r="136" spans="1:34" ht="19.5" customHeight="1" thickBot="1">
      <c r="A136" s="116"/>
      <c r="B136" s="119"/>
      <c r="C136" s="120"/>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104" t="str">
        <f>IF(AND(Z136&lt;&gt;"",Z136&gt;=50),"ناجح",IF(OR(E138&lt;&gt;"",G138&lt;&gt;"",I138&lt;&gt;"",K138&lt;&gt;"",M138&lt;&gt;"",O138&lt;&gt;"",Q138&lt;&gt;""),"راسب",""))</f>
        <v/>
      </c>
      <c r="Z136" s="104" t="str">
        <f t="shared" si="82"/>
        <v/>
      </c>
      <c r="AA136" s="104" t="str">
        <f>IF(AND(Z136&lt;&gt;"",Z136&gt;=90),"م",IF(AND(Z136&lt;&gt;"",Z136&gt;=80),"ج ج",IF(AND(Z136&lt;&gt;"",Z136&gt;=70),"ج",IF(AND(Z136&lt;&gt;"",Z136&gt;=60),"ط",IF(AND(Z136&lt;&gt;"",Z136&gt;=50),"ل",IF(AND(Z136&lt;&gt;"",Z136&lt;=50),"ر",""))))))</f>
        <v/>
      </c>
      <c r="AB136" s="113"/>
      <c r="AC136" s="121"/>
      <c r="AD136" s="97" t="str">
        <f>IF(AND(E138&lt;&gt;"",E138&gt;=50,G138&lt;&gt;"",G138&gt;=50,I138&lt;&gt;"",I138&gt;=50,K138&lt;&gt;"",K138&gt;=50,M138&lt;&gt;"",M138&gt;=50,O138&lt;&gt;"",O138&gt;=50,Q138&lt;&gt;"",Q138&gt;=50,S138&lt;&gt;"",S138&gt;=50),((E138*3.5)+(G138*2.5)+(I138*3.5)+(K138*2)+(M138*3.5)+(O138*3.5)+(Q138*2)+(S138*1.5)),"")</f>
        <v/>
      </c>
      <c r="AE136" s="100"/>
      <c r="AF136" s="100"/>
      <c r="AG136" s="97" t="str">
        <f>IF(AND(AD136&lt;&gt;"",AE136&lt;&gt;"",AF136&lt;&gt;""),(AD136+AE136)/AF136,"")</f>
        <v/>
      </c>
      <c r="AH136" s="104" t="str">
        <f>IF(AND(AG136&lt;&gt;"",AG136&gt;=90),"م",IF(AND(AG136&lt;&gt;"",AG136&gt;=80),"ج ج",IF(AND(AG136&lt;&gt;"",AG136&gt;=70),"ج",IF(AND(AG136&lt;&gt;"",AG136&gt;=60),"ط",IF(AND(AG136&lt;&gt;"",AG136&gt;=50),"ل",IF(AND(AG136&lt;&gt;"",AG136&lt;=50),"ر",""))))))</f>
        <v/>
      </c>
    </row>
    <row r="137" spans="1:34" ht="19.5" thickBot="1">
      <c r="A137" s="117"/>
      <c r="B137" s="119"/>
      <c r="C137" s="120"/>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105"/>
      <c r="Z137" s="105"/>
      <c r="AA137" s="105" t="str">
        <f>IF(Z137&gt;=90,"م",IF(Z137&gt;=80,"ج ج",IF(Z137&gt;=70,"ج",IF(Z137&gt;=60,"ط",IF(Z137&gt;=50,"ل",IF(Z137=0,"","ر"))))))</f>
        <v/>
      </c>
      <c r="AB137" s="114"/>
      <c r="AC137" s="122"/>
      <c r="AD137" s="98"/>
      <c r="AE137" s="101"/>
      <c r="AF137" s="101"/>
      <c r="AG137" s="98"/>
      <c r="AH137" s="105"/>
    </row>
    <row r="138" spans="1:34" ht="19.5" thickBot="1">
      <c r="A138" s="118"/>
      <c r="B138" s="119"/>
      <c r="C138" s="120"/>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106"/>
      <c r="Z138" s="106"/>
      <c r="AA138" s="106" t="str">
        <f>IF(Z138&gt;=90,"م",IF(Z138&gt;=80,"ج ج",IF(Z138&gt;=70,"ج",IF(Z138&gt;=60,"ط",IF(Z138&gt;=50,"ل",IF(Z138=0,"","ر"))))))</f>
        <v/>
      </c>
      <c r="AB138" s="115"/>
      <c r="AC138" s="123"/>
      <c r="AD138" s="99"/>
      <c r="AE138" s="102"/>
      <c r="AF138" s="102"/>
      <c r="AG138" s="99"/>
      <c r="AH138" s="106"/>
    </row>
    <row r="139" spans="1:34" ht="19.5" thickBot="1">
      <c r="A139" s="116"/>
      <c r="B139" s="119"/>
      <c r="C139" s="120"/>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104" t="str">
        <f>IF(AND(Z139&lt;&gt;"",Z139&gt;=50),"ناجح",IF(OR(E141&lt;&gt;"",G141&lt;&gt;"",I141&lt;&gt;"",K141&lt;&gt;"",M141&lt;&gt;"",O141&lt;&gt;"",Q141&lt;&gt;""),"راسب",""))</f>
        <v/>
      </c>
      <c r="Z139" s="104" t="str">
        <f t="shared" si="82"/>
        <v/>
      </c>
      <c r="AA139" s="104" t="str">
        <f>IF(AND(Z139&lt;&gt;"",Z139&gt;=90),"م",IF(AND(Z139&lt;&gt;"",Z139&gt;=80),"ج ج",IF(AND(Z139&lt;&gt;"",Z139&gt;=70),"ج",IF(AND(Z139&lt;&gt;"",Z139&gt;=60),"ط",IF(AND(Z139&lt;&gt;"",Z139&gt;=50),"ل",IF(AND(Z139&lt;&gt;"",Z139&lt;=50),"ر",""))))))</f>
        <v/>
      </c>
      <c r="AB139" s="113"/>
      <c r="AC139" s="107"/>
      <c r="AD139" s="97" t="str">
        <f>IF(AND(E141&lt;&gt;"",E141&gt;=50,G141&lt;&gt;"",G141&gt;=50,I141&lt;&gt;"",I141&gt;=50,K141&lt;&gt;"",K141&gt;=50,M141&lt;&gt;"",M141&gt;=50,O141&lt;&gt;"",O141&gt;=50,Q141&lt;&gt;"",Q141&gt;=50,S141&lt;&gt;"",S141&gt;=50),((E141*3.5)+(G141*2.5)+(I141*3.5)+(K141*2)+(M141*3.5)+(O141*3.5)+(Q141*2)+(S141*1.5)),"")</f>
        <v/>
      </c>
      <c r="AE139" s="100"/>
      <c r="AF139" s="100"/>
      <c r="AG139" s="97" t="str">
        <f>IF(AND(AD139&lt;&gt;"",AE139&lt;&gt;"",AF139&lt;&gt;""),(AD139+AE139)/AF139,"")</f>
        <v/>
      </c>
      <c r="AH139" s="104" t="str">
        <f>IF(AND(AG139&lt;&gt;"",AG139&gt;=90),"م",IF(AND(AG139&lt;&gt;"",AG139&gt;=80),"ج ج",IF(AND(AG139&lt;&gt;"",AG139&gt;=70),"ج",IF(AND(AG139&lt;&gt;"",AG139&gt;=60),"ط",IF(AND(AG139&lt;&gt;"",AG139&gt;=50),"ل",IF(AND(AG139&lt;&gt;"",AG139&lt;=50),"ر",""))))))</f>
        <v/>
      </c>
    </row>
    <row r="140" spans="1:34" ht="19.5" thickBot="1">
      <c r="A140" s="117"/>
      <c r="B140" s="119"/>
      <c r="C140" s="120"/>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105"/>
      <c r="Z140" s="105"/>
      <c r="AA140" s="105" t="str">
        <f>IF(Z140&gt;=90,"م",IF(Z140&gt;=80,"ج ج",IF(Z140&gt;=70,"ج",IF(Z140&gt;=60,"ط",IF(Z140&gt;=50,"ل",IF(Z140=0,"","ر"))))))</f>
        <v/>
      </c>
      <c r="AB140" s="114"/>
      <c r="AC140" s="108"/>
      <c r="AD140" s="98"/>
      <c r="AE140" s="101"/>
      <c r="AF140" s="101"/>
      <c r="AG140" s="98"/>
      <c r="AH140" s="105"/>
    </row>
    <row r="141" spans="1:34" ht="19.5" thickBot="1">
      <c r="A141" s="118"/>
      <c r="B141" s="119"/>
      <c r="C141" s="120"/>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106"/>
      <c r="Z141" s="106"/>
      <c r="AA141" s="106" t="str">
        <f>IF(Z141&gt;=90,"م",IF(Z141&gt;=80,"ج ج",IF(Z141&gt;=70,"ج",IF(Z141&gt;=60,"ط",IF(Z141&gt;=50,"ل",IF(Z141=0,"","ر"))))))</f>
        <v/>
      </c>
      <c r="AB141" s="115"/>
      <c r="AC141" s="109"/>
      <c r="AD141" s="99"/>
      <c r="AE141" s="102"/>
      <c r="AF141" s="102"/>
      <c r="AG141" s="99"/>
      <c r="AH141" s="106"/>
    </row>
    <row r="142" spans="1:34" ht="19.5" customHeight="1" thickBot="1">
      <c r="A142" s="116"/>
      <c r="B142" s="119"/>
      <c r="C142" s="120"/>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104" t="str">
        <f>IF(AND(Z142&lt;&gt;"",Z142&gt;=50),"ناجح",IF(OR(E144&lt;&gt;"",G144&lt;&gt;"",I144&lt;&gt;"",K144&lt;&gt;"",M144&lt;&gt;"",O144&lt;&gt;"",Q144&lt;&gt;""),"راسب",""))</f>
        <v/>
      </c>
      <c r="Z142" s="104" t="str">
        <f t="shared" si="82"/>
        <v/>
      </c>
      <c r="AA142" s="104" t="str">
        <f>IF(AND(Z142&lt;&gt;"",Z142&gt;=90),"م",IF(AND(Z142&lt;&gt;"",Z142&gt;=80),"ج ج",IF(AND(Z142&lt;&gt;"",Z142&gt;=70),"ج",IF(AND(Z142&lt;&gt;"",Z142&gt;=60),"ط",IF(AND(Z142&lt;&gt;"",Z142&gt;=50),"ل",IF(AND(Z142&lt;&gt;"",Z142&lt;=50),"ر",""))))))</f>
        <v/>
      </c>
      <c r="AB142" s="113"/>
      <c r="AC142" s="121"/>
      <c r="AD142" s="97" t="str">
        <f>IF(AND(E144&lt;&gt;"",E144&gt;=50,G144&lt;&gt;"",G144&gt;=50,I144&lt;&gt;"",I144&gt;=50,K144&lt;&gt;"",K144&gt;=50,M144&lt;&gt;"",M144&gt;=50,O144&lt;&gt;"",O144&gt;=50,Q144&lt;&gt;"",Q144&gt;=50,S144&lt;&gt;"",S144&gt;=50),((E144*3.5)+(G144*2.5)+(I144*3.5)+(K144*2)+(M144*3.5)+(O144*3.5)+(Q144*2)+(S144*1.5)),"")</f>
        <v/>
      </c>
      <c r="AE142" s="100"/>
      <c r="AF142" s="100"/>
      <c r="AG142" s="97" t="str">
        <f>IF(AND(AD142&lt;&gt;"",AE142&lt;&gt;"",AF142&lt;&gt;""),(AD142+AE142)/AF142,"")</f>
        <v/>
      </c>
      <c r="AH142" s="104" t="str">
        <f>IF(AND(AG142&lt;&gt;"",AG142&gt;=90),"م",IF(AND(AG142&lt;&gt;"",AG142&gt;=80),"ج ج",IF(AND(AG142&lt;&gt;"",AG142&gt;=70),"ج",IF(AND(AG142&lt;&gt;"",AG142&gt;=60),"ط",IF(AND(AG142&lt;&gt;"",AG142&gt;=50),"ل",IF(AND(AG142&lt;&gt;"",AG142&lt;=50),"ر",""))))))</f>
        <v/>
      </c>
    </row>
    <row r="143" spans="1:34" ht="19.5" thickBot="1">
      <c r="A143" s="117"/>
      <c r="B143" s="119"/>
      <c r="C143" s="120"/>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105"/>
      <c r="Z143" s="105"/>
      <c r="AA143" s="105" t="str">
        <f>IF(Z143&gt;=90,"م",IF(Z143&gt;=80,"ج ج",IF(Z143&gt;=70,"ج",IF(Z143&gt;=60,"ط",IF(Z143&gt;=50,"ل",IF(Z143=0,"","ر"))))))</f>
        <v/>
      </c>
      <c r="AB143" s="114"/>
      <c r="AC143" s="122"/>
      <c r="AD143" s="98"/>
      <c r="AE143" s="101"/>
      <c r="AF143" s="101"/>
      <c r="AG143" s="98"/>
      <c r="AH143" s="105"/>
    </row>
    <row r="144" spans="1:34" ht="19.5" thickBot="1">
      <c r="A144" s="118"/>
      <c r="B144" s="119"/>
      <c r="C144" s="120"/>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106"/>
      <c r="Z144" s="106"/>
      <c r="AA144" s="106" t="str">
        <f>IF(Z144&gt;=90,"م",IF(Z144&gt;=80,"ج ج",IF(Z144&gt;=70,"ج",IF(Z144&gt;=60,"ط",IF(Z144&gt;=50,"ل",IF(Z144=0,"","ر"))))))</f>
        <v/>
      </c>
      <c r="AB144" s="115"/>
      <c r="AC144" s="123"/>
      <c r="AD144" s="99"/>
      <c r="AE144" s="102"/>
      <c r="AF144" s="102"/>
      <c r="AG144" s="99"/>
      <c r="AH144" s="106"/>
    </row>
    <row r="145" spans="1:34" ht="19.5" thickBot="1">
      <c r="A145" s="116"/>
      <c r="B145" s="119"/>
      <c r="C145" s="120"/>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104" t="str">
        <f>IF(AND(Z145&lt;&gt;"",Z145&gt;=50),"ناجح",IF(OR(E147&lt;&gt;"",G147&lt;&gt;"",I147&lt;&gt;"",K147&lt;&gt;"",M147&lt;&gt;"",O147&lt;&gt;"",Q147&lt;&gt;""),"راسب",""))</f>
        <v/>
      </c>
      <c r="Z145" s="104" t="str">
        <f t="shared" si="82"/>
        <v/>
      </c>
      <c r="AA145" s="104" t="str">
        <f>IF(AND(Z145&lt;&gt;"",Z145&gt;=90),"م",IF(AND(Z145&lt;&gt;"",Z145&gt;=80),"ج ج",IF(AND(Z145&lt;&gt;"",Z145&gt;=70),"ج",IF(AND(Z145&lt;&gt;"",Z145&gt;=60),"ط",IF(AND(Z145&lt;&gt;"",Z145&gt;=50),"ل",IF(AND(Z145&lt;&gt;"",Z145&lt;=50),"ر",""))))))</f>
        <v/>
      </c>
      <c r="AB145" s="113"/>
      <c r="AC145" s="107"/>
      <c r="AD145" s="97" t="str">
        <f>IF(AND(E147&lt;&gt;"",E147&gt;=50,G147&lt;&gt;"",G147&gt;=50,I147&lt;&gt;"",I147&gt;=50,K147&lt;&gt;"",K147&gt;=50,M147&lt;&gt;"",M147&gt;=50,O147&lt;&gt;"",O147&gt;=50,Q147&lt;&gt;"",Q147&gt;=50,S147&lt;&gt;"",S147&gt;=50),((E147*3.5)+(G147*2.5)+(I147*3.5)+(K147*2)+(M147*3.5)+(O147*3.5)+(Q147*2)+(S147*1.5)),"")</f>
        <v/>
      </c>
      <c r="AE145" s="100"/>
      <c r="AF145" s="100"/>
      <c r="AG145" s="97" t="str">
        <f>IF(AND(AD145&lt;&gt;"",AE145&lt;&gt;"",AF145&lt;&gt;""),(AD145+AE145)/AF145,"")</f>
        <v/>
      </c>
      <c r="AH145" s="104" t="str">
        <f>IF(AND(AG145&lt;&gt;"",AG145&gt;=90),"م",IF(AND(AG145&lt;&gt;"",AG145&gt;=80),"ج ج",IF(AND(AG145&lt;&gt;"",AG145&gt;=70),"ج",IF(AND(AG145&lt;&gt;"",AG145&gt;=60),"ط",IF(AND(AG145&lt;&gt;"",AG145&gt;=50),"ل",IF(AND(AG145&lt;&gt;"",AG145&lt;=50),"ر",""))))))</f>
        <v/>
      </c>
    </row>
    <row r="146" spans="1:34" ht="19.5" thickBot="1">
      <c r="A146" s="117"/>
      <c r="B146" s="119"/>
      <c r="C146" s="120"/>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105"/>
      <c r="Z146" s="105"/>
      <c r="AA146" s="105" t="str">
        <f>IF(Z146&gt;=90,"م",IF(Z146&gt;=80,"ج ج",IF(Z146&gt;=70,"ج",IF(Z146&gt;=60,"ط",IF(Z146&gt;=50,"ل",IF(Z146=0,"","ر"))))))</f>
        <v/>
      </c>
      <c r="AB146" s="114"/>
      <c r="AC146" s="108"/>
      <c r="AD146" s="98"/>
      <c r="AE146" s="101"/>
      <c r="AF146" s="101"/>
      <c r="AG146" s="98"/>
      <c r="AH146" s="105"/>
    </row>
    <row r="147" spans="1:34" ht="19.5" thickBot="1">
      <c r="A147" s="118"/>
      <c r="B147" s="119"/>
      <c r="C147" s="120"/>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106"/>
      <c r="Z147" s="106"/>
      <c r="AA147" s="106" t="str">
        <f>IF(Z147&gt;=90,"م",IF(Z147&gt;=80,"ج ج",IF(Z147&gt;=70,"ج",IF(Z147&gt;=60,"ط",IF(Z147&gt;=50,"ل",IF(Z147=0,"","ر"))))))</f>
        <v/>
      </c>
      <c r="AB147" s="115"/>
      <c r="AC147" s="109"/>
      <c r="AD147" s="99"/>
      <c r="AE147" s="102"/>
      <c r="AF147" s="102"/>
      <c r="AG147" s="99"/>
      <c r="AH147" s="106"/>
    </row>
    <row r="148" spans="1:34" ht="19.5" thickBot="1">
      <c r="A148" s="116"/>
      <c r="B148" s="119"/>
      <c r="C148" s="120"/>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104" t="str">
        <f>IF(AND(Z148&lt;&gt;"",Z148&gt;=50),"ناجح",IF(OR(E150&lt;&gt;"",G150&lt;&gt;"",I150&lt;&gt;"",K150&lt;&gt;"",M150&lt;&gt;"",O150&lt;&gt;"",Q150&lt;&gt;""),"راسب",""))</f>
        <v/>
      </c>
      <c r="Z148" s="104" t="str">
        <f t="shared" si="82"/>
        <v/>
      </c>
      <c r="AA148" s="104" t="str">
        <f>IF(AND(Z148&lt;&gt;"",Z148&gt;=90),"م",IF(AND(Z148&lt;&gt;"",Z148&gt;=80),"ج ج",IF(AND(Z148&lt;&gt;"",Z148&gt;=70),"ج",IF(AND(Z148&lt;&gt;"",Z148&gt;=60),"ط",IF(AND(Z148&lt;&gt;"",Z148&gt;=50),"ل",IF(AND(Z148&lt;&gt;"",Z148&lt;=50),"ر",""))))))</f>
        <v/>
      </c>
      <c r="AB148" s="113"/>
      <c r="AC148" s="107"/>
      <c r="AD148" s="97" t="str">
        <f>IF(AND(E150&lt;&gt;"",E150&gt;=50,G150&lt;&gt;"",G150&gt;=50,I150&lt;&gt;"",I150&gt;=50,K150&lt;&gt;"",K150&gt;=50,M150&lt;&gt;"",M150&gt;=50,O150&lt;&gt;"",O150&gt;=50,Q150&lt;&gt;"",Q150&gt;=50,S150&lt;&gt;"",S150&gt;=50),((E150*3.5)+(G150*2.5)+(I150*3.5)+(K150*2)+(M150*3.5)+(O150*3.5)+(Q150*2)+(S150*1.5)),"")</f>
        <v/>
      </c>
      <c r="AE148" s="100"/>
      <c r="AF148" s="100"/>
      <c r="AG148" s="97" t="str">
        <f>IF(AND(AD148&lt;&gt;"",AE148&lt;&gt;"",AF148&lt;&gt;""),(AD148+AE148)/AF148,"")</f>
        <v/>
      </c>
      <c r="AH148" s="104" t="str">
        <f>IF(AND(AG148&lt;&gt;"",AG148&gt;=90),"م",IF(AND(AG148&lt;&gt;"",AG148&gt;=80),"ج ج",IF(AND(AG148&lt;&gt;"",AG148&gt;=70),"ج",IF(AND(AG148&lt;&gt;"",AG148&gt;=60),"ط",IF(AND(AG148&lt;&gt;"",AG148&gt;=50),"ل",IF(AND(AG148&lt;&gt;"",AG148&lt;=50),"ر",""))))))</f>
        <v/>
      </c>
    </row>
    <row r="149" spans="1:34" ht="19.5" thickBot="1">
      <c r="A149" s="117"/>
      <c r="B149" s="119"/>
      <c r="C149" s="120"/>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105"/>
      <c r="Z149" s="105"/>
      <c r="AA149" s="105" t="str">
        <f>IF(Z149&gt;=90,"م",IF(Z149&gt;=80,"ج ج",IF(Z149&gt;=70,"ج",IF(Z149&gt;=60,"ط",IF(Z149&gt;=50,"ل",IF(Z149=0,"","ر"))))))</f>
        <v/>
      </c>
      <c r="AB149" s="114"/>
      <c r="AC149" s="108"/>
      <c r="AD149" s="98"/>
      <c r="AE149" s="101"/>
      <c r="AF149" s="101"/>
      <c r="AG149" s="98"/>
      <c r="AH149" s="105"/>
    </row>
    <row r="150" spans="1:34" ht="19.5" thickBot="1">
      <c r="A150" s="118"/>
      <c r="B150" s="119"/>
      <c r="C150" s="120"/>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106"/>
      <c r="Z150" s="106"/>
      <c r="AA150" s="106" t="str">
        <f>IF(Z150&gt;=90,"م",IF(Z150&gt;=80,"ج ج",IF(Z150&gt;=70,"ج",IF(Z150&gt;=60,"ط",IF(Z150&gt;=50,"ل",IF(Z150=0,"","ر"))))))</f>
        <v/>
      </c>
      <c r="AB150" s="115"/>
      <c r="AC150" s="109"/>
      <c r="AD150" s="99"/>
      <c r="AE150" s="102"/>
      <c r="AF150" s="102"/>
      <c r="AG150" s="99"/>
      <c r="AH150" s="106"/>
    </row>
    <row r="151" spans="1:34" ht="19.5" thickBot="1">
      <c r="A151" s="116"/>
      <c r="B151" s="119"/>
      <c r="C151" s="120"/>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104" t="str">
        <f>IF(AND(Z151&lt;&gt;"",Z151&gt;=50),"ناجح",IF(OR(E153&lt;&gt;"",G153&lt;&gt;"",I153&lt;&gt;"",K153&lt;&gt;"",M153&lt;&gt;"",O153&lt;&gt;"",Q153&lt;&gt;""),"راسب",""))</f>
        <v/>
      </c>
      <c r="Z151" s="104" t="str">
        <f t="shared" si="82"/>
        <v/>
      </c>
      <c r="AA151" s="104" t="str">
        <f>IF(AND(Z151&lt;&gt;"",Z151&gt;=90),"م",IF(AND(Z151&lt;&gt;"",Z151&gt;=80),"ج ج",IF(AND(Z151&lt;&gt;"",Z151&gt;=70),"ج",IF(AND(Z151&lt;&gt;"",Z151&gt;=60),"ط",IF(AND(Z151&lt;&gt;"",Z151&gt;=50),"ل",IF(AND(Z151&lt;&gt;"",Z151&lt;=50),"ر",""))))))</f>
        <v/>
      </c>
      <c r="AB151" s="113"/>
      <c r="AC151" s="124"/>
      <c r="AD151" s="97" t="str">
        <f>IF(AND(E153&lt;&gt;"",E153&gt;=50,G153&lt;&gt;"",G153&gt;=50,I153&lt;&gt;"",I153&gt;=50,K153&lt;&gt;"",K153&gt;=50,M153&lt;&gt;"",M153&gt;=50,O153&lt;&gt;"",O153&gt;=50,Q153&lt;&gt;"",Q153&gt;=50,S153&lt;&gt;"",S153&gt;=50),((E153*3.5)+(G153*2.5)+(I153*3.5)+(K153*2)+(M153*3.5)+(O153*3.5)+(Q153*2)+(S153*1.5)),"")</f>
        <v/>
      </c>
      <c r="AE151" s="100"/>
      <c r="AF151" s="100"/>
      <c r="AG151" s="97" t="str">
        <f>IF(AND(AD151&lt;&gt;"",AE151&lt;&gt;"",AF151&lt;&gt;""),(AD151+AE151)/AF151,"")</f>
        <v/>
      </c>
      <c r="AH151" s="104" t="str">
        <f>IF(AND(AG151&lt;&gt;"",AG151&gt;=90),"م",IF(AND(AG151&lt;&gt;"",AG151&gt;=80),"ج ج",IF(AND(AG151&lt;&gt;"",AG151&gt;=70),"ج",IF(AND(AG151&lt;&gt;"",AG151&gt;=60),"ط",IF(AND(AG151&lt;&gt;"",AG151&gt;=50),"ل",IF(AND(AG151&lt;&gt;"",AG151&lt;=50),"ر",""))))))</f>
        <v/>
      </c>
    </row>
    <row r="152" spans="1:34" ht="19.5" thickBot="1">
      <c r="A152" s="117"/>
      <c r="B152" s="119"/>
      <c r="C152" s="120"/>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105"/>
      <c r="Z152" s="105"/>
      <c r="AA152" s="105" t="str">
        <f>IF(Z152&gt;=90,"م",IF(Z152&gt;=80,"ج ج",IF(Z152&gt;=70,"ج",IF(Z152&gt;=60,"ط",IF(Z152&gt;=50,"ل",IF(Z152=0,"","ر"))))))</f>
        <v/>
      </c>
      <c r="AB152" s="114"/>
      <c r="AC152" s="125"/>
      <c r="AD152" s="98"/>
      <c r="AE152" s="101"/>
      <c r="AF152" s="101"/>
      <c r="AG152" s="98"/>
      <c r="AH152" s="105"/>
    </row>
    <row r="153" spans="1:34" ht="19.5" thickBot="1">
      <c r="A153" s="118"/>
      <c r="B153" s="119"/>
      <c r="C153" s="120"/>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106"/>
      <c r="Z153" s="106"/>
      <c r="AA153" s="106" t="str">
        <f>IF(Z153&gt;=90,"م",IF(Z153&gt;=80,"ج ج",IF(Z153&gt;=70,"ج",IF(Z153&gt;=60,"ط",IF(Z153&gt;=50,"ل",IF(Z153=0,"","ر"))))))</f>
        <v/>
      </c>
      <c r="AB153" s="115"/>
      <c r="AC153" s="126"/>
      <c r="AD153" s="99"/>
      <c r="AE153" s="102"/>
      <c r="AF153" s="102"/>
      <c r="AG153" s="99"/>
      <c r="AH153" s="106"/>
    </row>
    <row r="154" spans="1:34" ht="19.5" thickBot="1">
      <c r="A154" s="116"/>
      <c r="B154" s="119"/>
      <c r="C154" s="120"/>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104" t="str">
        <f>IF(AND(Z154&lt;&gt;"",Z154&gt;=50),"ناجح",IF(OR(E156&lt;&gt;"",G156&lt;&gt;"",I156&lt;&gt;"",K156&lt;&gt;"",M156&lt;&gt;"",O156&lt;&gt;"",Q156&lt;&gt;""),"راسب",""))</f>
        <v/>
      </c>
      <c r="Z154" s="104" t="str">
        <f t="shared" si="82"/>
        <v/>
      </c>
      <c r="AA154" s="104" t="str">
        <f>IF(AND(Z154&lt;&gt;"",Z154&gt;=90),"م",IF(AND(Z154&lt;&gt;"",Z154&gt;=80),"ج ج",IF(AND(Z154&lt;&gt;"",Z154&gt;=70),"ج",IF(AND(Z154&lt;&gt;"",Z154&gt;=60),"ط",IF(AND(Z154&lt;&gt;"",Z154&gt;=50),"ل",IF(AND(Z154&lt;&gt;"",Z154&lt;=50),"ر",""))))))</f>
        <v/>
      </c>
      <c r="AB154" s="113"/>
      <c r="AC154" s="107"/>
      <c r="AD154" s="97" t="str">
        <f>IF(AND(E156&lt;&gt;"",E156&gt;=50,G156&lt;&gt;"",G156&gt;=50,I156&lt;&gt;"",I156&gt;=50,K156&lt;&gt;"",K156&gt;=50,M156&lt;&gt;"",M156&gt;=50,O156&lt;&gt;"",O156&gt;=50,Q156&lt;&gt;"",Q156&gt;=50,S156&lt;&gt;"",S156&gt;=50),((E156*3.5)+(G156*2.5)+(I156*3.5)+(K156*2)+(M156*3.5)+(O156*3.5)+(Q156*2)+(S156*1.5)),"")</f>
        <v/>
      </c>
      <c r="AE154" s="100"/>
      <c r="AF154" s="100"/>
      <c r="AG154" s="97" t="str">
        <f>IF(AND(AD154&lt;&gt;"",AE154&lt;&gt;"",AF154&lt;&gt;""),(AD154+AE154)/AF154,"")</f>
        <v/>
      </c>
      <c r="AH154" s="104" t="str">
        <f>IF(AND(AG154&lt;&gt;"",AG154&gt;=90),"م",IF(AND(AG154&lt;&gt;"",AG154&gt;=80),"ج ج",IF(AND(AG154&lt;&gt;"",AG154&gt;=70),"ج",IF(AND(AG154&lt;&gt;"",AG154&gt;=60),"ط",IF(AND(AG154&lt;&gt;"",AG154&gt;=50),"ل",IF(AND(AG154&lt;&gt;"",AG154&lt;=50),"ر",""))))))</f>
        <v/>
      </c>
    </row>
    <row r="155" spans="1:34" ht="19.5" thickBot="1">
      <c r="A155" s="117"/>
      <c r="B155" s="119"/>
      <c r="C155" s="120"/>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105"/>
      <c r="Z155" s="105"/>
      <c r="AA155" s="105" t="str">
        <f>IF(Z155&gt;=90,"م",IF(Z155&gt;=80,"ج ج",IF(Z155&gt;=70,"ج",IF(Z155&gt;=60,"ط",IF(Z155&gt;=50,"ل",IF(Z155=0,"","ر"))))))</f>
        <v/>
      </c>
      <c r="AB155" s="114"/>
      <c r="AC155" s="108"/>
      <c r="AD155" s="98"/>
      <c r="AE155" s="101"/>
      <c r="AF155" s="101"/>
      <c r="AG155" s="98"/>
      <c r="AH155" s="105"/>
    </row>
    <row r="156" spans="1:34" ht="19.5" thickBot="1">
      <c r="A156" s="118"/>
      <c r="B156" s="119"/>
      <c r="C156" s="120"/>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106"/>
      <c r="Z156" s="106"/>
      <c r="AA156" s="106" t="str">
        <f>IF(Z156&gt;=90,"م",IF(Z156&gt;=80,"ج ج",IF(Z156&gt;=70,"ج",IF(Z156&gt;=60,"ط",IF(Z156&gt;=50,"ل",IF(Z156=0,"","ر"))))))</f>
        <v/>
      </c>
      <c r="AB156" s="115"/>
      <c r="AC156" s="109"/>
      <c r="AD156" s="99"/>
      <c r="AE156" s="102"/>
      <c r="AF156" s="102"/>
      <c r="AG156" s="99"/>
      <c r="AH156" s="106"/>
    </row>
    <row r="157" spans="1:34" ht="18.75">
      <c r="A157" s="110" t="s">
        <v>12</v>
      </c>
      <c r="B157" s="110"/>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111" t="s">
        <v>32</v>
      </c>
      <c r="B158" s="111"/>
      <c r="C158" s="111"/>
      <c r="D158" s="111"/>
      <c r="E158" s="111"/>
      <c r="F158" s="111"/>
      <c r="G158" s="111"/>
      <c r="H158" s="111"/>
      <c r="I158" s="111"/>
      <c r="J158" s="111"/>
      <c r="K158" s="111"/>
      <c r="L158" s="111"/>
      <c r="M158" s="111"/>
      <c r="N158" s="111"/>
      <c r="O158" s="111"/>
      <c r="P158" s="111"/>
      <c r="Q158" s="111"/>
      <c r="R158" s="111"/>
      <c r="S158" s="111"/>
      <c r="T158" s="111"/>
      <c r="U158" s="111"/>
      <c r="V158" s="112" t="s">
        <v>20</v>
      </c>
      <c r="W158" s="112"/>
      <c r="X158" s="112"/>
      <c r="Y158" s="112"/>
      <c r="Z158" s="112"/>
      <c r="AA158" s="112"/>
      <c r="AB158" s="112"/>
      <c r="AC158" s="112"/>
      <c r="AD158" s="56"/>
      <c r="AE158" s="56"/>
      <c r="AF158" s="56"/>
      <c r="AG158" s="56"/>
      <c r="AH158" s="56"/>
    </row>
    <row r="159" spans="1:34" ht="18.7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2"/>
      <c r="W159" s="112"/>
      <c r="X159" s="112"/>
      <c r="Y159" s="112"/>
      <c r="Z159" s="112"/>
      <c r="AA159" s="112"/>
      <c r="AB159" s="112"/>
      <c r="AC159" s="112"/>
      <c r="AD159" s="56"/>
      <c r="AE159" s="56"/>
      <c r="AF159" s="56"/>
      <c r="AG159" s="56"/>
      <c r="AH159" s="56"/>
    </row>
    <row r="160" spans="1:34" ht="18.7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2"/>
      <c r="W160" s="112"/>
      <c r="X160" s="112"/>
      <c r="Y160" s="112"/>
      <c r="Z160" s="112"/>
      <c r="AA160" s="112"/>
      <c r="AB160" s="112"/>
      <c r="AC160" s="112"/>
      <c r="AD160" s="56"/>
      <c r="AE160" s="56"/>
      <c r="AF160" s="56"/>
      <c r="AG160" s="56"/>
      <c r="AH160" s="56"/>
    </row>
    <row r="161" spans="1:34" ht="18.75">
      <c r="A161" s="3"/>
      <c r="B161" s="3"/>
      <c r="C161" s="3"/>
      <c r="D161" s="3"/>
      <c r="E161" s="3"/>
      <c r="F161" s="3"/>
      <c r="G161" s="3"/>
      <c r="H161" s="3"/>
      <c r="I161" s="3"/>
      <c r="J161" s="3"/>
      <c r="K161" s="3"/>
      <c r="L161" s="3"/>
      <c r="M161" s="147"/>
      <c r="N161" s="147"/>
      <c r="O161" s="147"/>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48" t="s">
        <v>35</v>
      </c>
      <c r="J162" s="148"/>
      <c r="K162" s="148"/>
      <c r="L162" s="148"/>
      <c r="M162" s="147"/>
      <c r="N162" s="147"/>
      <c r="O162" s="147"/>
      <c r="P162" s="148" t="s">
        <v>34</v>
      </c>
      <c r="Q162" s="148"/>
      <c r="R162" s="148"/>
      <c r="S162" s="148"/>
      <c r="T162" s="3"/>
      <c r="U162" s="148" t="s">
        <v>13</v>
      </c>
      <c r="V162" s="148"/>
      <c r="W162" s="135" t="s">
        <v>27</v>
      </c>
      <c r="X162" s="135"/>
      <c r="Y162" s="135"/>
      <c r="Z162" s="135"/>
      <c r="AA162" s="135"/>
      <c r="AB162" s="57" t="s">
        <v>11</v>
      </c>
      <c r="AC162" s="51" t="s">
        <v>18</v>
      </c>
      <c r="AD162" s="51"/>
      <c r="AE162" s="51"/>
      <c r="AF162" s="51"/>
      <c r="AG162" s="51"/>
      <c r="AH162" s="51"/>
    </row>
    <row r="163" spans="1:34" ht="21" thickBot="1">
      <c r="A163" s="3"/>
      <c r="B163" s="3"/>
      <c r="C163" s="144" t="s">
        <v>26</v>
      </c>
      <c r="D163" s="144"/>
      <c r="E163" s="144"/>
      <c r="F163" s="144"/>
      <c r="G163" s="144"/>
      <c r="H163" s="144"/>
      <c r="I163" s="144"/>
      <c r="J163" s="144"/>
      <c r="K163" s="144"/>
      <c r="L163" s="144"/>
      <c r="M163" s="110"/>
      <c r="N163" s="110"/>
      <c r="O163" s="110"/>
      <c r="P163" s="3"/>
      <c r="Q163" s="145" t="s">
        <v>15</v>
      </c>
      <c r="R163" s="145"/>
      <c r="S163" s="146" t="s">
        <v>27</v>
      </c>
      <c r="T163" s="146"/>
      <c r="U163" s="145" t="s">
        <v>14</v>
      </c>
      <c r="V163" s="145"/>
      <c r="W163" s="136" t="s">
        <v>33</v>
      </c>
      <c r="X163" s="136"/>
      <c r="Y163" s="136"/>
      <c r="Z163" s="136"/>
      <c r="AA163" s="136"/>
      <c r="AB163" s="3"/>
      <c r="AC163" s="3"/>
      <c r="AD163" s="3"/>
      <c r="AE163" s="3"/>
      <c r="AF163" s="3"/>
      <c r="AG163" s="3"/>
      <c r="AH163" s="3"/>
    </row>
    <row r="164" spans="1:34" ht="20.100000000000001" customHeight="1" thickBot="1">
      <c r="A164" s="140" t="s">
        <v>0</v>
      </c>
      <c r="B164" s="143" t="s">
        <v>1</v>
      </c>
      <c r="C164" s="143"/>
      <c r="D164" s="143"/>
      <c r="E164" s="138">
        <f t="shared" ref="E164:G165" si="83">E4</f>
        <v>3.5</v>
      </c>
      <c r="F164" s="139"/>
      <c r="G164" s="138">
        <f t="shared" si="83"/>
        <v>2.5</v>
      </c>
      <c r="H164" s="139"/>
      <c r="I164" s="138">
        <f t="shared" ref="I164:I165" si="84">I4</f>
        <v>3.5</v>
      </c>
      <c r="J164" s="139"/>
      <c r="K164" s="138">
        <f t="shared" ref="K164:K165" si="85">K4</f>
        <v>2</v>
      </c>
      <c r="L164" s="139"/>
      <c r="M164" s="138">
        <f t="shared" ref="M164:M165" si="86">M4</f>
        <v>3.5</v>
      </c>
      <c r="N164" s="139"/>
      <c r="O164" s="138">
        <f t="shared" ref="O164:O165" si="87">O4</f>
        <v>3.5</v>
      </c>
      <c r="P164" s="139"/>
      <c r="Q164" s="138">
        <f t="shared" ref="Q164:Q165" si="88">Q4</f>
        <v>2</v>
      </c>
      <c r="R164" s="139"/>
      <c r="S164" s="138">
        <f t="shared" ref="S164:S165" si="89">S4</f>
        <v>1.5</v>
      </c>
      <c r="T164" s="139"/>
      <c r="U164" s="128"/>
      <c r="V164" s="128"/>
      <c r="W164" s="128"/>
      <c r="X164" s="128"/>
      <c r="Y164" s="129" t="s">
        <v>6</v>
      </c>
      <c r="Z164" s="129" t="s">
        <v>7</v>
      </c>
      <c r="AA164" s="134" t="s">
        <v>8</v>
      </c>
      <c r="AB164" s="137" t="s">
        <v>9</v>
      </c>
      <c r="AC164" s="127" t="s">
        <v>10</v>
      </c>
      <c r="AD164" s="103" t="s">
        <v>22</v>
      </c>
      <c r="AE164" s="103" t="s">
        <v>23</v>
      </c>
      <c r="AF164" s="103" t="s">
        <v>24</v>
      </c>
      <c r="AG164" s="103" t="s">
        <v>21</v>
      </c>
      <c r="AH164" s="103" t="s">
        <v>8</v>
      </c>
    </row>
    <row r="165" spans="1:34" ht="20.100000000000001" customHeight="1" thickBot="1">
      <c r="A165" s="141"/>
      <c r="B165" s="143" t="s">
        <v>3</v>
      </c>
      <c r="C165" s="143"/>
      <c r="D165" s="129" t="s">
        <v>4</v>
      </c>
      <c r="E165" s="130" t="str">
        <f t="shared" si="83"/>
        <v>فنية</v>
      </c>
      <c r="F165" s="131"/>
      <c r="G165" s="130" t="str">
        <f t="shared" si="83"/>
        <v>حجريات</v>
      </c>
      <c r="H165" s="131"/>
      <c r="I165" s="130" t="str">
        <f t="shared" si="84"/>
        <v>تلوين 1</v>
      </c>
      <c r="J165" s="131"/>
      <c r="K165" s="130" t="str">
        <f t="shared" si="85"/>
        <v>تدوير</v>
      </c>
      <c r="L165" s="131"/>
      <c r="M165" s="130" t="str">
        <f t="shared" si="86"/>
        <v>هواء</v>
      </c>
      <c r="N165" s="131"/>
      <c r="O165" s="130" t="str">
        <f t="shared" si="87"/>
        <v>خماسيات</v>
      </c>
      <c r="P165" s="131"/>
      <c r="Q165" s="130" t="str">
        <f t="shared" si="88"/>
        <v>لغة انكليزية</v>
      </c>
      <c r="R165" s="131"/>
      <c r="S165" s="130" t="str">
        <f t="shared" si="89"/>
        <v>تسوي</v>
      </c>
      <c r="T165" s="131"/>
      <c r="U165" s="128"/>
      <c r="V165" s="128"/>
      <c r="W165" s="128"/>
      <c r="X165" s="128"/>
      <c r="Y165" s="129"/>
      <c r="Z165" s="129"/>
      <c r="AA165" s="134"/>
      <c r="AB165" s="137"/>
      <c r="AC165" s="127"/>
      <c r="AD165" s="103"/>
      <c r="AE165" s="103"/>
      <c r="AF165" s="103"/>
      <c r="AG165" s="103"/>
      <c r="AH165" s="103"/>
    </row>
    <row r="166" spans="1:34" ht="20.100000000000001" customHeight="1" thickBot="1">
      <c r="A166" s="142"/>
      <c r="B166" s="143" t="s">
        <v>2</v>
      </c>
      <c r="C166" s="143"/>
      <c r="D166" s="129"/>
      <c r="E166" s="132"/>
      <c r="F166" s="133"/>
      <c r="G166" s="132"/>
      <c r="H166" s="133"/>
      <c r="I166" s="132"/>
      <c r="J166" s="133"/>
      <c r="K166" s="132"/>
      <c r="L166" s="133"/>
      <c r="M166" s="132"/>
      <c r="N166" s="133"/>
      <c r="O166" s="132"/>
      <c r="P166" s="133"/>
      <c r="Q166" s="132"/>
      <c r="R166" s="133"/>
      <c r="S166" s="132"/>
      <c r="T166" s="133"/>
      <c r="U166" s="128"/>
      <c r="V166" s="128"/>
      <c r="W166" s="128"/>
      <c r="X166" s="128"/>
      <c r="Y166" s="129"/>
      <c r="Z166" s="129"/>
      <c r="AA166" s="134"/>
      <c r="AB166" s="137"/>
      <c r="AC166" s="127"/>
      <c r="AD166" s="103"/>
      <c r="AE166" s="103"/>
      <c r="AF166" s="103"/>
      <c r="AG166" s="103"/>
      <c r="AH166" s="103"/>
    </row>
    <row r="167" spans="1:34" ht="19.5" thickBot="1">
      <c r="A167" s="116"/>
      <c r="B167" s="119"/>
      <c r="C167" s="120"/>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104" t="str">
        <f>IF(AND(Z167&lt;&gt;"",Z167&gt;=50),"ناجح",IF(OR(E169&lt;&gt;"",G169&lt;&gt;"",I169&lt;&gt;"",K169&lt;&gt;"",M169&lt;&gt;"",O169&lt;&gt;"",Q169&lt;&gt;""),"راسب",""))</f>
        <v/>
      </c>
      <c r="Z167" s="104" t="str">
        <f t="shared" ref="Z167" si="90">IF(AND(E169&lt;&gt;"",E169&gt;=50,G169&lt;&gt;"",G169&gt;=50,I169&lt;&gt;"",I169&gt;=50,K169&lt;&gt;"",K169&gt;=50,M169&lt;&gt;"",M169&gt;=50,O169&lt;&gt;"",O169&gt;=50,Q169&lt;&gt;"",Q169&gt;=50,S169&lt;&gt;"",S169&gt;=50),((E169*$E$4)+(G169*$G$4)+(I169*$I$4)+(K169*$K$4)+(M169*$M$4)+(O169*$O$4)+(Q169*$Q$4)+(S169*$S$4)+(U169*$U$4)+(W169*$W$4))/(SUM($E$4:$X$4)),"")</f>
        <v/>
      </c>
      <c r="AA167" s="104" t="str">
        <f>IF(AND(Z167&lt;&gt;"",Z167&gt;=90),"م",IF(AND(Z167&lt;&gt;"",Z167&gt;=80),"ج ج",IF(AND(Z167&lt;&gt;"",Z167&gt;=70),"ج",IF(AND(Z167&lt;&gt;"",Z167&gt;=60),"ط",IF(AND(Z167&lt;&gt;"",Z167&gt;=50),"ل",IF(AND(Z167&lt;&gt;"",Z167&lt;=50),"ر",""))))))</f>
        <v/>
      </c>
      <c r="AB167" s="113"/>
      <c r="AC167" s="124"/>
      <c r="AD167" s="97" t="str">
        <f>IF(AND(E169&lt;&gt;"",E169&gt;=50,G169&lt;&gt;"",G169&gt;=50,I169&lt;&gt;"",I169&gt;=50,K169&lt;&gt;"",K169&gt;=50,M169&lt;&gt;"",M169&gt;=50,O169&lt;&gt;"",O169&gt;=50,Q169&lt;&gt;"",Q169&gt;=50,S169&lt;&gt;"",S169&gt;=50),((E169*3.5)+(G169*2.5)+(I169*3.5)+(K169*2)+(M169*3.5)+(O169*3.5)+(Q169*2)+(S169*1.5)),"")</f>
        <v/>
      </c>
      <c r="AE167" s="100"/>
      <c r="AF167" s="100"/>
      <c r="AG167" s="97" t="str">
        <f>IF(AND(AD167&lt;&gt;"",AE167&lt;&gt;"",AF167&lt;&gt;""),(AD167+AE167)/AF167,"")</f>
        <v/>
      </c>
      <c r="AH167" s="104" t="str">
        <f>IF(AND(AG167&lt;&gt;"",AG167&gt;=90),"م",IF(AND(AG167&lt;&gt;"",AG167&gt;=80),"ج ج",IF(AND(AG167&lt;&gt;"",AG167&gt;=70),"ج",IF(AND(AG167&lt;&gt;"",AG167&gt;=60),"ط",IF(AND(AG167&lt;&gt;"",AG167&gt;=50),"ل",IF(AND(AG167&lt;&gt;"",AG167&lt;=50),"ر",""))))))</f>
        <v/>
      </c>
    </row>
    <row r="168" spans="1:34" ht="19.5" thickBot="1">
      <c r="A168" s="117"/>
      <c r="B168" s="119"/>
      <c r="C168" s="120"/>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105"/>
      <c r="Z168" s="105"/>
      <c r="AA168" s="105" t="str">
        <f>IF(Z168&gt;=90,"م",IF(Z168&gt;=80,"ج ج",IF(Z168&gt;=70,"ج",IF(Z168&gt;=60,"ط",IF(Z168&gt;=50,"ل",IF(Z168=0,"","ر"))))))</f>
        <v/>
      </c>
      <c r="AB168" s="114"/>
      <c r="AC168" s="125"/>
      <c r="AD168" s="98"/>
      <c r="AE168" s="101"/>
      <c r="AF168" s="101"/>
      <c r="AG168" s="98"/>
      <c r="AH168" s="105"/>
    </row>
    <row r="169" spans="1:34" ht="19.5" thickBot="1">
      <c r="A169" s="118"/>
      <c r="B169" s="119"/>
      <c r="C169" s="120"/>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106"/>
      <c r="Z169" s="106"/>
      <c r="AA169" s="106" t="str">
        <f>IF(Z169&gt;=90,"م",IF(Z169&gt;=80,"ج ج",IF(Z169&gt;=70,"ج",IF(Z169&gt;=60,"ط",IF(Z169&gt;=50,"ل",IF(Z169=0,"","ر"))))))</f>
        <v/>
      </c>
      <c r="AB169" s="115"/>
      <c r="AC169" s="126"/>
      <c r="AD169" s="99"/>
      <c r="AE169" s="102"/>
      <c r="AF169" s="102"/>
      <c r="AG169" s="99"/>
      <c r="AH169" s="106"/>
    </row>
    <row r="170" spans="1:34" ht="19.5" thickBot="1">
      <c r="A170" s="116"/>
      <c r="B170" s="119"/>
      <c r="C170" s="120"/>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104" t="str">
        <f>IF(AND(Z170&lt;&gt;"",Z170&gt;=50),"ناجح",IF(OR(E172&lt;&gt;"",G172&lt;&gt;"",I172&lt;&gt;"",K172&lt;&gt;"",M172&lt;&gt;"",O172&lt;&gt;"",Q172&lt;&gt;""),"راسب",""))</f>
        <v/>
      </c>
      <c r="Z170" s="104" t="str">
        <f t="shared" ref="Z170:Z194" si="91">IF(AND(E172&lt;&gt;"",E172&gt;=50,G172&lt;&gt;"",G172&gt;=50,I172&lt;&gt;"",I172&gt;=50,K172&lt;&gt;"",K172&gt;=50,M172&lt;&gt;"",M172&gt;=50,O172&lt;&gt;"",O172&gt;=50,Q172&lt;&gt;"",Q172&gt;=50,S172&lt;&gt;"",S172&gt;=50),((E172*$E$4)+(G172*$G$4)+(I172*$I$4)+(K172*$K$4)+(M172*$M$4)+(O172*$O$4)+(Q172*$Q$4)+(S172*$S$4)+(U172*$U$4)+(W172*$W$4))/(SUM($E$4:$X$4)),"")</f>
        <v/>
      </c>
      <c r="AA170" s="104" t="str">
        <f>IF(AND(Z170&lt;&gt;"",Z170&gt;=90),"م",IF(AND(Z170&lt;&gt;"",Z170&gt;=80),"ج ج",IF(AND(Z170&lt;&gt;"",Z170&gt;=70),"ج",IF(AND(Z170&lt;&gt;"",Z170&gt;=60),"ط",IF(AND(Z170&lt;&gt;"",Z170&gt;=50),"ل",IF(AND(Z170&lt;&gt;"",Z170&lt;=50),"ر",""))))))</f>
        <v/>
      </c>
      <c r="AB170" s="113"/>
      <c r="AC170" s="107"/>
      <c r="AD170" s="97" t="str">
        <f>IF(AND(E172&lt;&gt;"",E172&gt;=50,G172&lt;&gt;"",G172&gt;=50,I172&lt;&gt;"",I172&gt;=50,K172&lt;&gt;"",K172&gt;=50,M172&lt;&gt;"",M172&gt;=50,O172&lt;&gt;"",O172&gt;=50,Q172&lt;&gt;"",Q172&gt;=50,S172&lt;&gt;"",S172&gt;=50),((E172*3.5)+(G172*2.5)+(I172*3.5)+(K172*2)+(M172*3.5)+(O172*3.5)+(Q172*2)+(S172*1.5)),"")</f>
        <v/>
      </c>
      <c r="AE170" s="100"/>
      <c r="AF170" s="100"/>
      <c r="AG170" s="97" t="str">
        <f>IF(AND(AD170&lt;&gt;"",AE170&lt;&gt;"",AF170&lt;&gt;""),(AD170+AE170)/AF170,"")</f>
        <v/>
      </c>
      <c r="AH170" s="104" t="str">
        <f>IF(AND(AG170&lt;&gt;"",AG170&gt;=90),"م",IF(AND(AG170&lt;&gt;"",AG170&gt;=80),"ج ج",IF(AND(AG170&lt;&gt;"",AG170&gt;=70),"ج",IF(AND(AG170&lt;&gt;"",AG170&gt;=60),"ط",IF(AND(AG170&lt;&gt;"",AG170&gt;=50),"ل",IF(AND(AG170&lt;&gt;"",AG170&lt;=50),"ر",""))))))</f>
        <v/>
      </c>
    </row>
    <row r="171" spans="1:34" ht="19.5" thickBot="1">
      <c r="A171" s="117"/>
      <c r="B171" s="119"/>
      <c r="C171" s="120"/>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105"/>
      <c r="Z171" s="105"/>
      <c r="AA171" s="105" t="str">
        <f>IF(Z171&gt;=90,"م",IF(Z171&gt;=80,"ج ج",IF(Z171&gt;=70,"ج",IF(Z171&gt;=60,"ط",IF(Z171&gt;=50,"ل",IF(Z171=0,"","ر"))))))</f>
        <v/>
      </c>
      <c r="AB171" s="114"/>
      <c r="AC171" s="108"/>
      <c r="AD171" s="98"/>
      <c r="AE171" s="101"/>
      <c r="AF171" s="101"/>
      <c r="AG171" s="98"/>
      <c r="AH171" s="105"/>
    </row>
    <row r="172" spans="1:34" ht="19.5" thickBot="1">
      <c r="A172" s="118"/>
      <c r="B172" s="119"/>
      <c r="C172" s="120"/>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106"/>
      <c r="Z172" s="106"/>
      <c r="AA172" s="106" t="str">
        <f>IF(Z172&gt;=90,"م",IF(Z172&gt;=80,"ج ج",IF(Z172&gt;=70,"ج",IF(Z172&gt;=60,"ط",IF(Z172&gt;=50,"ل",IF(Z172=0,"","ر"))))))</f>
        <v/>
      </c>
      <c r="AB172" s="115"/>
      <c r="AC172" s="109"/>
      <c r="AD172" s="99"/>
      <c r="AE172" s="102"/>
      <c r="AF172" s="102"/>
      <c r="AG172" s="99"/>
      <c r="AH172" s="106"/>
    </row>
    <row r="173" spans="1:34" ht="19.5" thickBot="1">
      <c r="A173" s="116"/>
      <c r="B173" s="119"/>
      <c r="C173" s="120"/>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104" t="str">
        <f>IF(AND(Z173&lt;&gt;"",Z173&gt;=50),"ناجح",IF(OR(E175&lt;&gt;"",G175&lt;&gt;"",I175&lt;&gt;"",K175&lt;&gt;"",M175&lt;&gt;"",O175&lt;&gt;"",Q175&lt;&gt;""),"راسب",""))</f>
        <v/>
      </c>
      <c r="Z173" s="104" t="str">
        <f t="shared" si="91"/>
        <v/>
      </c>
      <c r="AA173" s="104" t="str">
        <f>IF(AND(Z173&lt;&gt;"",Z173&gt;=90),"م",IF(AND(Z173&lt;&gt;"",Z173&gt;=80),"ج ج",IF(AND(Z173&lt;&gt;"",Z173&gt;=70),"ج",IF(AND(Z173&lt;&gt;"",Z173&gt;=60),"ط",IF(AND(Z173&lt;&gt;"",Z173&gt;=50),"ل",IF(AND(Z173&lt;&gt;"",Z173&lt;=50),"ر",""))))))</f>
        <v/>
      </c>
      <c r="AB173" s="113"/>
      <c r="AC173" s="107"/>
      <c r="AD173" s="97" t="str">
        <f>IF(AND(E175&lt;&gt;"",E175&gt;=50,G175&lt;&gt;"",G175&gt;=50,I175&lt;&gt;"",I175&gt;=50,K175&lt;&gt;"",K175&gt;=50,M175&lt;&gt;"",M175&gt;=50,O175&lt;&gt;"",O175&gt;=50,Q175&lt;&gt;"",Q175&gt;=50,S175&lt;&gt;"",S175&gt;=50),((E175*3.5)+(G175*2.5)+(I175*3.5)+(K175*2)+(M175*3.5)+(O175*3.5)+(Q175*2)+(S175*1.5)),"")</f>
        <v/>
      </c>
      <c r="AE173" s="100"/>
      <c r="AF173" s="100"/>
      <c r="AG173" s="97" t="str">
        <f>IF(AND(AD173&lt;&gt;"",AE173&lt;&gt;"",AF173&lt;&gt;""),(AD173+AE173)/AF173,"")</f>
        <v/>
      </c>
      <c r="AH173" s="104" t="str">
        <f>IF(AND(AG173&lt;&gt;"",AG173&gt;=90),"م",IF(AND(AG173&lt;&gt;"",AG173&gt;=80),"ج ج",IF(AND(AG173&lt;&gt;"",AG173&gt;=70),"ج",IF(AND(AG173&lt;&gt;"",AG173&gt;=60),"ط",IF(AND(AG173&lt;&gt;"",AG173&gt;=50),"ل",IF(AND(AG173&lt;&gt;"",AG173&lt;=50),"ر",""))))))</f>
        <v/>
      </c>
    </row>
    <row r="174" spans="1:34" ht="19.5" thickBot="1">
      <c r="A174" s="117"/>
      <c r="B174" s="119"/>
      <c r="C174" s="120"/>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105"/>
      <c r="Z174" s="105"/>
      <c r="AA174" s="105" t="str">
        <f>IF(Z174&gt;=90,"م",IF(Z174&gt;=80,"ج ج",IF(Z174&gt;=70,"ج",IF(Z174&gt;=60,"ط",IF(Z174&gt;=50,"ل",IF(Z174=0,"","ر"))))))</f>
        <v/>
      </c>
      <c r="AB174" s="114"/>
      <c r="AC174" s="108"/>
      <c r="AD174" s="98"/>
      <c r="AE174" s="101"/>
      <c r="AF174" s="101"/>
      <c r="AG174" s="98"/>
      <c r="AH174" s="105"/>
    </row>
    <row r="175" spans="1:34" ht="19.5" thickBot="1">
      <c r="A175" s="118"/>
      <c r="B175" s="119"/>
      <c r="C175" s="120"/>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106"/>
      <c r="Z175" s="106"/>
      <c r="AA175" s="106" t="str">
        <f>IF(Z175&gt;=90,"م",IF(Z175&gt;=80,"ج ج",IF(Z175&gt;=70,"ج",IF(Z175&gt;=60,"ط",IF(Z175&gt;=50,"ل",IF(Z175=0,"","ر"))))))</f>
        <v/>
      </c>
      <c r="AB175" s="115"/>
      <c r="AC175" s="109"/>
      <c r="AD175" s="99"/>
      <c r="AE175" s="102"/>
      <c r="AF175" s="102"/>
      <c r="AG175" s="99"/>
      <c r="AH175" s="106"/>
    </row>
    <row r="176" spans="1:34" ht="19.5" thickBot="1">
      <c r="A176" s="116"/>
      <c r="B176" s="119"/>
      <c r="C176" s="120"/>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104" t="str">
        <f>IF(AND(Z176&lt;&gt;"",Z176&gt;=50),"ناجح",IF(OR(E178&lt;&gt;"",G178&lt;&gt;"",I178&lt;&gt;"",K178&lt;&gt;"",M178&lt;&gt;"",O178&lt;&gt;"",Q178&lt;&gt;""),"راسب",""))</f>
        <v/>
      </c>
      <c r="Z176" s="104" t="str">
        <f t="shared" si="91"/>
        <v/>
      </c>
      <c r="AA176" s="104" t="str">
        <f>IF(AND(Z176&lt;&gt;"",Z176&gt;=90),"م",IF(AND(Z176&lt;&gt;"",Z176&gt;=80),"ج ج",IF(AND(Z176&lt;&gt;"",Z176&gt;=70),"ج",IF(AND(Z176&lt;&gt;"",Z176&gt;=60),"ط",IF(AND(Z176&lt;&gt;"",Z176&gt;=50),"ل",IF(AND(Z176&lt;&gt;"",Z176&lt;=50),"ر",""))))))</f>
        <v/>
      </c>
      <c r="AB176" s="113"/>
      <c r="AC176" s="107"/>
      <c r="AD176" s="97" t="str">
        <f>IF(AND(E178&lt;&gt;"",E178&gt;=50,G178&lt;&gt;"",G178&gt;=50,I178&lt;&gt;"",I178&gt;=50,K178&lt;&gt;"",K178&gt;=50,M178&lt;&gt;"",M178&gt;=50,O178&lt;&gt;"",O178&gt;=50,Q178&lt;&gt;"",Q178&gt;=50,S178&lt;&gt;"",S178&gt;=50),((E178*3.5)+(G178*2.5)+(I178*3.5)+(K178*2)+(M178*3.5)+(O178*3.5)+(Q178*2)+(S178*1.5)),"")</f>
        <v/>
      </c>
      <c r="AE176" s="100"/>
      <c r="AF176" s="100"/>
      <c r="AG176" s="97" t="str">
        <f>IF(AND(AD176&lt;&gt;"",AE176&lt;&gt;"",AF176&lt;&gt;""),(AD176+AE176)/AF176,"")</f>
        <v/>
      </c>
      <c r="AH176" s="104" t="str">
        <f>IF(AND(AG176&lt;&gt;"",AG176&gt;=90),"م",IF(AND(AG176&lt;&gt;"",AG176&gt;=80),"ج ج",IF(AND(AG176&lt;&gt;"",AG176&gt;=70),"ج",IF(AND(AG176&lt;&gt;"",AG176&gt;=60),"ط",IF(AND(AG176&lt;&gt;"",AG176&gt;=50),"ل",IF(AND(AG176&lt;&gt;"",AG176&lt;=50),"ر",""))))))</f>
        <v/>
      </c>
    </row>
    <row r="177" spans="1:34" ht="19.5" thickBot="1">
      <c r="A177" s="117"/>
      <c r="B177" s="119"/>
      <c r="C177" s="120"/>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105"/>
      <c r="Z177" s="105"/>
      <c r="AA177" s="105" t="str">
        <f>IF(Z177&gt;=90,"م",IF(Z177&gt;=80,"ج ج",IF(Z177&gt;=70,"ج",IF(Z177&gt;=60,"ط",IF(Z177&gt;=50,"ل",IF(Z177=0,"","ر"))))))</f>
        <v/>
      </c>
      <c r="AB177" s="114"/>
      <c r="AC177" s="108"/>
      <c r="AD177" s="98"/>
      <c r="AE177" s="101"/>
      <c r="AF177" s="101"/>
      <c r="AG177" s="98"/>
      <c r="AH177" s="105"/>
    </row>
    <row r="178" spans="1:34" ht="19.5" thickBot="1">
      <c r="A178" s="118"/>
      <c r="B178" s="119"/>
      <c r="C178" s="120"/>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106"/>
      <c r="Z178" s="106"/>
      <c r="AA178" s="106" t="str">
        <f>IF(Z178&gt;=90,"م",IF(Z178&gt;=80,"ج ج",IF(Z178&gt;=70,"ج",IF(Z178&gt;=60,"ط",IF(Z178&gt;=50,"ل",IF(Z178=0,"","ر"))))))</f>
        <v/>
      </c>
      <c r="AB178" s="115"/>
      <c r="AC178" s="109"/>
      <c r="AD178" s="99"/>
      <c r="AE178" s="102"/>
      <c r="AF178" s="102"/>
      <c r="AG178" s="99"/>
      <c r="AH178" s="106"/>
    </row>
    <row r="179" spans="1:34" ht="19.5" thickBot="1">
      <c r="A179" s="116"/>
      <c r="B179" s="119"/>
      <c r="C179" s="120"/>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104" t="str">
        <f>IF(AND(Z179&lt;&gt;"",Z179&gt;=50),"ناجح",IF(OR(E181&lt;&gt;"",G181&lt;&gt;"",I181&lt;&gt;"",K181&lt;&gt;"",M181&lt;&gt;"",O181&lt;&gt;"",Q181&lt;&gt;""),"راسب",""))</f>
        <v/>
      </c>
      <c r="Z179" s="104" t="str">
        <f t="shared" si="91"/>
        <v/>
      </c>
      <c r="AA179" s="104" t="str">
        <f>IF(AND(Z179&lt;&gt;"",Z179&gt;=90),"م",IF(AND(Z179&lt;&gt;"",Z179&gt;=80),"ج ج",IF(AND(Z179&lt;&gt;"",Z179&gt;=70),"ج",IF(AND(Z179&lt;&gt;"",Z179&gt;=60),"ط",IF(AND(Z179&lt;&gt;"",Z179&gt;=50),"ل",IF(AND(Z179&lt;&gt;"",Z179&lt;=50),"ر",""))))))</f>
        <v/>
      </c>
      <c r="AB179" s="113"/>
      <c r="AC179" s="107"/>
      <c r="AD179" s="97" t="str">
        <f>IF(AND(E181&lt;&gt;"",E181&gt;=50,G181&lt;&gt;"",G181&gt;=50,I181&lt;&gt;"",I181&gt;=50,K181&lt;&gt;"",K181&gt;=50,M181&lt;&gt;"",M181&gt;=50,O181&lt;&gt;"",O181&gt;=50,Q181&lt;&gt;"",Q181&gt;=50,S181&lt;&gt;"",S181&gt;=50),((E181*3.5)+(G181*2.5)+(I181*3.5)+(K181*2)+(M181*3.5)+(O181*3.5)+(Q181*2)+(S181*1.5)),"")</f>
        <v/>
      </c>
      <c r="AE179" s="100"/>
      <c r="AF179" s="100"/>
      <c r="AG179" s="97" t="str">
        <f>IF(AND(AD179&lt;&gt;"",AE179&lt;&gt;"",AF179&lt;&gt;""),(AD179+AE179)/AF179,"")</f>
        <v/>
      </c>
      <c r="AH179" s="104" t="str">
        <f>IF(AND(AG179&lt;&gt;"",AG179&gt;=90),"م",IF(AND(AG179&lt;&gt;"",AG179&gt;=80),"ج ج",IF(AND(AG179&lt;&gt;"",AG179&gt;=70),"ج",IF(AND(AG179&lt;&gt;"",AG179&gt;=60),"ط",IF(AND(AG179&lt;&gt;"",AG179&gt;=50),"ل",IF(AND(AG179&lt;&gt;"",AG179&lt;=50),"ر",""))))))</f>
        <v/>
      </c>
    </row>
    <row r="180" spans="1:34" ht="19.5" thickBot="1">
      <c r="A180" s="117"/>
      <c r="B180" s="119"/>
      <c r="C180" s="120"/>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105"/>
      <c r="Z180" s="105"/>
      <c r="AA180" s="105" t="str">
        <f>IF(Z180&gt;=90,"م",IF(Z180&gt;=80,"ج ج",IF(Z180&gt;=70,"ج",IF(Z180&gt;=60,"ط",IF(Z180&gt;=50,"ل",IF(Z180=0,"","ر"))))))</f>
        <v/>
      </c>
      <c r="AB180" s="114"/>
      <c r="AC180" s="108"/>
      <c r="AD180" s="98"/>
      <c r="AE180" s="101"/>
      <c r="AF180" s="101"/>
      <c r="AG180" s="98"/>
      <c r="AH180" s="105"/>
    </row>
    <row r="181" spans="1:34" ht="19.5" thickBot="1">
      <c r="A181" s="118"/>
      <c r="B181" s="119"/>
      <c r="C181" s="120"/>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106"/>
      <c r="Z181" s="106"/>
      <c r="AA181" s="106" t="str">
        <f>IF(Z181&gt;=90,"م",IF(Z181&gt;=80,"ج ج",IF(Z181&gt;=70,"ج",IF(Z181&gt;=60,"ط",IF(Z181&gt;=50,"ل",IF(Z181=0,"","ر"))))))</f>
        <v/>
      </c>
      <c r="AB181" s="115"/>
      <c r="AC181" s="109"/>
      <c r="AD181" s="99"/>
      <c r="AE181" s="102"/>
      <c r="AF181" s="102"/>
      <c r="AG181" s="99"/>
      <c r="AH181" s="106"/>
    </row>
    <row r="182" spans="1:34" ht="19.5" thickBot="1">
      <c r="A182" s="116"/>
      <c r="B182" s="119"/>
      <c r="C182" s="120"/>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104" t="str">
        <f>IF(AND(Z182&lt;&gt;"",Z182&gt;=50),"ناجح",IF(OR(E184&lt;&gt;"",G184&lt;&gt;"",I184&lt;&gt;"",K184&lt;&gt;"",M184&lt;&gt;"",O184&lt;&gt;"",Q184&lt;&gt;""),"راسب",""))</f>
        <v/>
      </c>
      <c r="Z182" s="104" t="str">
        <f t="shared" si="91"/>
        <v/>
      </c>
      <c r="AA182" s="104" t="str">
        <f>IF(AND(Z182&lt;&gt;"",Z182&gt;=90),"م",IF(AND(Z182&lt;&gt;"",Z182&gt;=80),"ج ج",IF(AND(Z182&lt;&gt;"",Z182&gt;=70),"ج",IF(AND(Z182&lt;&gt;"",Z182&gt;=60),"ط",IF(AND(Z182&lt;&gt;"",Z182&gt;=50),"ل",IF(AND(Z182&lt;&gt;"",Z182&lt;=50),"ر",""))))))</f>
        <v/>
      </c>
      <c r="AB182" s="113"/>
      <c r="AC182" s="107"/>
      <c r="AD182" s="97" t="str">
        <f>IF(AND(E184&lt;&gt;"",E184&gt;=50,G184&lt;&gt;"",G184&gt;=50,I184&lt;&gt;"",I184&gt;=50,K184&lt;&gt;"",K184&gt;=50,M184&lt;&gt;"",M184&gt;=50,O184&lt;&gt;"",O184&gt;=50,Q184&lt;&gt;"",Q184&gt;=50,S184&lt;&gt;"",S184&gt;=50),((E184*3.5)+(G184*2.5)+(I184*3.5)+(K184*2)+(M184*3.5)+(O184*3.5)+(Q184*2)+(S184*1.5)),"")</f>
        <v/>
      </c>
      <c r="AE182" s="100"/>
      <c r="AF182" s="100"/>
      <c r="AG182" s="97" t="str">
        <f>IF(AND(AD182&lt;&gt;"",AE182&lt;&gt;"",AF182&lt;&gt;""),(AD182+AE182)/AF182,"")</f>
        <v/>
      </c>
      <c r="AH182" s="104" t="str">
        <f>IF(AND(AG182&lt;&gt;"",AG182&gt;=90),"م",IF(AND(AG182&lt;&gt;"",AG182&gt;=80),"ج ج",IF(AND(AG182&lt;&gt;"",AG182&gt;=70),"ج",IF(AND(AG182&lt;&gt;"",AG182&gt;=60),"ط",IF(AND(AG182&lt;&gt;"",AG182&gt;=50),"ل",IF(AND(AG182&lt;&gt;"",AG182&lt;=50),"ر",""))))))</f>
        <v/>
      </c>
    </row>
    <row r="183" spans="1:34" ht="19.5" thickBot="1">
      <c r="A183" s="117"/>
      <c r="B183" s="119"/>
      <c r="C183" s="120"/>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105"/>
      <c r="Z183" s="105"/>
      <c r="AA183" s="105" t="str">
        <f>IF(Z183&gt;=90,"م",IF(Z183&gt;=80,"ج ج",IF(Z183&gt;=70,"ج",IF(Z183&gt;=60,"ط",IF(Z183&gt;=50,"ل",IF(Z183=0,"","ر"))))))</f>
        <v/>
      </c>
      <c r="AB183" s="114"/>
      <c r="AC183" s="108"/>
      <c r="AD183" s="98"/>
      <c r="AE183" s="101"/>
      <c r="AF183" s="101"/>
      <c r="AG183" s="98"/>
      <c r="AH183" s="105"/>
    </row>
    <row r="184" spans="1:34" ht="19.5" thickBot="1">
      <c r="A184" s="118"/>
      <c r="B184" s="119"/>
      <c r="C184" s="120"/>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106"/>
      <c r="Z184" s="106"/>
      <c r="AA184" s="106" t="str">
        <f>IF(Z184&gt;=90,"م",IF(Z184&gt;=80,"ج ج",IF(Z184&gt;=70,"ج",IF(Z184&gt;=60,"ط",IF(Z184&gt;=50,"ل",IF(Z184=0,"","ر"))))))</f>
        <v/>
      </c>
      <c r="AB184" s="115"/>
      <c r="AC184" s="109"/>
      <c r="AD184" s="99"/>
      <c r="AE184" s="102"/>
      <c r="AF184" s="102"/>
      <c r="AG184" s="99"/>
      <c r="AH184" s="106"/>
    </row>
    <row r="185" spans="1:34" ht="19.5" customHeight="1" thickBot="1">
      <c r="A185" s="116"/>
      <c r="B185" s="119"/>
      <c r="C185" s="120"/>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104" t="str">
        <f>IF(AND(Z185&lt;&gt;"",Z185&gt;=50),"ناجح",IF(OR(E187&lt;&gt;"",G187&lt;&gt;"",I187&lt;&gt;"",K187&lt;&gt;"",M187&lt;&gt;"",O187&lt;&gt;"",Q187&lt;&gt;""),"راسب",""))</f>
        <v/>
      </c>
      <c r="Z185" s="104" t="str">
        <f t="shared" si="91"/>
        <v/>
      </c>
      <c r="AA185" s="104" t="str">
        <f>IF(AND(Z185&lt;&gt;"",Z185&gt;=90),"م",IF(AND(Z185&lt;&gt;"",Z185&gt;=80),"ج ج",IF(AND(Z185&lt;&gt;"",Z185&gt;=70),"ج",IF(AND(Z185&lt;&gt;"",Z185&gt;=60),"ط",IF(AND(Z185&lt;&gt;"",Z185&gt;=50),"ل",IF(AND(Z185&lt;&gt;"",Z185&lt;=50),"ر",""))))))</f>
        <v/>
      </c>
      <c r="AB185" s="113"/>
      <c r="AC185" s="121"/>
      <c r="AD185" s="97" t="str">
        <f>IF(AND(E187&lt;&gt;"",E187&gt;=50,G187&lt;&gt;"",G187&gt;=50,I187&lt;&gt;"",I187&gt;=50,K187&lt;&gt;"",K187&gt;=50,M187&lt;&gt;"",M187&gt;=50,O187&lt;&gt;"",O187&gt;=50,Q187&lt;&gt;"",Q187&gt;=50,S187&lt;&gt;"",S187&gt;=50),((E187*3.5)+(G187*2.5)+(I187*3.5)+(K187*2)+(M187*3.5)+(O187*3.5)+(Q187*2)+(S187*1.5)),"")</f>
        <v/>
      </c>
      <c r="AE185" s="100"/>
      <c r="AF185" s="100"/>
      <c r="AG185" s="97" t="str">
        <f>IF(AND(AD185&lt;&gt;"",AE185&lt;&gt;"",AF185&lt;&gt;""),(AD185+AE185)/AF185,"")</f>
        <v/>
      </c>
      <c r="AH185" s="104" t="str">
        <f>IF(AND(AG185&lt;&gt;"",AG185&gt;=90),"م",IF(AND(AG185&lt;&gt;"",AG185&gt;=80),"ج ج",IF(AND(AG185&lt;&gt;"",AG185&gt;=70),"ج",IF(AND(AG185&lt;&gt;"",AG185&gt;=60),"ط",IF(AND(AG185&lt;&gt;"",AG185&gt;=50),"ل",IF(AND(AG185&lt;&gt;"",AG185&lt;=50),"ر",""))))))</f>
        <v/>
      </c>
    </row>
    <row r="186" spans="1:34" ht="19.5" thickBot="1">
      <c r="A186" s="117"/>
      <c r="B186" s="119"/>
      <c r="C186" s="120"/>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105"/>
      <c r="Z186" s="105"/>
      <c r="AA186" s="105" t="str">
        <f>IF(Z186&gt;=90,"م",IF(Z186&gt;=80,"ج ج",IF(Z186&gt;=70,"ج",IF(Z186&gt;=60,"ط",IF(Z186&gt;=50,"ل",IF(Z186=0,"","ر"))))))</f>
        <v/>
      </c>
      <c r="AB186" s="114"/>
      <c r="AC186" s="122"/>
      <c r="AD186" s="98"/>
      <c r="AE186" s="101"/>
      <c r="AF186" s="101"/>
      <c r="AG186" s="98"/>
      <c r="AH186" s="105"/>
    </row>
    <row r="187" spans="1:34" ht="19.5" thickBot="1">
      <c r="A187" s="118"/>
      <c r="B187" s="119"/>
      <c r="C187" s="120"/>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106"/>
      <c r="Z187" s="106"/>
      <c r="AA187" s="106" t="str">
        <f>IF(Z187&gt;=90,"م",IF(Z187&gt;=80,"ج ج",IF(Z187&gt;=70,"ج",IF(Z187&gt;=60,"ط",IF(Z187&gt;=50,"ل",IF(Z187=0,"","ر"))))))</f>
        <v/>
      </c>
      <c r="AB187" s="115"/>
      <c r="AC187" s="123"/>
      <c r="AD187" s="99"/>
      <c r="AE187" s="102"/>
      <c r="AF187" s="102"/>
      <c r="AG187" s="99"/>
      <c r="AH187" s="106"/>
    </row>
    <row r="188" spans="1:34" ht="19.5" thickBot="1">
      <c r="A188" s="116"/>
      <c r="B188" s="119"/>
      <c r="C188" s="120"/>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104" t="str">
        <f>IF(AND(Z188&lt;&gt;"",Z188&gt;=50),"ناجح",IF(OR(E190&lt;&gt;"",G190&lt;&gt;"",I190&lt;&gt;"",K190&lt;&gt;"",M190&lt;&gt;"",O190&lt;&gt;"",Q190&lt;&gt;""),"راسب",""))</f>
        <v/>
      </c>
      <c r="Z188" s="104" t="str">
        <f t="shared" si="91"/>
        <v/>
      </c>
      <c r="AA188" s="104" t="str">
        <f>IF(AND(Z188&lt;&gt;"",Z188&gt;=90),"م",IF(AND(Z188&lt;&gt;"",Z188&gt;=80),"ج ج",IF(AND(Z188&lt;&gt;"",Z188&gt;=70),"ج",IF(AND(Z188&lt;&gt;"",Z188&gt;=60),"ط",IF(AND(Z188&lt;&gt;"",Z188&gt;=50),"ل",IF(AND(Z188&lt;&gt;"",Z188&lt;=50),"ر",""))))))</f>
        <v/>
      </c>
      <c r="AB188" s="113"/>
      <c r="AC188" s="107"/>
      <c r="AD188" s="97" t="str">
        <f>IF(AND(E190&lt;&gt;"",E190&gt;=50,G190&lt;&gt;"",G190&gt;=50,I190&lt;&gt;"",I190&gt;=50,K190&lt;&gt;"",K190&gt;=50,M190&lt;&gt;"",M190&gt;=50,O190&lt;&gt;"",O190&gt;=50,Q190&lt;&gt;"",Q190&gt;=50,S190&lt;&gt;"",S190&gt;=50),((E190*3.5)+(G190*2.5)+(I190*3.5)+(K190*2)+(M190*3.5)+(O190*3.5)+(Q190*2)+(S190*1.5)),"")</f>
        <v/>
      </c>
      <c r="AE188" s="100"/>
      <c r="AF188" s="100"/>
      <c r="AG188" s="97" t="str">
        <f>IF(AND(AD188&lt;&gt;"",AE188&lt;&gt;"",AF188&lt;&gt;""),(AD188+AE188)/AF188,"")</f>
        <v/>
      </c>
      <c r="AH188" s="104" t="str">
        <f>IF(AND(AG188&lt;&gt;"",AG188&gt;=90),"م",IF(AND(AG188&lt;&gt;"",AG188&gt;=80),"ج ج",IF(AND(AG188&lt;&gt;"",AG188&gt;=70),"ج",IF(AND(AG188&lt;&gt;"",AG188&gt;=60),"ط",IF(AND(AG188&lt;&gt;"",AG188&gt;=50),"ل",IF(AND(AG188&lt;&gt;"",AG188&lt;=50),"ر",""))))))</f>
        <v/>
      </c>
    </row>
    <row r="189" spans="1:34" ht="19.5" thickBot="1">
      <c r="A189" s="117"/>
      <c r="B189" s="119"/>
      <c r="C189" s="120"/>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105"/>
      <c r="Z189" s="105"/>
      <c r="AA189" s="105" t="str">
        <f>IF(Z189&gt;=90,"م",IF(Z189&gt;=80,"ج ج",IF(Z189&gt;=70,"ج",IF(Z189&gt;=60,"ط",IF(Z189&gt;=50,"ل",IF(Z189=0,"","ر"))))))</f>
        <v/>
      </c>
      <c r="AB189" s="114"/>
      <c r="AC189" s="108"/>
      <c r="AD189" s="98"/>
      <c r="AE189" s="101"/>
      <c r="AF189" s="101"/>
      <c r="AG189" s="98"/>
      <c r="AH189" s="105"/>
    </row>
    <row r="190" spans="1:34" ht="19.5" thickBot="1">
      <c r="A190" s="118"/>
      <c r="B190" s="119"/>
      <c r="C190" s="120"/>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106"/>
      <c r="Z190" s="106"/>
      <c r="AA190" s="106" t="str">
        <f>IF(Z190&gt;=90,"م",IF(Z190&gt;=80,"ج ج",IF(Z190&gt;=70,"ج",IF(Z190&gt;=60,"ط",IF(Z190&gt;=50,"ل",IF(Z190=0,"","ر"))))))</f>
        <v/>
      </c>
      <c r="AB190" s="115"/>
      <c r="AC190" s="109"/>
      <c r="AD190" s="99"/>
      <c r="AE190" s="102"/>
      <c r="AF190" s="102"/>
      <c r="AG190" s="99"/>
      <c r="AH190" s="106"/>
    </row>
    <row r="191" spans="1:34" ht="19.5" thickBot="1">
      <c r="A191" s="116"/>
      <c r="B191" s="119"/>
      <c r="C191" s="120"/>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104" t="str">
        <f>IF(AND(Z191&lt;&gt;"",Z191&gt;=50),"ناجح",IF(OR(E193&lt;&gt;"",G193&lt;&gt;"",I193&lt;&gt;"",K193&lt;&gt;"",M193&lt;&gt;"",O193&lt;&gt;"",Q193&lt;&gt;""),"راسب",""))</f>
        <v/>
      </c>
      <c r="Z191" s="104" t="str">
        <f t="shared" si="91"/>
        <v/>
      </c>
      <c r="AA191" s="104" t="str">
        <f>IF(AND(Z191&lt;&gt;"",Z191&gt;=90),"م",IF(AND(Z191&lt;&gt;"",Z191&gt;=80),"ج ج",IF(AND(Z191&lt;&gt;"",Z191&gt;=70),"ج",IF(AND(Z191&lt;&gt;"",Z191&gt;=60),"ط",IF(AND(Z191&lt;&gt;"",Z191&gt;=50),"ل",IF(AND(Z191&lt;&gt;"",Z191&lt;=50),"ر",""))))))</f>
        <v/>
      </c>
      <c r="AB191" s="113"/>
      <c r="AC191" s="107"/>
      <c r="AD191" s="97" t="str">
        <f>IF(AND(E193&lt;&gt;"",E193&gt;=50,G193&lt;&gt;"",G193&gt;=50,I193&lt;&gt;"",I193&gt;=50,K193&lt;&gt;"",K193&gt;=50,M193&lt;&gt;"",M193&gt;=50,O193&lt;&gt;"",O193&gt;=50,Q193&lt;&gt;"",Q193&gt;=50,S193&lt;&gt;"",S193&gt;=50),((E193*3.5)+(G193*2.5)+(I193*3.5)+(K193*2)+(M193*3.5)+(O193*3.5)+(Q193*2)+(S193*1.5)),"")</f>
        <v/>
      </c>
      <c r="AE191" s="100"/>
      <c r="AF191" s="100"/>
      <c r="AG191" s="97" t="str">
        <f>IF(AND(AD191&lt;&gt;"",AE191&lt;&gt;"",AF191&lt;&gt;""),(AD191+AE191)/AF191,"")</f>
        <v/>
      </c>
      <c r="AH191" s="104" t="str">
        <f>IF(AND(AG191&lt;&gt;"",AG191&gt;=90),"م",IF(AND(AG191&lt;&gt;"",AG191&gt;=80),"ج ج",IF(AND(AG191&lt;&gt;"",AG191&gt;=70),"ج",IF(AND(AG191&lt;&gt;"",AG191&gt;=60),"ط",IF(AND(AG191&lt;&gt;"",AG191&gt;=50),"ل",IF(AND(AG191&lt;&gt;"",AG191&lt;=50),"ر",""))))))</f>
        <v/>
      </c>
    </row>
    <row r="192" spans="1:34" ht="19.5" thickBot="1">
      <c r="A192" s="117"/>
      <c r="B192" s="119"/>
      <c r="C192" s="120"/>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105"/>
      <c r="Z192" s="105"/>
      <c r="AA192" s="105" t="str">
        <f>IF(Z192&gt;=90,"م",IF(Z192&gt;=80,"ج ج",IF(Z192&gt;=70,"ج",IF(Z192&gt;=60,"ط",IF(Z192&gt;=50,"ل",IF(Z192=0,"","ر"))))))</f>
        <v/>
      </c>
      <c r="AB192" s="114"/>
      <c r="AC192" s="108"/>
      <c r="AD192" s="98"/>
      <c r="AE192" s="101"/>
      <c r="AF192" s="101"/>
      <c r="AG192" s="98"/>
      <c r="AH192" s="105"/>
    </row>
    <row r="193" spans="1:34" ht="19.5" thickBot="1">
      <c r="A193" s="118"/>
      <c r="B193" s="119"/>
      <c r="C193" s="120"/>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106"/>
      <c r="Z193" s="106"/>
      <c r="AA193" s="106" t="str">
        <f>IF(Z193&gt;=90,"م",IF(Z193&gt;=80,"ج ج",IF(Z193&gt;=70,"ج",IF(Z193&gt;=60,"ط",IF(Z193&gt;=50,"ل",IF(Z193=0,"","ر"))))))</f>
        <v/>
      </c>
      <c r="AB193" s="115"/>
      <c r="AC193" s="109"/>
      <c r="AD193" s="99"/>
      <c r="AE193" s="102"/>
      <c r="AF193" s="102"/>
      <c r="AG193" s="99"/>
      <c r="AH193" s="106"/>
    </row>
    <row r="194" spans="1:34" ht="19.5" customHeight="1" thickBot="1">
      <c r="A194" s="116"/>
      <c r="B194" s="119"/>
      <c r="C194" s="120"/>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104" t="str">
        <f>IF(AND(Z194&lt;&gt;"",Z194&gt;=50),"ناجح",IF(OR(E196&lt;&gt;"",G196&lt;&gt;"",I196&lt;&gt;"",K196&lt;&gt;"",M196&lt;&gt;"",O196&lt;&gt;"",Q196&lt;&gt;""),"راسب",""))</f>
        <v/>
      </c>
      <c r="Z194" s="104" t="str">
        <f t="shared" si="91"/>
        <v/>
      </c>
      <c r="AA194" s="104" t="str">
        <f>IF(AND(Z194&lt;&gt;"",Z194&gt;=90),"م",IF(AND(Z194&lt;&gt;"",Z194&gt;=80),"ج ج",IF(AND(Z194&lt;&gt;"",Z194&gt;=70),"ج",IF(AND(Z194&lt;&gt;"",Z194&gt;=60),"ط",IF(AND(Z194&lt;&gt;"",Z194&gt;=50),"ل",IF(AND(Z194&lt;&gt;"",Z194&lt;=50),"ر",""))))))</f>
        <v/>
      </c>
      <c r="AB194" s="113"/>
      <c r="AC194" s="121"/>
      <c r="AD194" s="97" t="str">
        <f>IF(AND(E196&lt;&gt;"",E196&gt;=50,G196&lt;&gt;"",G196&gt;=50,I196&lt;&gt;"",I196&gt;=50,K196&lt;&gt;"",K196&gt;=50,M196&lt;&gt;"",M196&gt;=50,O196&lt;&gt;"",O196&gt;=50,Q196&lt;&gt;"",Q196&gt;=50,S196&lt;&gt;"",S196&gt;=50),((E196*3.5)+(G196*2.5)+(I196*3.5)+(K196*2)+(M196*3.5)+(O196*3.5)+(Q196*2)+(S196*1.5)),"")</f>
        <v/>
      </c>
      <c r="AE194" s="100"/>
      <c r="AF194" s="100"/>
      <c r="AG194" s="97" t="str">
        <f>IF(AND(AD194&lt;&gt;"",AE194&lt;&gt;"",AF194&lt;&gt;""),(AD194+AE194)/AF194,"")</f>
        <v/>
      </c>
      <c r="AH194" s="104" t="str">
        <f>IF(AND(AG194&lt;&gt;"",AG194&gt;=90),"م",IF(AND(AG194&lt;&gt;"",AG194&gt;=80),"ج ج",IF(AND(AG194&lt;&gt;"",AG194&gt;=70),"ج",IF(AND(AG194&lt;&gt;"",AG194&gt;=60),"ط",IF(AND(AG194&lt;&gt;"",AG194&gt;=50),"ل",IF(AND(AG194&lt;&gt;"",AG194&lt;=50),"ر",""))))))</f>
        <v/>
      </c>
    </row>
    <row r="195" spans="1:34" ht="19.5" thickBot="1">
      <c r="A195" s="117"/>
      <c r="B195" s="119"/>
      <c r="C195" s="120"/>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105"/>
      <c r="Z195" s="105"/>
      <c r="AA195" s="105" t="str">
        <f>IF(Z195&gt;=90,"م",IF(Z195&gt;=80,"ج ج",IF(Z195&gt;=70,"ج",IF(Z195&gt;=60,"ط",IF(Z195&gt;=50,"ل",IF(Z195=0,"","ر"))))))</f>
        <v/>
      </c>
      <c r="AB195" s="114"/>
      <c r="AC195" s="122"/>
      <c r="AD195" s="98"/>
      <c r="AE195" s="101"/>
      <c r="AF195" s="101"/>
      <c r="AG195" s="98"/>
      <c r="AH195" s="105"/>
    </row>
    <row r="196" spans="1:34" ht="19.5" thickBot="1">
      <c r="A196" s="118"/>
      <c r="B196" s="119"/>
      <c r="C196" s="120"/>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106"/>
      <c r="Z196" s="106"/>
      <c r="AA196" s="106" t="str">
        <f>IF(Z196&gt;=90,"م",IF(Z196&gt;=80,"ج ج",IF(Z196&gt;=70,"ج",IF(Z196&gt;=60,"ط",IF(Z196&gt;=50,"ل",IF(Z196=0,"","ر"))))))</f>
        <v/>
      </c>
      <c r="AB196" s="115"/>
      <c r="AC196" s="123"/>
      <c r="AD196" s="99"/>
      <c r="AE196" s="102"/>
      <c r="AF196" s="102"/>
      <c r="AG196" s="99"/>
      <c r="AH196" s="106"/>
    </row>
    <row r="197" spans="1:34" ht="18.75">
      <c r="A197" s="110" t="s">
        <v>12</v>
      </c>
      <c r="B197" s="110"/>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111" t="s">
        <v>32</v>
      </c>
      <c r="B198" s="111"/>
      <c r="C198" s="111"/>
      <c r="D198" s="111"/>
      <c r="E198" s="111"/>
      <c r="F198" s="111"/>
      <c r="G198" s="111"/>
      <c r="H198" s="111"/>
      <c r="I198" s="111"/>
      <c r="J198" s="111"/>
      <c r="K198" s="111"/>
      <c r="L198" s="111"/>
      <c r="M198" s="111"/>
      <c r="N198" s="111"/>
      <c r="O198" s="111"/>
      <c r="P198" s="111"/>
      <c r="Q198" s="111"/>
      <c r="R198" s="111"/>
      <c r="S198" s="111"/>
      <c r="T198" s="111"/>
      <c r="U198" s="111"/>
      <c r="V198" s="112" t="s">
        <v>20</v>
      </c>
      <c r="W198" s="112"/>
      <c r="X198" s="112"/>
      <c r="Y198" s="112"/>
      <c r="Z198" s="112"/>
      <c r="AA198" s="112"/>
      <c r="AB198" s="112"/>
      <c r="AC198" s="112"/>
      <c r="AD198" s="56"/>
      <c r="AE198" s="56"/>
      <c r="AF198" s="56"/>
      <c r="AG198" s="56"/>
      <c r="AH198" s="56"/>
    </row>
    <row r="199" spans="1:34" ht="18.7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2"/>
      <c r="W199" s="112"/>
      <c r="X199" s="112"/>
      <c r="Y199" s="112"/>
      <c r="Z199" s="112"/>
      <c r="AA199" s="112"/>
      <c r="AB199" s="112"/>
      <c r="AC199" s="112"/>
      <c r="AD199" s="56"/>
      <c r="AE199" s="56"/>
      <c r="AF199" s="56"/>
      <c r="AG199" s="56"/>
      <c r="AH199" s="56"/>
    </row>
    <row r="200" spans="1:34" ht="18.7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2"/>
      <c r="W200" s="112"/>
      <c r="X200" s="112"/>
      <c r="Y200" s="112"/>
      <c r="Z200" s="112"/>
      <c r="AA200" s="112"/>
      <c r="AB200" s="112"/>
      <c r="AC200" s="112"/>
      <c r="AD200" s="56"/>
      <c r="AE200" s="56"/>
      <c r="AF200" s="56"/>
      <c r="AG200" s="56"/>
      <c r="AH200" s="56"/>
    </row>
    <row r="201" spans="1:34" ht="18.75">
      <c r="A201" s="3"/>
      <c r="B201" s="3"/>
      <c r="C201" s="3"/>
      <c r="D201" s="3"/>
      <c r="E201" s="3"/>
      <c r="F201" s="3"/>
      <c r="G201" s="3"/>
      <c r="H201" s="3"/>
      <c r="I201" s="3"/>
      <c r="J201" s="3"/>
      <c r="K201" s="3"/>
      <c r="L201" s="3"/>
      <c r="M201" s="147"/>
      <c r="N201" s="147"/>
      <c r="O201" s="147"/>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48" t="s">
        <v>35</v>
      </c>
      <c r="J202" s="148"/>
      <c r="K202" s="148"/>
      <c r="L202" s="148"/>
      <c r="M202" s="147"/>
      <c r="N202" s="147"/>
      <c r="O202" s="147"/>
      <c r="P202" s="148" t="s">
        <v>34</v>
      </c>
      <c r="Q202" s="148"/>
      <c r="R202" s="148"/>
      <c r="S202" s="148"/>
      <c r="T202" s="3"/>
      <c r="U202" s="148" t="s">
        <v>13</v>
      </c>
      <c r="V202" s="148"/>
      <c r="W202" s="135" t="s">
        <v>27</v>
      </c>
      <c r="X202" s="135"/>
      <c r="Y202" s="135"/>
      <c r="Z202" s="135"/>
      <c r="AA202" s="135"/>
      <c r="AB202" s="57" t="s">
        <v>11</v>
      </c>
      <c r="AC202" s="51" t="s">
        <v>18</v>
      </c>
      <c r="AD202" s="51"/>
      <c r="AE202" s="51"/>
      <c r="AF202" s="51"/>
      <c r="AG202" s="51"/>
      <c r="AH202" s="51"/>
    </row>
    <row r="203" spans="1:34" ht="21" thickBot="1">
      <c r="A203" s="3"/>
      <c r="B203" s="3"/>
      <c r="C203" s="144" t="s">
        <v>26</v>
      </c>
      <c r="D203" s="144"/>
      <c r="E203" s="144"/>
      <c r="F203" s="144"/>
      <c r="G203" s="144"/>
      <c r="H203" s="144"/>
      <c r="I203" s="144"/>
      <c r="J203" s="144"/>
      <c r="K203" s="144"/>
      <c r="L203" s="144"/>
      <c r="M203" s="110"/>
      <c r="N203" s="110"/>
      <c r="O203" s="110"/>
      <c r="P203" s="3"/>
      <c r="Q203" s="145" t="s">
        <v>15</v>
      </c>
      <c r="R203" s="145"/>
      <c r="S203" s="146" t="s">
        <v>27</v>
      </c>
      <c r="T203" s="146"/>
      <c r="U203" s="145" t="s">
        <v>14</v>
      </c>
      <c r="V203" s="145"/>
      <c r="W203" s="136" t="s">
        <v>33</v>
      </c>
      <c r="X203" s="136"/>
      <c r="Y203" s="136"/>
      <c r="Z203" s="136"/>
      <c r="AA203" s="136"/>
      <c r="AB203" s="3"/>
      <c r="AC203" s="3"/>
      <c r="AD203" s="3"/>
      <c r="AE203" s="3"/>
      <c r="AF203" s="3"/>
      <c r="AG203" s="3"/>
      <c r="AH203" s="3"/>
    </row>
    <row r="204" spans="1:34" ht="20.100000000000001" customHeight="1" thickBot="1">
      <c r="A204" s="140" t="s">
        <v>0</v>
      </c>
      <c r="B204" s="143" t="s">
        <v>1</v>
      </c>
      <c r="C204" s="143"/>
      <c r="D204" s="143"/>
      <c r="E204" s="128">
        <f t="shared" ref="E204:G205" si="92">E4</f>
        <v>3.5</v>
      </c>
      <c r="F204" s="128"/>
      <c r="G204" s="128">
        <f t="shared" si="92"/>
        <v>2.5</v>
      </c>
      <c r="H204" s="128"/>
      <c r="I204" s="128">
        <f t="shared" ref="I204:I205" si="93">I4</f>
        <v>3.5</v>
      </c>
      <c r="J204" s="128"/>
      <c r="K204" s="128">
        <f t="shared" ref="K204:K205" si="94">K4</f>
        <v>2</v>
      </c>
      <c r="L204" s="128"/>
      <c r="M204" s="128">
        <f t="shared" ref="M204:M205" si="95">M4</f>
        <v>3.5</v>
      </c>
      <c r="N204" s="128"/>
      <c r="O204" s="128">
        <f t="shared" ref="O204:O205" si="96">O4</f>
        <v>3.5</v>
      </c>
      <c r="P204" s="128"/>
      <c r="Q204" s="128">
        <f t="shared" ref="Q204:Q205" si="97">Q4</f>
        <v>2</v>
      </c>
      <c r="R204" s="128"/>
      <c r="S204" s="128">
        <f t="shared" ref="S204:S205" si="98">S4</f>
        <v>1.5</v>
      </c>
      <c r="T204" s="128"/>
      <c r="U204" s="128"/>
      <c r="V204" s="128"/>
      <c r="W204" s="128"/>
      <c r="X204" s="128"/>
      <c r="Y204" s="129" t="s">
        <v>6</v>
      </c>
      <c r="Z204" s="129" t="s">
        <v>7</v>
      </c>
      <c r="AA204" s="134" t="s">
        <v>8</v>
      </c>
      <c r="AB204" s="137" t="s">
        <v>9</v>
      </c>
      <c r="AC204" s="127" t="s">
        <v>10</v>
      </c>
      <c r="AD204" s="103" t="s">
        <v>22</v>
      </c>
      <c r="AE204" s="103" t="s">
        <v>23</v>
      </c>
      <c r="AF204" s="103" t="s">
        <v>24</v>
      </c>
      <c r="AG204" s="103" t="s">
        <v>21</v>
      </c>
      <c r="AH204" s="103" t="s">
        <v>8</v>
      </c>
    </row>
    <row r="205" spans="1:34" ht="20.100000000000001" customHeight="1" thickBot="1">
      <c r="A205" s="141"/>
      <c r="B205" s="143" t="s">
        <v>3</v>
      </c>
      <c r="C205" s="143"/>
      <c r="D205" s="129" t="s">
        <v>4</v>
      </c>
      <c r="E205" s="130" t="str">
        <f t="shared" si="92"/>
        <v>فنية</v>
      </c>
      <c r="F205" s="131"/>
      <c r="G205" s="130" t="str">
        <f t="shared" si="92"/>
        <v>حجريات</v>
      </c>
      <c r="H205" s="131"/>
      <c r="I205" s="130" t="str">
        <f t="shared" si="93"/>
        <v>تلوين 1</v>
      </c>
      <c r="J205" s="131"/>
      <c r="K205" s="130" t="str">
        <f t="shared" si="94"/>
        <v>تدوير</v>
      </c>
      <c r="L205" s="131"/>
      <c r="M205" s="130" t="str">
        <f t="shared" si="95"/>
        <v>هواء</v>
      </c>
      <c r="N205" s="131"/>
      <c r="O205" s="130" t="str">
        <f t="shared" si="96"/>
        <v>خماسيات</v>
      </c>
      <c r="P205" s="131"/>
      <c r="Q205" s="130" t="str">
        <f t="shared" si="97"/>
        <v>لغة انكليزية</v>
      </c>
      <c r="R205" s="131"/>
      <c r="S205" s="130" t="str">
        <f t="shared" si="98"/>
        <v>تسوي</v>
      </c>
      <c r="T205" s="131"/>
      <c r="U205" s="128"/>
      <c r="V205" s="128"/>
      <c r="W205" s="128"/>
      <c r="X205" s="128"/>
      <c r="Y205" s="129"/>
      <c r="Z205" s="129"/>
      <c r="AA205" s="134"/>
      <c r="AB205" s="137"/>
      <c r="AC205" s="127"/>
      <c r="AD205" s="103"/>
      <c r="AE205" s="103"/>
      <c r="AF205" s="103"/>
      <c r="AG205" s="103"/>
      <c r="AH205" s="103"/>
    </row>
    <row r="206" spans="1:34" ht="20.100000000000001" customHeight="1" thickBot="1">
      <c r="A206" s="142"/>
      <c r="B206" s="143" t="s">
        <v>2</v>
      </c>
      <c r="C206" s="143"/>
      <c r="D206" s="129"/>
      <c r="E206" s="132"/>
      <c r="F206" s="133"/>
      <c r="G206" s="132"/>
      <c r="H206" s="133"/>
      <c r="I206" s="132"/>
      <c r="J206" s="133"/>
      <c r="K206" s="132"/>
      <c r="L206" s="133"/>
      <c r="M206" s="132"/>
      <c r="N206" s="133"/>
      <c r="O206" s="132"/>
      <c r="P206" s="133"/>
      <c r="Q206" s="132"/>
      <c r="R206" s="133"/>
      <c r="S206" s="132"/>
      <c r="T206" s="133"/>
      <c r="U206" s="128"/>
      <c r="V206" s="128"/>
      <c r="W206" s="128"/>
      <c r="X206" s="128"/>
      <c r="Y206" s="129"/>
      <c r="Z206" s="129"/>
      <c r="AA206" s="134"/>
      <c r="AB206" s="137"/>
      <c r="AC206" s="127"/>
      <c r="AD206" s="103"/>
      <c r="AE206" s="103"/>
      <c r="AF206" s="103"/>
      <c r="AG206" s="103"/>
      <c r="AH206" s="103"/>
    </row>
    <row r="207" spans="1:34" ht="19.5" thickBot="1">
      <c r="A207" s="116"/>
      <c r="B207" s="119"/>
      <c r="C207" s="120"/>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104" t="str">
        <f>IF(AND(Z207&lt;&gt;"",Z207&gt;=50),"ناجح",IF(OR(E209&lt;&gt;"",G209&lt;&gt;"",I209&lt;&gt;"",K209&lt;&gt;"",M209&lt;&gt;"",O209&lt;&gt;"",Q209&lt;&gt;""),"راسب",""))</f>
        <v/>
      </c>
      <c r="Z207" s="104" t="str">
        <f t="shared" ref="Z207" si="99">IF(AND(E209&lt;&gt;"",E209&gt;=50,G209&lt;&gt;"",G209&gt;=50,I209&lt;&gt;"",I209&gt;=50,K209&lt;&gt;"",K209&gt;=50,M209&lt;&gt;"",M209&gt;=50,O209&lt;&gt;"",O209&gt;=50,Q209&lt;&gt;"",Q209&gt;=50,S209&lt;&gt;"",S209&gt;=50),((E209*$E$4)+(G209*$G$4)+(I209*$I$4)+(K209*$K$4)+(M209*$M$4)+(O209*$O$4)+(Q209*$Q$4)+(S209*$S$4)+(U209*$U$4)+(W209*$W$4))/(SUM($E$4:$X$4)),"")</f>
        <v/>
      </c>
      <c r="AA207" s="104" t="str">
        <f>IF(AND(Z207&lt;&gt;"",Z207&gt;=90),"م",IF(AND(Z207&lt;&gt;"",Z207&gt;=80),"ج ج",IF(AND(Z207&lt;&gt;"",Z207&gt;=70),"ج",IF(AND(Z207&lt;&gt;"",Z207&gt;=60),"ط",IF(AND(Z207&lt;&gt;"",Z207&gt;=50),"ل",IF(AND(Z207&lt;&gt;"",Z207&lt;=50),"ر",""))))))</f>
        <v/>
      </c>
      <c r="AB207" s="113"/>
      <c r="AC207" s="107"/>
      <c r="AD207" s="97" t="str">
        <f>IF(AND(E209&lt;&gt;"",E209&gt;=50,G209&lt;&gt;"",G209&gt;=50,I209&lt;&gt;"",I209&gt;=50,K209&lt;&gt;"",K209&gt;=50,M209&lt;&gt;"",M209&gt;=50,O209&lt;&gt;"",O209&gt;=50,Q209&lt;&gt;"",Q209&gt;=50,S209&lt;&gt;"",S209&gt;=50),((E209*3.5)+(G209*2.5)+(I209*3.5)+(K209*2)+(M209*3.5)+(O209*3.5)+(Q209*2)+(S209*1.5)),"")</f>
        <v/>
      </c>
      <c r="AE207" s="100"/>
      <c r="AF207" s="100"/>
      <c r="AG207" s="97" t="str">
        <f>IF(AND(AD207&lt;&gt;"",AE207&lt;&gt;"",AF207&lt;&gt;""),(AD207+AE207)/AF207,"")</f>
        <v/>
      </c>
      <c r="AH207" s="104" t="str">
        <f>IF(AND(AG207&lt;&gt;"",AG207&gt;=90),"م",IF(AND(AG207&lt;&gt;"",AG207&gt;=80),"ج ج",IF(AND(AG207&lt;&gt;"",AG207&gt;=70),"ج",IF(AND(AG207&lt;&gt;"",AG207&gt;=60),"ط",IF(AND(AG207&lt;&gt;"",AG207&gt;=50),"ل",IF(AND(AG207&lt;&gt;"",AG207&lt;=50),"ر",""))))))</f>
        <v/>
      </c>
    </row>
    <row r="208" spans="1:34" ht="19.5" thickBot="1">
      <c r="A208" s="117"/>
      <c r="B208" s="119"/>
      <c r="C208" s="120"/>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105"/>
      <c r="Z208" s="105"/>
      <c r="AA208" s="105" t="str">
        <f>IF(Z208&gt;=90,"م",IF(Z208&gt;=80,"ج ج",IF(Z208&gt;=70,"ج",IF(Z208&gt;=60,"ط",IF(Z208&gt;=50,"ل",IF(Z208=0,"","ر"))))))</f>
        <v/>
      </c>
      <c r="AB208" s="114"/>
      <c r="AC208" s="108"/>
      <c r="AD208" s="98"/>
      <c r="AE208" s="101"/>
      <c r="AF208" s="101"/>
      <c r="AG208" s="98"/>
      <c r="AH208" s="105"/>
    </row>
    <row r="209" spans="1:34" ht="19.5" thickBot="1">
      <c r="A209" s="118"/>
      <c r="B209" s="119"/>
      <c r="C209" s="120"/>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106"/>
      <c r="Z209" s="106"/>
      <c r="AA209" s="106" t="str">
        <f>IF(Z209&gt;=90,"م",IF(Z209&gt;=80,"ج ج",IF(Z209&gt;=70,"ج",IF(Z209&gt;=60,"ط",IF(Z209&gt;=50,"ل",IF(Z209=0,"","ر"))))))</f>
        <v/>
      </c>
      <c r="AB209" s="115"/>
      <c r="AC209" s="109"/>
      <c r="AD209" s="99"/>
      <c r="AE209" s="102"/>
      <c r="AF209" s="102"/>
      <c r="AG209" s="99"/>
      <c r="AH209" s="106"/>
    </row>
    <row r="210" spans="1:34" ht="19.5" thickBot="1">
      <c r="A210" s="116"/>
      <c r="B210" s="119"/>
      <c r="C210" s="120"/>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104" t="str">
        <f>IF(AND(Z210&lt;&gt;"",Z210&gt;=50),"ناجح",IF(OR(E212&lt;&gt;"",G212&lt;&gt;"",I212&lt;&gt;"",K212&lt;&gt;"",M212&lt;&gt;"",O212&lt;&gt;"",Q212&lt;&gt;""),"راسب",""))</f>
        <v/>
      </c>
      <c r="Z210" s="104" t="str">
        <f t="shared" ref="Z210:Z234" si="100">IF(AND(E212&lt;&gt;"",E212&gt;=50,G212&lt;&gt;"",G212&gt;=50,I212&lt;&gt;"",I212&gt;=50,K212&lt;&gt;"",K212&gt;=50,M212&lt;&gt;"",M212&gt;=50,O212&lt;&gt;"",O212&gt;=50,Q212&lt;&gt;"",Q212&gt;=50,S212&lt;&gt;"",S212&gt;=50),((E212*$E$4)+(G212*$G$4)+(I212*$I$4)+(K212*$K$4)+(M212*$M$4)+(O212*$O$4)+(Q212*$Q$4)+(S212*$S$4)+(U212*$U$4)+(W212*$W$4))/(SUM($E$4:$X$4)),"")</f>
        <v/>
      </c>
      <c r="AA210" s="104" t="str">
        <f>IF(AND(Z210&lt;&gt;"",Z210&gt;=90),"م",IF(AND(Z210&lt;&gt;"",Z210&gt;=80),"ج ج",IF(AND(Z210&lt;&gt;"",Z210&gt;=70),"ج",IF(AND(Z210&lt;&gt;"",Z210&gt;=60),"ط",IF(AND(Z210&lt;&gt;"",Z210&gt;=50),"ل",IF(AND(Z210&lt;&gt;"",Z210&lt;=50),"ر",""))))))</f>
        <v/>
      </c>
      <c r="AB210" s="113"/>
      <c r="AC210" s="107"/>
      <c r="AD210" s="97" t="str">
        <f>IF(AND(E212&lt;&gt;"",E212&gt;=50,G212&lt;&gt;"",G212&gt;=50,I212&lt;&gt;"",I212&gt;=50,K212&lt;&gt;"",K212&gt;=50,M212&lt;&gt;"",M212&gt;=50,O212&lt;&gt;"",O212&gt;=50,Q212&lt;&gt;"",Q212&gt;=50,S212&lt;&gt;"",S212&gt;=50),((E212*3.5)+(G212*2.5)+(I212*3.5)+(K212*2)+(M212*3.5)+(O212*3.5)+(Q212*2)+(S212*1.5)),"")</f>
        <v/>
      </c>
      <c r="AE210" s="100"/>
      <c r="AF210" s="100"/>
      <c r="AG210" s="97" t="str">
        <f>IF(AND(AD210&lt;&gt;"",AE210&lt;&gt;"",AF210&lt;&gt;""),(AD210+AE210)/AF210,"")</f>
        <v/>
      </c>
      <c r="AH210" s="104" t="str">
        <f>IF(AND(AG210&lt;&gt;"",AG210&gt;=90),"م",IF(AND(AG210&lt;&gt;"",AG210&gt;=80),"ج ج",IF(AND(AG210&lt;&gt;"",AG210&gt;=70),"ج",IF(AND(AG210&lt;&gt;"",AG210&gt;=60),"ط",IF(AND(AG210&lt;&gt;"",AG210&gt;=50),"ل",IF(AND(AG210&lt;&gt;"",AG210&lt;=50),"ر",""))))))</f>
        <v/>
      </c>
    </row>
    <row r="211" spans="1:34" ht="19.5" thickBot="1">
      <c r="A211" s="117"/>
      <c r="B211" s="119"/>
      <c r="C211" s="120"/>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105"/>
      <c r="Z211" s="105"/>
      <c r="AA211" s="105" t="str">
        <f>IF(Z211&gt;=90,"م",IF(Z211&gt;=80,"ج ج",IF(Z211&gt;=70,"ج",IF(Z211&gt;=60,"ط",IF(Z211&gt;=50,"ل",IF(Z211=0,"","ر"))))))</f>
        <v/>
      </c>
      <c r="AB211" s="114"/>
      <c r="AC211" s="108"/>
      <c r="AD211" s="98"/>
      <c r="AE211" s="101"/>
      <c r="AF211" s="101"/>
      <c r="AG211" s="98"/>
      <c r="AH211" s="105"/>
    </row>
    <row r="212" spans="1:34" ht="19.5" thickBot="1">
      <c r="A212" s="118"/>
      <c r="B212" s="119"/>
      <c r="C212" s="120"/>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106"/>
      <c r="Z212" s="106"/>
      <c r="AA212" s="106" t="str">
        <f>IF(Z212&gt;=90,"م",IF(Z212&gt;=80,"ج ج",IF(Z212&gt;=70,"ج",IF(Z212&gt;=60,"ط",IF(Z212&gt;=50,"ل",IF(Z212=0,"","ر"))))))</f>
        <v/>
      </c>
      <c r="AB212" s="115"/>
      <c r="AC212" s="109"/>
      <c r="AD212" s="99"/>
      <c r="AE212" s="102"/>
      <c r="AF212" s="102"/>
      <c r="AG212" s="99"/>
      <c r="AH212" s="106"/>
    </row>
    <row r="213" spans="1:34" ht="19.5" thickBot="1">
      <c r="A213" s="116"/>
      <c r="B213" s="119"/>
      <c r="C213" s="120"/>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104" t="str">
        <f>IF(AND(Z213&lt;&gt;"",Z213&gt;=50),"ناجح",IF(OR(E215&lt;&gt;"",G215&lt;&gt;"",I215&lt;&gt;"",K215&lt;&gt;"",M215&lt;&gt;"",O215&lt;&gt;"",Q215&lt;&gt;""),"راسب",""))</f>
        <v/>
      </c>
      <c r="Z213" s="104" t="str">
        <f t="shared" si="100"/>
        <v/>
      </c>
      <c r="AA213" s="104" t="str">
        <f>IF(AND(Z213&lt;&gt;"",Z213&gt;=90),"م",IF(AND(Z213&lt;&gt;"",Z213&gt;=80),"ج ج",IF(AND(Z213&lt;&gt;"",Z213&gt;=70),"ج",IF(AND(Z213&lt;&gt;"",Z213&gt;=60),"ط",IF(AND(Z213&lt;&gt;"",Z213&gt;=50),"ل",IF(AND(Z213&lt;&gt;"",Z213&lt;=50),"ر",""))))))</f>
        <v/>
      </c>
      <c r="AB213" s="113"/>
      <c r="AC213" s="121"/>
      <c r="AD213" s="97" t="str">
        <f>IF(AND(E215&lt;&gt;"",E215&gt;=50,G215&lt;&gt;"",G215&gt;=50,I215&lt;&gt;"",I215&gt;=50,K215&lt;&gt;"",K215&gt;=50,M215&lt;&gt;"",M215&gt;=50,O215&lt;&gt;"",O215&gt;=50,Q215&lt;&gt;"",Q215&gt;=50,S215&lt;&gt;"",S215&gt;=50),((E215*3.5)+(G215*2.5)+(I215*3.5)+(K215*2)+(M215*3.5)+(O215*3.5)+(Q215*2)+(S215*1.5)),"")</f>
        <v/>
      </c>
      <c r="AE213" s="100"/>
      <c r="AF213" s="100"/>
      <c r="AG213" s="97" t="str">
        <f>IF(AND(AD213&lt;&gt;"",AE213&lt;&gt;"",AF213&lt;&gt;""),(AD213+AE213)/AF213,"")</f>
        <v/>
      </c>
      <c r="AH213" s="104" t="str">
        <f>IF(AND(AG213&lt;&gt;"",AG213&gt;=90),"م",IF(AND(AG213&lt;&gt;"",AG213&gt;=80),"ج ج",IF(AND(AG213&lt;&gt;"",AG213&gt;=70),"ج",IF(AND(AG213&lt;&gt;"",AG213&gt;=60),"ط",IF(AND(AG213&lt;&gt;"",AG213&gt;=50),"ل",IF(AND(AG213&lt;&gt;"",AG213&lt;=50),"ر",""))))))</f>
        <v/>
      </c>
    </row>
    <row r="214" spans="1:34" ht="19.5" thickBot="1">
      <c r="A214" s="117"/>
      <c r="B214" s="119"/>
      <c r="C214" s="120"/>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105"/>
      <c r="Z214" s="105"/>
      <c r="AA214" s="105" t="str">
        <f>IF(Z214&gt;=90,"م",IF(Z214&gt;=80,"ج ج",IF(Z214&gt;=70,"ج",IF(Z214&gt;=60,"ط",IF(Z214&gt;=50,"ل",IF(Z214=0,"","ر"))))))</f>
        <v/>
      </c>
      <c r="AB214" s="114"/>
      <c r="AC214" s="122"/>
      <c r="AD214" s="98"/>
      <c r="AE214" s="101"/>
      <c r="AF214" s="101"/>
      <c r="AG214" s="98"/>
      <c r="AH214" s="105"/>
    </row>
    <row r="215" spans="1:34" ht="19.5" thickBot="1">
      <c r="A215" s="118"/>
      <c r="B215" s="119"/>
      <c r="C215" s="120"/>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106"/>
      <c r="Z215" s="106"/>
      <c r="AA215" s="106" t="str">
        <f>IF(Z215&gt;=90,"م",IF(Z215&gt;=80,"ج ج",IF(Z215&gt;=70,"ج",IF(Z215&gt;=60,"ط",IF(Z215&gt;=50,"ل",IF(Z215=0,"","ر"))))))</f>
        <v/>
      </c>
      <c r="AB215" s="115"/>
      <c r="AC215" s="123"/>
      <c r="AD215" s="99"/>
      <c r="AE215" s="102"/>
      <c r="AF215" s="102"/>
      <c r="AG215" s="99"/>
      <c r="AH215" s="106"/>
    </row>
    <row r="216" spans="1:34" ht="19.5" thickBot="1">
      <c r="A216" s="116"/>
      <c r="B216" s="119"/>
      <c r="C216" s="120"/>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104" t="str">
        <f>IF(AND(Z216&lt;&gt;"",Z216&gt;=50),"ناجح",IF(OR(E218&lt;&gt;"",G218&lt;&gt;"",I218&lt;&gt;"",K218&lt;&gt;"",M218&lt;&gt;"",O218&lt;&gt;"",Q218&lt;&gt;""),"راسب",""))</f>
        <v/>
      </c>
      <c r="Z216" s="104" t="str">
        <f t="shared" si="100"/>
        <v/>
      </c>
      <c r="AA216" s="104" t="str">
        <f>IF(AND(Z216&lt;&gt;"",Z216&gt;=90),"م",IF(AND(Z216&lt;&gt;"",Z216&gt;=80),"ج ج",IF(AND(Z216&lt;&gt;"",Z216&gt;=70),"ج",IF(AND(Z216&lt;&gt;"",Z216&gt;=60),"ط",IF(AND(Z216&lt;&gt;"",Z216&gt;=50),"ل",IF(AND(Z216&lt;&gt;"",Z216&lt;=50),"ر",""))))))</f>
        <v/>
      </c>
      <c r="AB216" s="113"/>
      <c r="AC216" s="124"/>
      <c r="AD216" s="97" t="str">
        <f>IF(AND(E218&lt;&gt;"",E218&gt;=50,G218&lt;&gt;"",G218&gt;=50,I218&lt;&gt;"",I218&gt;=50,K218&lt;&gt;"",K218&gt;=50,M218&lt;&gt;"",M218&gt;=50,O218&lt;&gt;"",O218&gt;=50,Q218&lt;&gt;"",Q218&gt;=50,S218&lt;&gt;"",S218&gt;=50),((E218*3.5)+(G218*2.5)+(I218*3.5)+(K218*2)+(M218*3.5)+(O218*3.5)+(Q218*2)+(S218*1.5)),"")</f>
        <v/>
      </c>
      <c r="AE216" s="100"/>
      <c r="AF216" s="100"/>
      <c r="AG216" s="97" t="str">
        <f>IF(AND(AD216&lt;&gt;"",AE216&lt;&gt;"",AF216&lt;&gt;""),(AD216+AE216)/AF216,"")</f>
        <v/>
      </c>
      <c r="AH216" s="104" t="str">
        <f>IF(AND(AG216&lt;&gt;"",AG216&gt;=90),"م",IF(AND(AG216&lt;&gt;"",AG216&gt;=80),"ج ج",IF(AND(AG216&lt;&gt;"",AG216&gt;=70),"ج",IF(AND(AG216&lt;&gt;"",AG216&gt;=60),"ط",IF(AND(AG216&lt;&gt;"",AG216&gt;=50),"ل",IF(AND(AG216&lt;&gt;"",AG216&lt;=50),"ر",""))))))</f>
        <v/>
      </c>
    </row>
    <row r="217" spans="1:34" ht="19.5" thickBot="1">
      <c r="A217" s="117"/>
      <c r="B217" s="119"/>
      <c r="C217" s="120"/>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105"/>
      <c r="Z217" s="105"/>
      <c r="AA217" s="105" t="str">
        <f>IF(Z217&gt;=90,"م",IF(Z217&gt;=80,"ج ج",IF(Z217&gt;=70,"ج",IF(Z217&gt;=60,"ط",IF(Z217&gt;=50,"ل",IF(Z217=0,"","ر"))))))</f>
        <v/>
      </c>
      <c r="AB217" s="114"/>
      <c r="AC217" s="125"/>
      <c r="AD217" s="98"/>
      <c r="AE217" s="101"/>
      <c r="AF217" s="101"/>
      <c r="AG217" s="98"/>
      <c r="AH217" s="105"/>
    </row>
    <row r="218" spans="1:34" ht="19.5" thickBot="1">
      <c r="A218" s="118"/>
      <c r="B218" s="119"/>
      <c r="C218" s="120"/>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106"/>
      <c r="Z218" s="106"/>
      <c r="AA218" s="106" t="str">
        <f>IF(Z218&gt;=90,"م",IF(Z218&gt;=80,"ج ج",IF(Z218&gt;=70,"ج",IF(Z218&gt;=60,"ط",IF(Z218&gt;=50,"ل",IF(Z218=0,"","ر"))))))</f>
        <v/>
      </c>
      <c r="AB218" s="115"/>
      <c r="AC218" s="126"/>
      <c r="AD218" s="99"/>
      <c r="AE218" s="102"/>
      <c r="AF218" s="102"/>
      <c r="AG218" s="99"/>
      <c r="AH218" s="106"/>
    </row>
    <row r="219" spans="1:34" ht="19.5" thickBot="1">
      <c r="A219" s="116"/>
      <c r="B219" s="119"/>
      <c r="C219" s="120"/>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104" t="str">
        <f>IF(AND(Z219&lt;&gt;"",Z219&gt;=50),"ناجح",IF(OR(E221&lt;&gt;"",G221&lt;&gt;"",I221&lt;&gt;"",K221&lt;&gt;"",M221&lt;&gt;"",O221&lt;&gt;"",Q221&lt;&gt;""),"راسب",""))</f>
        <v/>
      </c>
      <c r="Z219" s="104" t="str">
        <f t="shared" si="100"/>
        <v/>
      </c>
      <c r="AA219" s="104" t="str">
        <f>IF(AND(Z219&lt;&gt;"",Z219&gt;=90),"م",IF(AND(Z219&lt;&gt;"",Z219&gt;=80),"ج ج",IF(AND(Z219&lt;&gt;"",Z219&gt;=70),"ج",IF(AND(Z219&lt;&gt;"",Z219&gt;=60),"ط",IF(AND(Z219&lt;&gt;"",Z219&gt;=50),"ل",IF(AND(Z219&lt;&gt;"",Z219&lt;=50),"ر",""))))))</f>
        <v/>
      </c>
      <c r="AB219" s="113"/>
      <c r="AC219" s="107"/>
      <c r="AD219" s="97" t="str">
        <f>IF(AND(E221&lt;&gt;"",E221&gt;=50,G221&lt;&gt;"",G221&gt;=50,I221&lt;&gt;"",I221&gt;=50,K221&lt;&gt;"",K221&gt;=50,M221&lt;&gt;"",M221&gt;=50,O221&lt;&gt;"",O221&gt;=50,Q221&lt;&gt;"",Q221&gt;=50,S221&lt;&gt;"",S221&gt;=50),((E221*3.5)+(G221*2.5)+(I221*3.5)+(K221*2)+(M221*3.5)+(O221*3.5)+(Q221*2)+(S221*1.5)),"")</f>
        <v/>
      </c>
      <c r="AE219" s="100"/>
      <c r="AF219" s="100"/>
      <c r="AG219" s="97" t="str">
        <f>IF(AND(AD219&lt;&gt;"",AE219&lt;&gt;"",AF219&lt;&gt;""),(AD219+AE219)/AF219,"")</f>
        <v/>
      </c>
      <c r="AH219" s="104" t="str">
        <f>IF(AND(AG219&lt;&gt;"",AG219&gt;=90),"م",IF(AND(AG219&lt;&gt;"",AG219&gt;=80),"ج ج",IF(AND(AG219&lt;&gt;"",AG219&gt;=70),"ج",IF(AND(AG219&lt;&gt;"",AG219&gt;=60),"ط",IF(AND(AG219&lt;&gt;"",AG219&gt;=50),"ل",IF(AND(AG219&lt;&gt;"",AG219&lt;=50),"ر",""))))))</f>
        <v/>
      </c>
    </row>
    <row r="220" spans="1:34" ht="19.5" thickBot="1">
      <c r="A220" s="117"/>
      <c r="B220" s="119"/>
      <c r="C220" s="120"/>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105"/>
      <c r="Z220" s="105"/>
      <c r="AA220" s="105" t="str">
        <f>IF(Z220&gt;=90,"م",IF(Z220&gt;=80,"ج ج",IF(Z220&gt;=70,"ج",IF(Z220&gt;=60,"ط",IF(Z220&gt;=50,"ل",IF(Z220=0,"","ر"))))))</f>
        <v/>
      </c>
      <c r="AB220" s="114"/>
      <c r="AC220" s="108"/>
      <c r="AD220" s="98"/>
      <c r="AE220" s="101"/>
      <c r="AF220" s="101"/>
      <c r="AG220" s="98"/>
      <c r="AH220" s="105"/>
    </row>
    <row r="221" spans="1:34" ht="19.5" thickBot="1">
      <c r="A221" s="118"/>
      <c r="B221" s="119"/>
      <c r="C221" s="120"/>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106"/>
      <c r="Z221" s="106"/>
      <c r="AA221" s="106" t="str">
        <f>IF(Z221&gt;=90,"م",IF(Z221&gt;=80,"ج ج",IF(Z221&gt;=70,"ج",IF(Z221&gt;=60,"ط",IF(Z221&gt;=50,"ل",IF(Z221=0,"","ر"))))))</f>
        <v/>
      </c>
      <c r="AB221" s="115"/>
      <c r="AC221" s="109"/>
      <c r="AD221" s="99"/>
      <c r="AE221" s="102"/>
      <c r="AF221" s="102"/>
      <c r="AG221" s="99"/>
      <c r="AH221" s="106"/>
    </row>
    <row r="222" spans="1:34" ht="19.5" thickBot="1">
      <c r="A222" s="116"/>
      <c r="B222" s="119"/>
      <c r="C222" s="120"/>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104" t="str">
        <f>IF(AND(Z222&lt;&gt;"",Z222&gt;=50),"ناجح",IF(OR(E224&lt;&gt;"",G224&lt;&gt;"",I224&lt;&gt;"",K224&lt;&gt;"",M224&lt;&gt;"",O224&lt;&gt;"",Q224&lt;&gt;""),"راسب",""))</f>
        <v/>
      </c>
      <c r="Z222" s="104" t="str">
        <f t="shared" si="100"/>
        <v/>
      </c>
      <c r="AA222" s="104" t="str">
        <f>IF(AND(Z222&lt;&gt;"",Z222&gt;=90),"م",IF(AND(Z222&lt;&gt;"",Z222&gt;=80),"ج ج",IF(AND(Z222&lt;&gt;"",Z222&gt;=70),"ج",IF(AND(Z222&lt;&gt;"",Z222&gt;=60),"ط",IF(AND(Z222&lt;&gt;"",Z222&gt;=50),"ل",IF(AND(Z222&lt;&gt;"",Z222&lt;=50),"ر",""))))))</f>
        <v/>
      </c>
      <c r="AB222" s="113"/>
      <c r="AC222" s="107"/>
      <c r="AD222" s="97" t="str">
        <f>IF(AND(E224&lt;&gt;"",E224&gt;=50,G224&lt;&gt;"",G224&gt;=50,I224&lt;&gt;"",I224&gt;=50,K224&lt;&gt;"",K224&gt;=50,M224&lt;&gt;"",M224&gt;=50,O224&lt;&gt;"",O224&gt;=50,Q224&lt;&gt;"",Q224&gt;=50,S224&lt;&gt;"",S224&gt;=50),((E224*3.5)+(G224*2.5)+(I224*3.5)+(K224*2)+(M224*3.5)+(O224*3.5)+(Q224*2)+(S224*1.5)),"")</f>
        <v/>
      </c>
      <c r="AE222" s="100"/>
      <c r="AF222" s="100"/>
      <c r="AG222" s="97" t="str">
        <f>IF(AND(AD222&lt;&gt;"",AE222&lt;&gt;"",AF222&lt;&gt;""),(AD222+AE222)/AF222,"")</f>
        <v/>
      </c>
      <c r="AH222" s="104" t="str">
        <f>IF(AND(AG222&lt;&gt;"",AG222&gt;=90),"م",IF(AND(AG222&lt;&gt;"",AG222&gt;=80),"ج ج",IF(AND(AG222&lt;&gt;"",AG222&gt;=70),"ج",IF(AND(AG222&lt;&gt;"",AG222&gt;=60),"ط",IF(AND(AG222&lt;&gt;"",AG222&gt;=50),"ل",IF(AND(AG222&lt;&gt;"",AG222&lt;=50),"ر",""))))))</f>
        <v/>
      </c>
    </row>
    <row r="223" spans="1:34" ht="19.5" thickBot="1">
      <c r="A223" s="117"/>
      <c r="B223" s="119"/>
      <c r="C223" s="120"/>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105"/>
      <c r="Z223" s="105"/>
      <c r="AA223" s="105" t="str">
        <f>IF(Z223&gt;=90,"م",IF(Z223&gt;=80,"ج ج",IF(Z223&gt;=70,"ج",IF(Z223&gt;=60,"ط",IF(Z223&gt;=50,"ل",IF(Z223=0,"","ر"))))))</f>
        <v/>
      </c>
      <c r="AB223" s="114"/>
      <c r="AC223" s="108"/>
      <c r="AD223" s="98"/>
      <c r="AE223" s="101"/>
      <c r="AF223" s="101"/>
      <c r="AG223" s="98"/>
      <c r="AH223" s="105"/>
    </row>
    <row r="224" spans="1:34" ht="19.5" thickBot="1">
      <c r="A224" s="118"/>
      <c r="B224" s="119"/>
      <c r="C224" s="120"/>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106"/>
      <c r="Z224" s="106"/>
      <c r="AA224" s="106" t="str">
        <f>IF(Z224&gt;=90,"م",IF(Z224&gt;=80,"ج ج",IF(Z224&gt;=70,"ج",IF(Z224&gt;=60,"ط",IF(Z224&gt;=50,"ل",IF(Z224=0,"","ر"))))))</f>
        <v/>
      </c>
      <c r="AB224" s="115"/>
      <c r="AC224" s="109"/>
      <c r="AD224" s="99"/>
      <c r="AE224" s="102"/>
      <c r="AF224" s="102"/>
      <c r="AG224" s="99"/>
      <c r="AH224" s="106"/>
    </row>
    <row r="225" spans="1:34" ht="19.5" thickBot="1">
      <c r="A225" s="116"/>
      <c r="B225" s="119"/>
      <c r="C225" s="120"/>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104" t="str">
        <f>IF(AND(Z225&lt;&gt;"",Z225&gt;=50),"ناجح",IF(OR(E227&lt;&gt;"",G227&lt;&gt;"",I227&lt;&gt;"",K227&lt;&gt;"",M227&lt;&gt;"",O227&lt;&gt;"",Q227&lt;&gt;""),"راسب",""))</f>
        <v/>
      </c>
      <c r="Z225" s="104" t="str">
        <f t="shared" si="100"/>
        <v/>
      </c>
      <c r="AA225" s="104" t="str">
        <f>IF(AND(Z225&lt;&gt;"",Z225&gt;=90),"م",IF(AND(Z225&lt;&gt;"",Z225&gt;=80),"ج ج",IF(AND(Z225&lt;&gt;"",Z225&gt;=70),"ج",IF(AND(Z225&lt;&gt;"",Z225&gt;=60),"ط",IF(AND(Z225&lt;&gt;"",Z225&gt;=50),"ل",IF(AND(Z225&lt;&gt;"",Z225&lt;=50),"ر",""))))))</f>
        <v/>
      </c>
      <c r="AB225" s="113"/>
      <c r="AC225" s="107"/>
      <c r="AD225" s="97" t="str">
        <f>IF(AND(E227&lt;&gt;"",E227&gt;=50,G227&lt;&gt;"",G227&gt;=50,I227&lt;&gt;"",I227&gt;=50,K227&lt;&gt;"",K227&gt;=50,M227&lt;&gt;"",M227&gt;=50,O227&lt;&gt;"",O227&gt;=50,Q227&lt;&gt;"",Q227&gt;=50,S227&lt;&gt;"",S227&gt;=50),((E227*3.5)+(G227*2.5)+(I227*3.5)+(K227*2)+(M227*3.5)+(O227*3.5)+(Q227*2)+(S227*1.5)),"")</f>
        <v/>
      </c>
      <c r="AE225" s="100"/>
      <c r="AF225" s="100"/>
      <c r="AG225" s="97" t="str">
        <f>IF(AND(AD225&lt;&gt;"",AE225&lt;&gt;"",AF225&lt;&gt;""),(AD225+AE225)/AF225,"")</f>
        <v/>
      </c>
      <c r="AH225" s="104" t="str">
        <f>IF(AND(AG225&lt;&gt;"",AG225&gt;=90),"م",IF(AND(AG225&lt;&gt;"",AG225&gt;=80),"ج ج",IF(AND(AG225&lt;&gt;"",AG225&gt;=70),"ج",IF(AND(AG225&lt;&gt;"",AG225&gt;=60),"ط",IF(AND(AG225&lt;&gt;"",AG225&gt;=50),"ل",IF(AND(AG225&lt;&gt;"",AG225&lt;=50),"ر",""))))))</f>
        <v/>
      </c>
    </row>
    <row r="226" spans="1:34" ht="19.5" thickBot="1">
      <c r="A226" s="117"/>
      <c r="B226" s="119"/>
      <c r="C226" s="120"/>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105"/>
      <c r="Z226" s="105"/>
      <c r="AA226" s="105" t="str">
        <f>IF(Z226&gt;=90,"م",IF(Z226&gt;=80,"ج ج",IF(Z226&gt;=70,"ج",IF(Z226&gt;=60,"ط",IF(Z226&gt;=50,"ل",IF(Z226=0,"","ر"))))))</f>
        <v/>
      </c>
      <c r="AB226" s="114"/>
      <c r="AC226" s="108"/>
      <c r="AD226" s="98"/>
      <c r="AE226" s="101"/>
      <c r="AF226" s="101"/>
      <c r="AG226" s="98"/>
      <c r="AH226" s="105"/>
    </row>
    <row r="227" spans="1:34" ht="19.5" thickBot="1">
      <c r="A227" s="118"/>
      <c r="B227" s="119"/>
      <c r="C227" s="120"/>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106"/>
      <c r="Z227" s="106"/>
      <c r="AA227" s="106" t="str">
        <f>IF(Z227&gt;=90,"م",IF(Z227&gt;=80,"ج ج",IF(Z227&gt;=70,"ج",IF(Z227&gt;=60,"ط",IF(Z227&gt;=50,"ل",IF(Z227=0,"","ر"))))))</f>
        <v/>
      </c>
      <c r="AB227" s="115"/>
      <c r="AC227" s="109"/>
      <c r="AD227" s="99"/>
      <c r="AE227" s="102"/>
      <c r="AF227" s="102"/>
      <c r="AG227" s="99"/>
      <c r="AH227" s="106"/>
    </row>
    <row r="228" spans="1:34" ht="19.5" thickBot="1">
      <c r="A228" s="116"/>
      <c r="B228" s="119"/>
      <c r="C228" s="120"/>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104" t="str">
        <f>IF(AND(Z228&lt;&gt;"",Z228&gt;=50),"ناجح",IF(OR(E230&lt;&gt;"",G230&lt;&gt;"",I230&lt;&gt;"",K230&lt;&gt;"",M230&lt;&gt;"",O230&lt;&gt;"",Q230&lt;&gt;""),"راسب",""))</f>
        <v/>
      </c>
      <c r="Z228" s="104" t="str">
        <f t="shared" si="100"/>
        <v/>
      </c>
      <c r="AA228" s="104" t="str">
        <f>IF(AND(Z228&lt;&gt;"",Z228&gt;=90),"م",IF(AND(Z228&lt;&gt;"",Z228&gt;=80),"ج ج",IF(AND(Z228&lt;&gt;"",Z228&gt;=70),"ج",IF(AND(Z228&lt;&gt;"",Z228&gt;=60),"ط",IF(AND(Z228&lt;&gt;"",Z228&gt;=50),"ل",IF(AND(Z228&lt;&gt;"",Z228&lt;=50),"ر",""))))))</f>
        <v/>
      </c>
      <c r="AB228" s="113"/>
      <c r="AC228" s="107"/>
      <c r="AD228" s="97" t="str">
        <f>IF(AND(E230&lt;&gt;"",E230&gt;=50,G230&lt;&gt;"",G230&gt;=50,I230&lt;&gt;"",I230&gt;=50,K230&lt;&gt;"",K230&gt;=50,M230&lt;&gt;"",M230&gt;=50,O230&lt;&gt;"",O230&gt;=50,Q230&lt;&gt;"",Q230&gt;=50,S230&lt;&gt;"",S230&gt;=50),((E230*3.5)+(G230*2.5)+(I230*3.5)+(K230*2)+(M230*3.5)+(O230*3.5)+(Q230*2)+(S230*1.5)),"")</f>
        <v/>
      </c>
      <c r="AE228" s="100"/>
      <c r="AF228" s="100"/>
      <c r="AG228" s="97" t="str">
        <f>IF(AND(AD228&lt;&gt;"",AE228&lt;&gt;"",AF228&lt;&gt;""),(AD228+AE228)/AF228,"")</f>
        <v/>
      </c>
      <c r="AH228" s="104" t="str">
        <f>IF(AND(AG228&lt;&gt;"",AG228&gt;=90),"م",IF(AND(AG228&lt;&gt;"",AG228&gt;=80),"ج ج",IF(AND(AG228&lt;&gt;"",AG228&gt;=70),"ج",IF(AND(AG228&lt;&gt;"",AG228&gt;=60),"ط",IF(AND(AG228&lt;&gt;"",AG228&gt;=50),"ل",IF(AND(AG228&lt;&gt;"",AG228&lt;=50),"ر",""))))))</f>
        <v/>
      </c>
    </row>
    <row r="229" spans="1:34" ht="19.5" thickBot="1">
      <c r="A229" s="117"/>
      <c r="B229" s="119"/>
      <c r="C229" s="120"/>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105"/>
      <c r="Z229" s="105"/>
      <c r="AA229" s="105" t="str">
        <f>IF(Z229&gt;=90,"م",IF(Z229&gt;=80,"ج ج",IF(Z229&gt;=70,"ج",IF(Z229&gt;=60,"ط",IF(Z229&gt;=50,"ل",IF(Z229=0,"","ر"))))))</f>
        <v/>
      </c>
      <c r="AB229" s="114"/>
      <c r="AC229" s="108"/>
      <c r="AD229" s="98"/>
      <c r="AE229" s="101"/>
      <c r="AF229" s="101"/>
      <c r="AG229" s="98"/>
      <c r="AH229" s="105"/>
    </row>
    <row r="230" spans="1:34" ht="19.5" thickBot="1">
      <c r="A230" s="118"/>
      <c r="B230" s="119"/>
      <c r="C230" s="120"/>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106"/>
      <c r="Z230" s="106"/>
      <c r="AA230" s="106" t="str">
        <f>IF(Z230&gt;=90,"م",IF(Z230&gt;=80,"ج ج",IF(Z230&gt;=70,"ج",IF(Z230&gt;=60,"ط",IF(Z230&gt;=50,"ل",IF(Z230=0,"","ر"))))))</f>
        <v/>
      </c>
      <c r="AB230" s="115"/>
      <c r="AC230" s="109"/>
      <c r="AD230" s="99"/>
      <c r="AE230" s="102"/>
      <c r="AF230" s="102"/>
      <c r="AG230" s="99"/>
      <c r="AH230" s="106"/>
    </row>
    <row r="231" spans="1:34" ht="19.5" thickBot="1">
      <c r="A231" s="116"/>
      <c r="B231" s="119"/>
      <c r="C231" s="120"/>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104" t="str">
        <f>IF(AND(Z231&lt;&gt;"",Z231&gt;=50),"ناجح",IF(OR(E233&lt;&gt;"",G233&lt;&gt;"",I233&lt;&gt;"",K233&lt;&gt;"",M233&lt;&gt;"",O233&lt;&gt;"",Q233&lt;&gt;""),"راسب",""))</f>
        <v/>
      </c>
      <c r="Z231" s="104" t="str">
        <f t="shared" si="100"/>
        <v/>
      </c>
      <c r="AA231" s="104" t="str">
        <f>IF(AND(Z231&lt;&gt;"",Z231&gt;=90),"م",IF(AND(Z231&lt;&gt;"",Z231&gt;=80),"ج ج",IF(AND(Z231&lt;&gt;"",Z231&gt;=70),"ج",IF(AND(Z231&lt;&gt;"",Z231&gt;=60),"ط",IF(AND(Z231&lt;&gt;"",Z231&gt;=50),"ل",IF(AND(Z231&lt;&gt;"",Z231&lt;=50),"ر",""))))))</f>
        <v/>
      </c>
      <c r="AB231" s="113"/>
      <c r="AC231" s="107"/>
      <c r="AD231" s="97" t="str">
        <f>IF(AND(E233&lt;&gt;"",E233&gt;=50,G233&lt;&gt;"",G233&gt;=50,I233&lt;&gt;"",I233&gt;=50,K233&lt;&gt;"",K233&gt;=50,M233&lt;&gt;"",M233&gt;=50,O233&lt;&gt;"",O233&gt;=50,Q233&lt;&gt;"",Q233&gt;=50,S233&lt;&gt;"",S233&gt;=50),((E233*3.5)+(G233*2.5)+(I233*3.5)+(K233*2)+(M233*3.5)+(O233*3.5)+(Q233*2)+(S233*1.5)),"")</f>
        <v/>
      </c>
      <c r="AE231" s="100"/>
      <c r="AF231" s="100"/>
      <c r="AG231" s="97" t="str">
        <f>IF(AND(AD231&lt;&gt;"",AE231&lt;&gt;"",AF231&lt;&gt;""),(AD231+AE231)/AF231,"")</f>
        <v/>
      </c>
      <c r="AH231" s="104" t="str">
        <f>IF(AND(AG231&lt;&gt;"",AG231&gt;=90),"م",IF(AND(AG231&lt;&gt;"",AG231&gt;=80),"ج ج",IF(AND(AG231&lt;&gt;"",AG231&gt;=70),"ج",IF(AND(AG231&lt;&gt;"",AG231&gt;=60),"ط",IF(AND(AG231&lt;&gt;"",AG231&gt;=50),"ل",IF(AND(AG231&lt;&gt;"",AG231&lt;=50),"ر",""))))))</f>
        <v/>
      </c>
    </row>
    <row r="232" spans="1:34" ht="19.5" thickBot="1">
      <c r="A232" s="117"/>
      <c r="B232" s="119"/>
      <c r="C232" s="120"/>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105"/>
      <c r="Z232" s="105"/>
      <c r="AA232" s="105" t="str">
        <f>IF(Z232&gt;=90,"م",IF(Z232&gt;=80,"ج ج",IF(Z232&gt;=70,"ج",IF(Z232&gt;=60,"ط",IF(Z232&gt;=50,"ل",IF(Z232=0,"","ر"))))))</f>
        <v/>
      </c>
      <c r="AB232" s="114"/>
      <c r="AC232" s="108"/>
      <c r="AD232" s="98"/>
      <c r="AE232" s="101"/>
      <c r="AF232" s="101"/>
      <c r="AG232" s="98"/>
      <c r="AH232" s="105"/>
    </row>
    <row r="233" spans="1:34" ht="19.5" thickBot="1">
      <c r="A233" s="118"/>
      <c r="B233" s="119"/>
      <c r="C233" s="120"/>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106"/>
      <c r="Z233" s="106"/>
      <c r="AA233" s="106" t="str">
        <f>IF(Z233&gt;=90,"م",IF(Z233&gt;=80,"ج ج",IF(Z233&gt;=70,"ج",IF(Z233&gt;=60,"ط",IF(Z233&gt;=50,"ل",IF(Z233=0,"","ر"))))))</f>
        <v/>
      </c>
      <c r="AB233" s="115"/>
      <c r="AC233" s="109"/>
      <c r="AD233" s="99"/>
      <c r="AE233" s="102"/>
      <c r="AF233" s="102"/>
      <c r="AG233" s="99"/>
      <c r="AH233" s="106"/>
    </row>
    <row r="234" spans="1:34" ht="19.5" thickBot="1">
      <c r="A234" s="116"/>
      <c r="B234" s="119"/>
      <c r="C234" s="120"/>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104" t="str">
        <f>IF(AND(Z234&lt;&gt;"",Z234&gt;=50),"ناجح",IF(OR(E236&lt;&gt;"",G236&lt;&gt;"",I236&lt;&gt;"",K236&lt;&gt;"",M236&lt;&gt;"",O236&lt;&gt;"",Q236&lt;&gt;""),"راسب",""))</f>
        <v/>
      </c>
      <c r="Z234" s="104" t="str">
        <f t="shared" si="100"/>
        <v/>
      </c>
      <c r="AA234" s="104" t="str">
        <f>IF(AND(Z234&lt;&gt;"",Z234&gt;=90),"م",IF(AND(Z234&lt;&gt;"",Z234&gt;=80),"ج ج",IF(AND(Z234&lt;&gt;"",Z234&gt;=70),"ج",IF(AND(Z234&lt;&gt;"",Z234&gt;=60),"ط",IF(AND(Z234&lt;&gt;"",Z234&gt;=50),"ل",IF(AND(Z234&lt;&gt;"",Z234&lt;=50),"ر",""))))))</f>
        <v/>
      </c>
      <c r="AB234" s="113"/>
      <c r="AC234" s="107"/>
      <c r="AD234" s="97" t="str">
        <f>IF(AND(E236&lt;&gt;"",E236&gt;=50,G236&lt;&gt;"",G236&gt;=50,I236&lt;&gt;"",I236&gt;=50,K236&lt;&gt;"",K236&gt;=50,M236&lt;&gt;"",M236&gt;=50,O236&lt;&gt;"",O236&gt;=50,Q236&lt;&gt;"",Q236&gt;=50,S236&lt;&gt;"",S236&gt;=50),((E236*3.5)+(G236*2.5)+(I236*3.5)+(K236*2)+(M236*3.5)+(O236*3.5)+(Q236*2)+(S236*1.5)),"")</f>
        <v/>
      </c>
      <c r="AE234" s="100"/>
      <c r="AF234" s="100"/>
      <c r="AG234" s="97" t="str">
        <f>IF(AND(AD234&lt;&gt;"",AE234&lt;&gt;"",AF234&lt;&gt;""),(AD234+AE234)/AF234,"")</f>
        <v/>
      </c>
      <c r="AH234" s="104" t="str">
        <f>IF(AND(AG234&lt;&gt;"",AG234&gt;=90),"م",IF(AND(AG234&lt;&gt;"",AG234&gt;=80),"ج ج",IF(AND(AG234&lt;&gt;"",AG234&gt;=70),"ج",IF(AND(AG234&lt;&gt;"",AG234&gt;=60),"ط",IF(AND(AG234&lt;&gt;"",AG234&gt;=50),"ل",IF(AND(AG234&lt;&gt;"",AG234&lt;=50),"ر",""))))))</f>
        <v/>
      </c>
    </row>
    <row r="235" spans="1:34" ht="19.5" thickBot="1">
      <c r="A235" s="117"/>
      <c r="B235" s="119"/>
      <c r="C235" s="120"/>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105"/>
      <c r="Z235" s="105"/>
      <c r="AA235" s="105" t="str">
        <f>IF(Z235&gt;=90,"م",IF(Z235&gt;=80,"ج ج",IF(Z235&gt;=70,"ج",IF(Z235&gt;=60,"ط",IF(Z235&gt;=50,"ل",IF(Z235=0,"","ر"))))))</f>
        <v/>
      </c>
      <c r="AB235" s="114"/>
      <c r="AC235" s="108"/>
      <c r="AD235" s="98"/>
      <c r="AE235" s="101"/>
      <c r="AF235" s="101"/>
      <c r="AG235" s="98"/>
      <c r="AH235" s="105"/>
    </row>
    <row r="236" spans="1:34" ht="19.5" thickBot="1">
      <c r="A236" s="118"/>
      <c r="B236" s="119"/>
      <c r="C236" s="120"/>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106"/>
      <c r="Z236" s="106"/>
      <c r="AA236" s="106" t="str">
        <f>IF(Z236&gt;=90,"م",IF(Z236&gt;=80,"ج ج",IF(Z236&gt;=70,"ج",IF(Z236&gt;=60,"ط",IF(Z236&gt;=50,"ل",IF(Z236=0,"","ر"))))))</f>
        <v/>
      </c>
      <c r="AB236" s="115"/>
      <c r="AC236" s="109"/>
      <c r="AD236" s="99"/>
      <c r="AE236" s="102"/>
      <c r="AF236" s="102"/>
      <c r="AG236" s="99"/>
      <c r="AH236" s="106"/>
    </row>
    <row r="237" spans="1:34" ht="18.75">
      <c r="A237" s="110" t="s">
        <v>12</v>
      </c>
      <c r="B237" s="110"/>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111" t="s">
        <v>32</v>
      </c>
      <c r="B238" s="111"/>
      <c r="C238" s="111"/>
      <c r="D238" s="111"/>
      <c r="E238" s="111"/>
      <c r="F238" s="111"/>
      <c r="G238" s="111"/>
      <c r="H238" s="111"/>
      <c r="I238" s="111"/>
      <c r="J238" s="111"/>
      <c r="K238" s="111"/>
      <c r="L238" s="111"/>
      <c r="M238" s="111"/>
      <c r="N238" s="111"/>
      <c r="O238" s="111"/>
      <c r="P238" s="111"/>
      <c r="Q238" s="111"/>
      <c r="R238" s="111"/>
      <c r="S238" s="111"/>
      <c r="T238" s="111"/>
      <c r="U238" s="111"/>
      <c r="V238" s="112" t="s">
        <v>20</v>
      </c>
      <c r="W238" s="112"/>
      <c r="X238" s="112"/>
      <c r="Y238" s="112"/>
      <c r="Z238" s="112"/>
      <c r="AA238" s="112"/>
      <c r="AB238" s="112"/>
      <c r="AC238" s="112"/>
      <c r="AD238" s="56"/>
      <c r="AE238" s="56"/>
      <c r="AF238" s="56"/>
      <c r="AG238" s="56"/>
      <c r="AH238" s="56"/>
    </row>
    <row r="239" spans="1:34" ht="18.7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2"/>
      <c r="W239" s="112"/>
      <c r="X239" s="112"/>
      <c r="Y239" s="112"/>
      <c r="Z239" s="112"/>
      <c r="AA239" s="112"/>
      <c r="AB239" s="112"/>
      <c r="AC239" s="112"/>
      <c r="AD239" s="56"/>
      <c r="AE239" s="56"/>
      <c r="AF239" s="56"/>
      <c r="AG239" s="56"/>
      <c r="AH239" s="56"/>
    </row>
    <row r="240" spans="1:34" ht="18.7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2"/>
      <c r="W240" s="112"/>
      <c r="X240" s="112"/>
      <c r="Y240" s="112"/>
      <c r="Z240" s="112"/>
      <c r="AA240" s="112"/>
      <c r="AB240" s="112"/>
      <c r="AC240" s="112"/>
      <c r="AD240" s="56"/>
      <c r="AE240" s="56"/>
      <c r="AF240" s="56"/>
      <c r="AG240" s="56"/>
      <c r="AH240" s="56"/>
    </row>
    <row r="241" spans="1:34" ht="18.75">
      <c r="A241" s="3"/>
      <c r="B241" s="3"/>
      <c r="C241" s="3"/>
      <c r="D241" s="3"/>
      <c r="E241" s="3"/>
      <c r="F241" s="3"/>
      <c r="G241" s="3"/>
      <c r="H241" s="3"/>
      <c r="I241" s="3"/>
      <c r="J241" s="3"/>
      <c r="K241" s="3"/>
      <c r="L241" s="3"/>
      <c r="M241" s="147"/>
      <c r="N241" s="147"/>
      <c r="O241" s="147"/>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48" t="s">
        <v>35</v>
      </c>
      <c r="J242" s="148"/>
      <c r="K242" s="148"/>
      <c r="L242" s="148"/>
      <c r="M242" s="147"/>
      <c r="N242" s="147"/>
      <c r="O242" s="147"/>
      <c r="P242" s="148" t="s">
        <v>34</v>
      </c>
      <c r="Q242" s="148"/>
      <c r="R242" s="148"/>
      <c r="S242" s="148"/>
      <c r="T242" s="3"/>
      <c r="U242" s="148" t="s">
        <v>13</v>
      </c>
      <c r="V242" s="148"/>
      <c r="W242" s="135" t="s">
        <v>27</v>
      </c>
      <c r="X242" s="135"/>
      <c r="Y242" s="135"/>
      <c r="Z242" s="135"/>
      <c r="AA242" s="135"/>
      <c r="AB242" s="57" t="s">
        <v>11</v>
      </c>
      <c r="AC242" s="51" t="s">
        <v>18</v>
      </c>
      <c r="AD242" s="51"/>
      <c r="AE242" s="51"/>
      <c r="AF242" s="51"/>
      <c r="AG242" s="51"/>
      <c r="AH242" s="51"/>
    </row>
    <row r="243" spans="1:34" ht="21" thickBot="1">
      <c r="A243" s="3"/>
      <c r="B243" s="3"/>
      <c r="C243" s="144" t="s">
        <v>26</v>
      </c>
      <c r="D243" s="144"/>
      <c r="E243" s="144"/>
      <c r="F243" s="144"/>
      <c r="G243" s="144"/>
      <c r="H243" s="144"/>
      <c r="I243" s="144"/>
      <c r="J243" s="144"/>
      <c r="K243" s="144"/>
      <c r="L243" s="144"/>
      <c r="M243" s="110"/>
      <c r="N243" s="110"/>
      <c r="O243" s="110"/>
      <c r="P243" s="3"/>
      <c r="Q243" s="145" t="s">
        <v>15</v>
      </c>
      <c r="R243" s="145"/>
      <c r="S243" s="146" t="s">
        <v>27</v>
      </c>
      <c r="T243" s="146"/>
      <c r="U243" s="145" t="s">
        <v>14</v>
      </c>
      <c r="V243" s="145"/>
      <c r="W243" s="136" t="s">
        <v>33</v>
      </c>
      <c r="X243" s="136"/>
      <c r="Y243" s="136"/>
      <c r="Z243" s="136"/>
      <c r="AA243" s="136"/>
      <c r="AB243" s="3"/>
      <c r="AC243" s="3"/>
      <c r="AD243" s="3"/>
      <c r="AE243" s="3"/>
      <c r="AF243" s="3"/>
      <c r="AG243" s="3"/>
      <c r="AH243" s="3"/>
    </row>
    <row r="244" spans="1:34" ht="20.100000000000001" customHeight="1" thickBot="1">
      <c r="A244" s="140" t="s">
        <v>0</v>
      </c>
      <c r="B244" s="143" t="s">
        <v>1</v>
      </c>
      <c r="C244" s="143"/>
      <c r="D244" s="143"/>
      <c r="E244" s="128">
        <f t="shared" ref="E244:G245" si="101">E4</f>
        <v>3.5</v>
      </c>
      <c r="F244" s="128"/>
      <c r="G244" s="128">
        <f t="shared" si="101"/>
        <v>2.5</v>
      </c>
      <c r="H244" s="128"/>
      <c r="I244" s="128">
        <f t="shared" ref="I244:I245" si="102">I4</f>
        <v>3.5</v>
      </c>
      <c r="J244" s="128"/>
      <c r="K244" s="128">
        <f t="shared" ref="K244:K245" si="103">K4</f>
        <v>2</v>
      </c>
      <c r="L244" s="128"/>
      <c r="M244" s="128">
        <f t="shared" ref="M244:M245" si="104">M4</f>
        <v>3.5</v>
      </c>
      <c r="N244" s="128"/>
      <c r="O244" s="128">
        <f t="shared" ref="O244:O245" si="105">O4</f>
        <v>3.5</v>
      </c>
      <c r="P244" s="128"/>
      <c r="Q244" s="128">
        <f t="shared" ref="Q244:Q245" si="106">Q4</f>
        <v>2</v>
      </c>
      <c r="R244" s="128"/>
      <c r="S244" s="128">
        <f t="shared" ref="S244:S245" si="107">S4</f>
        <v>1.5</v>
      </c>
      <c r="T244" s="128"/>
      <c r="U244" s="128"/>
      <c r="V244" s="128"/>
      <c r="W244" s="128"/>
      <c r="X244" s="128"/>
      <c r="Y244" s="129" t="s">
        <v>6</v>
      </c>
      <c r="Z244" s="129" t="s">
        <v>7</v>
      </c>
      <c r="AA244" s="134" t="s">
        <v>8</v>
      </c>
      <c r="AB244" s="137" t="s">
        <v>9</v>
      </c>
      <c r="AC244" s="127" t="s">
        <v>10</v>
      </c>
      <c r="AD244" s="103" t="s">
        <v>22</v>
      </c>
      <c r="AE244" s="103" t="s">
        <v>23</v>
      </c>
      <c r="AF244" s="103" t="s">
        <v>24</v>
      </c>
      <c r="AG244" s="103" t="s">
        <v>21</v>
      </c>
      <c r="AH244" s="103" t="s">
        <v>8</v>
      </c>
    </row>
    <row r="245" spans="1:34" ht="20.100000000000001" customHeight="1" thickBot="1">
      <c r="A245" s="141"/>
      <c r="B245" s="143" t="s">
        <v>3</v>
      </c>
      <c r="C245" s="143"/>
      <c r="D245" s="129" t="s">
        <v>4</v>
      </c>
      <c r="E245" s="130" t="str">
        <f t="shared" si="101"/>
        <v>فنية</v>
      </c>
      <c r="F245" s="131"/>
      <c r="G245" s="130" t="str">
        <f t="shared" si="101"/>
        <v>حجريات</v>
      </c>
      <c r="H245" s="131"/>
      <c r="I245" s="130" t="str">
        <f t="shared" si="102"/>
        <v>تلوين 1</v>
      </c>
      <c r="J245" s="131"/>
      <c r="K245" s="130" t="str">
        <f t="shared" si="103"/>
        <v>تدوير</v>
      </c>
      <c r="L245" s="131"/>
      <c r="M245" s="130" t="str">
        <f t="shared" si="104"/>
        <v>هواء</v>
      </c>
      <c r="N245" s="131"/>
      <c r="O245" s="130" t="str">
        <f t="shared" si="105"/>
        <v>خماسيات</v>
      </c>
      <c r="P245" s="131"/>
      <c r="Q245" s="130" t="str">
        <f t="shared" si="106"/>
        <v>لغة انكليزية</v>
      </c>
      <c r="R245" s="131"/>
      <c r="S245" s="130" t="str">
        <f t="shared" si="107"/>
        <v>تسوي</v>
      </c>
      <c r="T245" s="131"/>
      <c r="U245" s="128"/>
      <c r="V245" s="128"/>
      <c r="W245" s="128"/>
      <c r="X245" s="128"/>
      <c r="Y245" s="129"/>
      <c r="Z245" s="129"/>
      <c r="AA245" s="134"/>
      <c r="AB245" s="137"/>
      <c r="AC245" s="127"/>
      <c r="AD245" s="103"/>
      <c r="AE245" s="103"/>
      <c r="AF245" s="103"/>
      <c r="AG245" s="103"/>
      <c r="AH245" s="103"/>
    </row>
    <row r="246" spans="1:34" ht="20.100000000000001" customHeight="1" thickBot="1">
      <c r="A246" s="142"/>
      <c r="B246" s="143" t="s">
        <v>2</v>
      </c>
      <c r="C246" s="143"/>
      <c r="D246" s="129"/>
      <c r="E246" s="132"/>
      <c r="F246" s="133"/>
      <c r="G246" s="132"/>
      <c r="H246" s="133"/>
      <c r="I246" s="132"/>
      <c r="J246" s="133"/>
      <c r="K246" s="132"/>
      <c r="L246" s="133"/>
      <c r="M246" s="132"/>
      <c r="N246" s="133"/>
      <c r="O246" s="132"/>
      <c r="P246" s="133"/>
      <c r="Q246" s="132"/>
      <c r="R246" s="133"/>
      <c r="S246" s="132"/>
      <c r="T246" s="133"/>
      <c r="U246" s="128"/>
      <c r="V246" s="128"/>
      <c r="W246" s="128"/>
      <c r="X246" s="128"/>
      <c r="Y246" s="129"/>
      <c r="Z246" s="129"/>
      <c r="AA246" s="134"/>
      <c r="AB246" s="137"/>
      <c r="AC246" s="127"/>
      <c r="AD246" s="103"/>
      <c r="AE246" s="103"/>
      <c r="AF246" s="103"/>
      <c r="AG246" s="103"/>
      <c r="AH246" s="103"/>
    </row>
    <row r="247" spans="1:34" ht="19.5" thickBot="1">
      <c r="A247" s="116"/>
      <c r="B247" s="119"/>
      <c r="C247" s="120"/>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104" t="str">
        <f>IF(AND(Z247&lt;&gt;"",Z247&gt;=50),"ناجح",IF(OR(E249&lt;&gt;"",G249&lt;&gt;"",I249&lt;&gt;"",K249&lt;&gt;"",M249&lt;&gt;"",O249&lt;&gt;"",Q249&lt;&gt;""),"راسب",""))</f>
        <v/>
      </c>
      <c r="Z247" s="104" t="str">
        <f t="shared" ref="Z247" si="108">IF(AND(E249&lt;&gt;"",E249&gt;=50,G249&lt;&gt;"",G249&gt;=50,I249&lt;&gt;"",I249&gt;=50,K249&lt;&gt;"",K249&gt;=50,M249&lt;&gt;"",M249&gt;=50,O249&lt;&gt;"",O249&gt;=50,Q249&lt;&gt;"",Q249&gt;=50,S249&lt;&gt;"",S249&gt;=50),((E249*$E$4)+(G249*$G$4)+(I249*$I$4)+(K249*$K$4)+(M249*$M$4)+(O249*$O$4)+(Q249*$Q$4)+(S249*$S$4)+(U249*$U$4)+(W249*$W$4))/(SUM($E$4:$X$4)),"")</f>
        <v/>
      </c>
      <c r="AA247" s="104" t="str">
        <f>IF(AND(Z247&lt;&gt;"",Z247&gt;=90),"م",IF(AND(Z247&lt;&gt;"",Z247&gt;=80),"ج ج",IF(AND(Z247&lt;&gt;"",Z247&gt;=70),"ج",IF(AND(Z247&lt;&gt;"",Z247&gt;=60),"ط",IF(AND(Z247&lt;&gt;"",Z247&gt;=50),"ل",IF(AND(Z247&lt;&gt;"",Z247&lt;=50),"ر",""))))))</f>
        <v/>
      </c>
      <c r="AB247" s="113"/>
      <c r="AC247" s="121"/>
      <c r="AD247" s="97" t="str">
        <f>IF(AND(E249&lt;&gt;"",E249&gt;=50,G249&lt;&gt;"",G249&gt;=50,I249&lt;&gt;"",I249&gt;=50,K249&lt;&gt;"",K249&gt;=50,M249&lt;&gt;"",M249&gt;=50,O249&lt;&gt;"",O249&gt;=50,Q249&lt;&gt;"",Q249&gt;=50,S249&lt;&gt;"",S249&gt;=50),((E249*3.5)+(G249*2.5)+(I249*3.5)+(K249*2)+(M249*3.5)+(O249*3.5)+(Q249*2)+(S249*1.5)),"")</f>
        <v/>
      </c>
      <c r="AE247" s="100"/>
      <c r="AF247" s="100"/>
      <c r="AG247" s="97" t="str">
        <f>IF(AND(AD247&lt;&gt;"",AE247&lt;&gt;"",AF247&lt;&gt;""),(AD247+AE247)/AF247,"")</f>
        <v/>
      </c>
      <c r="AH247" s="104" t="str">
        <f>IF(AND(AG247&lt;&gt;"",AG247&gt;=90),"م",IF(AND(AG247&lt;&gt;"",AG247&gt;=80),"ج ج",IF(AND(AG247&lt;&gt;"",AG247&gt;=70),"ج",IF(AND(AG247&lt;&gt;"",AG247&gt;=60),"ط",IF(AND(AG247&lt;&gt;"",AG247&gt;=50),"ل",IF(AND(AG247&lt;&gt;"",AG247&lt;=50),"ر",""))))))</f>
        <v/>
      </c>
    </row>
    <row r="248" spans="1:34" ht="19.5" thickBot="1">
      <c r="A248" s="117"/>
      <c r="B248" s="119"/>
      <c r="C248" s="120"/>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105"/>
      <c r="Z248" s="105"/>
      <c r="AA248" s="105" t="str">
        <f>IF(Z248&gt;=90,"م",IF(Z248&gt;=80,"ج ج",IF(Z248&gt;=70,"ج",IF(Z248&gt;=60,"ط",IF(Z248&gt;=50,"ل",IF(Z248=0,"","ر"))))))</f>
        <v/>
      </c>
      <c r="AB248" s="114"/>
      <c r="AC248" s="122"/>
      <c r="AD248" s="98"/>
      <c r="AE248" s="101"/>
      <c r="AF248" s="101"/>
      <c r="AG248" s="98"/>
      <c r="AH248" s="105"/>
    </row>
    <row r="249" spans="1:34" ht="19.5" thickBot="1">
      <c r="A249" s="118"/>
      <c r="B249" s="119"/>
      <c r="C249" s="120"/>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106"/>
      <c r="Z249" s="106"/>
      <c r="AA249" s="106" t="str">
        <f>IF(Z249&gt;=90,"م",IF(Z249&gt;=80,"ج ج",IF(Z249&gt;=70,"ج",IF(Z249&gt;=60,"ط",IF(Z249&gt;=50,"ل",IF(Z249=0,"","ر"))))))</f>
        <v/>
      </c>
      <c r="AB249" s="115"/>
      <c r="AC249" s="123"/>
      <c r="AD249" s="99"/>
      <c r="AE249" s="102"/>
      <c r="AF249" s="102"/>
      <c r="AG249" s="99"/>
      <c r="AH249" s="106"/>
    </row>
    <row r="250" spans="1:34" ht="19.5" thickBot="1">
      <c r="A250" s="116"/>
      <c r="B250" s="119"/>
      <c r="C250" s="120"/>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104" t="str">
        <f>IF(AND(Z250&lt;&gt;"",Z250&gt;=50),"ناجح",IF(OR(E252&lt;&gt;"",G252&lt;&gt;"",I252&lt;&gt;"",K252&lt;&gt;"",M252&lt;&gt;"",O252&lt;&gt;"",Q252&lt;&gt;""),"راسب",""))</f>
        <v/>
      </c>
      <c r="Z250" s="104" t="str">
        <f t="shared" ref="Z250:Z274" si="109">IF(AND(E252&lt;&gt;"",E252&gt;=50,G252&lt;&gt;"",G252&gt;=50,I252&lt;&gt;"",I252&gt;=50,K252&lt;&gt;"",K252&gt;=50,M252&lt;&gt;"",M252&gt;=50,O252&lt;&gt;"",O252&gt;=50,Q252&lt;&gt;"",Q252&gt;=50,S252&lt;&gt;"",S252&gt;=50),((E252*$E$4)+(G252*$G$4)+(I252*$I$4)+(K252*$K$4)+(M252*$M$4)+(O252*$O$4)+(Q252*$Q$4)+(S252*$S$4)+(U252*$U$4)+(W252*$W$4))/(SUM($E$4:$X$4)),"")</f>
        <v/>
      </c>
      <c r="AA250" s="104" t="str">
        <f>IF(AND(Z250&lt;&gt;"",Z250&gt;=90),"م",IF(AND(Z250&lt;&gt;"",Z250&gt;=80),"ج ج",IF(AND(Z250&lt;&gt;"",Z250&gt;=70),"ج",IF(AND(Z250&lt;&gt;"",Z250&gt;=60),"ط",IF(AND(Z250&lt;&gt;"",Z250&gt;=50),"ل",IF(AND(Z250&lt;&gt;"",Z250&lt;=50),"ر",""))))))</f>
        <v/>
      </c>
      <c r="AB250" s="113"/>
      <c r="AC250" s="107"/>
      <c r="AD250" s="97" t="str">
        <f>IF(AND(E252&lt;&gt;"",E252&gt;=50,G252&lt;&gt;"",G252&gt;=50,I252&lt;&gt;"",I252&gt;=50,K252&lt;&gt;"",K252&gt;=50,M252&lt;&gt;"",M252&gt;=50,O252&lt;&gt;"",O252&gt;=50,Q252&lt;&gt;"",Q252&gt;=50,S252&lt;&gt;"",S252&gt;=50),((E252*3.5)+(G252*2.5)+(I252*3.5)+(K252*2)+(M252*3.5)+(O252*3.5)+(Q252*2)+(S252*1.5)),"")</f>
        <v/>
      </c>
      <c r="AE250" s="100"/>
      <c r="AF250" s="100"/>
      <c r="AG250" s="97" t="str">
        <f>IF(AND(AD250&lt;&gt;"",AE250&lt;&gt;"",AF250&lt;&gt;""),(AD250+AE250)/AF250,"")</f>
        <v/>
      </c>
      <c r="AH250" s="104" t="str">
        <f>IF(AND(AG250&lt;&gt;"",AG250&gt;=90),"م",IF(AND(AG250&lt;&gt;"",AG250&gt;=80),"ج ج",IF(AND(AG250&lt;&gt;"",AG250&gt;=70),"ج",IF(AND(AG250&lt;&gt;"",AG250&gt;=60),"ط",IF(AND(AG250&lt;&gt;"",AG250&gt;=50),"ل",IF(AND(AG250&lt;&gt;"",AG250&lt;=50),"ر",""))))))</f>
        <v/>
      </c>
    </row>
    <row r="251" spans="1:34" ht="19.5" thickBot="1">
      <c r="A251" s="117"/>
      <c r="B251" s="119"/>
      <c r="C251" s="120"/>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105"/>
      <c r="Z251" s="105"/>
      <c r="AA251" s="105" t="str">
        <f>IF(Z251&gt;=90,"م",IF(Z251&gt;=80,"ج ج",IF(Z251&gt;=70,"ج",IF(Z251&gt;=60,"ط",IF(Z251&gt;=50,"ل",IF(Z251=0,"","ر"))))))</f>
        <v/>
      </c>
      <c r="AB251" s="114"/>
      <c r="AC251" s="108"/>
      <c r="AD251" s="98"/>
      <c r="AE251" s="101"/>
      <c r="AF251" s="101"/>
      <c r="AG251" s="98"/>
      <c r="AH251" s="105"/>
    </row>
    <row r="252" spans="1:34" ht="19.5" thickBot="1">
      <c r="A252" s="118"/>
      <c r="B252" s="119"/>
      <c r="C252" s="120"/>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106"/>
      <c r="Z252" s="106"/>
      <c r="AA252" s="106" t="str">
        <f>IF(Z252&gt;=90,"م",IF(Z252&gt;=80,"ج ج",IF(Z252&gt;=70,"ج",IF(Z252&gt;=60,"ط",IF(Z252&gt;=50,"ل",IF(Z252=0,"","ر"))))))</f>
        <v/>
      </c>
      <c r="AB252" s="115"/>
      <c r="AC252" s="109"/>
      <c r="AD252" s="99"/>
      <c r="AE252" s="102"/>
      <c r="AF252" s="102"/>
      <c r="AG252" s="99"/>
      <c r="AH252" s="106"/>
    </row>
    <row r="253" spans="1:34" ht="19.5" thickBot="1">
      <c r="A253" s="116"/>
      <c r="B253" s="119"/>
      <c r="C253" s="120"/>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104" t="str">
        <f>IF(AND(Z253&lt;&gt;"",Z253&gt;=50),"ناجح",IF(OR(E255&lt;&gt;"",G255&lt;&gt;"",I255&lt;&gt;"",K255&lt;&gt;"",M255&lt;&gt;"",O255&lt;&gt;"",Q255&lt;&gt;""),"راسب",""))</f>
        <v/>
      </c>
      <c r="Z253" s="104" t="str">
        <f t="shared" si="109"/>
        <v/>
      </c>
      <c r="AA253" s="104" t="str">
        <f>IF(AND(Z253&lt;&gt;"",Z253&gt;=90),"م",IF(AND(Z253&lt;&gt;"",Z253&gt;=80),"ج ج",IF(AND(Z253&lt;&gt;"",Z253&gt;=70),"ج",IF(AND(Z253&lt;&gt;"",Z253&gt;=60),"ط",IF(AND(Z253&lt;&gt;"",Z253&gt;=50),"ل",IF(AND(Z253&lt;&gt;"",Z253&lt;=50),"ر",""))))))</f>
        <v/>
      </c>
      <c r="AB253" s="113"/>
      <c r="AC253" s="124"/>
      <c r="AD253" s="97" t="str">
        <f>IF(AND(E255&lt;&gt;"",E255&gt;=50,G255&lt;&gt;"",G255&gt;=50,I255&lt;&gt;"",I255&gt;=50,K255&lt;&gt;"",K255&gt;=50,M255&lt;&gt;"",M255&gt;=50,O255&lt;&gt;"",O255&gt;=50,Q255&lt;&gt;"",Q255&gt;=50,S255&lt;&gt;"",S255&gt;=50),((E255*3.5)+(G255*2.5)+(I255*3.5)+(K255*2)+(M255*3.5)+(O255*3.5)+(Q255*2)+(S255*1.5)),"")</f>
        <v/>
      </c>
      <c r="AE253" s="100"/>
      <c r="AF253" s="100"/>
      <c r="AG253" s="97" t="str">
        <f>IF(AND(AD253&lt;&gt;"",AE253&lt;&gt;"",AF253&lt;&gt;""),(AD253+AE253)/AF253,"")</f>
        <v/>
      </c>
      <c r="AH253" s="104" t="str">
        <f>IF(AND(AG253&lt;&gt;"",AG253&gt;=90),"م",IF(AND(AG253&lt;&gt;"",AG253&gt;=80),"ج ج",IF(AND(AG253&lt;&gt;"",AG253&gt;=70),"ج",IF(AND(AG253&lt;&gt;"",AG253&gt;=60),"ط",IF(AND(AG253&lt;&gt;"",AG253&gt;=50),"ل",IF(AND(AG253&lt;&gt;"",AG253&lt;=50),"ر",""))))))</f>
        <v/>
      </c>
    </row>
    <row r="254" spans="1:34" ht="19.5" thickBot="1">
      <c r="A254" s="117"/>
      <c r="B254" s="119"/>
      <c r="C254" s="120"/>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105"/>
      <c r="Z254" s="105"/>
      <c r="AA254" s="105" t="str">
        <f>IF(Z254&gt;=90,"م",IF(Z254&gt;=80,"ج ج",IF(Z254&gt;=70,"ج",IF(Z254&gt;=60,"ط",IF(Z254&gt;=50,"ل",IF(Z254=0,"","ر"))))))</f>
        <v/>
      </c>
      <c r="AB254" s="114"/>
      <c r="AC254" s="125"/>
      <c r="AD254" s="98"/>
      <c r="AE254" s="101"/>
      <c r="AF254" s="101"/>
      <c r="AG254" s="98"/>
      <c r="AH254" s="105"/>
    </row>
    <row r="255" spans="1:34" ht="19.5" thickBot="1">
      <c r="A255" s="118"/>
      <c r="B255" s="119"/>
      <c r="C255" s="120"/>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106"/>
      <c r="Z255" s="106"/>
      <c r="AA255" s="106" t="str">
        <f>IF(Z255&gt;=90,"م",IF(Z255&gt;=80,"ج ج",IF(Z255&gt;=70,"ج",IF(Z255&gt;=60,"ط",IF(Z255&gt;=50,"ل",IF(Z255=0,"","ر"))))))</f>
        <v/>
      </c>
      <c r="AB255" s="115"/>
      <c r="AC255" s="126"/>
      <c r="AD255" s="99"/>
      <c r="AE255" s="102"/>
      <c r="AF255" s="102"/>
      <c r="AG255" s="99"/>
      <c r="AH255" s="106"/>
    </row>
    <row r="256" spans="1:34" ht="19.5" thickBot="1">
      <c r="A256" s="116"/>
      <c r="B256" s="119"/>
      <c r="C256" s="120"/>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104" t="str">
        <f>IF(AND(Z256&lt;&gt;"",Z256&gt;=50),"ناجح",IF(OR(E258&lt;&gt;"",G258&lt;&gt;"",I258&lt;&gt;"",K258&lt;&gt;"",M258&lt;&gt;"",O258&lt;&gt;"",Q258&lt;&gt;""),"راسب",""))</f>
        <v/>
      </c>
      <c r="Z256" s="104" t="str">
        <f t="shared" si="109"/>
        <v/>
      </c>
      <c r="AA256" s="104" t="str">
        <f>IF(AND(Z256&lt;&gt;"",Z256&gt;=90),"م",IF(AND(Z256&lt;&gt;"",Z256&gt;=80),"ج ج",IF(AND(Z256&lt;&gt;"",Z256&gt;=70),"ج",IF(AND(Z256&lt;&gt;"",Z256&gt;=60),"ط",IF(AND(Z256&lt;&gt;"",Z256&gt;=50),"ل",IF(AND(Z256&lt;&gt;"",Z256&lt;=50),"ر",""))))))</f>
        <v/>
      </c>
      <c r="AB256" s="113"/>
      <c r="AC256" s="121"/>
      <c r="AD256" s="97" t="str">
        <f>IF(AND(E258&lt;&gt;"",E258&gt;=50,G258&lt;&gt;"",G258&gt;=50,I258&lt;&gt;"",I258&gt;=50,K258&lt;&gt;"",K258&gt;=50,M258&lt;&gt;"",M258&gt;=50,O258&lt;&gt;"",O258&gt;=50,Q258&lt;&gt;"",Q258&gt;=50,S258&lt;&gt;"",S258&gt;=50),((E258*3.5)+(G258*2.5)+(I258*3.5)+(K258*2)+(M258*3.5)+(O258*3.5)+(Q258*2)+(S258*1.5)),"")</f>
        <v/>
      </c>
      <c r="AE256" s="100"/>
      <c r="AF256" s="100"/>
      <c r="AG256" s="97" t="str">
        <f>IF(AND(AD256&lt;&gt;"",AE256&lt;&gt;"",AF256&lt;&gt;""),(AD256+AE256)/AF256,"")</f>
        <v/>
      </c>
      <c r="AH256" s="104" t="str">
        <f>IF(AND(AG256&lt;&gt;"",AG256&gt;=90),"م",IF(AND(AG256&lt;&gt;"",AG256&gt;=80),"ج ج",IF(AND(AG256&lt;&gt;"",AG256&gt;=70),"ج",IF(AND(AG256&lt;&gt;"",AG256&gt;=60),"ط",IF(AND(AG256&lt;&gt;"",AG256&gt;=50),"ل",IF(AND(AG256&lt;&gt;"",AG256&lt;=50),"ر",""))))))</f>
        <v/>
      </c>
    </row>
    <row r="257" spans="1:34" ht="19.5" thickBot="1">
      <c r="A257" s="117"/>
      <c r="B257" s="119"/>
      <c r="C257" s="120"/>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105"/>
      <c r="Z257" s="105"/>
      <c r="AA257" s="105" t="str">
        <f>IF(Z257&gt;=90,"م",IF(Z257&gt;=80,"ج ج",IF(Z257&gt;=70,"ج",IF(Z257&gt;=60,"ط",IF(Z257&gt;=50,"ل",IF(Z257=0,"","ر"))))))</f>
        <v/>
      </c>
      <c r="AB257" s="114"/>
      <c r="AC257" s="122"/>
      <c r="AD257" s="98"/>
      <c r="AE257" s="101"/>
      <c r="AF257" s="101"/>
      <c r="AG257" s="98"/>
      <c r="AH257" s="105"/>
    </row>
    <row r="258" spans="1:34" ht="19.5" thickBot="1">
      <c r="A258" s="118"/>
      <c r="B258" s="119"/>
      <c r="C258" s="120"/>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106"/>
      <c r="Z258" s="106"/>
      <c r="AA258" s="106" t="str">
        <f>IF(Z258&gt;=90,"م",IF(Z258&gt;=80,"ج ج",IF(Z258&gt;=70,"ج",IF(Z258&gt;=60,"ط",IF(Z258&gt;=50,"ل",IF(Z258=0,"","ر"))))))</f>
        <v/>
      </c>
      <c r="AB258" s="115"/>
      <c r="AC258" s="123"/>
      <c r="AD258" s="99"/>
      <c r="AE258" s="102"/>
      <c r="AF258" s="102"/>
      <c r="AG258" s="99"/>
      <c r="AH258" s="106"/>
    </row>
    <row r="259" spans="1:34" ht="19.5" thickBot="1">
      <c r="A259" s="116"/>
      <c r="B259" s="119"/>
      <c r="C259" s="120"/>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104" t="str">
        <f>IF(AND(Z259&lt;&gt;"",Z259&gt;=50),"ناجح",IF(OR(E261&lt;&gt;"",G261&lt;&gt;"",I261&lt;&gt;"",K261&lt;&gt;"",M261&lt;&gt;"",O261&lt;&gt;"",Q261&lt;&gt;""),"راسب",""))</f>
        <v/>
      </c>
      <c r="Z259" s="104" t="str">
        <f t="shared" si="109"/>
        <v/>
      </c>
      <c r="AA259" s="104" t="str">
        <f>IF(AND(Z259&lt;&gt;"",Z259&gt;=90),"م",IF(AND(Z259&lt;&gt;"",Z259&gt;=80),"ج ج",IF(AND(Z259&lt;&gt;"",Z259&gt;=70),"ج",IF(AND(Z259&lt;&gt;"",Z259&gt;=60),"ط",IF(AND(Z259&lt;&gt;"",Z259&gt;=50),"ل",IF(AND(Z259&lt;&gt;"",Z259&lt;=50),"ر",""))))))</f>
        <v/>
      </c>
      <c r="AB259" s="113"/>
      <c r="AC259" s="124"/>
      <c r="AD259" s="97" t="str">
        <f>IF(AND(E261&lt;&gt;"",E261&gt;=50,G261&lt;&gt;"",G261&gt;=50,I261&lt;&gt;"",I261&gt;=50,K261&lt;&gt;"",K261&gt;=50,M261&lt;&gt;"",M261&gt;=50,O261&lt;&gt;"",O261&gt;=50,Q261&lt;&gt;"",Q261&gt;=50,S261&lt;&gt;"",S261&gt;=50),((E261*3.5)+(G261*2.5)+(I261*3.5)+(K261*2)+(M261*3.5)+(O261*3.5)+(Q261*2)+(S261*1.5)),"")</f>
        <v/>
      </c>
      <c r="AE259" s="100"/>
      <c r="AF259" s="100"/>
      <c r="AG259" s="97" t="str">
        <f>IF(AND(AD259&lt;&gt;"",AE259&lt;&gt;"",AF259&lt;&gt;""),(AD259+AE259)/AF259,"")</f>
        <v/>
      </c>
      <c r="AH259" s="104" t="str">
        <f>IF(AND(AG259&lt;&gt;"",AG259&gt;=90),"م",IF(AND(AG259&lt;&gt;"",AG259&gt;=80),"ج ج",IF(AND(AG259&lt;&gt;"",AG259&gt;=70),"ج",IF(AND(AG259&lt;&gt;"",AG259&gt;=60),"ط",IF(AND(AG259&lt;&gt;"",AG259&gt;=50),"ل",IF(AND(AG259&lt;&gt;"",AG259&lt;=50),"ر",""))))))</f>
        <v/>
      </c>
    </row>
    <row r="260" spans="1:34" ht="19.5" thickBot="1">
      <c r="A260" s="117"/>
      <c r="B260" s="119"/>
      <c r="C260" s="120"/>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105"/>
      <c r="Z260" s="105"/>
      <c r="AA260" s="105" t="str">
        <f>IF(Z260&gt;=90,"م",IF(Z260&gt;=80,"ج ج",IF(Z260&gt;=70,"ج",IF(Z260&gt;=60,"ط",IF(Z260&gt;=50,"ل",IF(Z260=0,"","ر"))))))</f>
        <v/>
      </c>
      <c r="AB260" s="114"/>
      <c r="AC260" s="125"/>
      <c r="AD260" s="98"/>
      <c r="AE260" s="101"/>
      <c r="AF260" s="101"/>
      <c r="AG260" s="98"/>
      <c r="AH260" s="105"/>
    </row>
    <row r="261" spans="1:34" ht="19.5" thickBot="1">
      <c r="A261" s="118"/>
      <c r="B261" s="119"/>
      <c r="C261" s="120"/>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106"/>
      <c r="Z261" s="106"/>
      <c r="AA261" s="106" t="str">
        <f>IF(Z261&gt;=90,"م",IF(Z261&gt;=80,"ج ج",IF(Z261&gt;=70,"ج",IF(Z261&gt;=60,"ط",IF(Z261&gt;=50,"ل",IF(Z261=0,"","ر"))))))</f>
        <v/>
      </c>
      <c r="AB261" s="115"/>
      <c r="AC261" s="126"/>
      <c r="AD261" s="99"/>
      <c r="AE261" s="102"/>
      <c r="AF261" s="102"/>
      <c r="AG261" s="99"/>
      <c r="AH261" s="106"/>
    </row>
    <row r="262" spans="1:34" ht="19.5" thickBot="1">
      <c r="A262" s="116"/>
      <c r="B262" s="119"/>
      <c r="C262" s="120"/>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104" t="str">
        <f>IF(AND(Z262&lt;&gt;"",Z262&gt;=50),"ناجح",IF(OR(E264&lt;&gt;"",G264&lt;&gt;"",I264&lt;&gt;"",K264&lt;&gt;"",M264&lt;&gt;"",O264&lt;&gt;"",Q264&lt;&gt;""),"راسب",""))</f>
        <v/>
      </c>
      <c r="Z262" s="104" t="str">
        <f t="shared" si="109"/>
        <v/>
      </c>
      <c r="AA262" s="104" t="str">
        <f>IF(AND(Z262&lt;&gt;"",Z262&gt;=90),"م",IF(AND(Z262&lt;&gt;"",Z262&gt;=80),"ج ج",IF(AND(Z262&lt;&gt;"",Z262&gt;=70),"ج",IF(AND(Z262&lt;&gt;"",Z262&gt;=60),"ط",IF(AND(Z262&lt;&gt;"",Z262&gt;=50),"ل",IF(AND(Z262&lt;&gt;"",Z262&lt;=50),"ر",""))))))</f>
        <v/>
      </c>
      <c r="AB262" s="113"/>
      <c r="AC262" s="107"/>
      <c r="AD262" s="97" t="str">
        <f>IF(AND(E264&lt;&gt;"",E264&gt;=50,G264&lt;&gt;"",G264&gt;=50,I264&lt;&gt;"",I264&gt;=50,K264&lt;&gt;"",K264&gt;=50,M264&lt;&gt;"",M264&gt;=50,O264&lt;&gt;"",O264&gt;=50,Q264&lt;&gt;"",Q264&gt;=50,S264&lt;&gt;"",S264&gt;=50),((E264*3.5)+(G264*2.5)+(I264*3.5)+(K264*2)+(M264*3.5)+(O264*3.5)+(Q264*2)+(S264*1.5)),"")</f>
        <v/>
      </c>
      <c r="AE262" s="100"/>
      <c r="AF262" s="100"/>
      <c r="AG262" s="97" t="str">
        <f>IF(AND(AD262&lt;&gt;"",AE262&lt;&gt;"",AF262&lt;&gt;""),(AD262+AE262)/AF262,"")</f>
        <v/>
      </c>
      <c r="AH262" s="104" t="str">
        <f>IF(AND(AG262&lt;&gt;"",AG262&gt;=90),"م",IF(AND(AG262&lt;&gt;"",AG262&gt;=80),"ج ج",IF(AND(AG262&lt;&gt;"",AG262&gt;=70),"ج",IF(AND(AG262&lt;&gt;"",AG262&gt;=60),"ط",IF(AND(AG262&lt;&gt;"",AG262&gt;=50),"ل",IF(AND(AG262&lt;&gt;"",AG262&lt;=50),"ر",""))))))</f>
        <v/>
      </c>
    </row>
    <row r="263" spans="1:34" ht="19.5" thickBot="1">
      <c r="A263" s="117"/>
      <c r="B263" s="119"/>
      <c r="C263" s="120"/>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105"/>
      <c r="Z263" s="105"/>
      <c r="AA263" s="105" t="str">
        <f>IF(Z263&gt;=90,"م",IF(Z263&gt;=80,"ج ج",IF(Z263&gt;=70,"ج",IF(Z263&gt;=60,"ط",IF(Z263&gt;=50,"ل",IF(Z263=0,"","ر"))))))</f>
        <v/>
      </c>
      <c r="AB263" s="114"/>
      <c r="AC263" s="108"/>
      <c r="AD263" s="98"/>
      <c r="AE263" s="101"/>
      <c r="AF263" s="101"/>
      <c r="AG263" s="98"/>
      <c r="AH263" s="105"/>
    </row>
    <row r="264" spans="1:34" ht="19.5" thickBot="1">
      <c r="A264" s="118"/>
      <c r="B264" s="119"/>
      <c r="C264" s="120"/>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106"/>
      <c r="Z264" s="106"/>
      <c r="AA264" s="106" t="str">
        <f>IF(Z264&gt;=90,"م",IF(Z264&gt;=80,"ج ج",IF(Z264&gt;=70,"ج",IF(Z264&gt;=60,"ط",IF(Z264&gt;=50,"ل",IF(Z264=0,"","ر"))))))</f>
        <v/>
      </c>
      <c r="AB264" s="115"/>
      <c r="AC264" s="109"/>
      <c r="AD264" s="99"/>
      <c r="AE264" s="102"/>
      <c r="AF264" s="102"/>
      <c r="AG264" s="99"/>
      <c r="AH264" s="106"/>
    </row>
    <row r="265" spans="1:34" ht="19.5" thickBot="1">
      <c r="A265" s="116"/>
      <c r="B265" s="119"/>
      <c r="C265" s="120"/>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104" t="str">
        <f>IF(AND(Z265&lt;&gt;"",Z265&gt;=50),"ناجح",IF(OR(E267&lt;&gt;"",G267&lt;&gt;"",I267&lt;&gt;"",K267&lt;&gt;"",M267&lt;&gt;"",O267&lt;&gt;"",Q267&lt;&gt;""),"راسب",""))</f>
        <v/>
      </c>
      <c r="Z265" s="104" t="str">
        <f t="shared" si="109"/>
        <v/>
      </c>
      <c r="AA265" s="104" t="str">
        <f>IF(AND(Z265&lt;&gt;"",Z265&gt;=90),"م",IF(AND(Z265&lt;&gt;"",Z265&gt;=80),"ج ج",IF(AND(Z265&lt;&gt;"",Z265&gt;=70),"ج",IF(AND(Z265&lt;&gt;"",Z265&gt;=60),"ط",IF(AND(Z265&lt;&gt;"",Z265&gt;=50),"ل",IF(AND(Z265&lt;&gt;"",Z265&lt;=50),"ر",""))))))</f>
        <v/>
      </c>
      <c r="AB265" s="113"/>
      <c r="AC265" s="121"/>
      <c r="AD265" s="97" t="str">
        <f>IF(AND(E267&lt;&gt;"",E267&gt;=50,G267&lt;&gt;"",G267&gt;=50,I267&lt;&gt;"",I267&gt;=50,K267&lt;&gt;"",K267&gt;=50,M267&lt;&gt;"",M267&gt;=50,O267&lt;&gt;"",O267&gt;=50,Q267&lt;&gt;"",Q267&gt;=50,S267&lt;&gt;"",S267&gt;=50),((E267*3.5)+(G267*2.5)+(I267*3.5)+(K267*2)+(M267*3.5)+(O267*3.5)+(Q267*2)+(S267*1.5)),"")</f>
        <v/>
      </c>
      <c r="AE265" s="100"/>
      <c r="AF265" s="100"/>
      <c r="AG265" s="97" t="str">
        <f>IF(AND(AD265&lt;&gt;"",AE265&lt;&gt;"",AF265&lt;&gt;""),(AD265+AE265)/AF265,"")</f>
        <v/>
      </c>
      <c r="AH265" s="104" t="str">
        <f>IF(AND(AG265&lt;&gt;"",AG265&gt;=90),"م",IF(AND(AG265&lt;&gt;"",AG265&gt;=80),"ج ج",IF(AND(AG265&lt;&gt;"",AG265&gt;=70),"ج",IF(AND(AG265&lt;&gt;"",AG265&gt;=60),"ط",IF(AND(AG265&lt;&gt;"",AG265&gt;=50),"ل",IF(AND(AG265&lt;&gt;"",AG265&lt;=50),"ر",""))))))</f>
        <v/>
      </c>
    </row>
    <row r="266" spans="1:34" ht="19.5" thickBot="1">
      <c r="A266" s="117"/>
      <c r="B266" s="119"/>
      <c r="C266" s="120"/>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105"/>
      <c r="Z266" s="105"/>
      <c r="AA266" s="105" t="str">
        <f>IF(Z266&gt;=90,"م",IF(Z266&gt;=80,"ج ج",IF(Z266&gt;=70,"ج",IF(Z266&gt;=60,"ط",IF(Z266&gt;=50,"ل",IF(Z266=0,"","ر"))))))</f>
        <v/>
      </c>
      <c r="AB266" s="114"/>
      <c r="AC266" s="122"/>
      <c r="AD266" s="98"/>
      <c r="AE266" s="101"/>
      <c r="AF266" s="101"/>
      <c r="AG266" s="98"/>
      <c r="AH266" s="105"/>
    </row>
    <row r="267" spans="1:34" ht="19.5" thickBot="1">
      <c r="A267" s="118"/>
      <c r="B267" s="119"/>
      <c r="C267" s="120"/>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106"/>
      <c r="Z267" s="106"/>
      <c r="AA267" s="106" t="str">
        <f>IF(Z267&gt;=90,"م",IF(Z267&gt;=80,"ج ج",IF(Z267&gt;=70,"ج",IF(Z267&gt;=60,"ط",IF(Z267&gt;=50,"ل",IF(Z267=0,"","ر"))))))</f>
        <v/>
      </c>
      <c r="AB267" s="115"/>
      <c r="AC267" s="123"/>
      <c r="AD267" s="99"/>
      <c r="AE267" s="102"/>
      <c r="AF267" s="102"/>
      <c r="AG267" s="99"/>
      <c r="AH267" s="106"/>
    </row>
    <row r="268" spans="1:34" ht="19.5" thickBot="1">
      <c r="A268" s="116"/>
      <c r="B268" s="119"/>
      <c r="C268" s="120"/>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104" t="str">
        <f>IF(AND(Z268&lt;&gt;"",Z268&gt;=50),"ناجح",IF(OR(E270&lt;&gt;"",G270&lt;&gt;"",I270&lt;&gt;"",K270&lt;&gt;"",M270&lt;&gt;"",O270&lt;&gt;"",Q270&lt;&gt;""),"راسب",""))</f>
        <v/>
      </c>
      <c r="Z268" s="104" t="str">
        <f t="shared" si="109"/>
        <v/>
      </c>
      <c r="AA268" s="104" t="str">
        <f>IF(AND(Z268&lt;&gt;"",Z268&gt;=90),"م",IF(AND(Z268&lt;&gt;"",Z268&gt;=80),"ج ج",IF(AND(Z268&lt;&gt;"",Z268&gt;=70),"ج",IF(AND(Z268&lt;&gt;"",Z268&gt;=60),"ط",IF(AND(Z268&lt;&gt;"",Z268&gt;=50),"ل",IF(AND(Z268&lt;&gt;"",Z268&lt;=50),"ر",""))))))</f>
        <v/>
      </c>
      <c r="AB268" s="113"/>
      <c r="AC268" s="107"/>
      <c r="AD268" s="97" t="str">
        <f>IF(AND(E270&lt;&gt;"",E270&gt;=50,G270&lt;&gt;"",G270&gt;=50,I270&lt;&gt;"",I270&gt;=50,K270&lt;&gt;"",K270&gt;=50,M270&lt;&gt;"",M270&gt;=50,O270&lt;&gt;"",O270&gt;=50,Q270&lt;&gt;"",Q270&gt;=50,S270&lt;&gt;"",S270&gt;=50),((E270*3.5)+(G270*2.5)+(I270*3.5)+(K270*2)+(M270*3.5)+(O270*3.5)+(Q270*2)+(S270*1.5)),"")</f>
        <v/>
      </c>
      <c r="AE268" s="100"/>
      <c r="AF268" s="100"/>
      <c r="AG268" s="97" t="str">
        <f>IF(AND(AD268&lt;&gt;"",AE268&lt;&gt;"",AF268&lt;&gt;""),(AD268+AE268)/AF268,"")</f>
        <v/>
      </c>
      <c r="AH268" s="104" t="str">
        <f>IF(AND(AG268&lt;&gt;"",AG268&gt;=90),"م",IF(AND(AG268&lt;&gt;"",AG268&gt;=80),"ج ج",IF(AND(AG268&lt;&gt;"",AG268&gt;=70),"ج",IF(AND(AG268&lt;&gt;"",AG268&gt;=60),"ط",IF(AND(AG268&lt;&gt;"",AG268&gt;=50),"ل",IF(AND(AG268&lt;&gt;"",AG268&lt;=50),"ر",""))))))</f>
        <v/>
      </c>
    </row>
    <row r="269" spans="1:34" ht="19.5" thickBot="1">
      <c r="A269" s="117"/>
      <c r="B269" s="119"/>
      <c r="C269" s="120"/>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105"/>
      <c r="Z269" s="105"/>
      <c r="AA269" s="105" t="str">
        <f>IF(Z269&gt;=90,"م",IF(Z269&gt;=80,"ج ج",IF(Z269&gt;=70,"ج",IF(Z269&gt;=60,"ط",IF(Z269&gt;=50,"ل",IF(Z269=0,"","ر"))))))</f>
        <v/>
      </c>
      <c r="AB269" s="114"/>
      <c r="AC269" s="108"/>
      <c r="AD269" s="98"/>
      <c r="AE269" s="101"/>
      <c r="AF269" s="101"/>
      <c r="AG269" s="98"/>
      <c r="AH269" s="105"/>
    </row>
    <row r="270" spans="1:34" ht="19.5" thickBot="1">
      <c r="A270" s="118"/>
      <c r="B270" s="119"/>
      <c r="C270" s="120"/>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106"/>
      <c r="Z270" s="106"/>
      <c r="AA270" s="106" t="str">
        <f>IF(Z270&gt;=90,"م",IF(Z270&gt;=80,"ج ج",IF(Z270&gt;=70,"ج",IF(Z270&gt;=60,"ط",IF(Z270&gt;=50,"ل",IF(Z270=0,"","ر"))))))</f>
        <v/>
      </c>
      <c r="AB270" s="115"/>
      <c r="AC270" s="109"/>
      <c r="AD270" s="99"/>
      <c r="AE270" s="102"/>
      <c r="AF270" s="102"/>
      <c r="AG270" s="99"/>
      <c r="AH270" s="106"/>
    </row>
    <row r="271" spans="1:34" ht="19.5" thickBot="1">
      <c r="A271" s="116"/>
      <c r="B271" s="119"/>
      <c r="C271" s="120"/>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104" t="str">
        <f>IF(AND(Z271&lt;&gt;"",Z271&gt;=50),"ناجح",IF(OR(E273&lt;&gt;"",G273&lt;&gt;"",I273&lt;&gt;"",K273&lt;&gt;"",M273&lt;&gt;"",O273&lt;&gt;"",Q273&lt;&gt;""),"راسب",""))</f>
        <v/>
      </c>
      <c r="Z271" s="104" t="str">
        <f t="shared" si="109"/>
        <v/>
      </c>
      <c r="AA271" s="104" t="str">
        <f>IF(AND(Z271&lt;&gt;"",Z271&gt;=90),"م",IF(AND(Z271&lt;&gt;"",Z271&gt;=80),"ج ج",IF(AND(Z271&lt;&gt;"",Z271&gt;=70),"ج",IF(AND(Z271&lt;&gt;"",Z271&gt;=60),"ط",IF(AND(Z271&lt;&gt;"",Z271&gt;=50),"ل",IF(AND(Z271&lt;&gt;"",Z271&lt;=50),"ر",""))))))</f>
        <v/>
      </c>
      <c r="AB271" s="113"/>
      <c r="AC271" s="107"/>
      <c r="AD271" s="97" t="str">
        <f>IF(AND(E273&lt;&gt;"",E273&gt;=50,G273&lt;&gt;"",G273&gt;=50,I273&lt;&gt;"",I273&gt;=50,K273&lt;&gt;"",K273&gt;=50,M273&lt;&gt;"",M273&gt;=50,O273&lt;&gt;"",O273&gt;=50,Q273&lt;&gt;"",Q273&gt;=50,S273&lt;&gt;"",S273&gt;=50),((E273*3.5)+(G273*2.5)+(I273*3.5)+(K273*2)+(M273*3.5)+(O273*3.5)+(Q273*2)+(S273*1.5)),"")</f>
        <v/>
      </c>
      <c r="AE271" s="100"/>
      <c r="AF271" s="100"/>
      <c r="AG271" s="97" t="str">
        <f>IF(AND(AD271&lt;&gt;"",AE271&lt;&gt;"",AF271&lt;&gt;""),(AD271+AE271)/AF271,"")</f>
        <v/>
      </c>
      <c r="AH271" s="104" t="str">
        <f>IF(AND(AG271&lt;&gt;"",AG271&gt;=90),"م",IF(AND(AG271&lt;&gt;"",AG271&gt;=80),"ج ج",IF(AND(AG271&lt;&gt;"",AG271&gt;=70),"ج",IF(AND(AG271&lt;&gt;"",AG271&gt;=60),"ط",IF(AND(AG271&lt;&gt;"",AG271&gt;=50),"ل",IF(AND(AG271&lt;&gt;"",AG271&lt;=50),"ر",""))))))</f>
        <v/>
      </c>
    </row>
    <row r="272" spans="1:34" ht="19.5" thickBot="1">
      <c r="A272" s="117"/>
      <c r="B272" s="119"/>
      <c r="C272" s="120"/>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105"/>
      <c r="Z272" s="105"/>
      <c r="AA272" s="105" t="str">
        <f>IF(Z272&gt;=90,"م",IF(Z272&gt;=80,"ج ج",IF(Z272&gt;=70,"ج",IF(Z272&gt;=60,"ط",IF(Z272&gt;=50,"ل",IF(Z272=0,"","ر"))))))</f>
        <v/>
      </c>
      <c r="AB272" s="114"/>
      <c r="AC272" s="108"/>
      <c r="AD272" s="98"/>
      <c r="AE272" s="101"/>
      <c r="AF272" s="101"/>
      <c r="AG272" s="98"/>
      <c r="AH272" s="105"/>
    </row>
    <row r="273" spans="1:34" ht="19.5" thickBot="1">
      <c r="A273" s="118"/>
      <c r="B273" s="119"/>
      <c r="C273" s="120"/>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106"/>
      <c r="Z273" s="106"/>
      <c r="AA273" s="106" t="str">
        <f>IF(Z273&gt;=90,"م",IF(Z273&gt;=80,"ج ج",IF(Z273&gt;=70,"ج",IF(Z273&gt;=60,"ط",IF(Z273&gt;=50,"ل",IF(Z273=0,"","ر"))))))</f>
        <v/>
      </c>
      <c r="AB273" s="115"/>
      <c r="AC273" s="109"/>
      <c r="AD273" s="99"/>
      <c r="AE273" s="102"/>
      <c r="AF273" s="102"/>
      <c r="AG273" s="99"/>
      <c r="AH273" s="106"/>
    </row>
    <row r="274" spans="1:34" ht="19.5" thickBot="1">
      <c r="A274" s="116"/>
      <c r="B274" s="119"/>
      <c r="C274" s="120"/>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104" t="str">
        <f>IF(AND(Z274&lt;&gt;"",Z274&gt;=50),"ناجح",IF(OR(E276&lt;&gt;"",G276&lt;&gt;"",I276&lt;&gt;"",K276&lt;&gt;"",M276&lt;&gt;"",O276&lt;&gt;"",Q276&lt;&gt;""),"راسب",""))</f>
        <v/>
      </c>
      <c r="Z274" s="104" t="str">
        <f t="shared" si="109"/>
        <v/>
      </c>
      <c r="AA274" s="104" t="str">
        <f>IF(AND(Z274&lt;&gt;"",Z274&gt;=90),"م",IF(AND(Z274&lt;&gt;"",Z274&gt;=80),"ج ج",IF(AND(Z274&lt;&gt;"",Z274&gt;=70),"ج",IF(AND(Z274&lt;&gt;"",Z274&gt;=60),"ط",IF(AND(Z274&lt;&gt;"",Z274&gt;=50),"ل",IF(AND(Z274&lt;&gt;"",Z274&lt;=50),"ر",""))))))</f>
        <v/>
      </c>
      <c r="AB274" s="113"/>
      <c r="AC274" s="107"/>
      <c r="AD274" s="97" t="str">
        <f>IF(AND(E276&lt;&gt;"",E276&gt;=50,G276&lt;&gt;"",G276&gt;=50,I276&lt;&gt;"",I276&gt;=50,K276&lt;&gt;"",K276&gt;=50,M276&lt;&gt;"",M276&gt;=50,O276&lt;&gt;"",O276&gt;=50,Q276&lt;&gt;"",Q276&gt;=50,S276&lt;&gt;"",S276&gt;=50),((E276*3.5)+(G276*2.5)+(I276*3.5)+(K276*2)+(M276*3.5)+(O276*3.5)+(Q276*2)+(S276*1.5)),"")</f>
        <v/>
      </c>
      <c r="AE274" s="100"/>
      <c r="AF274" s="100"/>
      <c r="AG274" s="97" t="str">
        <f>IF(AND(AD274&lt;&gt;"",AE274&lt;&gt;"",AF274&lt;&gt;""),(AD274+AE274)/AF274,"")</f>
        <v/>
      </c>
      <c r="AH274" s="104" t="str">
        <f>IF(AND(AG274&lt;&gt;"",AG274&gt;=90),"م",IF(AND(AG274&lt;&gt;"",AG274&gt;=80),"ج ج",IF(AND(AG274&lt;&gt;"",AG274&gt;=70),"ج",IF(AND(AG274&lt;&gt;"",AG274&gt;=60),"ط",IF(AND(AG274&lt;&gt;"",AG274&gt;=50),"ل",IF(AND(AG274&lt;&gt;"",AG274&lt;=50),"ر",""))))))</f>
        <v/>
      </c>
    </row>
    <row r="275" spans="1:34" ht="19.5" thickBot="1">
      <c r="A275" s="117"/>
      <c r="B275" s="119"/>
      <c r="C275" s="120"/>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105"/>
      <c r="Z275" s="105"/>
      <c r="AA275" s="105" t="str">
        <f>IF(Z275&gt;=90,"م",IF(Z275&gt;=80,"ج ج",IF(Z275&gt;=70,"ج",IF(Z275&gt;=60,"ط",IF(Z275&gt;=50,"ل",IF(Z275=0,"","ر"))))))</f>
        <v/>
      </c>
      <c r="AB275" s="114"/>
      <c r="AC275" s="108"/>
      <c r="AD275" s="98"/>
      <c r="AE275" s="101"/>
      <c r="AF275" s="101"/>
      <c r="AG275" s="98"/>
      <c r="AH275" s="105"/>
    </row>
    <row r="276" spans="1:34" ht="19.5" thickBot="1">
      <c r="A276" s="118"/>
      <c r="B276" s="119"/>
      <c r="C276" s="120"/>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106"/>
      <c r="Z276" s="106"/>
      <c r="AA276" s="106" t="str">
        <f>IF(Z276&gt;=90,"م",IF(Z276&gt;=80,"ج ج",IF(Z276&gt;=70,"ج",IF(Z276&gt;=60,"ط",IF(Z276&gt;=50,"ل",IF(Z276=0,"","ر"))))))</f>
        <v/>
      </c>
      <c r="AB276" s="115"/>
      <c r="AC276" s="109"/>
      <c r="AD276" s="99"/>
      <c r="AE276" s="102"/>
      <c r="AF276" s="102"/>
      <c r="AG276" s="99"/>
      <c r="AH276" s="106"/>
    </row>
    <row r="277" spans="1:34" ht="18.75">
      <c r="A277" s="110" t="s">
        <v>12</v>
      </c>
      <c r="B277" s="110"/>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111" t="s">
        <v>32</v>
      </c>
      <c r="B278" s="111"/>
      <c r="C278" s="111"/>
      <c r="D278" s="111"/>
      <c r="E278" s="111"/>
      <c r="F278" s="111"/>
      <c r="G278" s="111"/>
      <c r="H278" s="111"/>
      <c r="I278" s="111"/>
      <c r="J278" s="111"/>
      <c r="K278" s="111"/>
      <c r="L278" s="111"/>
      <c r="M278" s="111"/>
      <c r="N278" s="111"/>
      <c r="O278" s="111"/>
      <c r="P278" s="111"/>
      <c r="Q278" s="111"/>
      <c r="R278" s="111"/>
      <c r="S278" s="111"/>
      <c r="T278" s="111"/>
      <c r="U278" s="111"/>
      <c r="V278" s="112" t="s">
        <v>20</v>
      </c>
      <c r="W278" s="112"/>
      <c r="X278" s="112"/>
      <c r="Y278" s="112"/>
      <c r="Z278" s="112"/>
      <c r="AA278" s="112"/>
      <c r="AB278" s="112"/>
      <c r="AC278" s="112"/>
      <c r="AD278" s="56"/>
      <c r="AE278" s="56"/>
      <c r="AF278" s="56"/>
      <c r="AG278" s="56"/>
      <c r="AH278" s="56"/>
    </row>
    <row r="279" spans="1:34" ht="18.7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2"/>
      <c r="W279" s="112"/>
      <c r="X279" s="112"/>
      <c r="Y279" s="112"/>
      <c r="Z279" s="112"/>
      <c r="AA279" s="112"/>
      <c r="AB279" s="112"/>
      <c r="AC279" s="112"/>
      <c r="AD279" s="56"/>
      <c r="AE279" s="56"/>
      <c r="AF279" s="56"/>
      <c r="AG279" s="56"/>
      <c r="AH279" s="56"/>
    </row>
    <row r="280" spans="1:34" ht="18.7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2"/>
      <c r="W280" s="112"/>
      <c r="X280" s="112"/>
      <c r="Y280" s="112"/>
      <c r="Z280" s="112"/>
      <c r="AA280" s="112"/>
      <c r="AB280" s="112"/>
      <c r="AC280" s="112"/>
      <c r="AD280" s="56"/>
      <c r="AE280" s="56"/>
      <c r="AF280" s="56"/>
      <c r="AG280" s="56"/>
      <c r="AH280" s="56"/>
    </row>
    <row r="281" spans="1:34" ht="18.75">
      <c r="A281" s="3"/>
      <c r="B281" s="3"/>
      <c r="C281" s="3"/>
      <c r="D281" s="3"/>
      <c r="E281" s="3"/>
      <c r="F281" s="3"/>
      <c r="G281" s="3"/>
      <c r="H281" s="3"/>
      <c r="I281" s="3"/>
      <c r="J281" s="3"/>
      <c r="K281" s="3"/>
      <c r="L281" s="3"/>
      <c r="M281" s="147"/>
      <c r="N281" s="147"/>
      <c r="O281" s="147"/>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48" t="s">
        <v>35</v>
      </c>
      <c r="J282" s="148"/>
      <c r="K282" s="148"/>
      <c r="L282" s="148"/>
      <c r="M282" s="147"/>
      <c r="N282" s="147"/>
      <c r="O282" s="147"/>
      <c r="P282" s="148" t="s">
        <v>34</v>
      </c>
      <c r="Q282" s="148"/>
      <c r="R282" s="148"/>
      <c r="S282" s="148"/>
      <c r="T282" s="3"/>
      <c r="U282" s="148" t="s">
        <v>13</v>
      </c>
      <c r="V282" s="148"/>
      <c r="W282" s="135" t="s">
        <v>27</v>
      </c>
      <c r="X282" s="135"/>
      <c r="Y282" s="135"/>
      <c r="Z282" s="135"/>
      <c r="AA282" s="135"/>
      <c r="AB282" s="57" t="s">
        <v>11</v>
      </c>
      <c r="AC282" s="51" t="s">
        <v>18</v>
      </c>
      <c r="AD282" s="51"/>
      <c r="AE282" s="51"/>
      <c r="AF282" s="51"/>
      <c r="AG282" s="51"/>
      <c r="AH282" s="51"/>
    </row>
    <row r="283" spans="1:34" ht="21" thickBot="1">
      <c r="A283" s="3"/>
      <c r="B283" s="3"/>
      <c r="C283" s="144" t="s">
        <v>26</v>
      </c>
      <c r="D283" s="144"/>
      <c r="E283" s="144"/>
      <c r="F283" s="144"/>
      <c r="G283" s="144"/>
      <c r="H283" s="144"/>
      <c r="I283" s="144"/>
      <c r="J283" s="144"/>
      <c r="K283" s="144"/>
      <c r="L283" s="144"/>
      <c r="M283" s="110"/>
      <c r="N283" s="110"/>
      <c r="O283" s="110"/>
      <c r="P283" s="3"/>
      <c r="Q283" s="145" t="s">
        <v>15</v>
      </c>
      <c r="R283" s="145"/>
      <c r="S283" s="146" t="s">
        <v>27</v>
      </c>
      <c r="T283" s="146"/>
      <c r="U283" s="145" t="s">
        <v>14</v>
      </c>
      <c r="V283" s="145"/>
      <c r="W283" s="136" t="s">
        <v>33</v>
      </c>
      <c r="X283" s="136"/>
      <c r="Y283" s="136"/>
      <c r="Z283" s="136"/>
      <c r="AA283" s="136"/>
      <c r="AB283" s="3"/>
      <c r="AC283" s="3"/>
      <c r="AD283" s="3"/>
      <c r="AE283" s="3"/>
      <c r="AF283" s="3"/>
      <c r="AG283" s="3"/>
      <c r="AH283" s="3"/>
    </row>
    <row r="284" spans="1:34" ht="20.100000000000001" customHeight="1" thickBot="1">
      <c r="A284" s="140" t="s">
        <v>0</v>
      </c>
      <c r="B284" s="143" t="s">
        <v>1</v>
      </c>
      <c r="C284" s="143"/>
      <c r="D284" s="143"/>
      <c r="E284" s="128">
        <f t="shared" ref="E284:G285" si="110">E4</f>
        <v>3.5</v>
      </c>
      <c r="F284" s="128"/>
      <c r="G284" s="128">
        <f t="shared" si="110"/>
        <v>2.5</v>
      </c>
      <c r="H284" s="128"/>
      <c r="I284" s="128">
        <f t="shared" ref="I284:I285" si="111">I4</f>
        <v>3.5</v>
      </c>
      <c r="J284" s="128"/>
      <c r="K284" s="128">
        <f t="shared" ref="K284:K285" si="112">K4</f>
        <v>2</v>
      </c>
      <c r="L284" s="128"/>
      <c r="M284" s="128">
        <f t="shared" ref="M284:M285" si="113">M4</f>
        <v>3.5</v>
      </c>
      <c r="N284" s="128"/>
      <c r="O284" s="128">
        <f t="shared" ref="O284:O285" si="114">O4</f>
        <v>3.5</v>
      </c>
      <c r="P284" s="128"/>
      <c r="Q284" s="128">
        <f t="shared" ref="Q284:Q285" si="115">Q4</f>
        <v>2</v>
      </c>
      <c r="R284" s="128"/>
      <c r="S284" s="128">
        <f t="shared" ref="S284:S285" si="116">S4</f>
        <v>1.5</v>
      </c>
      <c r="T284" s="128"/>
      <c r="U284" s="128"/>
      <c r="V284" s="128"/>
      <c r="W284" s="128"/>
      <c r="X284" s="128"/>
      <c r="Y284" s="129" t="s">
        <v>6</v>
      </c>
      <c r="Z284" s="129" t="s">
        <v>7</v>
      </c>
      <c r="AA284" s="134" t="s">
        <v>8</v>
      </c>
      <c r="AB284" s="137" t="s">
        <v>9</v>
      </c>
      <c r="AC284" s="127" t="s">
        <v>10</v>
      </c>
      <c r="AD284" s="103" t="s">
        <v>22</v>
      </c>
      <c r="AE284" s="103" t="s">
        <v>23</v>
      </c>
      <c r="AF284" s="103" t="s">
        <v>24</v>
      </c>
      <c r="AG284" s="103" t="s">
        <v>21</v>
      </c>
      <c r="AH284" s="103" t="s">
        <v>8</v>
      </c>
    </row>
    <row r="285" spans="1:34" ht="20.100000000000001" customHeight="1" thickBot="1">
      <c r="A285" s="141"/>
      <c r="B285" s="143" t="s">
        <v>3</v>
      </c>
      <c r="C285" s="143"/>
      <c r="D285" s="129" t="s">
        <v>4</v>
      </c>
      <c r="E285" s="130" t="str">
        <f t="shared" si="110"/>
        <v>فنية</v>
      </c>
      <c r="F285" s="131"/>
      <c r="G285" s="130" t="str">
        <f t="shared" si="110"/>
        <v>حجريات</v>
      </c>
      <c r="H285" s="131"/>
      <c r="I285" s="130" t="str">
        <f t="shared" si="111"/>
        <v>تلوين 1</v>
      </c>
      <c r="J285" s="131"/>
      <c r="K285" s="130" t="str">
        <f t="shared" si="112"/>
        <v>تدوير</v>
      </c>
      <c r="L285" s="131"/>
      <c r="M285" s="130" t="str">
        <f t="shared" si="113"/>
        <v>هواء</v>
      </c>
      <c r="N285" s="131"/>
      <c r="O285" s="130" t="str">
        <f t="shared" si="114"/>
        <v>خماسيات</v>
      </c>
      <c r="P285" s="131"/>
      <c r="Q285" s="130" t="str">
        <f t="shared" si="115"/>
        <v>لغة انكليزية</v>
      </c>
      <c r="R285" s="131"/>
      <c r="S285" s="130" t="str">
        <f t="shared" si="116"/>
        <v>تسوي</v>
      </c>
      <c r="T285" s="131"/>
      <c r="U285" s="128"/>
      <c r="V285" s="128"/>
      <c r="W285" s="128"/>
      <c r="X285" s="128"/>
      <c r="Y285" s="129"/>
      <c r="Z285" s="129"/>
      <c r="AA285" s="134"/>
      <c r="AB285" s="137"/>
      <c r="AC285" s="127"/>
      <c r="AD285" s="103"/>
      <c r="AE285" s="103"/>
      <c r="AF285" s="103"/>
      <c r="AG285" s="103"/>
      <c r="AH285" s="103"/>
    </row>
    <row r="286" spans="1:34" ht="20.100000000000001" customHeight="1" thickBot="1">
      <c r="A286" s="142"/>
      <c r="B286" s="143" t="s">
        <v>2</v>
      </c>
      <c r="C286" s="143"/>
      <c r="D286" s="129"/>
      <c r="E286" s="132"/>
      <c r="F286" s="133"/>
      <c r="G286" s="132"/>
      <c r="H286" s="133"/>
      <c r="I286" s="132"/>
      <c r="J286" s="133"/>
      <c r="K286" s="132"/>
      <c r="L286" s="133"/>
      <c r="M286" s="132"/>
      <c r="N286" s="133"/>
      <c r="O286" s="132"/>
      <c r="P286" s="133"/>
      <c r="Q286" s="132"/>
      <c r="R286" s="133"/>
      <c r="S286" s="132"/>
      <c r="T286" s="133"/>
      <c r="U286" s="128"/>
      <c r="V286" s="128"/>
      <c r="W286" s="128"/>
      <c r="X286" s="128"/>
      <c r="Y286" s="129"/>
      <c r="Z286" s="129"/>
      <c r="AA286" s="134"/>
      <c r="AB286" s="137"/>
      <c r="AC286" s="127"/>
      <c r="AD286" s="103"/>
      <c r="AE286" s="103"/>
      <c r="AF286" s="103"/>
      <c r="AG286" s="103"/>
      <c r="AH286" s="103"/>
    </row>
    <row r="287" spans="1:34" ht="19.5" thickBot="1">
      <c r="A287" s="116"/>
      <c r="B287" s="119"/>
      <c r="C287" s="120"/>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104" t="str">
        <f>IF(AND(Z287&lt;&gt;"",Z287&gt;=50),"ناجح",IF(OR(E289&lt;&gt;"",G289&lt;&gt;"",I289&lt;&gt;"",K289&lt;&gt;"",M289&lt;&gt;"",O289&lt;&gt;"",Q289&lt;&gt;""),"راسب",""))</f>
        <v/>
      </c>
      <c r="Z287" s="104" t="str">
        <f t="shared" ref="Z287" si="117">IF(AND(E289&lt;&gt;"",E289&gt;=50,G289&lt;&gt;"",G289&gt;=50,I289&lt;&gt;"",I289&gt;=50,K289&lt;&gt;"",K289&gt;=50,M289&lt;&gt;"",M289&gt;=50,O289&lt;&gt;"",O289&gt;=50,Q289&lt;&gt;"",Q289&gt;=50,S289&lt;&gt;"",S289&gt;=50),((E289*$E$4)+(G289*$G$4)+(I289*$I$4)+(K289*$K$4)+(M289*$M$4)+(O289*$O$4)+(Q289*$Q$4)+(S289*$S$4)+(U289*$U$4)+(W289*$W$4))/(SUM($E$4:$X$4)),"")</f>
        <v/>
      </c>
      <c r="AA287" s="104" t="str">
        <f>IF(AND(Z287&lt;&gt;"",Z287&gt;=90),"م",IF(AND(Z287&lt;&gt;"",Z287&gt;=80),"ج ج",IF(AND(Z287&lt;&gt;"",Z287&gt;=70),"ج",IF(AND(Z287&lt;&gt;"",Z287&gt;=60),"ط",IF(AND(Z287&lt;&gt;"",Z287&gt;=50),"ل",IF(AND(Z287&lt;&gt;"",Z287&lt;=50),"ر",""))))))</f>
        <v/>
      </c>
      <c r="AB287" s="113"/>
      <c r="AC287" s="107"/>
      <c r="AD287" s="97" t="str">
        <f>IF(AND(E289&lt;&gt;"",E289&gt;=50,G289&lt;&gt;"",G289&gt;=50,I289&lt;&gt;"",I289&gt;=50,K289&lt;&gt;"",K289&gt;=50,M289&lt;&gt;"",M289&gt;=50,O289&lt;&gt;"",O289&gt;=50,Q289&lt;&gt;"",Q289&gt;=50,S289&lt;&gt;"",S289&gt;=50),((E289*3.5)+(G289*2.5)+(I289*3.5)+(K289*2)+(M289*3.5)+(O289*3.5)+(Q289*2)+(S289*1.5)),"")</f>
        <v/>
      </c>
      <c r="AE287" s="100"/>
      <c r="AF287" s="100"/>
      <c r="AG287" s="97" t="str">
        <f>IF(AND(AD287&lt;&gt;"",AE287&lt;&gt;"",AF287&lt;&gt;""),(AD287+AE287)/AF287,"")</f>
        <v/>
      </c>
      <c r="AH287" s="104" t="str">
        <f>IF(AND(AG287&lt;&gt;"",AG287&gt;=90),"م",IF(AND(AG287&lt;&gt;"",AG287&gt;=80),"ج ج",IF(AND(AG287&lt;&gt;"",AG287&gt;=70),"ج",IF(AND(AG287&lt;&gt;"",AG287&gt;=60),"ط",IF(AND(AG287&lt;&gt;"",AG287&gt;=50),"ل",IF(AND(AG287&lt;&gt;"",AG287&lt;=50),"ر",""))))))</f>
        <v/>
      </c>
    </row>
    <row r="288" spans="1:34" ht="19.5" thickBot="1">
      <c r="A288" s="117"/>
      <c r="B288" s="119"/>
      <c r="C288" s="120"/>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105"/>
      <c r="Z288" s="105"/>
      <c r="AA288" s="105" t="str">
        <f>IF(Z288&gt;=90,"م",IF(Z288&gt;=80,"ج ج",IF(Z288&gt;=70,"ج",IF(Z288&gt;=60,"ط",IF(Z288&gt;=50,"ل",IF(Z288=0,"","ر"))))))</f>
        <v/>
      </c>
      <c r="AB288" s="114"/>
      <c r="AC288" s="108"/>
      <c r="AD288" s="98"/>
      <c r="AE288" s="101"/>
      <c r="AF288" s="101"/>
      <c r="AG288" s="98"/>
      <c r="AH288" s="105"/>
    </row>
    <row r="289" spans="1:34" ht="19.5" thickBot="1">
      <c r="A289" s="118"/>
      <c r="B289" s="119"/>
      <c r="C289" s="120"/>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106"/>
      <c r="Z289" s="106"/>
      <c r="AA289" s="106" t="str">
        <f>IF(Z289&gt;=90,"م",IF(Z289&gt;=80,"ج ج",IF(Z289&gt;=70,"ج",IF(Z289&gt;=60,"ط",IF(Z289&gt;=50,"ل",IF(Z289=0,"","ر"))))))</f>
        <v/>
      </c>
      <c r="AB289" s="115"/>
      <c r="AC289" s="109"/>
      <c r="AD289" s="99"/>
      <c r="AE289" s="102"/>
      <c r="AF289" s="102"/>
      <c r="AG289" s="99"/>
      <c r="AH289" s="106"/>
    </row>
    <row r="290" spans="1:34" ht="19.5" thickBot="1">
      <c r="A290" s="116"/>
      <c r="B290" s="119"/>
      <c r="C290" s="120"/>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104" t="str">
        <f>IF(AND(Z290&lt;&gt;"",Z290&gt;=50),"ناجح",IF(OR(E292&lt;&gt;"",G292&lt;&gt;"",I292&lt;&gt;"",K292&lt;&gt;"",M292&lt;&gt;"",O292&lt;&gt;"",Q292&lt;&gt;""),"راسب",""))</f>
        <v/>
      </c>
      <c r="Z290" s="104" t="str">
        <f t="shared" ref="Z290:Z314" si="118">IF(AND(E292&lt;&gt;"",E292&gt;=50,G292&lt;&gt;"",G292&gt;=50,I292&lt;&gt;"",I292&gt;=50,K292&lt;&gt;"",K292&gt;=50,M292&lt;&gt;"",M292&gt;=50,O292&lt;&gt;"",O292&gt;=50,Q292&lt;&gt;"",Q292&gt;=50,S292&lt;&gt;"",S292&gt;=50),((E292*$E$4)+(G292*$G$4)+(I292*$I$4)+(K292*$K$4)+(M292*$M$4)+(O292*$O$4)+(Q292*$Q$4)+(S292*$S$4)+(U292*$U$4)+(W292*$W$4))/(SUM($E$4:$X$4)),"")</f>
        <v/>
      </c>
      <c r="AA290" s="104" t="str">
        <f>IF(AND(Z290&lt;&gt;"",Z290&gt;=90),"م",IF(AND(Z290&lt;&gt;"",Z290&gt;=80),"ج ج",IF(AND(Z290&lt;&gt;"",Z290&gt;=70),"ج",IF(AND(Z290&lt;&gt;"",Z290&gt;=60),"ط",IF(AND(Z290&lt;&gt;"",Z290&gt;=50),"ل",IF(AND(Z290&lt;&gt;"",Z290&lt;=50),"ر",""))))))</f>
        <v/>
      </c>
      <c r="AB290" s="113"/>
      <c r="AC290" s="107"/>
      <c r="AD290" s="97" t="str">
        <f>IF(AND(E292&lt;&gt;"",E292&gt;=50,G292&lt;&gt;"",G292&gt;=50,I292&lt;&gt;"",I292&gt;=50,K292&lt;&gt;"",K292&gt;=50,M292&lt;&gt;"",M292&gt;=50,O292&lt;&gt;"",O292&gt;=50,Q292&lt;&gt;"",Q292&gt;=50,S292&lt;&gt;"",S292&gt;=50),((E292*3.5)+(G292*2.5)+(I292*3.5)+(K292*2)+(M292*3.5)+(O292*3.5)+(Q292*2)+(S292*1.5)),"")</f>
        <v/>
      </c>
      <c r="AE290" s="100"/>
      <c r="AF290" s="100"/>
      <c r="AG290" s="97" t="str">
        <f>IF(AND(AD290&lt;&gt;"",AE290&lt;&gt;"",AF290&lt;&gt;""),(AD290+AE290)/AF290,"")</f>
        <v/>
      </c>
      <c r="AH290" s="104" t="str">
        <f>IF(AND(AG290&lt;&gt;"",AG290&gt;=90),"م",IF(AND(AG290&lt;&gt;"",AG290&gt;=80),"ج ج",IF(AND(AG290&lt;&gt;"",AG290&gt;=70),"ج",IF(AND(AG290&lt;&gt;"",AG290&gt;=60),"ط",IF(AND(AG290&lt;&gt;"",AG290&gt;=50),"ل",IF(AND(AG290&lt;&gt;"",AG290&lt;=50),"ر",""))))))</f>
        <v/>
      </c>
    </row>
    <row r="291" spans="1:34" ht="19.5" thickBot="1">
      <c r="A291" s="117"/>
      <c r="B291" s="119"/>
      <c r="C291" s="120"/>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105"/>
      <c r="Z291" s="105"/>
      <c r="AA291" s="105" t="str">
        <f>IF(Z291&gt;=90,"م",IF(Z291&gt;=80,"ج ج",IF(Z291&gt;=70,"ج",IF(Z291&gt;=60,"ط",IF(Z291&gt;=50,"ل",IF(Z291=0,"","ر"))))))</f>
        <v/>
      </c>
      <c r="AB291" s="114"/>
      <c r="AC291" s="108"/>
      <c r="AD291" s="98"/>
      <c r="AE291" s="101"/>
      <c r="AF291" s="101"/>
      <c r="AG291" s="98"/>
      <c r="AH291" s="105"/>
    </row>
    <row r="292" spans="1:34" ht="19.5" thickBot="1">
      <c r="A292" s="118"/>
      <c r="B292" s="119"/>
      <c r="C292" s="120"/>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106"/>
      <c r="Z292" s="106"/>
      <c r="AA292" s="106" t="str">
        <f>IF(Z292&gt;=90,"م",IF(Z292&gt;=80,"ج ج",IF(Z292&gt;=70,"ج",IF(Z292&gt;=60,"ط",IF(Z292&gt;=50,"ل",IF(Z292=0,"","ر"))))))</f>
        <v/>
      </c>
      <c r="AB292" s="115"/>
      <c r="AC292" s="109"/>
      <c r="AD292" s="99"/>
      <c r="AE292" s="102"/>
      <c r="AF292" s="102"/>
      <c r="AG292" s="99"/>
      <c r="AH292" s="106"/>
    </row>
    <row r="293" spans="1:34" ht="19.5" customHeight="1" thickBot="1">
      <c r="A293" s="116"/>
      <c r="B293" s="119"/>
      <c r="C293" s="120"/>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104" t="str">
        <f>IF(AND(Z293&lt;&gt;"",Z293&gt;=50),"ناجح",IF(OR(E295&lt;&gt;"",G295&lt;&gt;"",I295&lt;&gt;"",K295&lt;&gt;"",M295&lt;&gt;"",O295&lt;&gt;"",Q295&lt;&gt;""),"راسب",""))</f>
        <v/>
      </c>
      <c r="Z293" s="104" t="str">
        <f t="shared" si="118"/>
        <v/>
      </c>
      <c r="AA293" s="104" t="str">
        <f>IF(AND(Z293&lt;&gt;"",Z293&gt;=90),"م",IF(AND(Z293&lt;&gt;"",Z293&gt;=80),"ج ج",IF(AND(Z293&lt;&gt;"",Z293&gt;=70),"ج",IF(AND(Z293&lt;&gt;"",Z293&gt;=60),"ط",IF(AND(Z293&lt;&gt;"",Z293&gt;=50),"ل",IF(AND(Z293&lt;&gt;"",Z293&lt;=50),"ر",""))))))</f>
        <v/>
      </c>
      <c r="AB293" s="113"/>
      <c r="AC293" s="121"/>
      <c r="AD293" s="97" t="str">
        <f>IF(AND(E295&lt;&gt;"",E295&gt;=50,G295&lt;&gt;"",G295&gt;=50,I295&lt;&gt;"",I295&gt;=50,K295&lt;&gt;"",K295&gt;=50,M295&lt;&gt;"",M295&gt;=50,O295&lt;&gt;"",O295&gt;=50,Q295&lt;&gt;"",Q295&gt;=50,S295&lt;&gt;"",S295&gt;=50),((E295*3.5)+(G295*2.5)+(I295*3.5)+(K295*2)+(M295*3.5)+(O295*3.5)+(Q295*2)+(S295*1.5)),"")</f>
        <v/>
      </c>
      <c r="AE293" s="100"/>
      <c r="AF293" s="100"/>
      <c r="AG293" s="97" t="str">
        <f>IF(AND(AD293&lt;&gt;"",AE293&lt;&gt;"",AF293&lt;&gt;""),(AD293+AE293)/AF293,"")</f>
        <v/>
      </c>
      <c r="AH293" s="104" t="str">
        <f>IF(AND(AG293&lt;&gt;"",AG293&gt;=90),"م",IF(AND(AG293&lt;&gt;"",AG293&gt;=80),"ج ج",IF(AND(AG293&lt;&gt;"",AG293&gt;=70),"ج",IF(AND(AG293&lt;&gt;"",AG293&gt;=60),"ط",IF(AND(AG293&lt;&gt;"",AG293&gt;=50),"ل",IF(AND(AG293&lt;&gt;"",AG293&lt;=50),"ر",""))))))</f>
        <v/>
      </c>
    </row>
    <row r="294" spans="1:34" ht="19.5" thickBot="1">
      <c r="A294" s="117"/>
      <c r="B294" s="119"/>
      <c r="C294" s="120"/>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105"/>
      <c r="Z294" s="105"/>
      <c r="AA294" s="105" t="str">
        <f>IF(Z294&gt;=90,"م",IF(Z294&gt;=80,"ج ج",IF(Z294&gt;=70,"ج",IF(Z294&gt;=60,"ط",IF(Z294&gt;=50,"ل",IF(Z294=0,"","ر"))))))</f>
        <v/>
      </c>
      <c r="AB294" s="114"/>
      <c r="AC294" s="122"/>
      <c r="AD294" s="98"/>
      <c r="AE294" s="101"/>
      <c r="AF294" s="101"/>
      <c r="AG294" s="98"/>
      <c r="AH294" s="105"/>
    </row>
    <row r="295" spans="1:34" ht="19.5" thickBot="1">
      <c r="A295" s="118"/>
      <c r="B295" s="119"/>
      <c r="C295" s="120"/>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106"/>
      <c r="Z295" s="106"/>
      <c r="AA295" s="106" t="str">
        <f>IF(Z295&gt;=90,"م",IF(Z295&gt;=80,"ج ج",IF(Z295&gt;=70,"ج",IF(Z295&gt;=60,"ط",IF(Z295&gt;=50,"ل",IF(Z295=0,"","ر"))))))</f>
        <v/>
      </c>
      <c r="AB295" s="115"/>
      <c r="AC295" s="123"/>
      <c r="AD295" s="99"/>
      <c r="AE295" s="102"/>
      <c r="AF295" s="102"/>
      <c r="AG295" s="99"/>
      <c r="AH295" s="106"/>
    </row>
    <row r="296" spans="1:34" ht="19.5" thickBot="1">
      <c r="A296" s="116"/>
      <c r="B296" s="119"/>
      <c r="C296" s="120"/>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104" t="str">
        <f>IF(AND(Z296&lt;&gt;"",Z296&gt;=50),"ناجح",IF(OR(E298&lt;&gt;"",G298&lt;&gt;"",I298&lt;&gt;"",K298&lt;&gt;"",M298&lt;&gt;"",O298&lt;&gt;"",Q298&lt;&gt;""),"راسب",""))</f>
        <v/>
      </c>
      <c r="Z296" s="104" t="str">
        <f t="shared" si="118"/>
        <v/>
      </c>
      <c r="AA296" s="104" t="str">
        <f>IF(AND(Z296&lt;&gt;"",Z296&gt;=90),"م",IF(AND(Z296&lt;&gt;"",Z296&gt;=80),"ج ج",IF(AND(Z296&lt;&gt;"",Z296&gt;=70),"ج",IF(AND(Z296&lt;&gt;"",Z296&gt;=60),"ط",IF(AND(Z296&lt;&gt;"",Z296&gt;=50),"ل",IF(AND(Z296&lt;&gt;"",Z296&lt;=50),"ر",""))))))</f>
        <v/>
      </c>
      <c r="AB296" s="113"/>
      <c r="AC296" s="107"/>
      <c r="AD296" s="97" t="str">
        <f>IF(AND(E298&lt;&gt;"",E298&gt;=50,G298&lt;&gt;"",G298&gt;=50,I298&lt;&gt;"",I298&gt;=50,K298&lt;&gt;"",K298&gt;=50,M298&lt;&gt;"",M298&gt;=50,O298&lt;&gt;"",O298&gt;=50,Q298&lt;&gt;"",Q298&gt;=50,S298&lt;&gt;"",S298&gt;=50),((E298*3.5)+(G298*2.5)+(I298*3.5)+(K298*2)+(M298*3.5)+(O298*3.5)+(Q298*2)+(S298*1.5)),"")</f>
        <v/>
      </c>
      <c r="AE296" s="100"/>
      <c r="AF296" s="100"/>
      <c r="AG296" s="97" t="str">
        <f>IF(AND(AD296&lt;&gt;"",AE296&lt;&gt;"",AF296&lt;&gt;""),(AD296+AE296)/AF296,"")</f>
        <v/>
      </c>
      <c r="AH296" s="104" t="str">
        <f>IF(AND(AG296&lt;&gt;"",AG296&gt;=90),"م",IF(AND(AG296&lt;&gt;"",AG296&gt;=80),"ج ج",IF(AND(AG296&lt;&gt;"",AG296&gt;=70),"ج",IF(AND(AG296&lt;&gt;"",AG296&gt;=60),"ط",IF(AND(AG296&lt;&gt;"",AG296&gt;=50),"ل",IF(AND(AG296&lt;&gt;"",AG296&lt;=50),"ر",""))))))</f>
        <v/>
      </c>
    </row>
    <row r="297" spans="1:34" ht="19.5" thickBot="1">
      <c r="A297" s="117"/>
      <c r="B297" s="119"/>
      <c r="C297" s="120"/>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105"/>
      <c r="Z297" s="105"/>
      <c r="AA297" s="105" t="str">
        <f>IF(Z297&gt;=90,"م",IF(Z297&gt;=80,"ج ج",IF(Z297&gt;=70,"ج",IF(Z297&gt;=60,"ط",IF(Z297&gt;=50,"ل",IF(Z297=0,"","ر"))))))</f>
        <v/>
      </c>
      <c r="AB297" s="114"/>
      <c r="AC297" s="108"/>
      <c r="AD297" s="98"/>
      <c r="AE297" s="101"/>
      <c r="AF297" s="101"/>
      <c r="AG297" s="98"/>
      <c r="AH297" s="105"/>
    </row>
    <row r="298" spans="1:34" ht="19.5" thickBot="1">
      <c r="A298" s="118"/>
      <c r="B298" s="119"/>
      <c r="C298" s="120"/>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106"/>
      <c r="Z298" s="106"/>
      <c r="AA298" s="106" t="str">
        <f>IF(Z298&gt;=90,"م",IF(Z298&gt;=80,"ج ج",IF(Z298&gt;=70,"ج",IF(Z298&gt;=60,"ط",IF(Z298&gt;=50,"ل",IF(Z298=0,"","ر"))))))</f>
        <v/>
      </c>
      <c r="AB298" s="115"/>
      <c r="AC298" s="109"/>
      <c r="AD298" s="99"/>
      <c r="AE298" s="102"/>
      <c r="AF298" s="102"/>
      <c r="AG298" s="99"/>
      <c r="AH298" s="106"/>
    </row>
    <row r="299" spans="1:34" ht="19.5" thickBot="1">
      <c r="A299" s="116"/>
      <c r="B299" s="119"/>
      <c r="C299" s="120"/>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104" t="str">
        <f>IF(AND(Z299&lt;&gt;"",Z299&gt;=50),"ناجح",IF(OR(E301&lt;&gt;"",G301&lt;&gt;"",I301&lt;&gt;"",K301&lt;&gt;"",M301&lt;&gt;"",O301&lt;&gt;"",Q301&lt;&gt;""),"راسب",""))</f>
        <v/>
      </c>
      <c r="Z299" s="104" t="str">
        <f t="shared" si="118"/>
        <v/>
      </c>
      <c r="AA299" s="104" t="str">
        <f>IF(AND(Z299&lt;&gt;"",Z299&gt;=90),"م",IF(AND(Z299&lt;&gt;"",Z299&gt;=80),"ج ج",IF(AND(Z299&lt;&gt;"",Z299&gt;=70),"ج",IF(AND(Z299&lt;&gt;"",Z299&gt;=60),"ط",IF(AND(Z299&lt;&gt;"",Z299&gt;=50),"ل",IF(AND(Z299&lt;&gt;"",Z299&lt;=50),"ر",""))))))</f>
        <v/>
      </c>
      <c r="AB299" s="113"/>
      <c r="AC299" s="107"/>
      <c r="AD299" s="97" t="str">
        <f>IF(AND(E301&lt;&gt;"",E301&gt;=50,G301&lt;&gt;"",G301&gt;=50,I301&lt;&gt;"",I301&gt;=50,K301&lt;&gt;"",K301&gt;=50,M301&lt;&gt;"",M301&gt;=50,O301&lt;&gt;"",O301&gt;=50,Q301&lt;&gt;"",Q301&gt;=50,S301&lt;&gt;"",S301&gt;=50),((E301*3.5)+(G301*2.5)+(I301*3.5)+(K301*2)+(M301*3.5)+(O301*3.5)+(Q301*2)+(S301*1.5)),"")</f>
        <v/>
      </c>
      <c r="AE299" s="100"/>
      <c r="AF299" s="100"/>
      <c r="AG299" s="97" t="str">
        <f>IF(AND(AD299&lt;&gt;"",AE299&lt;&gt;"",AF299&lt;&gt;""),(AD299+AE299)/AF299,"")</f>
        <v/>
      </c>
      <c r="AH299" s="104" t="str">
        <f>IF(AND(AG299&lt;&gt;"",AG299&gt;=90),"م",IF(AND(AG299&lt;&gt;"",AG299&gt;=80),"ج ج",IF(AND(AG299&lt;&gt;"",AG299&gt;=70),"ج",IF(AND(AG299&lt;&gt;"",AG299&gt;=60),"ط",IF(AND(AG299&lt;&gt;"",AG299&gt;=50),"ل",IF(AND(AG299&lt;&gt;"",AG299&lt;=50),"ر",""))))))</f>
        <v/>
      </c>
    </row>
    <row r="300" spans="1:34" ht="19.5" thickBot="1">
      <c r="A300" s="117"/>
      <c r="B300" s="119"/>
      <c r="C300" s="120"/>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105"/>
      <c r="Z300" s="105"/>
      <c r="AA300" s="105" t="str">
        <f>IF(Z300&gt;=90,"م",IF(Z300&gt;=80,"ج ج",IF(Z300&gt;=70,"ج",IF(Z300&gt;=60,"ط",IF(Z300&gt;=50,"ل",IF(Z300=0,"","ر"))))))</f>
        <v/>
      </c>
      <c r="AB300" s="114"/>
      <c r="AC300" s="108"/>
      <c r="AD300" s="98"/>
      <c r="AE300" s="101"/>
      <c r="AF300" s="101"/>
      <c r="AG300" s="98"/>
      <c r="AH300" s="105"/>
    </row>
    <row r="301" spans="1:34" ht="19.5" thickBot="1">
      <c r="A301" s="118"/>
      <c r="B301" s="119"/>
      <c r="C301" s="120"/>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106"/>
      <c r="Z301" s="106"/>
      <c r="AA301" s="106" t="str">
        <f>IF(Z301&gt;=90,"م",IF(Z301&gt;=80,"ج ج",IF(Z301&gt;=70,"ج",IF(Z301&gt;=60,"ط",IF(Z301&gt;=50,"ل",IF(Z301=0,"","ر"))))))</f>
        <v/>
      </c>
      <c r="AB301" s="115"/>
      <c r="AC301" s="109"/>
      <c r="AD301" s="99"/>
      <c r="AE301" s="102"/>
      <c r="AF301" s="102"/>
      <c r="AG301" s="99"/>
      <c r="AH301" s="106"/>
    </row>
    <row r="302" spans="1:34" ht="19.5" thickBot="1">
      <c r="A302" s="116"/>
      <c r="B302" s="119"/>
      <c r="C302" s="120"/>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104" t="str">
        <f>IF(AND(Z302&lt;&gt;"",Z302&gt;=50),"ناجح",IF(OR(E304&lt;&gt;"",G304&lt;&gt;"",I304&lt;&gt;"",K304&lt;&gt;"",M304&lt;&gt;"",O304&lt;&gt;"",Q304&lt;&gt;""),"راسب",""))</f>
        <v/>
      </c>
      <c r="Z302" s="104" t="str">
        <f t="shared" si="118"/>
        <v/>
      </c>
      <c r="AA302" s="104" t="str">
        <f>IF(AND(Z302&lt;&gt;"",Z302&gt;=90),"م",IF(AND(Z302&lt;&gt;"",Z302&gt;=80),"ج ج",IF(AND(Z302&lt;&gt;"",Z302&gt;=70),"ج",IF(AND(Z302&lt;&gt;"",Z302&gt;=60),"ط",IF(AND(Z302&lt;&gt;"",Z302&gt;=50),"ل",IF(AND(Z302&lt;&gt;"",Z302&lt;=50),"ر",""))))))</f>
        <v/>
      </c>
      <c r="AB302" s="113"/>
      <c r="AC302" s="107"/>
      <c r="AD302" s="97" t="str">
        <f>IF(AND(E304&lt;&gt;"",E304&gt;=50,G304&lt;&gt;"",G304&gt;=50,I304&lt;&gt;"",I304&gt;=50,K304&lt;&gt;"",K304&gt;=50,M304&lt;&gt;"",M304&gt;=50,O304&lt;&gt;"",O304&gt;=50,Q304&lt;&gt;"",Q304&gt;=50,S304&lt;&gt;"",S304&gt;=50),((E304*3.5)+(G304*2.5)+(I304*3.5)+(K304*2)+(M304*3.5)+(O304*3.5)+(Q304*2)+(S304*1.5)),"")</f>
        <v/>
      </c>
      <c r="AE302" s="100"/>
      <c r="AF302" s="100"/>
      <c r="AG302" s="97" t="str">
        <f>IF(AND(AD302&lt;&gt;"",AE302&lt;&gt;"",AF302&lt;&gt;""),(AD302+AE302)/AF302,"")</f>
        <v/>
      </c>
      <c r="AH302" s="104" t="str">
        <f>IF(AND(AG302&lt;&gt;"",AG302&gt;=90),"م",IF(AND(AG302&lt;&gt;"",AG302&gt;=80),"ج ج",IF(AND(AG302&lt;&gt;"",AG302&gt;=70),"ج",IF(AND(AG302&lt;&gt;"",AG302&gt;=60),"ط",IF(AND(AG302&lt;&gt;"",AG302&gt;=50),"ل",IF(AND(AG302&lt;&gt;"",AG302&lt;=50),"ر",""))))))</f>
        <v/>
      </c>
    </row>
    <row r="303" spans="1:34" ht="19.5" thickBot="1">
      <c r="A303" s="117"/>
      <c r="B303" s="119"/>
      <c r="C303" s="120"/>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105"/>
      <c r="Z303" s="105"/>
      <c r="AA303" s="105" t="str">
        <f>IF(Z303&gt;=90,"م",IF(Z303&gt;=80,"ج ج",IF(Z303&gt;=70,"ج",IF(Z303&gt;=60,"ط",IF(Z303&gt;=50,"ل",IF(Z303=0,"","ر"))))))</f>
        <v/>
      </c>
      <c r="AB303" s="114"/>
      <c r="AC303" s="108"/>
      <c r="AD303" s="98"/>
      <c r="AE303" s="101"/>
      <c r="AF303" s="101"/>
      <c r="AG303" s="98"/>
      <c r="AH303" s="105"/>
    </row>
    <row r="304" spans="1:34" ht="19.5" thickBot="1">
      <c r="A304" s="118"/>
      <c r="B304" s="119"/>
      <c r="C304" s="120"/>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106"/>
      <c r="Z304" s="106"/>
      <c r="AA304" s="106" t="str">
        <f>IF(Z304&gt;=90,"م",IF(Z304&gt;=80,"ج ج",IF(Z304&gt;=70,"ج",IF(Z304&gt;=60,"ط",IF(Z304&gt;=50,"ل",IF(Z304=0,"","ر"))))))</f>
        <v/>
      </c>
      <c r="AB304" s="115"/>
      <c r="AC304" s="109"/>
      <c r="AD304" s="99"/>
      <c r="AE304" s="102"/>
      <c r="AF304" s="102"/>
      <c r="AG304" s="99"/>
      <c r="AH304" s="106"/>
    </row>
    <row r="305" spans="1:34" ht="19.5" thickBot="1">
      <c r="A305" s="116"/>
      <c r="B305" s="119"/>
      <c r="C305" s="120"/>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104" t="str">
        <f>IF(AND(Z305&lt;&gt;"",Z305&gt;=50),"ناجح",IF(OR(E307&lt;&gt;"",G307&lt;&gt;"",I307&lt;&gt;"",K307&lt;&gt;"",M307&lt;&gt;"",O307&lt;&gt;"",Q307&lt;&gt;""),"راسب",""))</f>
        <v/>
      </c>
      <c r="Z305" s="104" t="str">
        <f t="shared" si="118"/>
        <v/>
      </c>
      <c r="AA305" s="104" t="str">
        <f>IF(AND(Z305&lt;&gt;"",Z305&gt;=90),"م",IF(AND(Z305&lt;&gt;"",Z305&gt;=80),"ج ج",IF(AND(Z305&lt;&gt;"",Z305&gt;=70),"ج",IF(AND(Z305&lt;&gt;"",Z305&gt;=60),"ط",IF(AND(Z305&lt;&gt;"",Z305&gt;=50),"ل",IF(AND(Z305&lt;&gt;"",Z305&lt;=50),"ر",""))))))</f>
        <v/>
      </c>
      <c r="AB305" s="113"/>
      <c r="AC305" s="121"/>
      <c r="AD305" s="97" t="str">
        <f>IF(AND(E307&lt;&gt;"",E307&gt;=50,G307&lt;&gt;"",G307&gt;=50,I307&lt;&gt;"",I307&gt;=50,K307&lt;&gt;"",K307&gt;=50,M307&lt;&gt;"",M307&gt;=50,O307&lt;&gt;"",O307&gt;=50,Q307&lt;&gt;"",Q307&gt;=50,S307&lt;&gt;"",S307&gt;=50),((E307*3.5)+(G307*2.5)+(I307*3.5)+(K307*2)+(M307*3.5)+(O307*3.5)+(Q307*2)+(S307*1.5)),"")</f>
        <v/>
      </c>
      <c r="AE305" s="100"/>
      <c r="AF305" s="100"/>
      <c r="AG305" s="97" t="str">
        <f>IF(AND(AD305&lt;&gt;"",AE305&lt;&gt;"",AF305&lt;&gt;""),(AD305+AE305)/AF305,"")</f>
        <v/>
      </c>
      <c r="AH305" s="104" t="str">
        <f>IF(AND(AG305&lt;&gt;"",AG305&gt;=90),"م",IF(AND(AG305&lt;&gt;"",AG305&gt;=80),"ج ج",IF(AND(AG305&lt;&gt;"",AG305&gt;=70),"ج",IF(AND(AG305&lt;&gt;"",AG305&gt;=60),"ط",IF(AND(AG305&lt;&gt;"",AG305&gt;=50),"ل",IF(AND(AG305&lt;&gt;"",AG305&lt;=50),"ر",""))))))</f>
        <v/>
      </c>
    </row>
    <row r="306" spans="1:34" ht="19.5" thickBot="1">
      <c r="A306" s="117"/>
      <c r="B306" s="119"/>
      <c r="C306" s="120"/>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105"/>
      <c r="Z306" s="105"/>
      <c r="AA306" s="105" t="str">
        <f>IF(Z306&gt;=90,"م",IF(Z306&gt;=80,"ج ج",IF(Z306&gt;=70,"ج",IF(Z306&gt;=60,"ط",IF(Z306&gt;=50,"ل",IF(Z306=0,"","ر"))))))</f>
        <v/>
      </c>
      <c r="AB306" s="114"/>
      <c r="AC306" s="122"/>
      <c r="AD306" s="98"/>
      <c r="AE306" s="101"/>
      <c r="AF306" s="101"/>
      <c r="AG306" s="98"/>
      <c r="AH306" s="105"/>
    </row>
    <row r="307" spans="1:34" ht="19.5" thickBot="1">
      <c r="A307" s="118"/>
      <c r="B307" s="119"/>
      <c r="C307" s="120"/>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106"/>
      <c r="Z307" s="106"/>
      <c r="AA307" s="106" t="str">
        <f>IF(Z307&gt;=90,"م",IF(Z307&gt;=80,"ج ج",IF(Z307&gt;=70,"ج",IF(Z307&gt;=60,"ط",IF(Z307&gt;=50,"ل",IF(Z307=0,"","ر"))))))</f>
        <v/>
      </c>
      <c r="AB307" s="115"/>
      <c r="AC307" s="123"/>
      <c r="AD307" s="99"/>
      <c r="AE307" s="102"/>
      <c r="AF307" s="102"/>
      <c r="AG307" s="99"/>
      <c r="AH307" s="106"/>
    </row>
    <row r="308" spans="1:34" ht="19.5" customHeight="1" thickBot="1">
      <c r="A308" s="116"/>
      <c r="B308" s="119"/>
      <c r="C308" s="120"/>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104" t="str">
        <f>IF(AND(Z308&lt;&gt;"",Z308&gt;=50),"ناجح",IF(OR(E310&lt;&gt;"",G310&lt;&gt;"",I310&lt;&gt;"",K310&lt;&gt;"",M310&lt;&gt;"",O310&lt;&gt;"",Q310&lt;&gt;""),"راسب",""))</f>
        <v/>
      </c>
      <c r="Z308" s="104" t="str">
        <f t="shared" si="118"/>
        <v/>
      </c>
      <c r="AA308" s="104" t="str">
        <f>IF(AND(Z308&lt;&gt;"",Z308&gt;=90),"م",IF(AND(Z308&lt;&gt;"",Z308&gt;=80),"ج ج",IF(AND(Z308&lt;&gt;"",Z308&gt;=70),"ج",IF(AND(Z308&lt;&gt;"",Z308&gt;=60),"ط",IF(AND(Z308&lt;&gt;"",Z308&gt;=50),"ل",IF(AND(Z308&lt;&gt;"",Z308&lt;=50),"ر",""))))))</f>
        <v/>
      </c>
      <c r="AB308" s="113"/>
      <c r="AC308" s="121"/>
      <c r="AD308" s="97" t="str">
        <f>IF(AND(E310&lt;&gt;"",E310&gt;=50,G310&lt;&gt;"",G310&gt;=50,I310&lt;&gt;"",I310&gt;=50,K310&lt;&gt;"",K310&gt;=50,M310&lt;&gt;"",M310&gt;=50,O310&lt;&gt;"",O310&gt;=50,Q310&lt;&gt;"",Q310&gt;=50,S310&lt;&gt;"",S310&gt;=50),((E310*3.5)+(G310*2.5)+(I310*3.5)+(K310*2)+(M310*3.5)+(O310*3.5)+(Q310*2)+(S310*1.5)),"")</f>
        <v/>
      </c>
      <c r="AE308" s="100"/>
      <c r="AF308" s="100"/>
      <c r="AG308" s="97" t="str">
        <f>IF(AND(AD308&lt;&gt;"",AE308&lt;&gt;"",AF308&lt;&gt;""),(AD308+AE308)/AF308,"")</f>
        <v/>
      </c>
      <c r="AH308" s="104" t="str">
        <f>IF(AND(AG308&lt;&gt;"",AG308&gt;=90),"م",IF(AND(AG308&lt;&gt;"",AG308&gt;=80),"ج ج",IF(AND(AG308&lt;&gt;"",AG308&gt;=70),"ج",IF(AND(AG308&lt;&gt;"",AG308&gt;=60),"ط",IF(AND(AG308&lt;&gt;"",AG308&gt;=50),"ل",IF(AND(AG308&lt;&gt;"",AG308&lt;=50),"ر",""))))))</f>
        <v/>
      </c>
    </row>
    <row r="309" spans="1:34" ht="19.5" thickBot="1">
      <c r="A309" s="117"/>
      <c r="B309" s="119"/>
      <c r="C309" s="120"/>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105"/>
      <c r="Z309" s="105"/>
      <c r="AA309" s="105" t="str">
        <f>IF(Z309&gt;=90,"م",IF(Z309&gt;=80,"ج ج",IF(Z309&gt;=70,"ج",IF(Z309&gt;=60,"ط",IF(Z309&gt;=50,"ل",IF(Z309=0,"","ر"))))))</f>
        <v/>
      </c>
      <c r="AB309" s="114"/>
      <c r="AC309" s="122"/>
      <c r="AD309" s="98"/>
      <c r="AE309" s="101"/>
      <c r="AF309" s="101"/>
      <c r="AG309" s="98"/>
      <c r="AH309" s="105"/>
    </row>
    <row r="310" spans="1:34" ht="19.5" thickBot="1">
      <c r="A310" s="118"/>
      <c r="B310" s="119"/>
      <c r="C310" s="120"/>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106"/>
      <c r="Z310" s="106"/>
      <c r="AA310" s="106" t="str">
        <f>IF(Z310&gt;=90,"م",IF(Z310&gt;=80,"ج ج",IF(Z310&gt;=70,"ج",IF(Z310&gt;=60,"ط",IF(Z310&gt;=50,"ل",IF(Z310=0,"","ر"))))))</f>
        <v/>
      </c>
      <c r="AB310" s="115"/>
      <c r="AC310" s="123"/>
      <c r="AD310" s="99"/>
      <c r="AE310" s="102"/>
      <c r="AF310" s="102"/>
      <c r="AG310" s="99"/>
      <c r="AH310" s="106"/>
    </row>
    <row r="311" spans="1:34" ht="19.5" customHeight="1" thickBot="1">
      <c r="A311" s="116"/>
      <c r="B311" s="119"/>
      <c r="C311" s="120"/>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104" t="str">
        <f>IF(AND(Z311&lt;&gt;"",Z311&gt;=50),"ناجح",IF(OR(E313&lt;&gt;"",G313&lt;&gt;"",I313&lt;&gt;"",K313&lt;&gt;"",M313&lt;&gt;"",O313&lt;&gt;"",Q313&lt;&gt;""),"راسب",""))</f>
        <v/>
      </c>
      <c r="Z311" s="104" t="str">
        <f t="shared" si="118"/>
        <v/>
      </c>
      <c r="AA311" s="104" t="str">
        <f>IF(AND(Z311&lt;&gt;"",Z311&gt;=90),"م",IF(AND(Z311&lt;&gt;"",Z311&gt;=80),"ج ج",IF(AND(Z311&lt;&gt;"",Z311&gt;=70),"ج",IF(AND(Z311&lt;&gt;"",Z311&gt;=60),"ط",IF(AND(Z311&lt;&gt;"",Z311&gt;=50),"ل",IF(AND(Z311&lt;&gt;"",Z311&lt;=50),"ر",""))))))</f>
        <v/>
      </c>
      <c r="AB311" s="113"/>
      <c r="AC311" s="121"/>
      <c r="AD311" s="97" t="str">
        <f>IF(AND(E313&lt;&gt;"",E313&gt;=50,G313&lt;&gt;"",G313&gt;=50,I313&lt;&gt;"",I313&gt;=50,K313&lt;&gt;"",K313&gt;=50,M313&lt;&gt;"",M313&gt;=50,O313&lt;&gt;"",O313&gt;=50,Q313&lt;&gt;"",Q313&gt;=50,S313&lt;&gt;"",S313&gt;=50),((E313*3.5)+(G313*2.5)+(I313*3.5)+(K313*2)+(M313*3.5)+(O313*3.5)+(Q313*2)+(S313*1.5)),"")</f>
        <v/>
      </c>
      <c r="AE311" s="100"/>
      <c r="AF311" s="100"/>
      <c r="AG311" s="97" t="str">
        <f>IF(AND(AD311&lt;&gt;"",AE311&lt;&gt;"",AF311&lt;&gt;""),(AD311+AE311)/AF311,"")</f>
        <v/>
      </c>
      <c r="AH311" s="104" t="str">
        <f>IF(AND(AG311&lt;&gt;"",AG311&gt;=90),"م",IF(AND(AG311&lt;&gt;"",AG311&gt;=80),"ج ج",IF(AND(AG311&lt;&gt;"",AG311&gt;=70),"ج",IF(AND(AG311&lt;&gt;"",AG311&gt;=60),"ط",IF(AND(AG311&lt;&gt;"",AG311&gt;=50),"ل",IF(AND(AG311&lt;&gt;"",AG311&lt;=50),"ر",""))))))</f>
        <v/>
      </c>
    </row>
    <row r="312" spans="1:34" ht="19.5" thickBot="1">
      <c r="A312" s="117"/>
      <c r="B312" s="119"/>
      <c r="C312" s="120"/>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105"/>
      <c r="Z312" s="105"/>
      <c r="AA312" s="105" t="str">
        <f>IF(Z312&gt;=90,"م",IF(Z312&gt;=80,"ج ج",IF(Z312&gt;=70,"ج",IF(Z312&gt;=60,"ط",IF(Z312&gt;=50,"ل",IF(Z312=0,"","ر"))))))</f>
        <v/>
      </c>
      <c r="AB312" s="114"/>
      <c r="AC312" s="122"/>
      <c r="AD312" s="98"/>
      <c r="AE312" s="101"/>
      <c r="AF312" s="101"/>
      <c r="AG312" s="98"/>
      <c r="AH312" s="105"/>
    </row>
    <row r="313" spans="1:34" ht="19.5" thickBot="1">
      <c r="A313" s="118"/>
      <c r="B313" s="119"/>
      <c r="C313" s="120"/>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106"/>
      <c r="Z313" s="106"/>
      <c r="AA313" s="106" t="str">
        <f>IF(Z313&gt;=90,"م",IF(Z313&gt;=80,"ج ج",IF(Z313&gt;=70,"ج",IF(Z313&gt;=60,"ط",IF(Z313&gt;=50,"ل",IF(Z313=0,"","ر"))))))</f>
        <v/>
      </c>
      <c r="AB313" s="115"/>
      <c r="AC313" s="123"/>
      <c r="AD313" s="99"/>
      <c r="AE313" s="102"/>
      <c r="AF313" s="102"/>
      <c r="AG313" s="99"/>
      <c r="AH313" s="106"/>
    </row>
    <row r="314" spans="1:34" ht="19.5" thickBot="1">
      <c r="A314" s="116"/>
      <c r="B314" s="119"/>
      <c r="C314" s="120"/>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104" t="str">
        <f>IF(AND(Z314&lt;&gt;"",Z314&gt;=50),"ناجح",IF(OR(E316&lt;&gt;"",G316&lt;&gt;"",I316&lt;&gt;"",K316&lt;&gt;"",M316&lt;&gt;"",O316&lt;&gt;"",Q316&lt;&gt;""),"راسب",""))</f>
        <v/>
      </c>
      <c r="Z314" s="104" t="str">
        <f t="shared" si="118"/>
        <v/>
      </c>
      <c r="AA314" s="104" t="str">
        <f>IF(AND(Z314&lt;&gt;"",Z314&gt;=90),"م",IF(AND(Z314&lt;&gt;"",Z314&gt;=80),"ج ج",IF(AND(Z314&lt;&gt;"",Z314&gt;=70),"ج",IF(AND(Z314&lt;&gt;"",Z314&gt;=60),"ط",IF(AND(Z314&lt;&gt;"",Z314&gt;=50),"ل",IF(AND(Z314&lt;&gt;"",Z314&lt;=50),"ر",""))))))</f>
        <v/>
      </c>
      <c r="AB314" s="113"/>
      <c r="AC314" s="107"/>
      <c r="AD314" s="97" t="str">
        <f>IF(AND(E316&lt;&gt;"",E316&gt;=50,G316&lt;&gt;"",G316&gt;=50,I316&lt;&gt;"",I316&gt;=50,K316&lt;&gt;"",K316&gt;=50,M316&lt;&gt;"",M316&gt;=50,O316&lt;&gt;"",O316&gt;=50,Q316&lt;&gt;"",Q316&gt;=50,S316&lt;&gt;"",S316&gt;=50),((E316*3.5)+(G316*2.5)+(I316*3.5)+(K316*2)+(M316*3.5)+(O316*3.5)+(Q316*2)+(S316*1.5)),"")</f>
        <v/>
      </c>
      <c r="AE314" s="100"/>
      <c r="AF314" s="100"/>
      <c r="AG314" s="97" t="str">
        <f>IF(AND(AD314&lt;&gt;"",AE314&lt;&gt;"",AF314&lt;&gt;""),(AD314+AE314)/AF314,"")</f>
        <v/>
      </c>
      <c r="AH314" s="104" t="str">
        <f>IF(AND(AG314&lt;&gt;"",AG314&gt;=90),"م",IF(AND(AG314&lt;&gt;"",AG314&gt;=80),"ج ج",IF(AND(AG314&lt;&gt;"",AG314&gt;=70),"ج",IF(AND(AG314&lt;&gt;"",AG314&gt;=60),"ط",IF(AND(AG314&lt;&gt;"",AG314&gt;=50),"ل",IF(AND(AG314&lt;&gt;"",AG314&lt;=50),"ر",""))))))</f>
        <v/>
      </c>
    </row>
    <row r="315" spans="1:34" ht="19.5" thickBot="1">
      <c r="A315" s="117"/>
      <c r="B315" s="119"/>
      <c r="C315" s="120"/>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105"/>
      <c r="Z315" s="105"/>
      <c r="AA315" s="105" t="str">
        <f>IF(Z315&gt;=90,"م",IF(Z315&gt;=80,"ج ج",IF(Z315&gt;=70,"ج",IF(Z315&gt;=60,"ط",IF(Z315&gt;=50,"ل",IF(Z315=0,"","ر"))))))</f>
        <v/>
      </c>
      <c r="AB315" s="114"/>
      <c r="AC315" s="108"/>
      <c r="AD315" s="98"/>
      <c r="AE315" s="101"/>
      <c r="AF315" s="101"/>
      <c r="AG315" s="98"/>
      <c r="AH315" s="105"/>
    </row>
    <row r="316" spans="1:34" ht="19.5" thickBot="1">
      <c r="A316" s="118"/>
      <c r="B316" s="119"/>
      <c r="C316" s="120"/>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106"/>
      <c r="Z316" s="106"/>
      <c r="AA316" s="106" t="str">
        <f>IF(Z316&gt;=90,"م",IF(Z316&gt;=80,"ج ج",IF(Z316&gt;=70,"ج",IF(Z316&gt;=60,"ط",IF(Z316&gt;=50,"ل",IF(Z316=0,"","ر"))))))</f>
        <v/>
      </c>
      <c r="AB316" s="115"/>
      <c r="AC316" s="109"/>
      <c r="AD316" s="99"/>
      <c r="AE316" s="102"/>
      <c r="AF316" s="102"/>
      <c r="AG316" s="99"/>
      <c r="AH316" s="106"/>
    </row>
    <row r="317" spans="1:34" ht="18.75">
      <c r="A317" s="110" t="s">
        <v>12</v>
      </c>
      <c r="B317" s="110"/>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111" t="s">
        <v>32</v>
      </c>
      <c r="B318" s="111"/>
      <c r="C318" s="111"/>
      <c r="D318" s="111"/>
      <c r="E318" s="111"/>
      <c r="F318" s="111"/>
      <c r="G318" s="111"/>
      <c r="H318" s="111"/>
      <c r="I318" s="111"/>
      <c r="J318" s="111"/>
      <c r="K318" s="111"/>
      <c r="L318" s="111"/>
      <c r="M318" s="111"/>
      <c r="N318" s="111"/>
      <c r="O318" s="111"/>
      <c r="P318" s="111"/>
      <c r="Q318" s="111"/>
      <c r="R318" s="111"/>
      <c r="S318" s="111"/>
      <c r="T318" s="111"/>
      <c r="U318" s="111"/>
      <c r="V318" s="112" t="s">
        <v>20</v>
      </c>
      <c r="W318" s="112"/>
      <c r="X318" s="112"/>
      <c r="Y318" s="112"/>
      <c r="Z318" s="112"/>
      <c r="AA318" s="112"/>
      <c r="AB318" s="112"/>
      <c r="AC318" s="112"/>
      <c r="AD318" s="56"/>
      <c r="AE318" s="56"/>
      <c r="AF318" s="56"/>
      <c r="AG318" s="56"/>
      <c r="AH318" s="56"/>
    </row>
    <row r="319" spans="1:34" ht="18.7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2"/>
      <c r="W319" s="112"/>
      <c r="X319" s="112"/>
      <c r="Y319" s="112"/>
      <c r="Z319" s="112"/>
      <c r="AA319" s="112"/>
      <c r="AB319" s="112"/>
      <c r="AC319" s="112"/>
      <c r="AD319" s="56"/>
      <c r="AE319" s="56"/>
      <c r="AF319" s="56"/>
      <c r="AG319" s="56"/>
      <c r="AH319" s="56"/>
    </row>
    <row r="320" spans="1:34" ht="18.7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2"/>
      <c r="W320" s="112"/>
      <c r="X320" s="112"/>
      <c r="Y320" s="112"/>
      <c r="Z320" s="112"/>
      <c r="AA320" s="112"/>
      <c r="AB320" s="112"/>
      <c r="AC320" s="112"/>
      <c r="AD320" s="56"/>
      <c r="AE320" s="56"/>
      <c r="AF320" s="56"/>
      <c r="AG320" s="56"/>
      <c r="AH320" s="56"/>
    </row>
    <row r="321" spans="1:34" ht="18.75">
      <c r="A321" s="3"/>
      <c r="B321" s="3"/>
      <c r="C321" s="3"/>
      <c r="D321" s="3"/>
      <c r="E321" s="3"/>
      <c r="F321" s="3"/>
      <c r="G321" s="3"/>
      <c r="H321" s="3"/>
      <c r="I321" s="3"/>
      <c r="J321" s="3"/>
      <c r="K321" s="3"/>
      <c r="L321" s="3"/>
      <c r="M321" s="147"/>
      <c r="N321" s="147"/>
      <c r="O321" s="147"/>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48" t="s">
        <v>35</v>
      </c>
      <c r="J322" s="148"/>
      <c r="K322" s="148"/>
      <c r="L322" s="148"/>
      <c r="M322" s="147"/>
      <c r="N322" s="147"/>
      <c r="O322" s="147"/>
      <c r="P322" s="148" t="s">
        <v>34</v>
      </c>
      <c r="Q322" s="148"/>
      <c r="R322" s="148"/>
      <c r="S322" s="148"/>
      <c r="T322" s="3"/>
      <c r="U322" s="148" t="s">
        <v>13</v>
      </c>
      <c r="V322" s="148"/>
      <c r="W322" s="135" t="s">
        <v>27</v>
      </c>
      <c r="X322" s="135"/>
      <c r="Y322" s="135"/>
      <c r="Z322" s="135"/>
      <c r="AA322" s="135"/>
      <c r="AB322" s="57" t="s">
        <v>11</v>
      </c>
      <c r="AC322" s="51" t="s">
        <v>18</v>
      </c>
      <c r="AD322" s="51"/>
      <c r="AE322" s="51"/>
      <c r="AF322" s="51"/>
      <c r="AG322" s="51"/>
      <c r="AH322" s="51"/>
    </row>
    <row r="323" spans="1:34" ht="21" thickBot="1">
      <c r="A323" s="3"/>
      <c r="B323" s="3"/>
      <c r="C323" s="144" t="s">
        <v>26</v>
      </c>
      <c r="D323" s="144"/>
      <c r="E323" s="144"/>
      <c r="F323" s="144"/>
      <c r="G323" s="144"/>
      <c r="H323" s="144"/>
      <c r="I323" s="144"/>
      <c r="J323" s="144"/>
      <c r="K323" s="144"/>
      <c r="L323" s="144"/>
      <c r="M323" s="110"/>
      <c r="N323" s="110"/>
      <c r="O323" s="110"/>
      <c r="P323" s="3"/>
      <c r="Q323" s="145" t="s">
        <v>15</v>
      </c>
      <c r="R323" s="145"/>
      <c r="S323" s="146" t="s">
        <v>27</v>
      </c>
      <c r="T323" s="146"/>
      <c r="U323" s="145" t="s">
        <v>14</v>
      </c>
      <c r="V323" s="145"/>
      <c r="W323" s="136" t="s">
        <v>33</v>
      </c>
      <c r="X323" s="136"/>
      <c r="Y323" s="136"/>
      <c r="Z323" s="136"/>
      <c r="AA323" s="136"/>
      <c r="AB323" s="3"/>
      <c r="AC323" s="3"/>
      <c r="AD323" s="3"/>
      <c r="AE323" s="3"/>
      <c r="AF323" s="3"/>
      <c r="AG323" s="3"/>
      <c r="AH323" s="3"/>
    </row>
    <row r="324" spans="1:34" ht="20.100000000000001" customHeight="1" thickBot="1">
      <c r="A324" s="140" t="s">
        <v>0</v>
      </c>
      <c r="B324" s="143" t="s">
        <v>1</v>
      </c>
      <c r="C324" s="143"/>
      <c r="D324" s="143"/>
      <c r="E324" s="128">
        <f t="shared" ref="E324:G325" si="119">E4</f>
        <v>3.5</v>
      </c>
      <c r="F324" s="128"/>
      <c r="G324" s="128">
        <f t="shared" si="119"/>
        <v>2.5</v>
      </c>
      <c r="H324" s="128"/>
      <c r="I324" s="128">
        <f t="shared" ref="I324:I325" si="120">I4</f>
        <v>3.5</v>
      </c>
      <c r="J324" s="128"/>
      <c r="K324" s="128">
        <f t="shared" ref="K324:K325" si="121">K4</f>
        <v>2</v>
      </c>
      <c r="L324" s="128"/>
      <c r="M324" s="128">
        <f t="shared" ref="M324:M325" si="122">M4</f>
        <v>3.5</v>
      </c>
      <c r="N324" s="128"/>
      <c r="O324" s="128">
        <f t="shared" ref="O324:O325" si="123">O4</f>
        <v>3.5</v>
      </c>
      <c r="P324" s="128"/>
      <c r="Q324" s="128">
        <f t="shared" ref="Q324:Q325" si="124">Q4</f>
        <v>2</v>
      </c>
      <c r="R324" s="128"/>
      <c r="S324" s="128">
        <f t="shared" ref="S324:S325" si="125">S4</f>
        <v>1.5</v>
      </c>
      <c r="T324" s="128"/>
      <c r="U324" s="128"/>
      <c r="V324" s="128"/>
      <c r="W324" s="128"/>
      <c r="X324" s="128"/>
      <c r="Y324" s="129" t="s">
        <v>6</v>
      </c>
      <c r="Z324" s="129" t="s">
        <v>7</v>
      </c>
      <c r="AA324" s="134" t="s">
        <v>8</v>
      </c>
      <c r="AB324" s="137" t="s">
        <v>9</v>
      </c>
      <c r="AC324" s="127" t="s">
        <v>10</v>
      </c>
      <c r="AD324" s="103" t="s">
        <v>22</v>
      </c>
      <c r="AE324" s="103" t="s">
        <v>23</v>
      </c>
      <c r="AF324" s="103" t="s">
        <v>24</v>
      </c>
      <c r="AG324" s="103" t="s">
        <v>21</v>
      </c>
      <c r="AH324" s="103" t="s">
        <v>8</v>
      </c>
    </row>
    <row r="325" spans="1:34" ht="20.100000000000001" customHeight="1" thickBot="1">
      <c r="A325" s="141"/>
      <c r="B325" s="143" t="s">
        <v>3</v>
      </c>
      <c r="C325" s="143"/>
      <c r="D325" s="129" t="s">
        <v>4</v>
      </c>
      <c r="E325" s="130" t="str">
        <f t="shared" si="119"/>
        <v>فنية</v>
      </c>
      <c r="F325" s="131"/>
      <c r="G325" s="130" t="str">
        <f t="shared" si="119"/>
        <v>حجريات</v>
      </c>
      <c r="H325" s="131"/>
      <c r="I325" s="130" t="str">
        <f t="shared" si="120"/>
        <v>تلوين 1</v>
      </c>
      <c r="J325" s="131"/>
      <c r="K325" s="130" t="str">
        <f t="shared" si="121"/>
        <v>تدوير</v>
      </c>
      <c r="L325" s="131"/>
      <c r="M325" s="130" t="str">
        <f t="shared" si="122"/>
        <v>هواء</v>
      </c>
      <c r="N325" s="131"/>
      <c r="O325" s="130" t="str">
        <f t="shared" si="123"/>
        <v>خماسيات</v>
      </c>
      <c r="P325" s="131"/>
      <c r="Q325" s="130" t="str">
        <f t="shared" si="124"/>
        <v>لغة انكليزية</v>
      </c>
      <c r="R325" s="131"/>
      <c r="S325" s="130" t="str">
        <f t="shared" si="125"/>
        <v>تسوي</v>
      </c>
      <c r="T325" s="131"/>
      <c r="U325" s="128"/>
      <c r="V325" s="128"/>
      <c r="W325" s="128"/>
      <c r="X325" s="128"/>
      <c r="Y325" s="129"/>
      <c r="Z325" s="129"/>
      <c r="AA325" s="134"/>
      <c r="AB325" s="137"/>
      <c r="AC325" s="127"/>
      <c r="AD325" s="103"/>
      <c r="AE325" s="103"/>
      <c r="AF325" s="103"/>
      <c r="AG325" s="103"/>
      <c r="AH325" s="103"/>
    </row>
    <row r="326" spans="1:34" ht="20.100000000000001" customHeight="1" thickBot="1">
      <c r="A326" s="142"/>
      <c r="B326" s="143" t="s">
        <v>2</v>
      </c>
      <c r="C326" s="143"/>
      <c r="D326" s="129"/>
      <c r="E326" s="132"/>
      <c r="F326" s="133"/>
      <c r="G326" s="132"/>
      <c r="H326" s="133"/>
      <c r="I326" s="132"/>
      <c r="J326" s="133"/>
      <c r="K326" s="132"/>
      <c r="L326" s="133"/>
      <c r="M326" s="132"/>
      <c r="N326" s="133"/>
      <c r="O326" s="132"/>
      <c r="P326" s="133"/>
      <c r="Q326" s="132"/>
      <c r="R326" s="133"/>
      <c r="S326" s="132"/>
      <c r="T326" s="133"/>
      <c r="U326" s="128"/>
      <c r="V326" s="128"/>
      <c r="W326" s="128"/>
      <c r="X326" s="128"/>
      <c r="Y326" s="129"/>
      <c r="Z326" s="129"/>
      <c r="AA326" s="134"/>
      <c r="AB326" s="137"/>
      <c r="AC326" s="127"/>
      <c r="AD326" s="103"/>
      <c r="AE326" s="103"/>
      <c r="AF326" s="103"/>
      <c r="AG326" s="103"/>
      <c r="AH326" s="103"/>
    </row>
    <row r="327" spans="1:34" ht="19.5" thickBot="1">
      <c r="A327" s="116"/>
      <c r="B327" s="119"/>
      <c r="C327" s="120"/>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104" t="str">
        <f>IF(AND(Z327&lt;&gt;"",Z327&gt;=50),"ناجح",IF(OR(E329&lt;&gt;"",G329&lt;&gt;"",I329&lt;&gt;"",K329&lt;&gt;"",M329&lt;&gt;"",O329&lt;&gt;"",Q329&lt;&gt;""),"راسب",""))</f>
        <v/>
      </c>
      <c r="Z327" s="104" t="str">
        <f t="shared" ref="Z327" si="126">IF(AND(E329&lt;&gt;"",E329&gt;=50,G329&lt;&gt;"",G329&gt;=50,I329&lt;&gt;"",I329&gt;=50,K329&lt;&gt;"",K329&gt;=50,M329&lt;&gt;"",M329&gt;=50,O329&lt;&gt;"",O329&gt;=50,Q329&lt;&gt;"",Q329&gt;=50,S329&lt;&gt;"",S329&gt;=50),((E329*$E$4)+(G329*$G$4)+(I329*$I$4)+(K329*$K$4)+(M329*$M$4)+(O329*$O$4)+(Q329*$Q$4)+(S329*$S$4)+(U329*$U$4)+(W329*$W$4))/(SUM($E$4:$X$4)),"")</f>
        <v/>
      </c>
      <c r="AA327" s="104" t="str">
        <f>IF(AND(Z327&lt;&gt;"",Z327&gt;=90),"م",IF(AND(Z327&lt;&gt;"",Z327&gt;=80),"ج ج",IF(AND(Z327&lt;&gt;"",Z327&gt;=70),"ج",IF(AND(Z327&lt;&gt;"",Z327&gt;=60),"ط",IF(AND(Z327&lt;&gt;"",Z327&gt;=50),"ل",IF(AND(Z327&lt;&gt;"",Z327&lt;=50),"ر",""))))))</f>
        <v/>
      </c>
      <c r="AB327" s="113"/>
      <c r="AC327" s="107"/>
      <c r="AD327" s="97" t="str">
        <f>IF(AND(E329&lt;&gt;"",E329&gt;=50,G329&lt;&gt;"",G329&gt;=50,I329&lt;&gt;"",I329&gt;=50,K329&lt;&gt;"",K329&gt;=50,M329&lt;&gt;"",M329&gt;=50,O329&lt;&gt;"",O329&gt;=50,Q329&lt;&gt;"",Q329&gt;=50,S329&lt;&gt;"",S329&gt;=50),((E329*3.5)+(G329*2.5)+(I329*3.5)+(K329*2)+(M329*3.5)+(O329*3.5)+(Q329*2)+(S329*1.5)),"")</f>
        <v/>
      </c>
      <c r="AE327" s="100"/>
      <c r="AF327" s="100"/>
      <c r="AG327" s="97" t="str">
        <f>IF(AND(AD327&lt;&gt;"",AE327&lt;&gt;"",AF327&lt;&gt;""),(AD327+AE327)/AF327,"")</f>
        <v/>
      </c>
      <c r="AH327" s="104" t="str">
        <f>IF(AND(AG327&lt;&gt;"",AG327&gt;=90),"م",IF(AND(AG327&lt;&gt;"",AG327&gt;=80),"ج ج",IF(AND(AG327&lt;&gt;"",AG327&gt;=70),"ج",IF(AND(AG327&lt;&gt;"",AG327&gt;=60),"ط",IF(AND(AG327&lt;&gt;"",AG327&gt;=50),"ل",IF(AND(AG327&lt;&gt;"",AG327&lt;=50),"ر",""))))))</f>
        <v/>
      </c>
    </row>
    <row r="328" spans="1:34" ht="19.5" thickBot="1">
      <c r="A328" s="117"/>
      <c r="B328" s="119"/>
      <c r="C328" s="120"/>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105"/>
      <c r="Z328" s="105"/>
      <c r="AA328" s="105" t="str">
        <f>IF(Z328&gt;=90,"م",IF(Z328&gt;=80,"ج ج",IF(Z328&gt;=70,"ج",IF(Z328&gt;=60,"ط",IF(Z328&gt;=50,"ل",IF(Z328=0,"","ر"))))))</f>
        <v/>
      </c>
      <c r="AB328" s="114"/>
      <c r="AC328" s="108"/>
      <c r="AD328" s="98"/>
      <c r="AE328" s="101"/>
      <c r="AF328" s="101"/>
      <c r="AG328" s="98"/>
      <c r="AH328" s="105"/>
    </row>
    <row r="329" spans="1:34" ht="19.5" thickBot="1">
      <c r="A329" s="118"/>
      <c r="B329" s="119"/>
      <c r="C329" s="120"/>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106"/>
      <c r="Z329" s="106"/>
      <c r="AA329" s="106" t="str">
        <f>IF(Z329&gt;=90,"م",IF(Z329&gt;=80,"ج ج",IF(Z329&gt;=70,"ج",IF(Z329&gt;=60,"ط",IF(Z329&gt;=50,"ل",IF(Z329=0,"","ر"))))))</f>
        <v/>
      </c>
      <c r="AB329" s="115"/>
      <c r="AC329" s="109"/>
      <c r="AD329" s="99"/>
      <c r="AE329" s="102"/>
      <c r="AF329" s="102"/>
      <c r="AG329" s="99"/>
      <c r="AH329" s="106"/>
    </row>
    <row r="330" spans="1:34" ht="19.5" thickBot="1">
      <c r="A330" s="116"/>
      <c r="B330" s="119"/>
      <c r="C330" s="120"/>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104" t="str">
        <f>IF(AND(Z330&lt;&gt;"",Z330&gt;=50),"ناجح",IF(OR(E332&lt;&gt;"",G332&lt;&gt;"",I332&lt;&gt;"",K332&lt;&gt;"",M332&lt;&gt;"",O332&lt;&gt;"",Q332&lt;&gt;""),"راسب",""))</f>
        <v/>
      </c>
      <c r="Z330" s="104" t="str">
        <f t="shared" ref="Z330:Z354" si="127">IF(AND(E332&lt;&gt;"",E332&gt;=50,G332&lt;&gt;"",G332&gt;=50,I332&lt;&gt;"",I332&gt;=50,K332&lt;&gt;"",K332&gt;=50,M332&lt;&gt;"",M332&gt;=50,O332&lt;&gt;"",O332&gt;=50,Q332&lt;&gt;"",Q332&gt;=50,S332&lt;&gt;"",S332&gt;=50),((E332*$E$4)+(G332*$G$4)+(I332*$I$4)+(K332*$K$4)+(M332*$M$4)+(O332*$O$4)+(Q332*$Q$4)+(S332*$S$4)+(U332*$U$4)+(W332*$W$4))/(SUM($E$4:$X$4)),"")</f>
        <v/>
      </c>
      <c r="AA330" s="104" t="str">
        <f>IF(AND(Z330&lt;&gt;"",Z330&gt;=90),"م",IF(AND(Z330&lt;&gt;"",Z330&gt;=80),"ج ج",IF(AND(Z330&lt;&gt;"",Z330&gt;=70),"ج",IF(AND(Z330&lt;&gt;"",Z330&gt;=60),"ط",IF(AND(Z330&lt;&gt;"",Z330&gt;=50),"ل",IF(AND(Z330&lt;&gt;"",Z330&lt;=50),"ر",""))))))</f>
        <v/>
      </c>
      <c r="AB330" s="113"/>
      <c r="AC330" s="121"/>
      <c r="AD330" s="97" t="str">
        <f>IF(AND(E332&lt;&gt;"",E332&gt;=50,G332&lt;&gt;"",G332&gt;=50,I332&lt;&gt;"",I332&gt;=50,K332&lt;&gt;"",K332&gt;=50,M332&lt;&gt;"",M332&gt;=50,O332&lt;&gt;"",O332&gt;=50,Q332&lt;&gt;"",Q332&gt;=50,S332&lt;&gt;"",S332&gt;=50),((E332*3.5)+(G332*2.5)+(I332*3.5)+(K332*2)+(M332*3.5)+(O332*3.5)+(Q332*2)+(S332*1.5)),"")</f>
        <v/>
      </c>
      <c r="AE330" s="100"/>
      <c r="AF330" s="100"/>
      <c r="AG330" s="97" t="str">
        <f>IF(AND(AD330&lt;&gt;"",AE330&lt;&gt;"",AF330&lt;&gt;""),(AD330+AE330)/AF330,"")</f>
        <v/>
      </c>
      <c r="AH330" s="104" t="str">
        <f>IF(AND(AG330&lt;&gt;"",AG330&gt;=90),"م",IF(AND(AG330&lt;&gt;"",AG330&gt;=80),"ج ج",IF(AND(AG330&lt;&gt;"",AG330&gt;=70),"ج",IF(AND(AG330&lt;&gt;"",AG330&gt;=60),"ط",IF(AND(AG330&lt;&gt;"",AG330&gt;=50),"ل",IF(AND(AG330&lt;&gt;"",AG330&lt;=50),"ر",""))))))</f>
        <v/>
      </c>
    </row>
    <row r="331" spans="1:34" ht="19.5" thickBot="1">
      <c r="A331" s="117"/>
      <c r="B331" s="119"/>
      <c r="C331" s="120"/>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105"/>
      <c r="Z331" s="105"/>
      <c r="AA331" s="105" t="str">
        <f>IF(Z331&gt;=90,"م",IF(Z331&gt;=80,"ج ج",IF(Z331&gt;=70,"ج",IF(Z331&gt;=60,"ط",IF(Z331&gt;=50,"ل",IF(Z331=0,"","ر"))))))</f>
        <v/>
      </c>
      <c r="AB331" s="114"/>
      <c r="AC331" s="122"/>
      <c r="AD331" s="98"/>
      <c r="AE331" s="101"/>
      <c r="AF331" s="101"/>
      <c r="AG331" s="98"/>
      <c r="AH331" s="105"/>
    </row>
    <row r="332" spans="1:34" ht="19.5" thickBot="1">
      <c r="A332" s="118"/>
      <c r="B332" s="119"/>
      <c r="C332" s="120"/>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106"/>
      <c r="Z332" s="106"/>
      <c r="AA332" s="106" t="str">
        <f>IF(Z332&gt;=90,"م",IF(Z332&gt;=80,"ج ج",IF(Z332&gt;=70,"ج",IF(Z332&gt;=60,"ط",IF(Z332&gt;=50,"ل",IF(Z332=0,"","ر"))))))</f>
        <v/>
      </c>
      <c r="AB332" s="115"/>
      <c r="AC332" s="123"/>
      <c r="AD332" s="99"/>
      <c r="AE332" s="102"/>
      <c r="AF332" s="102"/>
      <c r="AG332" s="99"/>
      <c r="AH332" s="106"/>
    </row>
    <row r="333" spans="1:34" ht="19.5" thickBot="1">
      <c r="A333" s="116"/>
      <c r="B333" s="119"/>
      <c r="C333" s="120"/>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104" t="str">
        <f>IF(AND(Z333&lt;&gt;"",Z333&gt;=50),"ناجح",IF(OR(E335&lt;&gt;"",G335&lt;&gt;"",I335&lt;&gt;"",K335&lt;&gt;"",M335&lt;&gt;"",O335&lt;&gt;"",Q335&lt;&gt;""),"راسب",""))</f>
        <v/>
      </c>
      <c r="Z333" s="104" t="str">
        <f t="shared" si="127"/>
        <v/>
      </c>
      <c r="AA333" s="104" t="str">
        <f>IF(AND(Z333&lt;&gt;"",Z333&gt;=90),"م",IF(AND(Z333&lt;&gt;"",Z333&gt;=80),"ج ج",IF(AND(Z333&lt;&gt;"",Z333&gt;=70),"ج",IF(AND(Z333&lt;&gt;"",Z333&gt;=60),"ط",IF(AND(Z333&lt;&gt;"",Z333&gt;=50),"ل",IF(AND(Z333&lt;&gt;"",Z333&lt;=50),"ر",""))))))</f>
        <v/>
      </c>
      <c r="AB333" s="113"/>
      <c r="AC333" s="107"/>
      <c r="AD333" s="97" t="str">
        <f>IF(AND(E335&lt;&gt;"",E335&gt;=50,G335&lt;&gt;"",G335&gt;=50,I335&lt;&gt;"",I335&gt;=50,K335&lt;&gt;"",K335&gt;=50,M335&lt;&gt;"",M335&gt;=50,O335&lt;&gt;"",O335&gt;=50,Q335&lt;&gt;"",Q335&gt;=50,S335&lt;&gt;"",S335&gt;=50),((E335*3.5)+(G335*2.5)+(I335*3.5)+(K335*2)+(M335*3.5)+(O335*3.5)+(Q335*2)+(S335*1.5)),"")</f>
        <v/>
      </c>
      <c r="AE333" s="100"/>
      <c r="AF333" s="100"/>
      <c r="AG333" s="97" t="str">
        <f>IF(AND(AD333&lt;&gt;"",AE333&lt;&gt;"",AF333&lt;&gt;""),(AD333+AE333)/AF333,"")</f>
        <v/>
      </c>
      <c r="AH333" s="104" t="str">
        <f>IF(AND(AG333&lt;&gt;"",AG333&gt;=90),"م",IF(AND(AG333&lt;&gt;"",AG333&gt;=80),"ج ج",IF(AND(AG333&lt;&gt;"",AG333&gt;=70),"ج",IF(AND(AG333&lt;&gt;"",AG333&gt;=60),"ط",IF(AND(AG333&lt;&gt;"",AG333&gt;=50),"ل",IF(AND(AG333&lt;&gt;"",AG333&lt;=50),"ر",""))))))</f>
        <v/>
      </c>
    </row>
    <row r="334" spans="1:34" ht="19.5" thickBot="1">
      <c r="A334" s="117"/>
      <c r="B334" s="119"/>
      <c r="C334" s="120"/>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105"/>
      <c r="Z334" s="105"/>
      <c r="AA334" s="105" t="str">
        <f>IF(Z334&gt;=90,"م",IF(Z334&gt;=80,"ج ج",IF(Z334&gt;=70,"ج",IF(Z334&gt;=60,"ط",IF(Z334&gt;=50,"ل",IF(Z334=0,"","ر"))))))</f>
        <v/>
      </c>
      <c r="AB334" s="114"/>
      <c r="AC334" s="108"/>
      <c r="AD334" s="98"/>
      <c r="AE334" s="101"/>
      <c r="AF334" s="101"/>
      <c r="AG334" s="98"/>
      <c r="AH334" s="105"/>
    </row>
    <row r="335" spans="1:34" ht="19.5" thickBot="1">
      <c r="A335" s="118"/>
      <c r="B335" s="119"/>
      <c r="C335" s="120"/>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106"/>
      <c r="Z335" s="106"/>
      <c r="AA335" s="106" t="str">
        <f>IF(Z335&gt;=90,"م",IF(Z335&gt;=80,"ج ج",IF(Z335&gt;=70,"ج",IF(Z335&gt;=60,"ط",IF(Z335&gt;=50,"ل",IF(Z335=0,"","ر"))))))</f>
        <v/>
      </c>
      <c r="AB335" s="115"/>
      <c r="AC335" s="109"/>
      <c r="AD335" s="99"/>
      <c r="AE335" s="102"/>
      <c r="AF335" s="102"/>
      <c r="AG335" s="99"/>
      <c r="AH335" s="106"/>
    </row>
    <row r="336" spans="1:34" ht="19.5" thickBot="1">
      <c r="A336" s="116"/>
      <c r="B336" s="119"/>
      <c r="C336" s="120"/>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104" t="str">
        <f>IF(AND(Z336&lt;&gt;"",Z336&gt;=50),"ناجح",IF(OR(E338&lt;&gt;"",G338&lt;&gt;"",I338&lt;&gt;"",K338&lt;&gt;"",M338&lt;&gt;"",O338&lt;&gt;"",Q338&lt;&gt;""),"راسب",""))</f>
        <v/>
      </c>
      <c r="Z336" s="104" t="str">
        <f t="shared" si="127"/>
        <v/>
      </c>
      <c r="AA336" s="104" t="str">
        <f>IF(AND(Z336&lt;&gt;"",Z336&gt;=90),"م",IF(AND(Z336&lt;&gt;"",Z336&gt;=80),"ج ج",IF(AND(Z336&lt;&gt;"",Z336&gt;=70),"ج",IF(AND(Z336&lt;&gt;"",Z336&gt;=60),"ط",IF(AND(Z336&lt;&gt;"",Z336&gt;=50),"ل",IF(AND(Z336&lt;&gt;"",Z336&lt;=50),"ر",""))))))</f>
        <v/>
      </c>
      <c r="AB336" s="113"/>
      <c r="AC336" s="107"/>
      <c r="AD336" s="97" t="str">
        <f>IF(AND(E338&lt;&gt;"",E338&gt;=50,G338&lt;&gt;"",G338&gt;=50,I338&lt;&gt;"",I338&gt;=50,K338&lt;&gt;"",K338&gt;=50,M338&lt;&gt;"",M338&gt;=50,O338&lt;&gt;"",O338&gt;=50,Q338&lt;&gt;"",Q338&gt;=50,S338&lt;&gt;"",S338&gt;=50),((E338*3.5)+(G338*2.5)+(I338*3.5)+(K338*2)+(M338*3.5)+(O338*3.5)+(Q338*2)+(S338*1.5)),"")</f>
        <v/>
      </c>
      <c r="AE336" s="100"/>
      <c r="AF336" s="100"/>
      <c r="AG336" s="97" t="str">
        <f>IF(AND(AD336&lt;&gt;"",AE336&lt;&gt;"",AF336&lt;&gt;""),(AD336+AE336)/AF336,"")</f>
        <v/>
      </c>
      <c r="AH336" s="104" t="str">
        <f>IF(AND(AG336&lt;&gt;"",AG336&gt;=90),"م",IF(AND(AG336&lt;&gt;"",AG336&gt;=80),"ج ج",IF(AND(AG336&lt;&gt;"",AG336&gt;=70),"ج",IF(AND(AG336&lt;&gt;"",AG336&gt;=60),"ط",IF(AND(AG336&lt;&gt;"",AG336&gt;=50),"ل",IF(AND(AG336&lt;&gt;"",AG336&lt;=50),"ر",""))))))</f>
        <v/>
      </c>
    </row>
    <row r="337" spans="1:34" ht="19.5" thickBot="1">
      <c r="A337" s="117"/>
      <c r="B337" s="119"/>
      <c r="C337" s="120"/>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105"/>
      <c r="Z337" s="105"/>
      <c r="AA337" s="105" t="str">
        <f>IF(Z337&gt;=90,"م",IF(Z337&gt;=80,"ج ج",IF(Z337&gt;=70,"ج",IF(Z337&gt;=60,"ط",IF(Z337&gt;=50,"ل",IF(Z337=0,"","ر"))))))</f>
        <v/>
      </c>
      <c r="AB337" s="114"/>
      <c r="AC337" s="108"/>
      <c r="AD337" s="98"/>
      <c r="AE337" s="101"/>
      <c r="AF337" s="101"/>
      <c r="AG337" s="98"/>
      <c r="AH337" s="105"/>
    </row>
    <row r="338" spans="1:34" ht="19.5" thickBot="1">
      <c r="A338" s="118"/>
      <c r="B338" s="119"/>
      <c r="C338" s="120"/>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106"/>
      <c r="Z338" s="106"/>
      <c r="AA338" s="106" t="str">
        <f>IF(Z338&gt;=90,"م",IF(Z338&gt;=80,"ج ج",IF(Z338&gt;=70,"ج",IF(Z338&gt;=60,"ط",IF(Z338&gt;=50,"ل",IF(Z338=0,"","ر"))))))</f>
        <v/>
      </c>
      <c r="AB338" s="115"/>
      <c r="AC338" s="109"/>
      <c r="AD338" s="99"/>
      <c r="AE338" s="102"/>
      <c r="AF338" s="102"/>
      <c r="AG338" s="99"/>
      <c r="AH338" s="106"/>
    </row>
    <row r="339" spans="1:34" ht="19.5" thickBot="1">
      <c r="A339" s="116"/>
      <c r="B339" s="119"/>
      <c r="C339" s="120"/>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104" t="str">
        <f>IF(AND(Z339&lt;&gt;"",Z339&gt;=50),"ناجح",IF(OR(E341&lt;&gt;"",G341&lt;&gt;"",I341&lt;&gt;"",K341&lt;&gt;"",M341&lt;&gt;"",O341&lt;&gt;"",Q341&lt;&gt;""),"راسب",""))</f>
        <v/>
      </c>
      <c r="Z339" s="104" t="str">
        <f t="shared" si="127"/>
        <v/>
      </c>
      <c r="AA339" s="104" t="str">
        <f>IF(AND(Z339&lt;&gt;"",Z339&gt;=90),"م",IF(AND(Z339&lt;&gt;"",Z339&gt;=80),"ج ج",IF(AND(Z339&lt;&gt;"",Z339&gt;=70),"ج",IF(AND(Z339&lt;&gt;"",Z339&gt;=60),"ط",IF(AND(Z339&lt;&gt;"",Z339&gt;=50),"ل",IF(AND(Z339&lt;&gt;"",Z339&lt;=50),"ر",""))))))</f>
        <v/>
      </c>
      <c r="AB339" s="113"/>
      <c r="AC339" s="107"/>
      <c r="AD339" s="97" t="str">
        <f>IF(AND(E341&lt;&gt;"",E341&gt;=50,G341&lt;&gt;"",G341&gt;=50,I341&lt;&gt;"",I341&gt;=50,K341&lt;&gt;"",K341&gt;=50,M341&lt;&gt;"",M341&gt;=50,O341&lt;&gt;"",O341&gt;=50,Q341&lt;&gt;"",Q341&gt;=50,S341&lt;&gt;"",S341&gt;=50),((E341*3.5)+(G341*2.5)+(I341*3.5)+(K341*2)+(M341*3.5)+(O341*3.5)+(Q341*2)+(S341*1.5)),"")</f>
        <v/>
      </c>
      <c r="AE339" s="100"/>
      <c r="AF339" s="100"/>
      <c r="AG339" s="97" t="str">
        <f>IF(AND(AD339&lt;&gt;"",AE339&lt;&gt;"",AF339&lt;&gt;""),(AD339+AE339)/AF339,"")</f>
        <v/>
      </c>
      <c r="AH339" s="104" t="str">
        <f>IF(AND(AG339&lt;&gt;"",AG339&gt;=90),"م",IF(AND(AG339&lt;&gt;"",AG339&gt;=80),"ج ج",IF(AND(AG339&lt;&gt;"",AG339&gt;=70),"ج",IF(AND(AG339&lt;&gt;"",AG339&gt;=60),"ط",IF(AND(AG339&lt;&gt;"",AG339&gt;=50),"ل",IF(AND(AG339&lt;&gt;"",AG339&lt;=50),"ر",""))))))</f>
        <v/>
      </c>
    </row>
    <row r="340" spans="1:34" ht="19.5" thickBot="1">
      <c r="A340" s="117"/>
      <c r="B340" s="119"/>
      <c r="C340" s="120"/>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105"/>
      <c r="Z340" s="105"/>
      <c r="AA340" s="105" t="str">
        <f>IF(Z340&gt;=90,"م",IF(Z340&gt;=80,"ج ج",IF(Z340&gt;=70,"ج",IF(Z340&gt;=60,"ط",IF(Z340&gt;=50,"ل",IF(Z340=0,"","ر"))))))</f>
        <v/>
      </c>
      <c r="AB340" s="114"/>
      <c r="AC340" s="108"/>
      <c r="AD340" s="98"/>
      <c r="AE340" s="101"/>
      <c r="AF340" s="101"/>
      <c r="AG340" s="98"/>
      <c r="AH340" s="105"/>
    </row>
    <row r="341" spans="1:34" ht="19.5" thickBot="1">
      <c r="A341" s="118"/>
      <c r="B341" s="119"/>
      <c r="C341" s="120"/>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106"/>
      <c r="Z341" s="106"/>
      <c r="AA341" s="106" t="str">
        <f>IF(Z341&gt;=90,"م",IF(Z341&gt;=80,"ج ج",IF(Z341&gt;=70,"ج",IF(Z341&gt;=60,"ط",IF(Z341&gt;=50,"ل",IF(Z341=0,"","ر"))))))</f>
        <v/>
      </c>
      <c r="AB341" s="115"/>
      <c r="AC341" s="109"/>
      <c r="AD341" s="99"/>
      <c r="AE341" s="102"/>
      <c r="AF341" s="102"/>
      <c r="AG341" s="99"/>
      <c r="AH341" s="106"/>
    </row>
    <row r="342" spans="1:34" ht="19.5" thickBot="1">
      <c r="A342" s="116"/>
      <c r="B342" s="119"/>
      <c r="C342" s="120"/>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104" t="str">
        <f>IF(AND(Z342&lt;&gt;"",Z342&gt;=50),"ناجح",IF(OR(E344&lt;&gt;"",G344&lt;&gt;"",I344&lt;&gt;"",K344&lt;&gt;"",M344&lt;&gt;"",O344&lt;&gt;"",Q344&lt;&gt;""),"راسب",""))</f>
        <v/>
      </c>
      <c r="Z342" s="104" t="str">
        <f t="shared" si="127"/>
        <v/>
      </c>
      <c r="AA342" s="104" t="str">
        <f>IF(AND(Z342&lt;&gt;"",Z342&gt;=90),"م",IF(AND(Z342&lt;&gt;"",Z342&gt;=80),"ج ج",IF(AND(Z342&lt;&gt;"",Z342&gt;=70),"ج",IF(AND(Z342&lt;&gt;"",Z342&gt;=60),"ط",IF(AND(Z342&lt;&gt;"",Z342&gt;=50),"ل",IF(AND(Z342&lt;&gt;"",Z342&lt;=50),"ر",""))))))</f>
        <v/>
      </c>
      <c r="AB342" s="113"/>
      <c r="AC342" s="107"/>
      <c r="AD342" s="97" t="str">
        <f>IF(AND(E344&lt;&gt;"",E344&gt;=50,G344&lt;&gt;"",G344&gt;=50,I344&lt;&gt;"",I344&gt;=50,K344&lt;&gt;"",K344&gt;=50,M344&lt;&gt;"",M344&gt;=50,O344&lt;&gt;"",O344&gt;=50,Q344&lt;&gt;"",Q344&gt;=50,S344&lt;&gt;"",S344&gt;=50),((E344*3.5)+(G344*2.5)+(I344*3.5)+(K344*2)+(M344*3.5)+(O344*3.5)+(Q344*2)+(S344*1.5)),"")</f>
        <v/>
      </c>
      <c r="AE342" s="100"/>
      <c r="AF342" s="100"/>
      <c r="AG342" s="97" t="str">
        <f>IF(AND(AD342&lt;&gt;"",AE342&lt;&gt;"",AF342&lt;&gt;""),(AD342+AE342)/AF342,"")</f>
        <v/>
      </c>
      <c r="AH342" s="104" t="str">
        <f>IF(AND(AG342&lt;&gt;"",AG342&gt;=90),"م",IF(AND(AG342&lt;&gt;"",AG342&gt;=80),"ج ج",IF(AND(AG342&lt;&gt;"",AG342&gt;=70),"ج",IF(AND(AG342&lt;&gt;"",AG342&gt;=60),"ط",IF(AND(AG342&lt;&gt;"",AG342&gt;=50),"ل",IF(AND(AG342&lt;&gt;"",AG342&lt;=50),"ر",""))))))</f>
        <v/>
      </c>
    </row>
    <row r="343" spans="1:34" ht="19.5" thickBot="1">
      <c r="A343" s="117"/>
      <c r="B343" s="119"/>
      <c r="C343" s="120"/>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105"/>
      <c r="Z343" s="105"/>
      <c r="AA343" s="105" t="str">
        <f>IF(Z343&gt;=90,"م",IF(Z343&gt;=80,"ج ج",IF(Z343&gt;=70,"ج",IF(Z343&gt;=60,"ط",IF(Z343&gt;=50,"ل",IF(Z343=0,"","ر"))))))</f>
        <v/>
      </c>
      <c r="AB343" s="114"/>
      <c r="AC343" s="108"/>
      <c r="AD343" s="98"/>
      <c r="AE343" s="101"/>
      <c r="AF343" s="101"/>
      <c r="AG343" s="98"/>
      <c r="AH343" s="105"/>
    </row>
    <row r="344" spans="1:34" ht="19.5" thickBot="1">
      <c r="A344" s="118"/>
      <c r="B344" s="119"/>
      <c r="C344" s="120"/>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106"/>
      <c r="Z344" s="106"/>
      <c r="AA344" s="106" t="str">
        <f>IF(Z344&gt;=90,"م",IF(Z344&gt;=80,"ج ج",IF(Z344&gt;=70,"ج",IF(Z344&gt;=60,"ط",IF(Z344&gt;=50,"ل",IF(Z344=0,"","ر"))))))</f>
        <v/>
      </c>
      <c r="AB344" s="115"/>
      <c r="AC344" s="109"/>
      <c r="AD344" s="99"/>
      <c r="AE344" s="102"/>
      <c r="AF344" s="102"/>
      <c r="AG344" s="99"/>
      <c r="AH344" s="106"/>
    </row>
    <row r="345" spans="1:34" ht="19.5" customHeight="1" thickBot="1">
      <c r="A345" s="116"/>
      <c r="B345" s="119"/>
      <c r="C345" s="120"/>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104" t="str">
        <f>IF(AND(Z345&lt;&gt;"",Z345&gt;=50),"ناجح",IF(OR(E347&lt;&gt;"",G347&lt;&gt;"",I347&lt;&gt;"",K347&lt;&gt;"",M347&lt;&gt;"",O347&lt;&gt;"",Q347&lt;&gt;""),"راسب",""))</f>
        <v/>
      </c>
      <c r="Z345" s="104" t="str">
        <f t="shared" si="127"/>
        <v/>
      </c>
      <c r="AA345" s="104" t="str">
        <f>IF(AND(Z345&lt;&gt;"",Z345&gt;=90),"م",IF(AND(Z345&lt;&gt;"",Z345&gt;=80),"ج ج",IF(AND(Z345&lt;&gt;"",Z345&gt;=70),"ج",IF(AND(Z345&lt;&gt;"",Z345&gt;=60),"ط",IF(AND(Z345&lt;&gt;"",Z345&gt;=50),"ل",IF(AND(Z345&lt;&gt;"",Z345&lt;=50),"ر",""))))))</f>
        <v/>
      </c>
      <c r="AB345" s="113"/>
      <c r="AC345" s="121"/>
      <c r="AD345" s="97" t="str">
        <f>IF(AND(E347&lt;&gt;"",E347&gt;=50,G347&lt;&gt;"",G347&gt;=50,I347&lt;&gt;"",I347&gt;=50,K347&lt;&gt;"",K347&gt;=50,M347&lt;&gt;"",M347&gt;=50,O347&lt;&gt;"",O347&gt;=50,Q347&lt;&gt;"",Q347&gt;=50,S347&lt;&gt;"",S347&gt;=50),((E347*3.5)+(G347*2.5)+(I347*3.5)+(K347*2)+(M347*3.5)+(O347*3.5)+(Q347*2)+(S347*1.5)),"")</f>
        <v/>
      </c>
      <c r="AE345" s="100"/>
      <c r="AF345" s="100"/>
      <c r="AG345" s="97" t="str">
        <f>IF(AND(AD345&lt;&gt;"",AE345&lt;&gt;"",AF345&lt;&gt;""),(AD345+AE345)/AF345,"")</f>
        <v/>
      </c>
      <c r="AH345" s="104" t="str">
        <f>IF(AND(AG345&lt;&gt;"",AG345&gt;=90),"م",IF(AND(AG345&lt;&gt;"",AG345&gt;=80),"ج ج",IF(AND(AG345&lt;&gt;"",AG345&gt;=70),"ج",IF(AND(AG345&lt;&gt;"",AG345&gt;=60),"ط",IF(AND(AG345&lt;&gt;"",AG345&gt;=50),"ل",IF(AND(AG345&lt;&gt;"",AG345&lt;=50),"ر",""))))))</f>
        <v/>
      </c>
    </row>
    <row r="346" spans="1:34" ht="19.5" thickBot="1">
      <c r="A346" s="117"/>
      <c r="B346" s="119"/>
      <c r="C346" s="120"/>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105"/>
      <c r="Z346" s="105"/>
      <c r="AA346" s="105" t="str">
        <f>IF(Z346&gt;=90,"م",IF(Z346&gt;=80,"ج ج",IF(Z346&gt;=70,"ج",IF(Z346&gt;=60,"ط",IF(Z346&gt;=50,"ل",IF(Z346=0,"","ر"))))))</f>
        <v/>
      </c>
      <c r="AB346" s="114"/>
      <c r="AC346" s="122"/>
      <c r="AD346" s="98"/>
      <c r="AE346" s="101"/>
      <c r="AF346" s="101"/>
      <c r="AG346" s="98"/>
      <c r="AH346" s="105"/>
    </row>
    <row r="347" spans="1:34" ht="19.5" thickBot="1">
      <c r="A347" s="118"/>
      <c r="B347" s="119"/>
      <c r="C347" s="120"/>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106"/>
      <c r="Z347" s="106"/>
      <c r="AA347" s="106" t="str">
        <f>IF(Z347&gt;=90,"م",IF(Z347&gt;=80,"ج ج",IF(Z347&gt;=70,"ج",IF(Z347&gt;=60,"ط",IF(Z347&gt;=50,"ل",IF(Z347=0,"","ر"))))))</f>
        <v/>
      </c>
      <c r="AB347" s="115"/>
      <c r="AC347" s="123"/>
      <c r="AD347" s="99"/>
      <c r="AE347" s="102"/>
      <c r="AF347" s="102"/>
      <c r="AG347" s="99"/>
      <c r="AH347" s="106"/>
    </row>
    <row r="348" spans="1:34" ht="19.5" thickBot="1">
      <c r="A348" s="116"/>
      <c r="B348" s="119"/>
      <c r="C348" s="120"/>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104" t="str">
        <f>IF(AND(Z348&lt;&gt;"",Z348&gt;=50),"ناجح",IF(OR(E350&lt;&gt;"",G350&lt;&gt;"",I350&lt;&gt;"",K350&lt;&gt;"",M350&lt;&gt;"",O350&lt;&gt;"",Q350&lt;&gt;""),"راسب",""))</f>
        <v/>
      </c>
      <c r="Z348" s="104" t="str">
        <f t="shared" si="127"/>
        <v/>
      </c>
      <c r="AA348" s="104" t="str">
        <f>IF(AND(Z348&lt;&gt;"",Z348&gt;=90),"م",IF(AND(Z348&lt;&gt;"",Z348&gt;=80),"ج ج",IF(AND(Z348&lt;&gt;"",Z348&gt;=70),"ج",IF(AND(Z348&lt;&gt;"",Z348&gt;=60),"ط",IF(AND(Z348&lt;&gt;"",Z348&gt;=50),"ل",IF(AND(Z348&lt;&gt;"",Z348&lt;=50),"ر",""))))))</f>
        <v/>
      </c>
      <c r="AB348" s="113"/>
      <c r="AC348" s="107"/>
      <c r="AD348" s="97" t="str">
        <f>IF(AND(E350&lt;&gt;"",E350&gt;=50,G350&lt;&gt;"",G350&gt;=50,I350&lt;&gt;"",I350&gt;=50,K350&lt;&gt;"",K350&gt;=50,M350&lt;&gt;"",M350&gt;=50,O350&lt;&gt;"",O350&gt;=50,Q350&lt;&gt;"",Q350&gt;=50,S350&lt;&gt;"",S350&gt;=50),((E350*3.5)+(G350*2.5)+(I350*3.5)+(K350*2)+(M350*3.5)+(O350*3.5)+(Q350*2)+(S350*1.5)),"")</f>
        <v/>
      </c>
      <c r="AE348" s="100"/>
      <c r="AF348" s="100"/>
      <c r="AG348" s="97" t="str">
        <f>IF(AND(AD348&lt;&gt;"",AE348&lt;&gt;"",AF348&lt;&gt;""),(AD348+AE348)/AF348,"")</f>
        <v/>
      </c>
      <c r="AH348" s="104" t="str">
        <f>IF(AND(AG348&lt;&gt;"",AG348&gt;=90),"م",IF(AND(AG348&lt;&gt;"",AG348&gt;=80),"ج ج",IF(AND(AG348&lt;&gt;"",AG348&gt;=70),"ج",IF(AND(AG348&lt;&gt;"",AG348&gt;=60),"ط",IF(AND(AG348&lt;&gt;"",AG348&gt;=50),"ل",IF(AND(AG348&lt;&gt;"",AG348&lt;=50),"ر",""))))))</f>
        <v/>
      </c>
    </row>
    <row r="349" spans="1:34" ht="19.5" thickBot="1">
      <c r="A349" s="117"/>
      <c r="B349" s="119"/>
      <c r="C349" s="120"/>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105"/>
      <c r="Z349" s="105"/>
      <c r="AA349" s="105" t="str">
        <f>IF(Z349&gt;=90,"م",IF(Z349&gt;=80,"ج ج",IF(Z349&gt;=70,"ج",IF(Z349&gt;=60,"ط",IF(Z349&gt;=50,"ل",IF(Z349=0,"","ر"))))))</f>
        <v/>
      </c>
      <c r="AB349" s="114"/>
      <c r="AC349" s="108"/>
      <c r="AD349" s="98"/>
      <c r="AE349" s="101"/>
      <c r="AF349" s="101"/>
      <c r="AG349" s="98"/>
      <c r="AH349" s="105"/>
    </row>
    <row r="350" spans="1:34" ht="19.5" thickBot="1">
      <c r="A350" s="118"/>
      <c r="B350" s="119"/>
      <c r="C350" s="120"/>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106"/>
      <c r="Z350" s="106"/>
      <c r="AA350" s="106" t="str">
        <f>IF(Z350&gt;=90,"م",IF(Z350&gt;=80,"ج ج",IF(Z350&gt;=70,"ج",IF(Z350&gt;=60,"ط",IF(Z350&gt;=50,"ل",IF(Z350=0,"","ر"))))))</f>
        <v/>
      </c>
      <c r="AB350" s="115"/>
      <c r="AC350" s="109"/>
      <c r="AD350" s="99"/>
      <c r="AE350" s="102"/>
      <c r="AF350" s="102"/>
      <c r="AG350" s="99"/>
      <c r="AH350" s="106"/>
    </row>
    <row r="351" spans="1:34" ht="18.75">
      <c r="A351" s="116"/>
      <c r="B351" s="157"/>
      <c r="C351" s="158"/>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104" t="str">
        <f>IF(AND(Z351&lt;&gt;"",Z351&gt;=50),"ناجح",IF(OR(E353&lt;&gt;"",G353&lt;&gt;"",I353&lt;&gt;"",K353&lt;&gt;"",M353&lt;&gt;"",O353&lt;&gt;"",Q353&lt;&gt;""),"راسب",""))</f>
        <v/>
      </c>
      <c r="Z351" s="104" t="str">
        <f t="shared" si="127"/>
        <v/>
      </c>
      <c r="AA351" s="104" t="str">
        <f>IF(AND(Z351&lt;&gt;"",Z351&gt;=90),"م",IF(AND(Z351&lt;&gt;"",Z351&gt;=80),"ج ج",IF(AND(Z351&lt;&gt;"",Z351&gt;=70),"ج",IF(AND(Z351&lt;&gt;"",Z351&gt;=60),"ط",IF(AND(Z351&lt;&gt;"",Z351&gt;=50),"ل",IF(AND(Z351&lt;&gt;"",Z351&lt;=50),"ر",""))))))</f>
        <v/>
      </c>
      <c r="AB351" s="113"/>
      <c r="AC351" s="107"/>
      <c r="AD351" s="97" t="str">
        <f>IF(AND(E353&lt;&gt;"",E353&gt;=50,G353&lt;&gt;"",G353&gt;=50,I353&lt;&gt;"",I353&gt;=50,K353&lt;&gt;"",K353&gt;=50,M353&lt;&gt;"",M353&gt;=50,O353&lt;&gt;"",O353&gt;=50,Q353&lt;&gt;"",Q353&gt;=50,S353&lt;&gt;"",S353&gt;=50),((E353*3.5)+(G353*2.5)+(I353*3.5)+(K353*2)+(M353*3.5)+(O353*3.5)+(Q353*2)+(S353*1.5)),"")</f>
        <v/>
      </c>
      <c r="AE351" s="100"/>
      <c r="AF351" s="100"/>
      <c r="AG351" s="97" t="str">
        <f>IF(AND(AD351&lt;&gt;"",AE351&lt;&gt;"",AF351&lt;&gt;""),(AD351+AE351)/AF351,"")</f>
        <v/>
      </c>
      <c r="AH351" s="104" t="str">
        <f>IF(AND(AG351&lt;&gt;"",AG351&gt;=90),"م",IF(AND(AG351&lt;&gt;"",AG351&gt;=80),"ج ج",IF(AND(AG351&lt;&gt;"",AG351&gt;=70),"ج",IF(AND(AG351&lt;&gt;"",AG351&gt;=60),"ط",IF(AND(AG351&lt;&gt;"",AG351&gt;=50),"ل",IF(AND(AG351&lt;&gt;"",AG351&lt;=50),"ر",""))))))</f>
        <v/>
      </c>
    </row>
    <row r="352" spans="1:34" ht="18.75">
      <c r="A352" s="117"/>
      <c r="B352" s="159"/>
      <c r="C352" s="160"/>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105"/>
      <c r="Z352" s="105"/>
      <c r="AA352" s="105" t="str">
        <f>IF(Z352&gt;=90,"م",IF(Z352&gt;=80,"ج ج",IF(Z352&gt;=70,"ج",IF(Z352&gt;=60,"ط",IF(Z352&gt;=50,"ل",IF(Z352=0,"","ر"))))))</f>
        <v/>
      </c>
      <c r="AB352" s="114"/>
      <c r="AC352" s="108"/>
      <c r="AD352" s="98"/>
      <c r="AE352" s="101"/>
      <c r="AF352" s="101"/>
      <c r="AG352" s="98"/>
      <c r="AH352" s="105"/>
    </row>
    <row r="353" spans="1:34" ht="19.5" thickBot="1">
      <c r="A353" s="118"/>
      <c r="B353" s="161"/>
      <c r="C353" s="162"/>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106"/>
      <c r="Z353" s="106"/>
      <c r="AA353" s="106" t="str">
        <f>IF(Z353&gt;=90,"م",IF(Z353&gt;=80,"ج ج",IF(Z353&gt;=70,"ج",IF(Z353&gt;=60,"ط",IF(Z353&gt;=50,"ل",IF(Z353=0,"","ر"))))))</f>
        <v/>
      </c>
      <c r="AB353" s="115"/>
      <c r="AC353" s="109"/>
      <c r="AD353" s="99"/>
      <c r="AE353" s="102"/>
      <c r="AF353" s="102"/>
      <c r="AG353" s="99"/>
      <c r="AH353" s="106"/>
    </row>
    <row r="354" spans="1:34" ht="19.5" thickBot="1">
      <c r="A354" s="116"/>
      <c r="B354" s="119"/>
      <c r="C354" s="120"/>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104" t="str">
        <f>IF(AND(Z354&lt;&gt;"",Z354&gt;=50),"ناجح",IF(OR(E356&lt;&gt;"",G356&lt;&gt;"",I356&lt;&gt;"",K356&lt;&gt;"",M356&lt;&gt;"",O356&lt;&gt;"",Q356&lt;&gt;""),"راسب",""))</f>
        <v/>
      </c>
      <c r="Z354" s="104" t="str">
        <f t="shared" si="127"/>
        <v/>
      </c>
      <c r="AA354" s="104" t="str">
        <f>IF(AND(Z354&lt;&gt;"",Z354&gt;=90),"م",IF(AND(Z354&lt;&gt;"",Z354&gt;=80),"ج ج",IF(AND(Z354&lt;&gt;"",Z354&gt;=70),"ج",IF(AND(Z354&lt;&gt;"",Z354&gt;=60),"ط",IF(AND(Z354&lt;&gt;"",Z354&gt;=50),"ل",IF(AND(Z354&lt;&gt;"",Z354&lt;=50),"ر",""))))))</f>
        <v/>
      </c>
      <c r="AB354" s="113"/>
      <c r="AC354" s="121"/>
      <c r="AD354" s="97" t="str">
        <f>IF(AND(E356&lt;&gt;"",E356&gt;=50,G356&lt;&gt;"",G356&gt;=50,I356&lt;&gt;"",I356&gt;=50,K356&lt;&gt;"",K356&gt;=50,M356&lt;&gt;"",M356&gt;=50,O356&lt;&gt;"",O356&gt;=50,Q356&lt;&gt;"",Q356&gt;=50,S356&lt;&gt;"",S356&gt;=50),((E356*3.5)+(G356*2.5)+(I356*3.5)+(K356*2)+(M356*3.5)+(O356*3.5)+(Q356*2)+(S356*1.5)),"")</f>
        <v/>
      </c>
      <c r="AE354" s="100"/>
      <c r="AF354" s="100"/>
      <c r="AG354" s="97" t="str">
        <f>IF(AND(AD354&lt;&gt;"",AE354&lt;&gt;"",AF354&lt;&gt;""),(AD354+AE354)/AF354,"")</f>
        <v/>
      </c>
      <c r="AH354" s="104" t="str">
        <f>IF(AND(AG354&lt;&gt;"",AG354&gt;=90),"م",IF(AND(AG354&lt;&gt;"",AG354&gt;=80),"ج ج",IF(AND(AG354&lt;&gt;"",AG354&gt;=70),"ج",IF(AND(AG354&lt;&gt;"",AG354&gt;=60),"ط",IF(AND(AG354&lt;&gt;"",AG354&gt;=50),"ل",IF(AND(AG354&lt;&gt;"",AG354&lt;=50),"ر",""))))))</f>
        <v/>
      </c>
    </row>
    <row r="355" spans="1:34" ht="19.5" thickBot="1">
      <c r="A355" s="117"/>
      <c r="B355" s="119"/>
      <c r="C355" s="120"/>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105"/>
      <c r="Z355" s="105"/>
      <c r="AA355" s="105" t="str">
        <f>IF(Z355&gt;=90,"م",IF(Z355&gt;=80,"ج ج",IF(Z355&gt;=70,"ج",IF(Z355&gt;=60,"ط",IF(Z355&gt;=50,"ل",IF(Z355=0,"","ر"))))))</f>
        <v/>
      </c>
      <c r="AB355" s="114"/>
      <c r="AC355" s="122"/>
      <c r="AD355" s="98"/>
      <c r="AE355" s="101"/>
      <c r="AF355" s="101"/>
      <c r="AG355" s="98"/>
      <c r="AH355" s="105"/>
    </row>
    <row r="356" spans="1:34" ht="19.5" thickBot="1">
      <c r="A356" s="118"/>
      <c r="B356" s="119"/>
      <c r="C356" s="120"/>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106"/>
      <c r="Z356" s="106"/>
      <c r="AA356" s="106" t="str">
        <f>IF(Z356&gt;=90,"م",IF(Z356&gt;=80,"ج ج",IF(Z356&gt;=70,"ج",IF(Z356&gt;=60,"ط",IF(Z356&gt;=50,"ل",IF(Z356=0,"","ر"))))))</f>
        <v/>
      </c>
      <c r="AB356" s="115"/>
      <c r="AC356" s="123"/>
      <c r="AD356" s="99"/>
      <c r="AE356" s="102"/>
      <c r="AF356" s="102"/>
      <c r="AG356" s="99"/>
      <c r="AH356" s="106"/>
    </row>
    <row r="357" spans="1:34" ht="18.75">
      <c r="A357" s="110" t="s">
        <v>12</v>
      </c>
      <c r="B357" s="110"/>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111" t="s">
        <v>32</v>
      </c>
      <c r="B358" s="111"/>
      <c r="C358" s="111"/>
      <c r="D358" s="111"/>
      <c r="E358" s="111"/>
      <c r="F358" s="111"/>
      <c r="G358" s="111"/>
      <c r="H358" s="111"/>
      <c r="I358" s="111"/>
      <c r="J358" s="111"/>
      <c r="K358" s="111"/>
      <c r="L358" s="111"/>
      <c r="M358" s="111"/>
      <c r="N358" s="111"/>
      <c r="O358" s="111"/>
      <c r="P358" s="111"/>
      <c r="Q358" s="111"/>
      <c r="R358" s="111"/>
      <c r="S358" s="111"/>
      <c r="T358" s="111"/>
      <c r="U358" s="111"/>
      <c r="V358" s="112" t="s">
        <v>20</v>
      </c>
      <c r="W358" s="112"/>
      <c r="X358" s="112"/>
      <c r="Y358" s="112"/>
      <c r="Z358" s="112"/>
      <c r="AA358" s="112"/>
      <c r="AB358" s="112"/>
      <c r="AC358" s="112"/>
      <c r="AD358" s="56"/>
      <c r="AE358" s="56"/>
      <c r="AF358" s="56"/>
      <c r="AG358" s="56"/>
      <c r="AH358" s="56"/>
    </row>
    <row r="359" spans="1:34" ht="18.7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2"/>
      <c r="W359" s="112"/>
      <c r="X359" s="112"/>
      <c r="Y359" s="112"/>
      <c r="Z359" s="112"/>
      <c r="AA359" s="112"/>
      <c r="AB359" s="112"/>
      <c r="AC359" s="112"/>
      <c r="AD359" s="56"/>
      <c r="AE359" s="56"/>
      <c r="AF359" s="56"/>
      <c r="AG359" s="56"/>
      <c r="AH359" s="56"/>
    </row>
    <row r="360" spans="1:34" ht="18.7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2"/>
      <c r="W360" s="112"/>
      <c r="X360" s="112"/>
      <c r="Y360" s="112"/>
      <c r="Z360" s="112"/>
      <c r="AA360" s="112"/>
      <c r="AB360" s="112"/>
      <c r="AC360" s="112"/>
      <c r="AD360" s="56"/>
      <c r="AE360" s="56"/>
      <c r="AF360" s="56"/>
      <c r="AG360" s="56"/>
      <c r="AH360" s="56"/>
    </row>
    <row r="361" spans="1:34" ht="18.75">
      <c r="A361" s="3"/>
      <c r="B361" s="3"/>
      <c r="C361" s="3"/>
      <c r="D361" s="3"/>
      <c r="E361" s="3"/>
      <c r="F361" s="3"/>
      <c r="G361" s="3"/>
      <c r="H361" s="3"/>
      <c r="I361" s="3"/>
      <c r="J361" s="3"/>
      <c r="K361" s="3"/>
      <c r="L361" s="3"/>
      <c r="M361" s="147"/>
      <c r="N361" s="147"/>
      <c r="O361" s="147"/>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48" t="s">
        <v>35</v>
      </c>
      <c r="J362" s="148"/>
      <c r="K362" s="148"/>
      <c r="L362" s="148"/>
      <c r="M362" s="147"/>
      <c r="N362" s="147"/>
      <c r="O362" s="147"/>
      <c r="P362" s="148" t="s">
        <v>34</v>
      </c>
      <c r="Q362" s="148"/>
      <c r="R362" s="148"/>
      <c r="S362" s="148"/>
      <c r="T362" s="3"/>
      <c r="U362" s="148" t="s">
        <v>13</v>
      </c>
      <c r="V362" s="148"/>
      <c r="W362" s="135" t="s">
        <v>27</v>
      </c>
      <c r="X362" s="135"/>
      <c r="Y362" s="135"/>
      <c r="Z362" s="135"/>
      <c r="AA362" s="135"/>
      <c r="AB362" s="57" t="s">
        <v>11</v>
      </c>
      <c r="AC362" s="51" t="s">
        <v>18</v>
      </c>
      <c r="AD362" s="51"/>
      <c r="AE362" s="51"/>
      <c r="AF362" s="51"/>
      <c r="AG362" s="51"/>
      <c r="AH362" s="51"/>
    </row>
    <row r="363" spans="1:34" ht="21" thickBot="1">
      <c r="A363" s="3"/>
      <c r="B363" s="3"/>
      <c r="C363" s="144" t="s">
        <v>26</v>
      </c>
      <c r="D363" s="144"/>
      <c r="E363" s="144"/>
      <c r="F363" s="144"/>
      <c r="G363" s="144"/>
      <c r="H363" s="144"/>
      <c r="I363" s="144"/>
      <c r="J363" s="144"/>
      <c r="K363" s="144"/>
      <c r="L363" s="144"/>
      <c r="M363" s="110"/>
      <c r="N363" s="110"/>
      <c r="O363" s="110"/>
      <c r="P363" s="3"/>
      <c r="Q363" s="145" t="s">
        <v>15</v>
      </c>
      <c r="R363" s="145"/>
      <c r="S363" s="146" t="s">
        <v>27</v>
      </c>
      <c r="T363" s="146"/>
      <c r="U363" s="145" t="s">
        <v>14</v>
      </c>
      <c r="V363" s="145"/>
      <c r="W363" s="136" t="s">
        <v>33</v>
      </c>
      <c r="X363" s="136"/>
      <c r="Y363" s="136"/>
      <c r="Z363" s="136"/>
      <c r="AA363" s="136"/>
      <c r="AB363" s="3"/>
      <c r="AC363" s="3"/>
      <c r="AD363" s="3"/>
      <c r="AE363" s="3"/>
      <c r="AF363" s="3"/>
      <c r="AG363" s="3"/>
      <c r="AH363" s="3"/>
    </row>
    <row r="364" spans="1:34" ht="20.100000000000001" customHeight="1" thickBot="1">
      <c r="A364" s="140" t="s">
        <v>0</v>
      </c>
      <c r="B364" s="143" t="s">
        <v>1</v>
      </c>
      <c r="C364" s="143"/>
      <c r="D364" s="143"/>
      <c r="E364" s="128">
        <f t="shared" ref="E364:G365" si="128">E4</f>
        <v>3.5</v>
      </c>
      <c r="F364" s="128"/>
      <c r="G364" s="128">
        <f t="shared" si="128"/>
        <v>2.5</v>
      </c>
      <c r="H364" s="128"/>
      <c r="I364" s="128">
        <f t="shared" ref="I364:I365" si="129">I4</f>
        <v>3.5</v>
      </c>
      <c r="J364" s="128"/>
      <c r="K364" s="128">
        <f t="shared" ref="K364:K365" si="130">K4</f>
        <v>2</v>
      </c>
      <c r="L364" s="128"/>
      <c r="M364" s="128">
        <f t="shared" ref="M364:M365" si="131">M4</f>
        <v>3.5</v>
      </c>
      <c r="N364" s="128"/>
      <c r="O364" s="128">
        <f t="shared" ref="O364:O365" si="132">O4</f>
        <v>3.5</v>
      </c>
      <c r="P364" s="128"/>
      <c r="Q364" s="128">
        <f t="shared" ref="Q364:Q365" si="133">Q4</f>
        <v>2</v>
      </c>
      <c r="R364" s="128"/>
      <c r="S364" s="128">
        <f t="shared" ref="S364:S365" si="134">S4</f>
        <v>1.5</v>
      </c>
      <c r="T364" s="128"/>
      <c r="U364" s="128"/>
      <c r="V364" s="128"/>
      <c r="W364" s="128"/>
      <c r="X364" s="128"/>
      <c r="Y364" s="129" t="s">
        <v>6</v>
      </c>
      <c r="Z364" s="129" t="s">
        <v>7</v>
      </c>
      <c r="AA364" s="134" t="s">
        <v>8</v>
      </c>
      <c r="AB364" s="137" t="s">
        <v>9</v>
      </c>
      <c r="AC364" s="127" t="s">
        <v>10</v>
      </c>
      <c r="AD364" s="103" t="s">
        <v>22</v>
      </c>
      <c r="AE364" s="103" t="s">
        <v>23</v>
      </c>
      <c r="AF364" s="103" t="s">
        <v>24</v>
      </c>
      <c r="AG364" s="103" t="s">
        <v>21</v>
      </c>
      <c r="AH364" s="103" t="s">
        <v>8</v>
      </c>
    </row>
    <row r="365" spans="1:34" ht="20.100000000000001" customHeight="1" thickBot="1">
      <c r="A365" s="141"/>
      <c r="B365" s="143" t="s">
        <v>3</v>
      </c>
      <c r="C365" s="143"/>
      <c r="D365" s="129" t="s">
        <v>4</v>
      </c>
      <c r="E365" s="130" t="str">
        <f t="shared" si="128"/>
        <v>فنية</v>
      </c>
      <c r="F365" s="131"/>
      <c r="G365" s="130" t="str">
        <f t="shared" si="128"/>
        <v>حجريات</v>
      </c>
      <c r="H365" s="131"/>
      <c r="I365" s="130" t="str">
        <f t="shared" si="129"/>
        <v>تلوين 1</v>
      </c>
      <c r="J365" s="131"/>
      <c r="K365" s="130" t="str">
        <f t="shared" si="130"/>
        <v>تدوير</v>
      </c>
      <c r="L365" s="131"/>
      <c r="M365" s="130" t="str">
        <f t="shared" si="131"/>
        <v>هواء</v>
      </c>
      <c r="N365" s="131"/>
      <c r="O365" s="130" t="str">
        <f t="shared" si="132"/>
        <v>خماسيات</v>
      </c>
      <c r="P365" s="131"/>
      <c r="Q365" s="130" t="str">
        <f t="shared" si="133"/>
        <v>لغة انكليزية</v>
      </c>
      <c r="R365" s="131"/>
      <c r="S365" s="130" t="str">
        <f t="shared" si="134"/>
        <v>تسوي</v>
      </c>
      <c r="T365" s="131"/>
      <c r="U365" s="128"/>
      <c r="V365" s="128"/>
      <c r="W365" s="128"/>
      <c r="X365" s="128"/>
      <c r="Y365" s="129"/>
      <c r="Z365" s="129"/>
      <c r="AA365" s="134"/>
      <c r="AB365" s="137"/>
      <c r="AC365" s="127"/>
      <c r="AD365" s="103"/>
      <c r="AE365" s="103"/>
      <c r="AF365" s="103"/>
      <c r="AG365" s="103"/>
      <c r="AH365" s="103"/>
    </row>
    <row r="366" spans="1:34" ht="20.100000000000001" customHeight="1" thickBot="1">
      <c r="A366" s="142"/>
      <c r="B366" s="143" t="s">
        <v>2</v>
      </c>
      <c r="C366" s="143"/>
      <c r="D366" s="129"/>
      <c r="E366" s="132"/>
      <c r="F366" s="133"/>
      <c r="G366" s="132"/>
      <c r="H366" s="133"/>
      <c r="I366" s="132"/>
      <c r="J366" s="133"/>
      <c r="K366" s="132"/>
      <c r="L366" s="133"/>
      <c r="M366" s="132"/>
      <c r="N366" s="133"/>
      <c r="O366" s="132"/>
      <c r="P366" s="133"/>
      <c r="Q366" s="132"/>
      <c r="R366" s="133"/>
      <c r="S366" s="132"/>
      <c r="T366" s="133"/>
      <c r="U366" s="128"/>
      <c r="V366" s="128"/>
      <c r="W366" s="128"/>
      <c r="X366" s="128"/>
      <c r="Y366" s="129"/>
      <c r="Z366" s="129"/>
      <c r="AA366" s="134"/>
      <c r="AB366" s="137"/>
      <c r="AC366" s="127"/>
      <c r="AD366" s="103"/>
      <c r="AE366" s="103"/>
      <c r="AF366" s="103"/>
      <c r="AG366" s="103"/>
      <c r="AH366" s="103"/>
    </row>
    <row r="367" spans="1:34" ht="18.75">
      <c r="A367" s="116"/>
      <c r="B367" s="157"/>
      <c r="C367" s="158"/>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104" t="str">
        <f>IF(AND(Z367&lt;&gt;"",Z367&gt;=50),"ناجح",IF(OR(E369&lt;&gt;"",G369&lt;&gt;"",I369&lt;&gt;"",K369&lt;&gt;"",M369&lt;&gt;"",O369&lt;&gt;"",Q369&lt;&gt;""),"راسب",""))</f>
        <v/>
      </c>
      <c r="Z367" s="104" t="str">
        <f t="shared" ref="Z367" si="135">IF(AND(E369&lt;&gt;"",E369&gt;=50,G369&lt;&gt;"",G369&gt;=50,I369&lt;&gt;"",I369&gt;=50,K369&lt;&gt;"",K369&gt;=50,M369&lt;&gt;"",M369&gt;=50,O369&lt;&gt;"",O369&gt;=50,Q369&lt;&gt;"",Q369&gt;=50,S369&lt;&gt;"",S369&gt;=50),((E369*$E$4)+(G369*$G$4)+(I369*$I$4)+(K369*$K$4)+(M369*$M$4)+(O369*$O$4)+(Q369*$Q$4)+(S369*$S$4)+(U369*$U$4)+(W369*$W$4))/(SUM($E$4:$X$4)),"")</f>
        <v/>
      </c>
      <c r="AA367" s="104" t="str">
        <f>IF(AND(Z367&lt;&gt;"",Z367&gt;=90),"م",IF(AND(Z367&lt;&gt;"",Z367&gt;=80),"ج ج",IF(AND(Z367&lt;&gt;"",Z367&gt;=70),"ج",IF(AND(Z367&lt;&gt;"",Z367&gt;=60),"ط",IF(AND(Z367&lt;&gt;"",Z367&gt;=50),"ل",IF(AND(Z367&lt;&gt;"",Z367&lt;=50),"ر",""))))))</f>
        <v/>
      </c>
      <c r="AB367" s="113"/>
      <c r="AC367" s="121"/>
      <c r="AD367" s="97" t="str">
        <f>IF(AND(E369&lt;&gt;"",E369&gt;=50,G369&lt;&gt;"",G369&gt;=50,I369&lt;&gt;"",I369&gt;=50,K369&lt;&gt;"",K369&gt;=50,M369&lt;&gt;"",M369&gt;=50,O369&lt;&gt;"",O369&gt;=50,Q369&lt;&gt;"",Q369&gt;=50,S369&lt;&gt;"",S369&gt;=50),((E369*3.5)+(G369*2.5)+(I369*3.5)+(K369*2)+(M369*3.5)+(O369*3.5)+(Q369*2)+(S369*1.5)),"")</f>
        <v/>
      </c>
      <c r="AE367" s="100"/>
      <c r="AF367" s="100"/>
      <c r="AG367" s="97" t="str">
        <f>IF(AND(AD367&lt;&gt;"",AE367&lt;&gt;"",AF367&lt;&gt;""),(AD367+AE367)/AF367,"")</f>
        <v/>
      </c>
      <c r="AH367" s="104" t="str">
        <f>IF(AND(AG367&lt;&gt;"",AG367&gt;=90),"م",IF(AND(AG367&lt;&gt;"",AG367&gt;=80),"ج ج",IF(AND(AG367&lt;&gt;"",AG367&gt;=70),"ج",IF(AND(AG367&lt;&gt;"",AG367&gt;=60),"ط",IF(AND(AG367&lt;&gt;"",AG367&gt;=50),"ل",IF(AND(AG367&lt;&gt;"",AG367&lt;=50),"ر",""))))))</f>
        <v/>
      </c>
    </row>
    <row r="368" spans="1:34" ht="18.75">
      <c r="A368" s="117"/>
      <c r="B368" s="159"/>
      <c r="C368" s="160"/>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105"/>
      <c r="Z368" s="105"/>
      <c r="AA368" s="105" t="str">
        <f>IF(Z368&gt;=90,"م",IF(Z368&gt;=80,"ج ج",IF(Z368&gt;=70,"ج",IF(Z368&gt;=60,"ط",IF(Z368&gt;=50,"ل",IF(Z368=0,"","ر"))))))</f>
        <v/>
      </c>
      <c r="AB368" s="114"/>
      <c r="AC368" s="122"/>
      <c r="AD368" s="98"/>
      <c r="AE368" s="101"/>
      <c r="AF368" s="101"/>
      <c r="AG368" s="98"/>
      <c r="AH368" s="105"/>
    </row>
    <row r="369" spans="1:34" ht="19.5" thickBot="1">
      <c r="A369" s="118"/>
      <c r="B369" s="161"/>
      <c r="C369" s="162"/>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106"/>
      <c r="Z369" s="106"/>
      <c r="AA369" s="106" t="str">
        <f>IF(Z369&gt;=90,"م",IF(Z369&gt;=80,"ج ج",IF(Z369&gt;=70,"ج",IF(Z369&gt;=60,"ط",IF(Z369&gt;=50,"ل",IF(Z369=0,"","ر"))))))</f>
        <v/>
      </c>
      <c r="AB369" s="115"/>
      <c r="AC369" s="123"/>
      <c r="AD369" s="99"/>
      <c r="AE369" s="102"/>
      <c r="AF369" s="102"/>
      <c r="AG369" s="99"/>
      <c r="AH369" s="106"/>
    </row>
    <row r="370" spans="1:34" ht="19.5" customHeight="1">
      <c r="A370" s="116"/>
      <c r="B370" s="157"/>
      <c r="C370" s="158"/>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104" t="str">
        <f>IF(AND(Z370&lt;&gt;"",Z370&gt;=50),"ناجح",IF(OR(E372&lt;&gt;"",G372&lt;&gt;"",I372&lt;&gt;"",K372&lt;&gt;"",M372&lt;&gt;"",O372&lt;&gt;"",Q372&lt;&gt;""),"راسب",""))</f>
        <v/>
      </c>
      <c r="Z370" s="104" t="str">
        <f t="shared" ref="Z370:Z394" si="136">IF(AND(E372&lt;&gt;"",E372&gt;=50,G372&lt;&gt;"",G372&gt;=50,I372&lt;&gt;"",I372&gt;=50,K372&lt;&gt;"",K372&gt;=50,M372&lt;&gt;"",M372&gt;=50,O372&lt;&gt;"",O372&gt;=50,Q372&lt;&gt;"",Q372&gt;=50,S372&lt;&gt;"",S372&gt;=50),((E372*$E$4)+(G372*$G$4)+(I372*$I$4)+(K372*$K$4)+(M372*$M$4)+(O372*$O$4)+(Q372*$Q$4)+(S372*$S$4)+(U372*$U$4)+(W372*$W$4))/(SUM($E$4:$X$4)),"")</f>
        <v/>
      </c>
      <c r="AA370" s="104" t="str">
        <f>IF(AND(Z370&lt;&gt;"",Z370&gt;=90),"م",IF(AND(Z370&lt;&gt;"",Z370&gt;=80),"ج ج",IF(AND(Z370&lt;&gt;"",Z370&gt;=70),"ج",IF(AND(Z370&lt;&gt;"",Z370&gt;=60),"ط",IF(AND(Z370&lt;&gt;"",Z370&gt;=50),"ل",IF(AND(Z370&lt;&gt;"",Z370&lt;=50),"ر",""))))))</f>
        <v/>
      </c>
      <c r="AB370" s="113"/>
      <c r="AC370" s="121"/>
      <c r="AD370" s="97" t="str">
        <f>IF(AND(E372&lt;&gt;"",E372&gt;=50,G372&lt;&gt;"",G372&gt;=50,I372&lt;&gt;"",I372&gt;=50,K372&lt;&gt;"",K372&gt;=50,M372&lt;&gt;"",M372&gt;=50,O372&lt;&gt;"",O372&gt;=50,Q372&lt;&gt;"",Q372&gt;=50,S372&lt;&gt;"",S372&gt;=50),((E372*3.5)+(G372*2.5)+(I372*3.5)+(K372*2)+(M372*3.5)+(O372*3.5)+(Q372*2)+(S372*1.5)),"")</f>
        <v/>
      </c>
      <c r="AE370" s="100"/>
      <c r="AF370" s="100"/>
      <c r="AG370" s="97" t="str">
        <f>IF(AND(AD370&lt;&gt;"",AE370&lt;&gt;"",AF370&lt;&gt;""),(AD370+AE370)/AF370,"")</f>
        <v/>
      </c>
      <c r="AH370" s="104" t="str">
        <f>IF(AND(AG370&lt;&gt;"",AG370&gt;=90),"م",IF(AND(AG370&lt;&gt;"",AG370&gt;=80),"ج ج",IF(AND(AG370&lt;&gt;"",AG370&gt;=70),"ج",IF(AND(AG370&lt;&gt;"",AG370&gt;=60),"ط",IF(AND(AG370&lt;&gt;"",AG370&gt;=50),"ل",IF(AND(AG370&lt;&gt;"",AG370&lt;=50),"ر",""))))))</f>
        <v/>
      </c>
    </row>
    <row r="371" spans="1:34" ht="18.75">
      <c r="A371" s="117"/>
      <c r="B371" s="159"/>
      <c r="C371" s="160"/>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105"/>
      <c r="Z371" s="105"/>
      <c r="AA371" s="105" t="str">
        <f>IF(Z371&gt;=90,"م",IF(Z371&gt;=80,"ج ج",IF(Z371&gt;=70,"ج",IF(Z371&gt;=60,"ط",IF(Z371&gt;=50,"ل",IF(Z371=0,"","ر"))))))</f>
        <v/>
      </c>
      <c r="AB371" s="114"/>
      <c r="AC371" s="122"/>
      <c r="AD371" s="98"/>
      <c r="AE371" s="101"/>
      <c r="AF371" s="101"/>
      <c r="AG371" s="98"/>
      <c r="AH371" s="105"/>
    </row>
    <row r="372" spans="1:34" ht="19.5" thickBot="1">
      <c r="A372" s="118"/>
      <c r="B372" s="161"/>
      <c r="C372" s="162"/>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106"/>
      <c r="Z372" s="106"/>
      <c r="AA372" s="106" t="str">
        <f>IF(Z372&gt;=90,"م",IF(Z372&gt;=80,"ج ج",IF(Z372&gt;=70,"ج",IF(Z372&gt;=60,"ط",IF(Z372&gt;=50,"ل",IF(Z372=0,"","ر"))))))</f>
        <v/>
      </c>
      <c r="AB372" s="115"/>
      <c r="AC372" s="123"/>
      <c r="AD372" s="99"/>
      <c r="AE372" s="102"/>
      <c r="AF372" s="102"/>
      <c r="AG372" s="99"/>
      <c r="AH372" s="106"/>
    </row>
    <row r="373" spans="1:34" ht="19.5" customHeight="1">
      <c r="A373" s="116"/>
      <c r="B373" s="157"/>
      <c r="C373" s="158"/>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104" t="str">
        <f>IF(AND(Z373&lt;&gt;"",Z373&gt;=50),"ناجح",IF(OR(E375&lt;&gt;"",G375&lt;&gt;"",I375&lt;&gt;"",K375&lt;&gt;"",M375&lt;&gt;"",O375&lt;&gt;"",Q375&lt;&gt;""),"راسب",""))</f>
        <v/>
      </c>
      <c r="Z373" s="104" t="str">
        <f t="shared" si="136"/>
        <v/>
      </c>
      <c r="AA373" s="104" t="str">
        <f>IF(AND(Z373&lt;&gt;"",Z373&gt;=90),"م",IF(AND(Z373&lt;&gt;"",Z373&gt;=80),"ج ج",IF(AND(Z373&lt;&gt;"",Z373&gt;=70),"ج",IF(AND(Z373&lt;&gt;"",Z373&gt;=60),"ط",IF(AND(Z373&lt;&gt;"",Z373&gt;=50),"ل",IF(AND(Z373&lt;&gt;"",Z373&lt;=50),"ر",""))))))</f>
        <v/>
      </c>
      <c r="AB373" s="113"/>
      <c r="AC373" s="121"/>
      <c r="AD373" s="97" t="str">
        <f>IF(AND(E375&lt;&gt;"",E375&gt;=50,G375&lt;&gt;"",G375&gt;=50,I375&lt;&gt;"",I375&gt;=50,K375&lt;&gt;"",K375&gt;=50,M375&lt;&gt;"",M375&gt;=50,O375&lt;&gt;"",O375&gt;=50,Q375&lt;&gt;"",Q375&gt;=50,S375&lt;&gt;"",S375&gt;=50),((E375*3.5)+(G375*2.5)+(I375*3.5)+(K375*2)+(M375*3.5)+(O375*3.5)+(Q375*2)+(S375*1.5)),"")</f>
        <v/>
      </c>
      <c r="AE373" s="100"/>
      <c r="AF373" s="100"/>
      <c r="AG373" s="97" t="str">
        <f>IF(AND(AD373&lt;&gt;"",AE373&lt;&gt;"",AF373&lt;&gt;""),(AD373+AE373)/AF373,"")</f>
        <v/>
      </c>
      <c r="AH373" s="104" t="str">
        <f>IF(AND(AG373&lt;&gt;"",AG373&gt;=90),"م",IF(AND(AG373&lt;&gt;"",AG373&gt;=80),"ج ج",IF(AND(AG373&lt;&gt;"",AG373&gt;=70),"ج",IF(AND(AG373&lt;&gt;"",AG373&gt;=60),"ط",IF(AND(AG373&lt;&gt;"",AG373&gt;=50),"ل",IF(AND(AG373&lt;&gt;"",AG373&lt;=50),"ر",""))))))</f>
        <v/>
      </c>
    </row>
    <row r="374" spans="1:34" ht="18.75">
      <c r="A374" s="117"/>
      <c r="B374" s="159"/>
      <c r="C374" s="160"/>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105"/>
      <c r="Z374" s="105"/>
      <c r="AA374" s="105" t="str">
        <f>IF(Z374&gt;=90,"م",IF(Z374&gt;=80,"ج ج",IF(Z374&gt;=70,"ج",IF(Z374&gt;=60,"ط",IF(Z374&gt;=50,"ل",IF(Z374=0,"","ر"))))))</f>
        <v/>
      </c>
      <c r="AB374" s="114"/>
      <c r="AC374" s="122"/>
      <c r="AD374" s="98"/>
      <c r="AE374" s="101"/>
      <c r="AF374" s="101"/>
      <c r="AG374" s="98"/>
      <c r="AH374" s="105"/>
    </row>
    <row r="375" spans="1:34" ht="19.5" thickBot="1">
      <c r="A375" s="118"/>
      <c r="B375" s="161"/>
      <c r="C375" s="162"/>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106"/>
      <c r="Z375" s="106"/>
      <c r="AA375" s="106" t="str">
        <f>IF(Z375&gt;=90,"م",IF(Z375&gt;=80,"ج ج",IF(Z375&gt;=70,"ج",IF(Z375&gt;=60,"ط",IF(Z375&gt;=50,"ل",IF(Z375=0,"","ر"))))))</f>
        <v/>
      </c>
      <c r="AB375" s="115"/>
      <c r="AC375" s="123"/>
      <c r="AD375" s="99"/>
      <c r="AE375" s="102"/>
      <c r="AF375" s="102"/>
      <c r="AG375" s="99"/>
      <c r="AH375" s="106"/>
    </row>
    <row r="376" spans="1:34" ht="19.5" customHeight="1">
      <c r="A376" s="116"/>
      <c r="B376" s="157"/>
      <c r="C376" s="158"/>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104" t="str">
        <f>IF(AND(Z376&lt;&gt;"",Z376&gt;=50),"ناجح",IF(OR(E378&lt;&gt;"",G378&lt;&gt;"",I378&lt;&gt;"",K378&lt;&gt;"",M378&lt;&gt;"",O378&lt;&gt;"",Q378&lt;&gt;""),"راسب",""))</f>
        <v/>
      </c>
      <c r="Z376" s="104" t="str">
        <f t="shared" si="136"/>
        <v/>
      </c>
      <c r="AA376" s="104" t="str">
        <f>IF(AND(Z376&lt;&gt;"",Z376&gt;=90),"م",IF(AND(Z376&lt;&gt;"",Z376&gt;=80),"ج ج",IF(AND(Z376&lt;&gt;"",Z376&gt;=70),"ج",IF(AND(Z376&lt;&gt;"",Z376&gt;=60),"ط",IF(AND(Z376&lt;&gt;"",Z376&gt;=50),"ل",IF(AND(Z376&lt;&gt;"",Z376&lt;=50),"ر",""))))))</f>
        <v/>
      </c>
      <c r="AB376" s="113"/>
      <c r="AC376" s="121"/>
      <c r="AD376" s="97" t="str">
        <f>IF(AND(E378&lt;&gt;"",E378&gt;=50,G378&lt;&gt;"",G378&gt;=50,I378&lt;&gt;"",I378&gt;=50,K378&lt;&gt;"",K378&gt;=50,M378&lt;&gt;"",M378&gt;=50,O378&lt;&gt;"",O378&gt;=50,Q378&lt;&gt;"",Q378&gt;=50,S378&lt;&gt;"",S378&gt;=50),((E378*3.5)+(G378*2.5)+(I378*3.5)+(K378*2)+(M378*3.5)+(O378*3.5)+(Q378*2)+(S378*1.5)),"")</f>
        <v/>
      </c>
      <c r="AE376" s="100"/>
      <c r="AF376" s="100"/>
      <c r="AG376" s="97" t="str">
        <f>IF(AND(AD376&lt;&gt;"",AE376&lt;&gt;"",AF376&lt;&gt;""),(AD376+AE376)/AF376,"")</f>
        <v/>
      </c>
      <c r="AH376" s="104" t="str">
        <f>IF(AND(AG376&lt;&gt;"",AG376&gt;=90),"م",IF(AND(AG376&lt;&gt;"",AG376&gt;=80),"ج ج",IF(AND(AG376&lt;&gt;"",AG376&gt;=70),"ج",IF(AND(AG376&lt;&gt;"",AG376&gt;=60),"ط",IF(AND(AG376&lt;&gt;"",AG376&gt;=50),"ل",IF(AND(AG376&lt;&gt;"",AG376&lt;=50),"ر",""))))))</f>
        <v/>
      </c>
    </row>
    <row r="377" spans="1:34" ht="18.75">
      <c r="A377" s="117"/>
      <c r="B377" s="159"/>
      <c r="C377" s="160"/>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105"/>
      <c r="Z377" s="105"/>
      <c r="AA377" s="105" t="str">
        <f>IF(Z377&gt;=90,"م",IF(Z377&gt;=80,"ج ج",IF(Z377&gt;=70,"ج",IF(Z377&gt;=60,"ط",IF(Z377&gt;=50,"ل",IF(Z377=0,"","ر"))))))</f>
        <v/>
      </c>
      <c r="AB377" s="114"/>
      <c r="AC377" s="122"/>
      <c r="AD377" s="98"/>
      <c r="AE377" s="101"/>
      <c r="AF377" s="101"/>
      <c r="AG377" s="98"/>
      <c r="AH377" s="105"/>
    </row>
    <row r="378" spans="1:34" ht="19.5" thickBot="1">
      <c r="A378" s="118"/>
      <c r="B378" s="161"/>
      <c r="C378" s="162"/>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106"/>
      <c r="Z378" s="106"/>
      <c r="AA378" s="106" t="str">
        <f>IF(Z378&gt;=90,"م",IF(Z378&gt;=80,"ج ج",IF(Z378&gt;=70,"ج",IF(Z378&gt;=60,"ط",IF(Z378&gt;=50,"ل",IF(Z378=0,"","ر"))))))</f>
        <v/>
      </c>
      <c r="AB378" s="115"/>
      <c r="AC378" s="123"/>
      <c r="AD378" s="99"/>
      <c r="AE378" s="102"/>
      <c r="AF378" s="102"/>
      <c r="AG378" s="99"/>
      <c r="AH378" s="106"/>
    </row>
    <row r="379" spans="1:34" ht="19.5" customHeight="1">
      <c r="A379" s="116"/>
      <c r="B379" s="157"/>
      <c r="C379" s="158"/>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104" t="str">
        <f>IF(AND(Z379&lt;&gt;"",Z379&gt;=50),"ناجح",IF(OR(E381&lt;&gt;"",G381&lt;&gt;"",I381&lt;&gt;"",K381&lt;&gt;"",M381&lt;&gt;"",O381&lt;&gt;"",Q381&lt;&gt;""),"راسب",""))</f>
        <v/>
      </c>
      <c r="Z379" s="104" t="str">
        <f t="shared" si="136"/>
        <v/>
      </c>
      <c r="AA379" s="104" t="str">
        <f>IF(AND(Z379&lt;&gt;"",Z379&gt;=90),"م",IF(AND(Z379&lt;&gt;"",Z379&gt;=80),"ج ج",IF(AND(Z379&lt;&gt;"",Z379&gt;=70),"ج",IF(AND(Z379&lt;&gt;"",Z379&gt;=60),"ط",IF(AND(Z379&lt;&gt;"",Z379&gt;=50),"ل",IF(AND(Z379&lt;&gt;"",Z379&lt;=50),"ر",""))))))</f>
        <v/>
      </c>
      <c r="AB379" s="113"/>
      <c r="AC379" s="121"/>
      <c r="AD379" s="97" t="str">
        <f>IF(AND(E381&lt;&gt;"",E381&gt;=50,G381&lt;&gt;"",G381&gt;=50,I381&lt;&gt;"",I381&gt;=50,K381&lt;&gt;"",K381&gt;=50,M381&lt;&gt;"",M381&gt;=50,O381&lt;&gt;"",O381&gt;=50,Q381&lt;&gt;"",Q381&gt;=50,S381&lt;&gt;"",S381&gt;=50),((E381*3.5)+(G381*2.5)+(I381*3.5)+(K381*2)+(M381*3.5)+(O381*3.5)+(Q381*2)+(S381*1.5)),"")</f>
        <v/>
      </c>
      <c r="AE379" s="100"/>
      <c r="AF379" s="100"/>
      <c r="AG379" s="97" t="str">
        <f>IF(AND(AD379&lt;&gt;"",AE379&lt;&gt;"",AF379&lt;&gt;""),(AD379+AE379)/AF379,"")</f>
        <v/>
      </c>
      <c r="AH379" s="104" t="str">
        <f>IF(AND(AG379&lt;&gt;"",AG379&gt;=90),"م",IF(AND(AG379&lt;&gt;"",AG379&gt;=80),"ج ج",IF(AND(AG379&lt;&gt;"",AG379&gt;=70),"ج",IF(AND(AG379&lt;&gt;"",AG379&gt;=60),"ط",IF(AND(AG379&lt;&gt;"",AG379&gt;=50),"ل",IF(AND(AG379&lt;&gt;"",AG379&lt;=50),"ر",""))))))</f>
        <v/>
      </c>
    </row>
    <row r="380" spans="1:34" ht="18.75">
      <c r="A380" s="117"/>
      <c r="B380" s="159"/>
      <c r="C380" s="160"/>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105"/>
      <c r="Z380" s="105"/>
      <c r="AA380" s="105" t="str">
        <f>IF(Z380&gt;=90,"م",IF(Z380&gt;=80,"ج ج",IF(Z380&gt;=70,"ج",IF(Z380&gt;=60,"ط",IF(Z380&gt;=50,"ل",IF(Z380=0,"","ر"))))))</f>
        <v/>
      </c>
      <c r="AB380" s="114"/>
      <c r="AC380" s="122"/>
      <c r="AD380" s="98"/>
      <c r="AE380" s="101"/>
      <c r="AF380" s="101"/>
      <c r="AG380" s="98"/>
      <c r="AH380" s="105"/>
    </row>
    <row r="381" spans="1:34" ht="19.5" thickBot="1">
      <c r="A381" s="118"/>
      <c r="B381" s="161"/>
      <c r="C381" s="162"/>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106"/>
      <c r="Z381" s="106"/>
      <c r="AA381" s="106" t="str">
        <f>IF(Z381&gt;=90,"م",IF(Z381&gt;=80,"ج ج",IF(Z381&gt;=70,"ج",IF(Z381&gt;=60,"ط",IF(Z381&gt;=50,"ل",IF(Z381=0,"","ر"))))))</f>
        <v/>
      </c>
      <c r="AB381" s="115"/>
      <c r="AC381" s="123"/>
      <c r="AD381" s="99"/>
      <c r="AE381" s="102"/>
      <c r="AF381" s="102"/>
      <c r="AG381" s="99"/>
      <c r="AH381" s="106"/>
    </row>
    <row r="382" spans="1:34" ht="19.5" customHeight="1">
      <c r="A382" s="116"/>
      <c r="B382" s="157"/>
      <c r="C382" s="158"/>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104" t="str">
        <f>IF(AND(Z382&lt;&gt;"",Z382&gt;=50),"ناجح",IF(OR(E384&lt;&gt;"",G384&lt;&gt;"",I384&lt;&gt;"",K384&lt;&gt;"",M384&lt;&gt;"",O384&lt;&gt;"",Q384&lt;&gt;""),"راسب",""))</f>
        <v/>
      </c>
      <c r="Z382" s="104" t="str">
        <f t="shared" si="136"/>
        <v/>
      </c>
      <c r="AA382" s="104" t="str">
        <f>IF(AND(Z382&lt;&gt;"",Z382&gt;=90),"م",IF(AND(Z382&lt;&gt;"",Z382&gt;=80),"ج ج",IF(AND(Z382&lt;&gt;"",Z382&gt;=70),"ج",IF(AND(Z382&lt;&gt;"",Z382&gt;=60),"ط",IF(AND(Z382&lt;&gt;"",Z382&gt;=50),"ل",IF(AND(Z382&lt;&gt;"",Z382&lt;=50),"ر",""))))))</f>
        <v/>
      </c>
      <c r="AB382" s="113"/>
      <c r="AC382" s="121"/>
      <c r="AD382" s="97" t="str">
        <f>IF(AND(E384&lt;&gt;"",E384&gt;=50,G384&lt;&gt;"",G384&gt;=50,I384&lt;&gt;"",I384&gt;=50,K384&lt;&gt;"",K384&gt;=50,M384&lt;&gt;"",M384&gt;=50,O384&lt;&gt;"",O384&gt;=50,Q384&lt;&gt;"",Q384&gt;=50,S384&lt;&gt;"",S384&gt;=50),((E384*3.5)+(G384*2.5)+(I384*3.5)+(K384*2)+(M384*3.5)+(O384*3.5)+(Q384*2)+(S384*1.5)),"")</f>
        <v/>
      </c>
      <c r="AE382" s="100"/>
      <c r="AF382" s="100"/>
      <c r="AG382" s="97" t="str">
        <f>IF(AND(AD382&lt;&gt;"",AE382&lt;&gt;"",AF382&lt;&gt;""),(AD382+AE382)/AF382,"")</f>
        <v/>
      </c>
      <c r="AH382" s="104" t="str">
        <f>IF(AND(AG382&lt;&gt;"",AG382&gt;=90),"م",IF(AND(AG382&lt;&gt;"",AG382&gt;=80),"ج ج",IF(AND(AG382&lt;&gt;"",AG382&gt;=70),"ج",IF(AND(AG382&lt;&gt;"",AG382&gt;=60),"ط",IF(AND(AG382&lt;&gt;"",AG382&gt;=50),"ل",IF(AND(AG382&lt;&gt;"",AG382&lt;=50),"ر",""))))))</f>
        <v/>
      </c>
    </row>
    <row r="383" spans="1:34" ht="18.75">
      <c r="A383" s="117"/>
      <c r="B383" s="159"/>
      <c r="C383" s="160"/>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105"/>
      <c r="Z383" s="105"/>
      <c r="AA383" s="105" t="str">
        <f>IF(Z383&gt;=90,"م",IF(Z383&gt;=80,"ج ج",IF(Z383&gt;=70,"ج",IF(Z383&gt;=60,"ط",IF(Z383&gt;=50,"ل",IF(Z383=0,"","ر"))))))</f>
        <v/>
      </c>
      <c r="AB383" s="114"/>
      <c r="AC383" s="122"/>
      <c r="AD383" s="98"/>
      <c r="AE383" s="101"/>
      <c r="AF383" s="101"/>
      <c r="AG383" s="98"/>
      <c r="AH383" s="105"/>
    </row>
    <row r="384" spans="1:34" ht="19.5" thickBot="1">
      <c r="A384" s="118"/>
      <c r="B384" s="161"/>
      <c r="C384" s="162"/>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106"/>
      <c r="Z384" s="106"/>
      <c r="AA384" s="106" t="str">
        <f>IF(Z384&gt;=90,"م",IF(Z384&gt;=80,"ج ج",IF(Z384&gt;=70,"ج",IF(Z384&gt;=60,"ط",IF(Z384&gt;=50,"ل",IF(Z384=0,"","ر"))))))</f>
        <v/>
      </c>
      <c r="AB384" s="115"/>
      <c r="AC384" s="123"/>
      <c r="AD384" s="99"/>
      <c r="AE384" s="102"/>
      <c r="AF384" s="102"/>
      <c r="AG384" s="99"/>
      <c r="AH384" s="106"/>
    </row>
    <row r="385" spans="1:34" ht="19.5" customHeight="1">
      <c r="A385" s="116"/>
      <c r="B385" s="157"/>
      <c r="C385" s="158"/>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104" t="str">
        <f>IF(AND(Z385&lt;&gt;"",Z385&gt;=50),"ناجح",IF(OR(E387&lt;&gt;"",G387&lt;&gt;"",I387&lt;&gt;"",K387&lt;&gt;"",M387&lt;&gt;"",O387&lt;&gt;"",Q387&lt;&gt;""),"راسب",""))</f>
        <v/>
      </c>
      <c r="Z385" s="104" t="str">
        <f t="shared" si="136"/>
        <v/>
      </c>
      <c r="AA385" s="104" t="str">
        <f>IF(AND(Z385&lt;&gt;"",Z385&gt;=90),"م",IF(AND(Z385&lt;&gt;"",Z385&gt;=80),"ج ج",IF(AND(Z385&lt;&gt;"",Z385&gt;=70),"ج",IF(AND(Z385&lt;&gt;"",Z385&gt;=60),"ط",IF(AND(Z385&lt;&gt;"",Z385&gt;=50),"ل",IF(AND(Z385&lt;&gt;"",Z385&lt;=50),"ر",""))))))</f>
        <v/>
      </c>
      <c r="AB385" s="113"/>
      <c r="AC385" s="121"/>
      <c r="AD385" s="97" t="str">
        <f>IF(AND(E387&lt;&gt;"",E387&gt;=50,G387&lt;&gt;"",G387&gt;=50,I387&lt;&gt;"",I387&gt;=50,K387&lt;&gt;"",K387&gt;=50,M387&lt;&gt;"",M387&gt;=50,O387&lt;&gt;"",O387&gt;=50,Q387&lt;&gt;"",Q387&gt;=50,S387&lt;&gt;"",S387&gt;=50),((E387*3.5)+(G387*2.5)+(I387*3.5)+(K387*2)+(M387*3.5)+(O387*3.5)+(Q387*2)+(S387*1.5)),"")</f>
        <v/>
      </c>
      <c r="AE385" s="100"/>
      <c r="AF385" s="100"/>
      <c r="AG385" s="97" t="str">
        <f>IF(AND(AD385&lt;&gt;"",AE385&lt;&gt;"",AF385&lt;&gt;""),(AD385+AE385)/AF385,"")</f>
        <v/>
      </c>
      <c r="AH385" s="104" t="str">
        <f>IF(AND(AG385&lt;&gt;"",AG385&gt;=90),"م",IF(AND(AG385&lt;&gt;"",AG385&gt;=80),"ج ج",IF(AND(AG385&lt;&gt;"",AG385&gt;=70),"ج",IF(AND(AG385&lt;&gt;"",AG385&gt;=60),"ط",IF(AND(AG385&lt;&gt;"",AG385&gt;=50),"ل",IF(AND(AG385&lt;&gt;"",AG385&lt;=50),"ر",""))))))</f>
        <v/>
      </c>
    </row>
    <row r="386" spans="1:34" ht="18.75">
      <c r="A386" s="117"/>
      <c r="B386" s="159"/>
      <c r="C386" s="160"/>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105"/>
      <c r="Z386" s="105"/>
      <c r="AA386" s="105" t="str">
        <f>IF(Z386&gt;=90,"م",IF(Z386&gt;=80,"ج ج",IF(Z386&gt;=70,"ج",IF(Z386&gt;=60,"ط",IF(Z386&gt;=50,"ل",IF(Z386=0,"","ر"))))))</f>
        <v/>
      </c>
      <c r="AB386" s="114"/>
      <c r="AC386" s="122"/>
      <c r="AD386" s="98"/>
      <c r="AE386" s="101"/>
      <c r="AF386" s="101"/>
      <c r="AG386" s="98"/>
      <c r="AH386" s="105"/>
    </row>
    <row r="387" spans="1:34" ht="19.5" thickBot="1">
      <c r="A387" s="118"/>
      <c r="B387" s="161"/>
      <c r="C387" s="162"/>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106"/>
      <c r="Z387" s="106"/>
      <c r="AA387" s="106" t="str">
        <f>IF(Z387&gt;=90,"م",IF(Z387&gt;=80,"ج ج",IF(Z387&gt;=70,"ج",IF(Z387&gt;=60,"ط",IF(Z387&gt;=50,"ل",IF(Z387=0,"","ر"))))))</f>
        <v/>
      </c>
      <c r="AB387" s="115"/>
      <c r="AC387" s="123"/>
      <c r="AD387" s="99"/>
      <c r="AE387" s="102"/>
      <c r="AF387" s="102"/>
      <c r="AG387" s="99"/>
      <c r="AH387" s="106"/>
    </row>
    <row r="388" spans="1:34" ht="19.5" customHeight="1">
      <c r="A388" s="116"/>
      <c r="B388" s="157"/>
      <c r="C388" s="158"/>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104" t="str">
        <f>IF(AND(Z388&lt;&gt;"",Z388&gt;=50),"ناجح",IF(OR(E390&lt;&gt;"",G390&lt;&gt;"",I390&lt;&gt;"",K390&lt;&gt;"",M390&lt;&gt;"",O390&lt;&gt;"",Q390&lt;&gt;""),"راسب",""))</f>
        <v/>
      </c>
      <c r="Z388" s="104" t="str">
        <f t="shared" si="136"/>
        <v/>
      </c>
      <c r="AA388" s="104" t="str">
        <f>IF(AND(Z388&lt;&gt;"",Z388&gt;=90),"م",IF(AND(Z388&lt;&gt;"",Z388&gt;=80),"ج ج",IF(AND(Z388&lt;&gt;"",Z388&gt;=70),"ج",IF(AND(Z388&lt;&gt;"",Z388&gt;=60),"ط",IF(AND(Z388&lt;&gt;"",Z388&gt;=50),"ل",IF(AND(Z388&lt;&gt;"",Z388&lt;=50),"ر",""))))))</f>
        <v/>
      </c>
      <c r="AB388" s="113"/>
      <c r="AC388" s="121"/>
      <c r="AD388" s="97" t="str">
        <f>IF(AND(E390&lt;&gt;"",E390&gt;=50,G390&lt;&gt;"",G390&gt;=50,I390&lt;&gt;"",I390&gt;=50,K390&lt;&gt;"",K390&gt;=50,M390&lt;&gt;"",M390&gt;=50,O390&lt;&gt;"",O390&gt;=50,Q390&lt;&gt;"",Q390&gt;=50,S390&lt;&gt;"",S390&gt;=50),((E390*3.5)+(G390*2.5)+(I390*3.5)+(K390*2)+(M390*3.5)+(O390*3.5)+(Q390*2)+(S390*1.5)),"")</f>
        <v/>
      </c>
      <c r="AE388" s="100"/>
      <c r="AF388" s="100"/>
      <c r="AG388" s="97" t="str">
        <f>IF(AND(AD388&lt;&gt;"",AE388&lt;&gt;"",AF388&lt;&gt;""),(AD388+AE388)/AF388,"")</f>
        <v/>
      </c>
      <c r="AH388" s="104" t="str">
        <f>IF(AND(AG388&lt;&gt;"",AG388&gt;=90),"م",IF(AND(AG388&lt;&gt;"",AG388&gt;=80),"ج ج",IF(AND(AG388&lt;&gt;"",AG388&gt;=70),"ج",IF(AND(AG388&lt;&gt;"",AG388&gt;=60),"ط",IF(AND(AG388&lt;&gt;"",AG388&gt;=50),"ل",IF(AND(AG388&lt;&gt;"",AG388&lt;=50),"ر",""))))))</f>
        <v/>
      </c>
    </row>
    <row r="389" spans="1:34" ht="18.75">
      <c r="A389" s="117"/>
      <c r="B389" s="159"/>
      <c r="C389" s="160"/>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105"/>
      <c r="Z389" s="105"/>
      <c r="AA389" s="105" t="str">
        <f>IF(Z389&gt;=90,"م",IF(Z389&gt;=80,"ج ج",IF(Z389&gt;=70,"ج",IF(Z389&gt;=60,"ط",IF(Z389&gt;=50,"ل",IF(Z389=0,"","ر"))))))</f>
        <v/>
      </c>
      <c r="AB389" s="114"/>
      <c r="AC389" s="122"/>
      <c r="AD389" s="98"/>
      <c r="AE389" s="101"/>
      <c r="AF389" s="101"/>
      <c r="AG389" s="98"/>
      <c r="AH389" s="105"/>
    </row>
    <row r="390" spans="1:34" ht="19.5" thickBot="1">
      <c r="A390" s="118"/>
      <c r="B390" s="161"/>
      <c r="C390" s="162"/>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106"/>
      <c r="Z390" s="106"/>
      <c r="AA390" s="106" t="str">
        <f>IF(Z390&gt;=90,"م",IF(Z390&gt;=80,"ج ج",IF(Z390&gt;=70,"ج",IF(Z390&gt;=60,"ط",IF(Z390&gt;=50,"ل",IF(Z390=0,"","ر"))))))</f>
        <v/>
      </c>
      <c r="AB390" s="115"/>
      <c r="AC390" s="123"/>
      <c r="AD390" s="99"/>
      <c r="AE390" s="102"/>
      <c r="AF390" s="102"/>
      <c r="AG390" s="99"/>
      <c r="AH390" s="106"/>
    </row>
    <row r="391" spans="1:34" ht="19.5" customHeight="1">
      <c r="A391" s="116"/>
      <c r="B391" s="157"/>
      <c r="C391" s="158"/>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104" t="str">
        <f>IF(AND(Z391&lt;&gt;"",Z391&gt;=50),"ناجح",IF(OR(E393&lt;&gt;"",G393&lt;&gt;"",I393&lt;&gt;"",K393&lt;&gt;"",M393&lt;&gt;"",O393&lt;&gt;"",Q393&lt;&gt;""),"راسب",""))</f>
        <v/>
      </c>
      <c r="Z391" s="104" t="str">
        <f t="shared" si="136"/>
        <v/>
      </c>
      <c r="AA391" s="104" t="str">
        <f>IF(AND(Z391&lt;&gt;"",Z391&gt;=90),"م",IF(AND(Z391&lt;&gt;"",Z391&gt;=80),"ج ج",IF(AND(Z391&lt;&gt;"",Z391&gt;=70),"ج",IF(AND(Z391&lt;&gt;"",Z391&gt;=60),"ط",IF(AND(Z391&lt;&gt;"",Z391&gt;=50),"ل",IF(AND(Z391&lt;&gt;"",Z391&lt;=50),"ر",""))))))</f>
        <v/>
      </c>
      <c r="AB391" s="113"/>
      <c r="AC391" s="121"/>
      <c r="AD391" s="97" t="str">
        <f>IF(AND(E393&lt;&gt;"",E393&gt;=50,G393&lt;&gt;"",G393&gt;=50,I393&lt;&gt;"",I393&gt;=50,K393&lt;&gt;"",K393&gt;=50,M393&lt;&gt;"",M393&gt;=50,O393&lt;&gt;"",O393&gt;=50,Q393&lt;&gt;"",Q393&gt;=50,S393&lt;&gt;"",S393&gt;=50),((E393*3.5)+(G393*2.5)+(I393*3.5)+(K393*2)+(M393*3.5)+(O393*3.5)+(Q393*2)+(S393*1.5)),"")</f>
        <v/>
      </c>
      <c r="AE391" s="100"/>
      <c r="AF391" s="100"/>
      <c r="AG391" s="97" t="str">
        <f>IF(AND(AD391&lt;&gt;"",AE391&lt;&gt;"",AF391&lt;&gt;""),(AD391+AE391)/AF391,"")</f>
        <v/>
      </c>
      <c r="AH391" s="104" t="str">
        <f>IF(AND(AG391&lt;&gt;"",AG391&gt;=90),"م",IF(AND(AG391&lt;&gt;"",AG391&gt;=80),"ج ج",IF(AND(AG391&lt;&gt;"",AG391&gt;=70),"ج",IF(AND(AG391&lt;&gt;"",AG391&gt;=60),"ط",IF(AND(AG391&lt;&gt;"",AG391&gt;=50),"ل",IF(AND(AG391&lt;&gt;"",AG391&lt;=50),"ر",""))))))</f>
        <v/>
      </c>
    </row>
    <row r="392" spans="1:34" ht="18.75">
      <c r="A392" s="117"/>
      <c r="B392" s="159"/>
      <c r="C392" s="160"/>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105"/>
      <c r="Z392" s="105"/>
      <c r="AA392" s="105" t="str">
        <f>IF(Z392&gt;=90,"م",IF(Z392&gt;=80,"ج ج",IF(Z392&gt;=70,"ج",IF(Z392&gt;=60,"ط",IF(Z392&gt;=50,"ل",IF(Z392=0,"","ر"))))))</f>
        <v/>
      </c>
      <c r="AB392" s="114"/>
      <c r="AC392" s="122"/>
      <c r="AD392" s="98"/>
      <c r="AE392" s="101"/>
      <c r="AF392" s="101"/>
      <c r="AG392" s="98"/>
      <c r="AH392" s="105"/>
    </row>
    <row r="393" spans="1:34" ht="19.5" thickBot="1">
      <c r="A393" s="118"/>
      <c r="B393" s="161"/>
      <c r="C393" s="162"/>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106"/>
      <c r="Z393" s="106"/>
      <c r="AA393" s="106" t="str">
        <f>IF(Z393&gt;=90,"م",IF(Z393&gt;=80,"ج ج",IF(Z393&gt;=70,"ج",IF(Z393&gt;=60,"ط",IF(Z393&gt;=50,"ل",IF(Z393=0,"","ر"))))))</f>
        <v/>
      </c>
      <c r="AB393" s="115"/>
      <c r="AC393" s="123"/>
      <c r="AD393" s="99"/>
      <c r="AE393" s="102"/>
      <c r="AF393" s="102"/>
      <c r="AG393" s="99"/>
      <c r="AH393" s="106"/>
    </row>
    <row r="394" spans="1:34" ht="19.5" thickBot="1">
      <c r="A394" s="116"/>
      <c r="B394" s="119"/>
      <c r="C394" s="120"/>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104" t="str">
        <f>IF(AND(Z394&lt;&gt;"",Z394&gt;=50),"ناجح",IF(OR(E396&lt;&gt;"",G396&lt;&gt;"",I396&lt;&gt;"",K396&lt;&gt;"",M396&lt;&gt;"",O396&lt;&gt;"",Q396&lt;&gt;""),"راسب",""))</f>
        <v/>
      </c>
      <c r="Z394" s="104" t="str">
        <f t="shared" si="136"/>
        <v/>
      </c>
      <c r="AA394" s="104" t="str">
        <f>IF(AND(Z394&lt;&gt;"",Z394&gt;=90),"م",IF(AND(Z394&lt;&gt;"",Z394&gt;=80),"ج ج",IF(AND(Z394&lt;&gt;"",Z394&gt;=70),"ج",IF(AND(Z394&lt;&gt;"",Z394&gt;=60),"ط",IF(AND(Z394&lt;&gt;"",Z394&gt;=50),"ل",IF(AND(Z394&lt;&gt;"",Z394&lt;=50),"ر",""))))))</f>
        <v/>
      </c>
      <c r="AB394" s="113"/>
      <c r="AC394" s="121"/>
      <c r="AD394" s="97" t="str">
        <f>IF(AND(E396&lt;&gt;"",E396&gt;=50,G396&lt;&gt;"",G396&gt;=50,I396&lt;&gt;"",I396&gt;=50,K396&lt;&gt;"",K396&gt;=50,M396&lt;&gt;"",M396&gt;=50,O396&lt;&gt;"",O396&gt;=50,Q396&lt;&gt;"",Q396&gt;=50,S396&lt;&gt;"",S396&gt;=50),((E396*3.5)+(G396*2.5)+(I396*3.5)+(K396*2)+(M396*3.5)+(O396*3.5)+(Q396*2)+(S396*1.5)),"")</f>
        <v/>
      </c>
      <c r="AE394" s="100"/>
      <c r="AF394" s="100"/>
      <c r="AG394" s="97" t="str">
        <f>IF(AND(AD394&lt;&gt;"",AE394&lt;&gt;"",AF394&lt;&gt;""),(AD394+AE394)/AF394,"")</f>
        <v/>
      </c>
      <c r="AH394" s="104" t="str">
        <f>IF(AND(AG394&lt;&gt;"",AG394&gt;=90),"م",IF(AND(AG394&lt;&gt;"",AG394&gt;=80),"ج ج",IF(AND(AG394&lt;&gt;"",AG394&gt;=70),"ج",IF(AND(AG394&lt;&gt;"",AG394&gt;=60),"ط",IF(AND(AG394&lt;&gt;"",AG394&gt;=50),"ل",IF(AND(AG394&lt;&gt;"",AG394&lt;=50),"ر",""))))))</f>
        <v/>
      </c>
    </row>
    <row r="395" spans="1:34" ht="19.5" thickBot="1">
      <c r="A395" s="117"/>
      <c r="B395" s="119"/>
      <c r="C395" s="120"/>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105"/>
      <c r="Z395" s="105"/>
      <c r="AA395" s="105" t="str">
        <f>IF(Z395&gt;=90,"م",IF(Z395&gt;=80,"ج ج",IF(Z395&gt;=70,"ج",IF(Z395&gt;=60,"ط",IF(Z395&gt;=50,"ل",IF(Z395=0,"","ر"))))))</f>
        <v/>
      </c>
      <c r="AB395" s="114"/>
      <c r="AC395" s="122"/>
      <c r="AD395" s="98"/>
      <c r="AE395" s="101"/>
      <c r="AF395" s="101"/>
      <c r="AG395" s="98"/>
      <c r="AH395" s="105"/>
    </row>
    <row r="396" spans="1:34" ht="19.5" thickBot="1">
      <c r="A396" s="118"/>
      <c r="B396" s="119"/>
      <c r="C396" s="120"/>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106"/>
      <c r="Z396" s="106"/>
      <c r="AA396" s="106" t="str">
        <f>IF(Z396&gt;=90,"م",IF(Z396&gt;=80,"ج ج",IF(Z396&gt;=70,"ج",IF(Z396&gt;=60,"ط",IF(Z396&gt;=50,"ل",IF(Z396=0,"","ر"))))))</f>
        <v/>
      </c>
      <c r="AB396" s="115"/>
      <c r="AC396" s="123"/>
      <c r="AD396" s="99"/>
      <c r="AE396" s="102"/>
      <c r="AF396" s="102"/>
      <c r="AG396" s="99"/>
      <c r="AH396" s="106"/>
    </row>
    <row r="397" spans="1:34" ht="18.75">
      <c r="A397" s="110" t="s">
        <v>12</v>
      </c>
      <c r="B397" s="110"/>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111" t="s">
        <v>32</v>
      </c>
      <c r="B398" s="111"/>
      <c r="C398" s="111"/>
      <c r="D398" s="111"/>
      <c r="E398" s="111"/>
      <c r="F398" s="111"/>
      <c r="G398" s="111"/>
      <c r="H398" s="111"/>
      <c r="I398" s="111"/>
      <c r="J398" s="111"/>
      <c r="K398" s="111"/>
      <c r="L398" s="111"/>
      <c r="M398" s="111"/>
      <c r="N398" s="111"/>
      <c r="O398" s="111"/>
      <c r="P398" s="111"/>
      <c r="Q398" s="111"/>
      <c r="R398" s="111"/>
      <c r="S398" s="111"/>
      <c r="T398" s="111"/>
      <c r="U398" s="111"/>
      <c r="V398" s="112" t="s">
        <v>20</v>
      </c>
      <c r="W398" s="112"/>
      <c r="X398" s="112"/>
      <c r="Y398" s="112"/>
      <c r="Z398" s="112"/>
      <c r="AA398" s="112"/>
      <c r="AB398" s="112"/>
      <c r="AC398" s="112"/>
      <c r="AD398" s="56"/>
      <c r="AE398" s="56"/>
      <c r="AF398" s="56"/>
      <c r="AG398" s="56"/>
      <c r="AH398" s="56"/>
    </row>
    <row r="399" spans="1:34" ht="18.7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2"/>
      <c r="W399" s="112"/>
      <c r="X399" s="112"/>
      <c r="Y399" s="112"/>
      <c r="Z399" s="112"/>
      <c r="AA399" s="112"/>
      <c r="AB399" s="112"/>
      <c r="AC399" s="112"/>
      <c r="AD399" s="56"/>
      <c r="AE399" s="56"/>
      <c r="AF399" s="56"/>
      <c r="AG399" s="56"/>
      <c r="AH399" s="56"/>
    </row>
    <row r="400" spans="1:34" ht="18.7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2"/>
      <c r="W400" s="112"/>
      <c r="X400" s="112"/>
      <c r="Y400" s="112"/>
      <c r="Z400" s="112"/>
      <c r="AA400" s="112"/>
      <c r="AB400" s="112"/>
      <c r="AC400" s="112"/>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772"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771"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770" priority="255" stopIfTrue="1" operator="lessThan">
      <formula>50</formula>
    </cfRule>
  </conditionalFormatting>
  <conditionalFormatting sqref="Y87:Y110 Y114:Y116">
    <cfRule type="cellIs" dxfId="769" priority="254" stopIfTrue="1" operator="equal">
      <formula>"راسب"</formula>
    </cfRule>
  </conditionalFormatting>
  <conditionalFormatting sqref="Z7:Z36">
    <cfRule type="cellIs" dxfId="768" priority="253" stopIfTrue="1" operator="equal">
      <formula>0</formula>
    </cfRule>
  </conditionalFormatting>
  <conditionalFormatting sqref="Y7:Y30">
    <cfRule type="cellIs" dxfId="767"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766"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765" priority="250" stopIfTrue="1" operator="lessThan">
      <formula>50</formula>
    </cfRule>
  </conditionalFormatting>
  <conditionalFormatting sqref="Z7:Z36">
    <cfRule type="cellIs" dxfId="764" priority="249" stopIfTrue="1" operator="equal">
      <formula>0</formula>
    </cfRule>
  </conditionalFormatting>
  <conditionalFormatting sqref="Y7:Y30">
    <cfRule type="cellIs" dxfId="763" priority="248" stopIfTrue="1" operator="equal">
      <formula>"راسب"</formula>
    </cfRule>
  </conditionalFormatting>
  <conditionalFormatting sqref="Y47:Y76">
    <cfRule type="cellIs" dxfId="762"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761"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760" priority="245" stopIfTrue="1" operator="lessThan">
      <formula>50</formula>
    </cfRule>
  </conditionalFormatting>
  <conditionalFormatting sqref="Y47:Y76">
    <cfRule type="cellIs" dxfId="759" priority="244" stopIfTrue="1" operator="equal">
      <formula>"راسب"</formula>
    </cfRule>
  </conditionalFormatting>
  <conditionalFormatting sqref="Y31:Y33">
    <cfRule type="cellIs" dxfId="758" priority="243" stopIfTrue="1" operator="equal">
      <formula>"راسب"</formula>
    </cfRule>
  </conditionalFormatting>
  <conditionalFormatting sqref="E31 G31 I31 K31 M31 O31 Q31 S31 E33 G33 I33 K33 M33 O33 Q33 S33">
    <cfRule type="cellIs" dxfId="757" priority="242" stopIfTrue="1" operator="lessThan">
      <formula>50</formula>
    </cfRule>
  </conditionalFormatting>
  <conditionalFormatting sqref="W31:W33 U31:U33 Q32 E32 K32 G32 I32 M32 O32 S32">
    <cfRule type="cellIs" dxfId="756" priority="241" stopIfTrue="1" operator="lessThan">
      <formula>50</formula>
    </cfRule>
  </conditionalFormatting>
  <conditionalFormatting sqref="Y31:Y33">
    <cfRule type="cellIs" dxfId="755" priority="240" stopIfTrue="1" operator="equal">
      <formula>"راسب"</formula>
    </cfRule>
  </conditionalFormatting>
  <conditionalFormatting sqref="Y34:Y36">
    <cfRule type="cellIs" dxfId="754" priority="239" stopIfTrue="1" operator="equal">
      <formula>"راسب"</formula>
    </cfRule>
  </conditionalFormatting>
  <conditionalFormatting sqref="E34 G34 I34 K34 M34 O34 Q34 S34 E36 G36 I36 K36 M36 O36 Q36 S36">
    <cfRule type="cellIs" dxfId="753" priority="238" stopIfTrue="1" operator="lessThan">
      <formula>50</formula>
    </cfRule>
  </conditionalFormatting>
  <conditionalFormatting sqref="W34:W36 U34:U36 Q35 E35 K35 G35 I35 M35 O35 S35">
    <cfRule type="cellIs" dxfId="752" priority="237" stopIfTrue="1" operator="lessThan">
      <formula>50</formula>
    </cfRule>
  </conditionalFormatting>
  <conditionalFormatting sqref="Y34:Y36">
    <cfRule type="cellIs" dxfId="751" priority="236" stopIfTrue="1" operator="equal">
      <formula>"راسب"</formula>
    </cfRule>
  </conditionalFormatting>
  <conditionalFormatting sqref="K113 G113 E113 I113 M113 O113 Q113 S113 K111 G111 E111 I111 M111 O111 Q111 S111">
    <cfRule type="cellIs" dxfId="750" priority="235" stopIfTrue="1" operator="lessThan">
      <formula>50</formula>
    </cfRule>
  </conditionalFormatting>
  <conditionalFormatting sqref="W111:W113 U111:U113 Q112 E112 K112 G112 I112 M112 O112 S112">
    <cfRule type="cellIs" dxfId="749" priority="234" stopIfTrue="1" operator="lessThan">
      <formula>50</formula>
    </cfRule>
  </conditionalFormatting>
  <conditionalFormatting sqref="Y111:Y113">
    <cfRule type="cellIs" dxfId="748" priority="233" stopIfTrue="1" operator="equal">
      <formula>"راسب"</formula>
    </cfRule>
  </conditionalFormatting>
  <conditionalFormatting sqref="K129 G129 E129 I129 M129 O129 Q129 S129 K127 G127 E127 I127 M127 O127 Q127 S127">
    <cfRule type="cellIs" dxfId="747" priority="232" stopIfTrue="1" operator="lessThan">
      <formula>50</formula>
    </cfRule>
  </conditionalFormatting>
  <conditionalFormatting sqref="W127:W129 U127:U129 Q128 E128 K128 G128 I128 M128 O128 S128">
    <cfRule type="cellIs" dxfId="746" priority="231" stopIfTrue="1" operator="lessThan">
      <formula>50</formula>
    </cfRule>
  </conditionalFormatting>
  <conditionalFormatting sqref="Y127:Y129">
    <cfRule type="cellIs" dxfId="745" priority="230" stopIfTrue="1" operator="equal">
      <formula>"راسب"</formula>
    </cfRule>
  </conditionalFormatting>
  <conditionalFormatting sqref="K132 G132 E132 I132 M132 O132 Q132 S132 K130 G130 E130 I130 M130 O130 Q130 S130">
    <cfRule type="cellIs" dxfId="744" priority="229" stopIfTrue="1" operator="lessThan">
      <formula>50</formula>
    </cfRule>
  </conditionalFormatting>
  <conditionalFormatting sqref="W130:W132 U130:U132 Q131 E131 K131 G131 I131 M131 O131 S131">
    <cfRule type="cellIs" dxfId="743" priority="228" stopIfTrue="1" operator="lessThan">
      <formula>50</formula>
    </cfRule>
  </conditionalFormatting>
  <conditionalFormatting sqref="Y130:Y132">
    <cfRule type="cellIs" dxfId="742" priority="227" stopIfTrue="1" operator="equal">
      <formula>"راسب"</formula>
    </cfRule>
  </conditionalFormatting>
  <conditionalFormatting sqref="K135 G135 E135 I135 M135 O135 Q135 S135 K133 G133 E133 I133 M133 O133 Q133 S133">
    <cfRule type="cellIs" dxfId="741" priority="226" stopIfTrue="1" operator="lessThan">
      <formula>50</formula>
    </cfRule>
  </conditionalFormatting>
  <conditionalFormatting sqref="W133:W135 U133:U135 Q134 E134 K134 G134 I134 M134 O134 S134">
    <cfRule type="cellIs" dxfId="740" priority="225" stopIfTrue="1" operator="lessThan">
      <formula>50</formula>
    </cfRule>
  </conditionalFormatting>
  <conditionalFormatting sqref="Y133:Y135">
    <cfRule type="cellIs" dxfId="739" priority="224" stopIfTrue="1" operator="equal">
      <formula>"راسب"</formula>
    </cfRule>
  </conditionalFormatting>
  <conditionalFormatting sqref="K138 G138 E138 I138 M138 O138 Q138 S138 K136 G136 E136 I136 M136 O136 Q136 S136">
    <cfRule type="cellIs" dxfId="738" priority="223" stopIfTrue="1" operator="lessThan">
      <formula>50</formula>
    </cfRule>
  </conditionalFormatting>
  <conditionalFormatting sqref="W136:W138 U136:U138 Q137 E137 K137 G137 I137 M137 O137 S137">
    <cfRule type="cellIs" dxfId="737" priority="222" stopIfTrue="1" operator="lessThan">
      <formula>50</formula>
    </cfRule>
  </conditionalFormatting>
  <conditionalFormatting sqref="Y136:Y138">
    <cfRule type="cellIs" dxfId="736" priority="221" stopIfTrue="1" operator="equal">
      <formula>"راسب"</formula>
    </cfRule>
  </conditionalFormatting>
  <conditionalFormatting sqref="K141 G141 E141 I141 M141 O141 Q141 S141 K139 G139 E139 I139 M139 O139 Q139 S139">
    <cfRule type="cellIs" dxfId="735" priority="220" stopIfTrue="1" operator="lessThan">
      <formula>50</formula>
    </cfRule>
  </conditionalFormatting>
  <conditionalFormatting sqref="W139:W141 U139:U141 Q140 E140 K140 G140 I140 M140 O140 S140">
    <cfRule type="cellIs" dxfId="734" priority="219" stopIfTrue="1" operator="lessThan">
      <formula>50</formula>
    </cfRule>
  </conditionalFormatting>
  <conditionalFormatting sqref="Y139:Y141">
    <cfRule type="cellIs" dxfId="733" priority="218" stopIfTrue="1" operator="equal">
      <formula>"راسب"</formula>
    </cfRule>
  </conditionalFormatting>
  <conditionalFormatting sqref="K144 G144 E144 I144 M144 O144 Q144 S144 K142 G142 E142 I142 M142 O142 Q142 S142">
    <cfRule type="cellIs" dxfId="732" priority="217" stopIfTrue="1" operator="lessThan">
      <formula>50</formula>
    </cfRule>
  </conditionalFormatting>
  <conditionalFormatting sqref="W142:W144 U142:U144 Q143 E143 K143 G143 I143 M143 O143 S143">
    <cfRule type="cellIs" dxfId="731" priority="216" stopIfTrue="1" operator="lessThan">
      <formula>50</formula>
    </cfRule>
  </conditionalFormatting>
  <conditionalFormatting sqref="Y142:Y144">
    <cfRule type="cellIs" dxfId="730" priority="215" stopIfTrue="1" operator="equal">
      <formula>"راسب"</formula>
    </cfRule>
  </conditionalFormatting>
  <conditionalFormatting sqref="K147 G147 E147 I147 M147 O147 Q147 S147 K145 G145 E145 I145 M145 O145 Q145 S145">
    <cfRule type="cellIs" dxfId="729" priority="214" stopIfTrue="1" operator="lessThan">
      <formula>50</formula>
    </cfRule>
  </conditionalFormatting>
  <conditionalFormatting sqref="W145:W147 U145:U147 Q146 E146 K146 G146 I146 M146 O146 S146">
    <cfRule type="cellIs" dxfId="728" priority="213" stopIfTrue="1" operator="lessThan">
      <formula>50</formula>
    </cfRule>
  </conditionalFormatting>
  <conditionalFormatting sqref="Y145:Y147">
    <cfRule type="cellIs" dxfId="727" priority="212" stopIfTrue="1" operator="equal">
      <formula>"راسب"</formula>
    </cfRule>
  </conditionalFormatting>
  <conditionalFormatting sqref="K150 G150 E150 I150 M150 O150 Q150 S150 K148 G148 E148 I148 M148 O148 Q148 S148">
    <cfRule type="cellIs" dxfId="726" priority="211" stopIfTrue="1" operator="lessThan">
      <formula>50</formula>
    </cfRule>
  </conditionalFormatting>
  <conditionalFormatting sqref="W148:W150 U148:U150 Q149 E149 K149 G149 I149 M149 O149 S149">
    <cfRule type="cellIs" dxfId="725" priority="210" stopIfTrue="1" operator="lessThan">
      <formula>50</formula>
    </cfRule>
  </conditionalFormatting>
  <conditionalFormatting sqref="Y148:Y150">
    <cfRule type="cellIs" dxfId="724" priority="209" stopIfTrue="1" operator="equal">
      <formula>"راسب"</formula>
    </cfRule>
  </conditionalFormatting>
  <conditionalFormatting sqref="K153 G153 E153 I153 M153 O153 Q153 S153 K151 G151 E151 I151 M151 O151 Q151 S151">
    <cfRule type="cellIs" dxfId="723" priority="208" stopIfTrue="1" operator="lessThan">
      <formula>50</formula>
    </cfRule>
  </conditionalFormatting>
  <conditionalFormatting sqref="W151:W153 U151:U153 Q152 E152 K152 G152 I152 M152 O152 S152">
    <cfRule type="cellIs" dxfId="722" priority="207" stopIfTrue="1" operator="lessThan">
      <formula>50</formula>
    </cfRule>
  </conditionalFormatting>
  <conditionalFormatting sqref="Y151:Y153">
    <cfRule type="cellIs" dxfId="721" priority="206" stopIfTrue="1" operator="equal">
      <formula>"راسب"</formula>
    </cfRule>
  </conditionalFormatting>
  <conditionalFormatting sqref="K156 G156 E156 I156 M156 O156 Q156 S156 K154 G154 E154 I154 M154 O154 Q154 S154">
    <cfRule type="cellIs" dxfId="720" priority="205" stopIfTrue="1" operator="lessThan">
      <formula>50</formula>
    </cfRule>
  </conditionalFormatting>
  <conditionalFormatting sqref="W154:W156 U154:U156 Q155 E155 K155 G155 I155 M155 O155 S155">
    <cfRule type="cellIs" dxfId="719" priority="204" stopIfTrue="1" operator="lessThan">
      <formula>50</formula>
    </cfRule>
  </conditionalFormatting>
  <conditionalFormatting sqref="Y154:Y156">
    <cfRule type="cellIs" dxfId="718" priority="203" stopIfTrue="1" operator="equal">
      <formula>"راسب"</formula>
    </cfRule>
  </conditionalFormatting>
  <conditionalFormatting sqref="K169 G169 E169 I169 M169 O169 Q169 S169 K167 G167 E167 I167 M167 O167 Q167 S167">
    <cfRule type="cellIs" dxfId="717" priority="202" stopIfTrue="1" operator="lessThan">
      <formula>50</formula>
    </cfRule>
  </conditionalFormatting>
  <conditionalFormatting sqref="W167:W169 U167:U169 Q168 E168 K168 G168 I168 M168 O168 S168">
    <cfRule type="cellIs" dxfId="716" priority="201" stopIfTrue="1" operator="lessThan">
      <formula>50</formula>
    </cfRule>
  </conditionalFormatting>
  <conditionalFormatting sqref="Y167:Y169">
    <cfRule type="cellIs" dxfId="715" priority="200" stopIfTrue="1" operator="equal">
      <formula>"راسب"</formula>
    </cfRule>
  </conditionalFormatting>
  <conditionalFormatting sqref="K172 G172 E172 I172 M172 O172 Q172 S172 K170 G170 E170 I170 M170 O170 Q170 S170">
    <cfRule type="cellIs" dxfId="714" priority="199" stopIfTrue="1" operator="lessThan">
      <formula>50</formula>
    </cfRule>
  </conditionalFormatting>
  <conditionalFormatting sqref="W170:W172 U170:U172 Q171 E171 K171 G171 I171 M171 O171 S171">
    <cfRule type="cellIs" dxfId="713" priority="198" stopIfTrue="1" operator="lessThan">
      <formula>50</formula>
    </cfRule>
  </conditionalFormatting>
  <conditionalFormatting sqref="Y170:Y172">
    <cfRule type="cellIs" dxfId="712" priority="197" stopIfTrue="1" operator="equal">
      <formula>"راسب"</formula>
    </cfRule>
  </conditionalFormatting>
  <conditionalFormatting sqref="K175 G175 E175 I175 M175 O175 Q175 S175 K173 G173 E173 I173 M173 O173 Q173 S173">
    <cfRule type="cellIs" dxfId="711" priority="196" stopIfTrue="1" operator="lessThan">
      <formula>50</formula>
    </cfRule>
  </conditionalFormatting>
  <conditionalFormatting sqref="W173:W175 U173:U175 Q174 E174 K174 G174 I174 M174 O174 S174">
    <cfRule type="cellIs" dxfId="710" priority="195" stopIfTrue="1" operator="lessThan">
      <formula>50</formula>
    </cfRule>
  </conditionalFormatting>
  <conditionalFormatting sqref="Y173:Y175">
    <cfRule type="cellIs" dxfId="709" priority="194" stopIfTrue="1" operator="equal">
      <formula>"راسب"</formula>
    </cfRule>
  </conditionalFormatting>
  <conditionalFormatting sqref="K178 G178 E178 I178 M178 O178 Q178 S178 K176 G176 E176 I176 M176 O176 Q176 S176">
    <cfRule type="cellIs" dxfId="708" priority="193" stopIfTrue="1" operator="lessThan">
      <formula>50</formula>
    </cfRule>
  </conditionalFormatting>
  <conditionalFormatting sqref="W176:W178 U176:U178 Q177 E177 K177 G177 I177 M177 O177 S177">
    <cfRule type="cellIs" dxfId="707" priority="192" stopIfTrue="1" operator="lessThan">
      <formula>50</formula>
    </cfRule>
  </conditionalFormatting>
  <conditionalFormatting sqref="Y176:Y178">
    <cfRule type="cellIs" dxfId="706" priority="191" stopIfTrue="1" operator="equal">
      <formula>"راسب"</formula>
    </cfRule>
  </conditionalFormatting>
  <conditionalFormatting sqref="K181 G181 E181 I181 M181 O181 Q181 S181 K179 G179 E179 I179 M179 O179 Q179 S179">
    <cfRule type="cellIs" dxfId="705" priority="190" stopIfTrue="1" operator="lessThan">
      <formula>50</formula>
    </cfRule>
  </conditionalFormatting>
  <conditionalFormatting sqref="W179:W181 U179:U181 Q180 E180 K180 G180 I180 M180 O180 S180">
    <cfRule type="cellIs" dxfId="704" priority="189" stopIfTrue="1" operator="lessThan">
      <formula>50</formula>
    </cfRule>
  </conditionalFormatting>
  <conditionalFormatting sqref="Y179:Y181">
    <cfRule type="cellIs" dxfId="703" priority="188" stopIfTrue="1" operator="equal">
      <formula>"راسب"</formula>
    </cfRule>
  </conditionalFormatting>
  <conditionalFormatting sqref="K184 G184 E184 I184 M184 O184 Q184 S184 K182 G182 E182 I182 M182 O182 Q182 S182">
    <cfRule type="cellIs" dxfId="702" priority="187" stopIfTrue="1" operator="lessThan">
      <formula>50</formula>
    </cfRule>
  </conditionalFormatting>
  <conditionalFormatting sqref="W182:W184 U182:U184 Q183 E183 K183 G183 I183 M183 O183 S183">
    <cfRule type="cellIs" dxfId="701" priority="186" stopIfTrue="1" operator="lessThan">
      <formula>50</formula>
    </cfRule>
  </conditionalFormatting>
  <conditionalFormatting sqref="Y182:Y184">
    <cfRule type="cellIs" dxfId="700" priority="185" stopIfTrue="1" operator="equal">
      <formula>"راسب"</formula>
    </cfRule>
  </conditionalFormatting>
  <conditionalFormatting sqref="K187 G187 E187 I187 M187 O187 Q187 S187 K185 G185 E185 I185 M185 O185 Q185 S185">
    <cfRule type="cellIs" dxfId="699" priority="184" stopIfTrue="1" operator="lessThan">
      <formula>50</formula>
    </cfRule>
  </conditionalFormatting>
  <conditionalFormatting sqref="W185:W187 U185:U187 Q186 E186 K186 G186 I186 M186 O186 S186">
    <cfRule type="cellIs" dxfId="698" priority="183" stopIfTrue="1" operator="lessThan">
      <formula>50</formula>
    </cfRule>
  </conditionalFormatting>
  <conditionalFormatting sqref="Y185:Y187">
    <cfRule type="cellIs" dxfId="697" priority="182" stopIfTrue="1" operator="equal">
      <formula>"راسب"</formula>
    </cfRule>
  </conditionalFormatting>
  <conditionalFormatting sqref="K190 G190 E190 I190 M190 O190 Q190 S190 K188 G188 E188 I188 M188 O188 Q188 S188">
    <cfRule type="cellIs" dxfId="696" priority="181" stopIfTrue="1" operator="lessThan">
      <formula>50</formula>
    </cfRule>
  </conditionalFormatting>
  <conditionalFormatting sqref="W188:W190 U188:U190 Q189 E189 K189 G189 I189 M189 O189 S189">
    <cfRule type="cellIs" dxfId="695" priority="180" stopIfTrue="1" operator="lessThan">
      <formula>50</formula>
    </cfRule>
  </conditionalFormatting>
  <conditionalFormatting sqref="Y188:Y190">
    <cfRule type="cellIs" dxfId="694" priority="179" stopIfTrue="1" operator="equal">
      <formula>"راسب"</formula>
    </cfRule>
  </conditionalFormatting>
  <conditionalFormatting sqref="K193 G193 E193 I193 M193 O193 Q193 S193 K191 G191 E191 I191 M191 O191 Q191 S191">
    <cfRule type="cellIs" dxfId="693" priority="178" stopIfTrue="1" operator="lessThan">
      <formula>50</formula>
    </cfRule>
  </conditionalFormatting>
  <conditionalFormatting sqref="W191:W193 U191:U193 Q192 E192 K192 G192 I192 M192 O192 S192">
    <cfRule type="cellIs" dxfId="692" priority="177" stopIfTrue="1" operator="lessThan">
      <formula>50</formula>
    </cfRule>
  </conditionalFormatting>
  <conditionalFormatting sqref="Y191:Y193">
    <cfRule type="cellIs" dxfId="691" priority="176" stopIfTrue="1" operator="equal">
      <formula>"راسب"</formula>
    </cfRule>
  </conditionalFormatting>
  <conditionalFormatting sqref="K196 G196 E196 I196 M196 O196 Q196 S196 K194 G194 E194 I194 M194 O194 Q194 S194">
    <cfRule type="cellIs" dxfId="690" priority="175" stopIfTrue="1" operator="lessThan">
      <formula>50</formula>
    </cfRule>
  </conditionalFormatting>
  <conditionalFormatting sqref="W194:W196 U194:U196 Q195 E195 K195 G195 I195 M195 O195 S195">
    <cfRule type="cellIs" dxfId="689" priority="174" stopIfTrue="1" operator="lessThan">
      <formula>50</formula>
    </cfRule>
  </conditionalFormatting>
  <conditionalFormatting sqref="Y194:Y196">
    <cfRule type="cellIs" dxfId="688" priority="173" stopIfTrue="1" operator="equal">
      <formula>"راسب"</formula>
    </cfRule>
  </conditionalFormatting>
  <conditionalFormatting sqref="K209 G209 E209 I209 M209 O209 Q209 S209 K207 G207 E207 I207 M207 O207 Q207 S207">
    <cfRule type="cellIs" dxfId="687" priority="172" stopIfTrue="1" operator="lessThan">
      <formula>50</formula>
    </cfRule>
  </conditionalFormatting>
  <conditionalFormatting sqref="W207:W209 U207:U209 Q208 E208 K208 G208 I208 M208 O208 S208">
    <cfRule type="cellIs" dxfId="686" priority="171" stopIfTrue="1" operator="lessThan">
      <formula>50</formula>
    </cfRule>
  </conditionalFormatting>
  <conditionalFormatting sqref="Y207:Y209">
    <cfRule type="cellIs" dxfId="685" priority="170" stopIfTrue="1" operator="equal">
      <formula>"راسب"</formula>
    </cfRule>
  </conditionalFormatting>
  <conditionalFormatting sqref="K212 G212 E212 I212 M212 O212 Q212 S212 K210 G210 E210 I210 M210 O210 Q210 S210">
    <cfRule type="cellIs" dxfId="684" priority="169" stopIfTrue="1" operator="lessThan">
      <formula>50</formula>
    </cfRule>
  </conditionalFormatting>
  <conditionalFormatting sqref="W210:W212 U210:U212 Q211 E211 K211 G211 I211 M211 O211 S211">
    <cfRule type="cellIs" dxfId="683" priority="168" stopIfTrue="1" operator="lessThan">
      <formula>50</formula>
    </cfRule>
  </conditionalFormatting>
  <conditionalFormatting sqref="Y210:Y212">
    <cfRule type="cellIs" dxfId="682" priority="167" stopIfTrue="1" operator="equal">
      <formula>"راسب"</formula>
    </cfRule>
  </conditionalFormatting>
  <conditionalFormatting sqref="K215 G215 E215 I215 M215 O215 Q215 S215 K213 G213 E213 I213 M213 O213 Q213 S213">
    <cfRule type="cellIs" dxfId="681" priority="166" stopIfTrue="1" operator="lessThan">
      <formula>50</formula>
    </cfRule>
  </conditionalFormatting>
  <conditionalFormatting sqref="W213:W215 U213:U215 Q214 E214 K214 G214 I214 M214 O214 S214">
    <cfRule type="cellIs" dxfId="680" priority="165" stopIfTrue="1" operator="lessThan">
      <formula>50</formula>
    </cfRule>
  </conditionalFormatting>
  <conditionalFormatting sqref="Y213:Y215">
    <cfRule type="cellIs" dxfId="679" priority="164" stopIfTrue="1" operator="equal">
      <formula>"راسب"</formula>
    </cfRule>
  </conditionalFormatting>
  <conditionalFormatting sqref="K218 G218 E218 I218 M218 O218 Q218 S218 K216 G216 E216 I216 M216 O216 Q216 S216">
    <cfRule type="cellIs" dxfId="678" priority="163" stopIfTrue="1" operator="lessThan">
      <formula>50</formula>
    </cfRule>
  </conditionalFormatting>
  <conditionalFormatting sqref="W216:W218 U216:U218 Q217 E217 K217 G217 I217 M217 O217 S217">
    <cfRule type="cellIs" dxfId="677" priority="162" stopIfTrue="1" operator="lessThan">
      <formula>50</formula>
    </cfRule>
  </conditionalFormatting>
  <conditionalFormatting sqref="Y216:Y218">
    <cfRule type="cellIs" dxfId="676" priority="161" stopIfTrue="1" operator="equal">
      <formula>"راسب"</formula>
    </cfRule>
  </conditionalFormatting>
  <conditionalFormatting sqref="K221 G221 E221 I221 M221 O221 Q221 S221 K219 G219 E219 I219 M219 O219 Q219 S219">
    <cfRule type="cellIs" dxfId="675" priority="160" stopIfTrue="1" operator="lessThan">
      <formula>50</formula>
    </cfRule>
  </conditionalFormatting>
  <conditionalFormatting sqref="W219:W221 U219:U221 Q220 E220 K220 G220 I220 M220 O220 S220">
    <cfRule type="cellIs" dxfId="674" priority="159" stopIfTrue="1" operator="lessThan">
      <formula>50</formula>
    </cfRule>
  </conditionalFormatting>
  <conditionalFormatting sqref="Y219:Y221">
    <cfRule type="cellIs" dxfId="673" priority="158" stopIfTrue="1" operator="equal">
      <formula>"راسب"</formula>
    </cfRule>
  </conditionalFormatting>
  <conditionalFormatting sqref="K224 G224 E224 I224 M224 O224 Q224 S224 K222 G222 E222 I222 M222 O222 Q222 S222">
    <cfRule type="cellIs" dxfId="672" priority="157" stopIfTrue="1" operator="lessThan">
      <formula>50</formula>
    </cfRule>
  </conditionalFormatting>
  <conditionalFormatting sqref="W222:W224 U222:U224 Q223 E223 K223 G223 I223 M223 O223 S223">
    <cfRule type="cellIs" dxfId="671" priority="156" stopIfTrue="1" operator="lessThan">
      <formula>50</formula>
    </cfRule>
  </conditionalFormatting>
  <conditionalFormatting sqref="Y222:Y224">
    <cfRule type="cellIs" dxfId="670" priority="155" stopIfTrue="1" operator="equal">
      <formula>"راسب"</formula>
    </cfRule>
  </conditionalFormatting>
  <conditionalFormatting sqref="K227 G227 E227 I227 M227 O227 Q227 S227 K225 G225 E225 I225 M225 O225 Q225 S225">
    <cfRule type="cellIs" dxfId="669" priority="154" stopIfTrue="1" operator="lessThan">
      <formula>50</formula>
    </cfRule>
  </conditionalFormatting>
  <conditionalFormatting sqref="W225:W227 U225:U227 Q226 E226 K226 G226 I226 M226 O226 S226">
    <cfRule type="cellIs" dxfId="668" priority="153" stopIfTrue="1" operator="lessThan">
      <formula>50</formula>
    </cfRule>
  </conditionalFormatting>
  <conditionalFormatting sqref="Y225:Y227">
    <cfRule type="cellIs" dxfId="667" priority="152" stopIfTrue="1" operator="equal">
      <formula>"راسب"</formula>
    </cfRule>
  </conditionalFormatting>
  <conditionalFormatting sqref="K230 G230 E230 I230 M230 O230 Q230 S230 K228 G228 E228 I228 M228 O228 Q228 S228">
    <cfRule type="cellIs" dxfId="666" priority="151" stopIfTrue="1" operator="lessThan">
      <formula>50</formula>
    </cfRule>
  </conditionalFormatting>
  <conditionalFormatting sqref="W228:W230 U228:U230 Q229 E229 K229 G229 I229 M229 O229 S229">
    <cfRule type="cellIs" dxfId="665" priority="150" stopIfTrue="1" operator="lessThan">
      <formula>50</formula>
    </cfRule>
  </conditionalFormatting>
  <conditionalFormatting sqref="Y228:Y230">
    <cfRule type="cellIs" dxfId="664" priority="149" stopIfTrue="1" operator="equal">
      <formula>"راسب"</formula>
    </cfRule>
  </conditionalFormatting>
  <conditionalFormatting sqref="K233 G233 E233 I233 M233 O233 Q233 S233 K231 G231 E231 I231 M231 O231 Q231 S231">
    <cfRule type="cellIs" dxfId="663" priority="148" stopIfTrue="1" operator="lessThan">
      <formula>50</formula>
    </cfRule>
  </conditionalFormatting>
  <conditionalFormatting sqref="W231:W233 U231:U233 Q232 E232 K232 G232 I232 M232 O232 S232">
    <cfRule type="cellIs" dxfId="662" priority="147" stopIfTrue="1" operator="lessThan">
      <formula>50</formula>
    </cfRule>
  </conditionalFormatting>
  <conditionalFormatting sqref="Y231:Y233">
    <cfRule type="cellIs" dxfId="661" priority="146" stopIfTrue="1" operator="equal">
      <formula>"راسب"</formula>
    </cfRule>
  </conditionalFormatting>
  <conditionalFormatting sqref="K236 G236 E236 I236 M236 O236 Q236 S236 K234 G234 E234 I234 M234 O234 Q234 S234">
    <cfRule type="cellIs" dxfId="660" priority="145" stopIfTrue="1" operator="lessThan">
      <formula>50</formula>
    </cfRule>
  </conditionalFormatting>
  <conditionalFormatting sqref="W234:W236 U234:U236 Q235 E235 K235 G235 I235 M235 O235 S235">
    <cfRule type="cellIs" dxfId="659" priority="144" stopIfTrue="1" operator="lessThan">
      <formula>50</formula>
    </cfRule>
  </conditionalFormatting>
  <conditionalFormatting sqref="Y234:Y236">
    <cfRule type="cellIs" dxfId="658" priority="143" stopIfTrue="1" operator="equal">
      <formula>"راسب"</formula>
    </cfRule>
  </conditionalFormatting>
  <conditionalFormatting sqref="K249 G249 E249 I249 M249 O249 Q249 S249 K247 G247 E247 I247 M247 O247 Q247 S247">
    <cfRule type="cellIs" dxfId="657" priority="142" stopIfTrue="1" operator="lessThan">
      <formula>50</formula>
    </cfRule>
  </conditionalFormatting>
  <conditionalFormatting sqref="W247:W249 U247:U249 Q248 E248 K248 G248 I248 M248 O248 S248">
    <cfRule type="cellIs" dxfId="656" priority="141" stopIfTrue="1" operator="lessThan">
      <formula>50</formula>
    </cfRule>
  </conditionalFormatting>
  <conditionalFormatting sqref="Y247:Y249">
    <cfRule type="cellIs" dxfId="655" priority="140" stopIfTrue="1" operator="equal">
      <formula>"راسب"</formula>
    </cfRule>
  </conditionalFormatting>
  <conditionalFormatting sqref="K252 G252 E252 I252 M252 O252 Q252 S252 K250 G250 E250 I250 M250 O250 Q250 S250">
    <cfRule type="cellIs" dxfId="654" priority="139" stopIfTrue="1" operator="lessThan">
      <formula>50</formula>
    </cfRule>
  </conditionalFormatting>
  <conditionalFormatting sqref="W250:W252 U250:U252 Q251 E251 K251 G251 I251 M251 O251 S251">
    <cfRule type="cellIs" dxfId="653" priority="138" stopIfTrue="1" operator="lessThan">
      <formula>50</formula>
    </cfRule>
  </conditionalFormatting>
  <conditionalFormatting sqref="Y250:Y252">
    <cfRule type="cellIs" dxfId="652" priority="137" stopIfTrue="1" operator="equal">
      <formula>"راسب"</formula>
    </cfRule>
  </conditionalFormatting>
  <conditionalFormatting sqref="K255 G255 E255 I255 M255 O255 Q255 S255 K253 G253 E253 I253 M253 O253 Q253 S253">
    <cfRule type="cellIs" dxfId="651" priority="136" stopIfTrue="1" operator="lessThan">
      <formula>50</formula>
    </cfRule>
  </conditionalFormatting>
  <conditionalFormatting sqref="W253:W255 U253:U255 Q254 E254 K254 G254 I254 M254 O254 S254">
    <cfRule type="cellIs" dxfId="650" priority="135" stopIfTrue="1" operator="lessThan">
      <formula>50</formula>
    </cfRule>
  </conditionalFormatting>
  <conditionalFormatting sqref="Y253:Y255">
    <cfRule type="cellIs" dxfId="649" priority="134" stopIfTrue="1" operator="equal">
      <formula>"راسب"</formula>
    </cfRule>
  </conditionalFormatting>
  <conditionalFormatting sqref="K258 G258 E258 I258 M258 O258 Q258 S258 K256 G256 E256 I256 M256 O256 Q256 S256">
    <cfRule type="cellIs" dxfId="648" priority="133" stopIfTrue="1" operator="lessThan">
      <formula>50</formula>
    </cfRule>
  </conditionalFormatting>
  <conditionalFormatting sqref="W256:W258 U256:U258 Q257 E257 K257 G257 I257 M257 O257 S257">
    <cfRule type="cellIs" dxfId="647" priority="132" stopIfTrue="1" operator="lessThan">
      <formula>50</formula>
    </cfRule>
  </conditionalFormatting>
  <conditionalFormatting sqref="Y256:Y258">
    <cfRule type="cellIs" dxfId="646" priority="131" stopIfTrue="1" operator="equal">
      <formula>"راسب"</formula>
    </cfRule>
  </conditionalFormatting>
  <conditionalFormatting sqref="K261 G261 E261 I261 M261 O261 Q261 S261 K259 G259 E259 I259 M259 O259 Q259 S259">
    <cfRule type="cellIs" dxfId="645" priority="130" stopIfTrue="1" operator="lessThan">
      <formula>50</formula>
    </cfRule>
  </conditionalFormatting>
  <conditionalFormatting sqref="W259:W261 U259:U261 Q260 E260 K260 G260 I260 M260 O260 S260">
    <cfRule type="cellIs" dxfId="644" priority="129" stopIfTrue="1" operator="lessThan">
      <formula>50</formula>
    </cfRule>
  </conditionalFormatting>
  <conditionalFormatting sqref="Y259:Y261">
    <cfRule type="cellIs" dxfId="643" priority="128" stopIfTrue="1" operator="equal">
      <formula>"راسب"</formula>
    </cfRule>
  </conditionalFormatting>
  <conditionalFormatting sqref="K264 G264 E264 I264 M264 O264 Q264 S264 K262 G262 E262 I262 M262 O262 Q262 S262">
    <cfRule type="cellIs" dxfId="642" priority="127" stopIfTrue="1" operator="lessThan">
      <formula>50</formula>
    </cfRule>
  </conditionalFormatting>
  <conditionalFormatting sqref="W262:W264 U262:U264 Q263 E263 K263 G263 I263 M263 O263 S263">
    <cfRule type="cellIs" dxfId="641" priority="126" stopIfTrue="1" operator="lessThan">
      <formula>50</formula>
    </cfRule>
  </conditionalFormatting>
  <conditionalFormatting sqref="Y262:Y264">
    <cfRule type="cellIs" dxfId="640" priority="125" stopIfTrue="1" operator="equal">
      <formula>"راسب"</formula>
    </cfRule>
  </conditionalFormatting>
  <conditionalFormatting sqref="K267 G267 E267 I267 M267 O267 Q267 S267 K265 G265 E265 I265 M265 O265 Q265 S265">
    <cfRule type="cellIs" dxfId="639" priority="124" stopIfTrue="1" operator="lessThan">
      <formula>50</formula>
    </cfRule>
  </conditionalFormatting>
  <conditionalFormatting sqref="W265:W267 U265:U267 Q266 E266 K266 G266 I266 M266 O266 S266">
    <cfRule type="cellIs" dxfId="638" priority="123" stopIfTrue="1" operator="lessThan">
      <formula>50</formula>
    </cfRule>
  </conditionalFormatting>
  <conditionalFormatting sqref="Y265:Y267">
    <cfRule type="cellIs" dxfId="637" priority="122" stopIfTrue="1" operator="equal">
      <formula>"راسب"</formula>
    </cfRule>
  </conditionalFormatting>
  <conditionalFormatting sqref="K270 G270 E270 I270 M270 O270 Q270 S270 K268 G268 E268 I268 M268 O268 Q268 S268">
    <cfRule type="cellIs" dxfId="636" priority="121" stopIfTrue="1" operator="lessThan">
      <formula>50</formula>
    </cfRule>
  </conditionalFormatting>
  <conditionalFormatting sqref="W268:W270 U268:U270 Q269 E269 K269 G269 I269 M269 O269 S269">
    <cfRule type="cellIs" dxfId="635" priority="120" stopIfTrue="1" operator="lessThan">
      <formula>50</formula>
    </cfRule>
  </conditionalFormatting>
  <conditionalFormatting sqref="Y268:Y270">
    <cfRule type="cellIs" dxfId="634" priority="119" stopIfTrue="1" operator="equal">
      <formula>"راسب"</formula>
    </cfRule>
  </conditionalFormatting>
  <conditionalFormatting sqref="K273 G273 E273 I273 M273 O273 Q273 S273 K271 G271 E271 I271 M271 O271 Q271 S271">
    <cfRule type="cellIs" dxfId="633" priority="118" stopIfTrue="1" operator="lessThan">
      <formula>50</formula>
    </cfRule>
  </conditionalFormatting>
  <conditionalFormatting sqref="W271:W273 U271:U273 Q272 E272 K272 G272 I272 M272 O272 S272">
    <cfRule type="cellIs" dxfId="632" priority="117" stopIfTrue="1" operator="lessThan">
      <formula>50</formula>
    </cfRule>
  </conditionalFormatting>
  <conditionalFormatting sqref="Y271:Y273">
    <cfRule type="cellIs" dxfId="631" priority="116" stopIfTrue="1" operator="equal">
      <formula>"راسب"</formula>
    </cfRule>
  </conditionalFormatting>
  <conditionalFormatting sqref="K276 G276 E276 I276 M276 O276 Q276 S276 K274 G274 E274 I274 M274 O274 Q274 S274">
    <cfRule type="cellIs" dxfId="630" priority="115" stopIfTrue="1" operator="lessThan">
      <formula>50</formula>
    </cfRule>
  </conditionalFormatting>
  <conditionalFormatting sqref="W274:W276 U274:U276 Q275 E275 K275 G275 I275 M275 O275 S275">
    <cfRule type="cellIs" dxfId="629" priority="114" stopIfTrue="1" operator="lessThan">
      <formula>50</formula>
    </cfRule>
  </conditionalFormatting>
  <conditionalFormatting sqref="Y274:Y276">
    <cfRule type="cellIs" dxfId="628" priority="113" stopIfTrue="1" operator="equal">
      <formula>"راسب"</formula>
    </cfRule>
  </conditionalFormatting>
  <conditionalFormatting sqref="K289 G289 E289 I289 M289 O289 Q289 S289 K287 G287 E287 I287 M287 O287 Q287 S287">
    <cfRule type="cellIs" dxfId="627" priority="112" stopIfTrue="1" operator="lessThan">
      <formula>50</formula>
    </cfRule>
  </conditionalFormatting>
  <conditionalFormatting sqref="W287:W289 U287:U289 Q288 E288 K288 G288 I288 M288 O288 S288">
    <cfRule type="cellIs" dxfId="626" priority="111" stopIfTrue="1" operator="lessThan">
      <formula>50</formula>
    </cfRule>
  </conditionalFormatting>
  <conditionalFormatting sqref="Y287:Y289">
    <cfRule type="cellIs" dxfId="625" priority="110" stopIfTrue="1" operator="equal">
      <formula>"راسب"</formula>
    </cfRule>
  </conditionalFormatting>
  <conditionalFormatting sqref="K292 G292 E292 I292 M292 O292 Q292 S292 K290 G290 E290 I290 M290 O290 Q290 S290">
    <cfRule type="cellIs" dxfId="624" priority="109" stopIfTrue="1" operator="lessThan">
      <formula>50</formula>
    </cfRule>
  </conditionalFormatting>
  <conditionalFormatting sqref="W290:W292 U290:U292 Q291 E291 K291 G291 I291 M291 O291 S291">
    <cfRule type="cellIs" dxfId="623" priority="108" stopIfTrue="1" operator="lessThan">
      <formula>50</formula>
    </cfRule>
  </conditionalFormatting>
  <conditionalFormatting sqref="Y290:Y292">
    <cfRule type="cellIs" dxfId="622" priority="107" stopIfTrue="1" operator="equal">
      <formula>"راسب"</formula>
    </cfRule>
  </conditionalFormatting>
  <conditionalFormatting sqref="K295 G295 E295 I295 M295 O295 Q295 S295 K293 G293 E293 I293 M293 O293 Q293 S293">
    <cfRule type="cellIs" dxfId="621" priority="106" stopIfTrue="1" operator="lessThan">
      <formula>50</formula>
    </cfRule>
  </conditionalFormatting>
  <conditionalFormatting sqref="W293:W295 U293:U295 Q294 E294 K294 G294 I294 M294 O294 S294">
    <cfRule type="cellIs" dxfId="620" priority="105" stopIfTrue="1" operator="lessThan">
      <formula>50</formula>
    </cfRule>
  </conditionalFormatting>
  <conditionalFormatting sqref="Y293:Y295">
    <cfRule type="cellIs" dxfId="619" priority="104" stopIfTrue="1" operator="equal">
      <formula>"راسب"</formula>
    </cfRule>
  </conditionalFormatting>
  <conditionalFormatting sqref="K298 G298 E298 I298 M298 O298 Q298 S298 K296 G296 E296 I296 M296 O296 Q296 S296">
    <cfRule type="cellIs" dxfId="618" priority="103" stopIfTrue="1" operator="lessThan">
      <formula>50</formula>
    </cfRule>
  </conditionalFormatting>
  <conditionalFormatting sqref="W296:W298 U296:U298 Q297 E297 K297 G297 I297 M297 O297 S297">
    <cfRule type="cellIs" dxfId="617" priority="102" stopIfTrue="1" operator="lessThan">
      <formula>50</formula>
    </cfRule>
  </conditionalFormatting>
  <conditionalFormatting sqref="Y296:Y298">
    <cfRule type="cellIs" dxfId="616" priority="101" stopIfTrue="1" operator="equal">
      <formula>"راسب"</formula>
    </cfRule>
  </conditionalFormatting>
  <conditionalFormatting sqref="K301 G301 E301 I301 M301 O301 Q301 S301 K299 G299 E299 I299 M299 O299 Q299 S299">
    <cfRule type="cellIs" dxfId="615" priority="100" stopIfTrue="1" operator="lessThan">
      <formula>50</formula>
    </cfRule>
  </conditionalFormatting>
  <conditionalFormatting sqref="W299:W301 U299:U301 Q300 E300 K300 G300 I300 M300 O300 S300">
    <cfRule type="cellIs" dxfId="614" priority="99" stopIfTrue="1" operator="lessThan">
      <formula>50</formula>
    </cfRule>
  </conditionalFormatting>
  <conditionalFormatting sqref="Y299:Y301">
    <cfRule type="cellIs" dxfId="613" priority="98" stopIfTrue="1" operator="equal">
      <formula>"راسب"</formula>
    </cfRule>
  </conditionalFormatting>
  <conditionalFormatting sqref="K304 G304 E304 I304 M304 O304 Q304 S304 K302 G302 E302 I302 M302 O302 Q302 S302">
    <cfRule type="cellIs" dxfId="612" priority="97" stopIfTrue="1" operator="lessThan">
      <formula>50</formula>
    </cfRule>
  </conditionalFormatting>
  <conditionalFormatting sqref="W302:W304 U302:U304 Q303 E303 K303 G303 I303 M303 O303 S303">
    <cfRule type="cellIs" dxfId="611" priority="96" stopIfTrue="1" operator="lessThan">
      <formula>50</formula>
    </cfRule>
  </conditionalFormatting>
  <conditionalFormatting sqref="Y302:Y304">
    <cfRule type="cellIs" dxfId="610" priority="95" stopIfTrue="1" operator="equal">
      <formula>"راسب"</formula>
    </cfRule>
  </conditionalFormatting>
  <conditionalFormatting sqref="K307 G307 E307 I307 M307 O307 Q307 S307 K305 G305 E305 I305 M305 O305 Q305 S305">
    <cfRule type="cellIs" dxfId="609" priority="94" stopIfTrue="1" operator="lessThan">
      <formula>50</formula>
    </cfRule>
  </conditionalFormatting>
  <conditionalFormatting sqref="W305:W307 U305:U307 Q306 E306 K306 G306 I306 M306 O306 S306">
    <cfRule type="cellIs" dxfId="608" priority="93" stopIfTrue="1" operator="lessThan">
      <formula>50</formula>
    </cfRule>
  </conditionalFormatting>
  <conditionalFormatting sqref="Y305:Y307">
    <cfRule type="cellIs" dxfId="607" priority="92" stopIfTrue="1" operator="equal">
      <formula>"راسب"</formula>
    </cfRule>
  </conditionalFormatting>
  <conditionalFormatting sqref="K310 G310 E310 I310 M310 O310 Q310 S310 K308 G308 E308 I308 M308 O308 Q308 S308">
    <cfRule type="cellIs" dxfId="606" priority="91" stopIfTrue="1" operator="lessThan">
      <formula>50</formula>
    </cfRule>
  </conditionalFormatting>
  <conditionalFormatting sqref="W308:W310 U308:U310 Q309 E309 K309 G309 I309 M309 O309 S309">
    <cfRule type="cellIs" dxfId="605" priority="90" stopIfTrue="1" operator="lessThan">
      <formula>50</formula>
    </cfRule>
  </conditionalFormatting>
  <conditionalFormatting sqref="Y308:Y310">
    <cfRule type="cellIs" dxfId="604" priority="89" stopIfTrue="1" operator="equal">
      <formula>"راسب"</formula>
    </cfRule>
  </conditionalFormatting>
  <conditionalFormatting sqref="K313 G313 E313 I313 M313 O313 Q313 S313 K311 G311 E311 I311 M311 O311 Q311 S311">
    <cfRule type="cellIs" dxfId="603" priority="88" stopIfTrue="1" operator="lessThan">
      <formula>50</formula>
    </cfRule>
  </conditionalFormatting>
  <conditionalFormatting sqref="W311:W313 U311:U313 Q312 E312 K312 G312 I312 M312 O312 S312">
    <cfRule type="cellIs" dxfId="602" priority="87" stopIfTrue="1" operator="lessThan">
      <formula>50</formula>
    </cfRule>
  </conditionalFormatting>
  <conditionalFormatting sqref="Y311:Y313">
    <cfRule type="cellIs" dxfId="601" priority="86" stopIfTrue="1" operator="equal">
      <formula>"راسب"</formula>
    </cfRule>
  </conditionalFormatting>
  <conditionalFormatting sqref="K316 G316 E316 I316 M316 O316 Q316 S316 K314 G314 E314 I314 M314 O314 Q314 S314">
    <cfRule type="cellIs" dxfId="600" priority="85" stopIfTrue="1" operator="lessThan">
      <formula>50</formula>
    </cfRule>
  </conditionalFormatting>
  <conditionalFormatting sqref="W314:W316 U314:U316 Q315 E315 K315 G315 I315 M315 O315 S315">
    <cfRule type="cellIs" dxfId="599" priority="84" stopIfTrue="1" operator="lessThan">
      <formula>50</formula>
    </cfRule>
  </conditionalFormatting>
  <conditionalFormatting sqref="Y314:Y316">
    <cfRule type="cellIs" dxfId="598" priority="83" stopIfTrue="1" operator="equal">
      <formula>"راسب"</formula>
    </cfRule>
  </conditionalFormatting>
  <conditionalFormatting sqref="K329 G329 E329 I329 M329 O329 Q329 S329 K327 G327 E327 I327 M327 O327 Q327 S327">
    <cfRule type="cellIs" dxfId="597" priority="82" stopIfTrue="1" operator="lessThan">
      <formula>50</formula>
    </cfRule>
  </conditionalFormatting>
  <conditionalFormatting sqref="W327:W329 U327:U329 Q328 E328 K328 G328 I328 M328 O328 S328">
    <cfRule type="cellIs" dxfId="596" priority="81" stopIfTrue="1" operator="lessThan">
      <formula>50</formula>
    </cfRule>
  </conditionalFormatting>
  <conditionalFormatting sqref="Y327:Y329">
    <cfRule type="cellIs" dxfId="595" priority="80" stopIfTrue="1" operator="equal">
      <formula>"راسب"</formula>
    </cfRule>
  </conditionalFormatting>
  <conditionalFormatting sqref="K332 G332 E332 I332 M332 O332 Q332 S332 K330 G330 E330 I330 M330 O330 Q330 S330">
    <cfRule type="cellIs" dxfId="594" priority="79" stopIfTrue="1" operator="lessThan">
      <formula>50</formula>
    </cfRule>
  </conditionalFormatting>
  <conditionalFormatting sqref="W330:W332 U330:U332 Q331 E331 K331 G331 I331 M331 O331 S331">
    <cfRule type="cellIs" dxfId="593" priority="78" stopIfTrue="1" operator="lessThan">
      <formula>50</formula>
    </cfRule>
  </conditionalFormatting>
  <conditionalFormatting sqref="Y330:Y332">
    <cfRule type="cellIs" dxfId="592" priority="77" stopIfTrue="1" operator="equal">
      <formula>"راسب"</formula>
    </cfRule>
  </conditionalFormatting>
  <conditionalFormatting sqref="K335 G335 E335 I335 M335 O335 Q335 S335 K333 G333 E333 I333 M333 O333 Q333 S333">
    <cfRule type="cellIs" dxfId="591" priority="76" stopIfTrue="1" operator="lessThan">
      <formula>50</formula>
    </cfRule>
  </conditionalFormatting>
  <conditionalFormatting sqref="W333:W335 U333:U335 Q334 E334 K334 G334 I334 M334 O334 S334">
    <cfRule type="cellIs" dxfId="590" priority="75" stopIfTrue="1" operator="lessThan">
      <formula>50</formula>
    </cfRule>
  </conditionalFormatting>
  <conditionalFormatting sqref="Y333:Y335">
    <cfRule type="cellIs" dxfId="589" priority="74" stopIfTrue="1" operator="equal">
      <formula>"راسب"</formula>
    </cfRule>
  </conditionalFormatting>
  <conditionalFormatting sqref="K338 G338 E338 I338 M338 O338 Q338 S338 K336 G336 E336 I336 M336 O336 Q336 S336">
    <cfRule type="cellIs" dxfId="588" priority="73" stopIfTrue="1" operator="lessThan">
      <formula>50</formula>
    </cfRule>
  </conditionalFormatting>
  <conditionalFormatting sqref="W336:W338 U336:U338 Q337 E337 K337 G337 I337 M337 O337 S337">
    <cfRule type="cellIs" dxfId="587" priority="72" stopIfTrue="1" operator="lessThan">
      <formula>50</formula>
    </cfRule>
  </conditionalFormatting>
  <conditionalFormatting sqref="Y336:Y338">
    <cfRule type="cellIs" dxfId="586" priority="71" stopIfTrue="1" operator="equal">
      <formula>"راسب"</formula>
    </cfRule>
  </conditionalFormatting>
  <conditionalFormatting sqref="K341 G341 E341 I341 M341 O341 Q341 S341 K339 G339 E339 I339 M339 O339 Q339 S339">
    <cfRule type="cellIs" dxfId="585" priority="70" stopIfTrue="1" operator="lessThan">
      <formula>50</formula>
    </cfRule>
  </conditionalFormatting>
  <conditionalFormatting sqref="W339:W341 U339:U341 Q340 E340 K340 G340 I340 M340 O340 S340">
    <cfRule type="cellIs" dxfId="584" priority="69" stopIfTrue="1" operator="lessThan">
      <formula>50</formula>
    </cfRule>
  </conditionalFormatting>
  <conditionalFormatting sqref="Y339:Y341">
    <cfRule type="cellIs" dxfId="583" priority="68" stopIfTrue="1" operator="equal">
      <formula>"راسب"</formula>
    </cfRule>
  </conditionalFormatting>
  <conditionalFormatting sqref="K344 G344 E344 I344 M344 O344 Q344 S344 K342 G342 E342 I342 M342 O342 Q342 S342">
    <cfRule type="cellIs" dxfId="582" priority="67" stopIfTrue="1" operator="lessThan">
      <formula>50</formula>
    </cfRule>
  </conditionalFormatting>
  <conditionalFormatting sqref="W342:W344 U342:U344 Q343 E343 K343 G343 I343 M343 O343 S343">
    <cfRule type="cellIs" dxfId="581" priority="66" stopIfTrue="1" operator="lessThan">
      <formula>50</formula>
    </cfRule>
  </conditionalFormatting>
  <conditionalFormatting sqref="Y342:Y344">
    <cfRule type="cellIs" dxfId="580" priority="65" stopIfTrue="1" operator="equal">
      <formula>"راسب"</formula>
    </cfRule>
  </conditionalFormatting>
  <conditionalFormatting sqref="K347 G347 E347 I347 M347 O347 Q347 S347 K345 G345 E345 I345 M345 O345 Q345 S345">
    <cfRule type="cellIs" dxfId="579" priority="64" stopIfTrue="1" operator="lessThan">
      <formula>50</formula>
    </cfRule>
  </conditionalFormatting>
  <conditionalFormatting sqref="W345:W347 U345:U347 Q346 E346 K346 G346 I346 M346 O346 S346">
    <cfRule type="cellIs" dxfId="578" priority="63" stopIfTrue="1" operator="lessThan">
      <formula>50</formula>
    </cfRule>
  </conditionalFormatting>
  <conditionalFormatting sqref="Y345:Y347">
    <cfRule type="cellIs" dxfId="577" priority="62" stopIfTrue="1" operator="equal">
      <formula>"راسب"</formula>
    </cfRule>
  </conditionalFormatting>
  <conditionalFormatting sqref="K350 G350 E350 I350 M350 O350 Q350 S350 K348 G348 E348 I348 M348 O348 Q348 S348">
    <cfRule type="cellIs" dxfId="576" priority="61" stopIfTrue="1" operator="lessThan">
      <formula>50</formula>
    </cfRule>
  </conditionalFormatting>
  <conditionalFormatting sqref="W348:W350 U348:U350 Q349 E349 K349 G349 I349 M349 O349 S349">
    <cfRule type="cellIs" dxfId="575" priority="60" stopIfTrue="1" operator="lessThan">
      <formula>50</formula>
    </cfRule>
  </conditionalFormatting>
  <conditionalFormatting sqref="Y348:Y350">
    <cfRule type="cellIs" dxfId="574" priority="59" stopIfTrue="1" operator="equal">
      <formula>"راسب"</formula>
    </cfRule>
  </conditionalFormatting>
  <conditionalFormatting sqref="K353 G353 E353 I353 M353 O353 Q353 S353 K351 G351 E351 I351 M351 O351 Q351 S351">
    <cfRule type="cellIs" dxfId="573" priority="58" stopIfTrue="1" operator="lessThan">
      <formula>50</formula>
    </cfRule>
  </conditionalFormatting>
  <conditionalFormatting sqref="W351:W353 U351:U353 Q352 E352 K352 G352 I352 M352 O352 S352">
    <cfRule type="cellIs" dxfId="572" priority="57" stopIfTrue="1" operator="lessThan">
      <formula>50</formula>
    </cfRule>
  </conditionalFormatting>
  <conditionalFormatting sqref="Y351:Y353">
    <cfRule type="cellIs" dxfId="571" priority="56" stopIfTrue="1" operator="equal">
      <formula>"راسب"</formula>
    </cfRule>
  </conditionalFormatting>
  <conditionalFormatting sqref="K356 G356 E356 I356 M356 O356 Q356 S356 K354 G354 E354 I354 M354 O354 Q354 S354">
    <cfRule type="cellIs" dxfId="570" priority="55" stopIfTrue="1" operator="lessThan">
      <formula>50</formula>
    </cfRule>
  </conditionalFormatting>
  <conditionalFormatting sqref="W354:W356 U354:U356 Q355 E355 K355 G355 I355 M355 O355 S355">
    <cfRule type="cellIs" dxfId="569" priority="54" stopIfTrue="1" operator="lessThan">
      <formula>50</formula>
    </cfRule>
  </conditionalFormatting>
  <conditionalFormatting sqref="Y354:Y356">
    <cfRule type="cellIs" dxfId="568" priority="53" stopIfTrue="1" operator="equal">
      <formula>"راسب"</formula>
    </cfRule>
  </conditionalFormatting>
  <conditionalFormatting sqref="K369 G369 E369 I369 M369 O369 Q369 S369 K367 G367 E367 I367 M367 O367 Q367 S367">
    <cfRule type="cellIs" dxfId="567" priority="52" stopIfTrue="1" operator="lessThan">
      <formula>50</formula>
    </cfRule>
  </conditionalFormatting>
  <conditionalFormatting sqref="W367:W369 U367:U369 Q368 E368 K368 G368 I368 M368 O368 S368">
    <cfRule type="cellIs" dxfId="566" priority="51" stopIfTrue="1" operator="lessThan">
      <formula>50</formula>
    </cfRule>
  </conditionalFormatting>
  <conditionalFormatting sqref="Y367:Y369">
    <cfRule type="cellIs" dxfId="565" priority="50" stopIfTrue="1" operator="equal">
      <formula>"راسب"</formula>
    </cfRule>
  </conditionalFormatting>
  <conditionalFormatting sqref="K372 G372 E372 I372 M372 O372 Q372 S372 K370 G370 E370 I370 M370 O370 Q370 S370">
    <cfRule type="cellIs" dxfId="564" priority="49" stopIfTrue="1" operator="lessThan">
      <formula>50</formula>
    </cfRule>
  </conditionalFormatting>
  <conditionalFormatting sqref="W370:W372 U370:U372 Q371 E371 K371 G371 I371 M371 O371 S371">
    <cfRule type="cellIs" dxfId="563" priority="48" stopIfTrue="1" operator="lessThan">
      <formula>50</formula>
    </cfRule>
  </conditionalFormatting>
  <conditionalFormatting sqref="Y370:Y372">
    <cfRule type="cellIs" dxfId="562" priority="47" stopIfTrue="1" operator="equal">
      <formula>"راسب"</formula>
    </cfRule>
  </conditionalFormatting>
  <conditionalFormatting sqref="K375 G375 E375 I375 M375 O375 Q375 S375 K373 G373 E373 I373 M373 O373 Q373 S373">
    <cfRule type="cellIs" dxfId="561" priority="46" stopIfTrue="1" operator="lessThan">
      <formula>50</formula>
    </cfRule>
  </conditionalFormatting>
  <conditionalFormatting sqref="W373:W375 U373:U375 Q374 E374 K374 G374 I374 M374 O374 S374">
    <cfRule type="cellIs" dxfId="560" priority="45" stopIfTrue="1" operator="lessThan">
      <formula>50</formula>
    </cfRule>
  </conditionalFormatting>
  <conditionalFormatting sqref="Y373:Y375">
    <cfRule type="cellIs" dxfId="559" priority="44" stopIfTrue="1" operator="equal">
      <formula>"راسب"</formula>
    </cfRule>
  </conditionalFormatting>
  <conditionalFormatting sqref="K378 G378 E378 I378 M378 O378 Q378 S378 K376 G376 E376 I376 M376 O376 Q376 S376">
    <cfRule type="cellIs" dxfId="558" priority="43" stopIfTrue="1" operator="lessThan">
      <formula>50</formula>
    </cfRule>
  </conditionalFormatting>
  <conditionalFormatting sqref="W376:W378 U376:U378 Q377 E377 K377 G377 I377 M377 O377 S377">
    <cfRule type="cellIs" dxfId="557" priority="42" stopIfTrue="1" operator="lessThan">
      <formula>50</formula>
    </cfRule>
  </conditionalFormatting>
  <conditionalFormatting sqref="Y376:Y378">
    <cfRule type="cellIs" dxfId="556" priority="41" stopIfTrue="1" operator="equal">
      <formula>"راسب"</formula>
    </cfRule>
  </conditionalFormatting>
  <conditionalFormatting sqref="K381 G381 E381 I381 M381 O381 Q381 S381 K379 G379 E379 I379 M379 O379 Q379 S379">
    <cfRule type="cellIs" dxfId="555" priority="40" stopIfTrue="1" operator="lessThan">
      <formula>50</formula>
    </cfRule>
  </conditionalFormatting>
  <conditionalFormatting sqref="W379:W381 U379:U381 Q380 E380 K380 G380 I380 M380 O380 S380">
    <cfRule type="cellIs" dxfId="554" priority="39" stopIfTrue="1" operator="lessThan">
      <formula>50</formula>
    </cfRule>
  </conditionalFormatting>
  <conditionalFormatting sqref="Y379:Y381">
    <cfRule type="cellIs" dxfId="553" priority="38" stopIfTrue="1" operator="equal">
      <formula>"راسب"</formula>
    </cfRule>
  </conditionalFormatting>
  <conditionalFormatting sqref="K384 G384 E384 I384 M384 O384 Q384 S384 K382 G382 E382 I382 M382 O382 Q382 S382">
    <cfRule type="cellIs" dxfId="552" priority="37" stopIfTrue="1" operator="lessThan">
      <formula>50</formula>
    </cfRule>
  </conditionalFormatting>
  <conditionalFormatting sqref="W382:W384 U382:U384 Q383 E383 K383 G383 I383 M383 O383 S383">
    <cfRule type="cellIs" dxfId="551" priority="36" stopIfTrue="1" operator="lessThan">
      <formula>50</formula>
    </cfRule>
  </conditionalFormatting>
  <conditionalFormatting sqref="Y382:Y384">
    <cfRule type="cellIs" dxfId="550" priority="35" stopIfTrue="1" operator="equal">
      <formula>"راسب"</formula>
    </cfRule>
  </conditionalFormatting>
  <conditionalFormatting sqref="K387 G387 E387 I387 M387 O387 Q387 S387 K385 G385 E385 I385 M385 O385 Q385 S385">
    <cfRule type="cellIs" dxfId="549" priority="34" stopIfTrue="1" operator="lessThan">
      <formula>50</formula>
    </cfRule>
  </conditionalFormatting>
  <conditionalFormatting sqref="W385:W387 U385:U387 Q386 E386 K386 G386 I386 M386 O386 S386">
    <cfRule type="cellIs" dxfId="548" priority="33" stopIfTrue="1" operator="lessThan">
      <formula>50</formula>
    </cfRule>
  </conditionalFormatting>
  <conditionalFormatting sqref="Y385:Y387">
    <cfRule type="cellIs" dxfId="547" priority="32" stopIfTrue="1" operator="equal">
      <formula>"راسب"</formula>
    </cfRule>
  </conditionalFormatting>
  <conditionalFormatting sqref="K390 G390 E390 I390 M390 O390 Q390 S390 K388 G388 E388 I388 M388 O388 Q388 S388">
    <cfRule type="cellIs" dxfId="546" priority="31" stopIfTrue="1" operator="lessThan">
      <formula>50</formula>
    </cfRule>
  </conditionalFormatting>
  <conditionalFormatting sqref="W388:W390 U388:U390 Q389 E389 K389 G389 I389 M389 O389 S389">
    <cfRule type="cellIs" dxfId="545" priority="30" stopIfTrue="1" operator="lessThan">
      <formula>50</formula>
    </cfRule>
  </conditionalFormatting>
  <conditionalFormatting sqref="Y388:Y390">
    <cfRule type="cellIs" dxfId="544" priority="29" stopIfTrue="1" operator="equal">
      <formula>"راسب"</formula>
    </cfRule>
  </conditionalFormatting>
  <conditionalFormatting sqref="K393 G393 E393 I393 M393 O393 Q393 S393 K391 G391 E391 I391 M391 O391 Q391 S391">
    <cfRule type="cellIs" dxfId="543" priority="28" stopIfTrue="1" operator="lessThan">
      <formula>50</formula>
    </cfRule>
  </conditionalFormatting>
  <conditionalFormatting sqref="W391:W393 U391:U393 Q392 E392 K392 G392 I392 M392 O392 S392">
    <cfRule type="cellIs" dxfId="542" priority="27" stopIfTrue="1" operator="lessThan">
      <formula>50</formula>
    </cfRule>
  </conditionalFormatting>
  <conditionalFormatting sqref="Y391:Y393">
    <cfRule type="cellIs" dxfId="541" priority="26" stopIfTrue="1" operator="equal">
      <formula>"راسب"</formula>
    </cfRule>
  </conditionalFormatting>
  <conditionalFormatting sqref="K396 G396 E396 I396 M396 O396 Q396 S396 K394 G394 E394 I394 M394 O394 Q394 S394">
    <cfRule type="cellIs" dxfId="540" priority="25" stopIfTrue="1" operator="lessThan">
      <formula>50</formula>
    </cfRule>
  </conditionalFormatting>
  <conditionalFormatting sqref="W394:W396 U394:U396 Q395 E395 K395 G395 I395 M395 O395 S395">
    <cfRule type="cellIs" dxfId="539" priority="24" stopIfTrue="1" operator="lessThan">
      <formula>50</formula>
    </cfRule>
  </conditionalFormatting>
  <conditionalFormatting sqref="Y394:Y396">
    <cfRule type="cellIs" dxfId="538" priority="23" stopIfTrue="1" operator="equal">
      <formula>"راسب"</formula>
    </cfRule>
  </conditionalFormatting>
  <conditionalFormatting sqref="K116 G116 E116 I116 M116 O116 Q116 S116 K114 G114 E114 I114 M114 O114 Q114 S114">
    <cfRule type="cellIs" dxfId="537" priority="22" stopIfTrue="1" operator="lessThan">
      <formula>50</formula>
    </cfRule>
  </conditionalFormatting>
  <conditionalFormatting sqref="W114:W116 U114:U116 Q115 E115 K115 G115 I115 M115 O115 S115">
    <cfRule type="cellIs" dxfId="536" priority="21" stopIfTrue="1" operator="lessThan">
      <formula>50</formula>
    </cfRule>
  </conditionalFormatting>
  <conditionalFormatting sqref="E71 G71 I71 K71 M71 O71 Q71 S71 E73 G73 I73 K73 M73 O73 Q73 S73">
    <cfRule type="cellIs" dxfId="535" priority="20" stopIfTrue="1" operator="lessThan">
      <formula>50</formula>
    </cfRule>
  </conditionalFormatting>
  <conditionalFormatting sqref="W71:W73 U71:U73 Q72 E72 K72 G72 I72 M72 O72 S72">
    <cfRule type="cellIs" dxfId="534" priority="19" stopIfTrue="1" operator="lessThan">
      <formula>50</formula>
    </cfRule>
  </conditionalFormatting>
  <conditionalFormatting sqref="Z47:Z76">
    <cfRule type="cellIs" dxfId="533" priority="18" stopIfTrue="1" operator="equal">
      <formula>0</formula>
    </cfRule>
  </conditionalFormatting>
  <conditionalFormatting sqref="Z47:Z76">
    <cfRule type="cellIs" dxfId="532" priority="17" stopIfTrue="1" operator="equal">
      <formula>0</formula>
    </cfRule>
  </conditionalFormatting>
  <conditionalFormatting sqref="Z87:Z116">
    <cfRule type="cellIs" dxfId="531" priority="16" stopIfTrue="1" operator="equal">
      <formula>0</formula>
    </cfRule>
  </conditionalFormatting>
  <conditionalFormatting sqref="Z87:Z116">
    <cfRule type="cellIs" dxfId="530" priority="15" stopIfTrue="1" operator="equal">
      <formula>0</formula>
    </cfRule>
  </conditionalFormatting>
  <conditionalFormatting sqref="Z127:Z156">
    <cfRule type="cellIs" dxfId="529" priority="14" stopIfTrue="1" operator="equal">
      <formula>0</formula>
    </cfRule>
  </conditionalFormatting>
  <conditionalFormatting sqref="Z127:Z156">
    <cfRule type="cellIs" dxfId="528" priority="13" stopIfTrue="1" operator="equal">
      <formula>0</formula>
    </cfRule>
  </conditionalFormatting>
  <conditionalFormatting sqref="Z167:Z196">
    <cfRule type="cellIs" dxfId="527" priority="12" stopIfTrue="1" operator="equal">
      <formula>0</formula>
    </cfRule>
  </conditionalFormatting>
  <conditionalFormatting sqref="Z167:Z196">
    <cfRule type="cellIs" dxfId="526" priority="11" stopIfTrue="1" operator="equal">
      <formula>0</formula>
    </cfRule>
  </conditionalFormatting>
  <conditionalFormatting sqref="Z207:Z236">
    <cfRule type="cellIs" dxfId="525" priority="10" stopIfTrue="1" operator="equal">
      <formula>0</formula>
    </cfRule>
  </conditionalFormatting>
  <conditionalFormatting sqref="Z207:Z236">
    <cfRule type="cellIs" dxfId="524" priority="9" stopIfTrue="1" operator="equal">
      <formula>0</formula>
    </cfRule>
  </conditionalFormatting>
  <conditionalFormatting sqref="Z247:Z276">
    <cfRule type="cellIs" dxfId="523" priority="8" stopIfTrue="1" operator="equal">
      <formula>0</formula>
    </cfRule>
  </conditionalFormatting>
  <conditionalFormatting sqref="Z247:Z276">
    <cfRule type="cellIs" dxfId="522" priority="7" stopIfTrue="1" operator="equal">
      <formula>0</formula>
    </cfRule>
  </conditionalFormatting>
  <conditionalFormatting sqref="Z287:Z316">
    <cfRule type="cellIs" dxfId="521" priority="6" stopIfTrue="1" operator="equal">
      <formula>0</formula>
    </cfRule>
  </conditionalFormatting>
  <conditionalFormatting sqref="Z287:Z316">
    <cfRule type="cellIs" dxfId="520" priority="5" stopIfTrue="1" operator="equal">
      <formula>0</formula>
    </cfRule>
  </conditionalFormatting>
  <conditionalFormatting sqref="Z327:Z356">
    <cfRule type="cellIs" dxfId="519" priority="4" stopIfTrue="1" operator="equal">
      <formula>0</formula>
    </cfRule>
  </conditionalFormatting>
  <conditionalFormatting sqref="Z327:Z356">
    <cfRule type="cellIs" dxfId="518" priority="3" stopIfTrue="1" operator="equal">
      <formula>0</formula>
    </cfRule>
  </conditionalFormatting>
  <conditionalFormatting sqref="Z367:Z396">
    <cfRule type="cellIs" dxfId="517" priority="2" stopIfTrue="1" operator="equal">
      <formula>0</formula>
    </cfRule>
  </conditionalFormatting>
  <conditionalFormatting sqref="Z367:Z396">
    <cfRule type="cellIs" dxfId="516" priority="1" stopIfTrue="1" operator="equal">
      <formula>0</formula>
    </cfRule>
  </conditionalFormatting>
  <dataValidations count="3">
    <dataValidation type="list" allowBlank="1" showInputMessage="1" showErrorMessage="1" prompt="ادخل المرحلة " sqref="AK1:AK4 AK82:AK83">
      <formula1>$AK$1:$AK$4</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sqref="S3:T3 S43:T43 S123:T123 S163:T163 S203:T203 S243:T243 S283:T283 S323:T323 S363:T363 S83:T8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dimension ref="A1:BN414"/>
  <sheetViews>
    <sheetView showZeros="0" rightToLeft="1" topLeftCell="C290"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47"/>
      <c r="N1" s="147"/>
      <c r="O1" s="147"/>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48" t="s">
        <v>35</v>
      </c>
      <c r="J2" s="148"/>
      <c r="K2" s="148"/>
      <c r="L2" s="148"/>
      <c r="M2" s="147"/>
      <c r="N2" s="147"/>
      <c r="O2" s="147"/>
      <c r="P2" s="148" t="s">
        <v>34</v>
      </c>
      <c r="Q2" s="148"/>
      <c r="R2" s="148"/>
      <c r="S2" s="148"/>
      <c r="T2" s="3"/>
      <c r="U2" s="148" t="s">
        <v>13</v>
      </c>
      <c r="V2" s="148"/>
      <c r="W2" s="135" t="s">
        <v>27</v>
      </c>
      <c r="X2" s="135"/>
      <c r="Y2" s="135"/>
      <c r="Z2" s="135"/>
      <c r="AA2" s="135"/>
      <c r="AB2" s="57" t="s">
        <v>11</v>
      </c>
      <c r="AC2" s="51" t="s">
        <v>18</v>
      </c>
      <c r="AD2" s="22"/>
      <c r="AE2" s="22"/>
      <c r="AF2" s="22"/>
      <c r="AG2" s="22"/>
      <c r="AH2" s="22"/>
      <c r="AI2" s="21"/>
      <c r="AJ2" s="21"/>
      <c r="AR2" s="37" t="s">
        <v>5</v>
      </c>
      <c r="AS2" s="37" t="s">
        <v>5</v>
      </c>
      <c r="AT2" s="95"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44" t="s">
        <v>26</v>
      </c>
      <c r="D3" s="144"/>
      <c r="E3" s="144"/>
      <c r="F3" s="144"/>
      <c r="G3" s="144"/>
      <c r="H3" s="144"/>
      <c r="I3" s="144"/>
      <c r="J3" s="144"/>
      <c r="K3" s="144"/>
      <c r="L3" s="144"/>
      <c r="M3" s="110"/>
      <c r="N3" s="110"/>
      <c r="O3" s="110"/>
      <c r="P3" s="3"/>
      <c r="Q3" s="145" t="s">
        <v>15</v>
      </c>
      <c r="R3" s="145"/>
      <c r="S3" s="146" t="s">
        <v>5</v>
      </c>
      <c r="T3" s="146"/>
      <c r="U3" s="145" t="s">
        <v>14</v>
      </c>
      <c r="V3" s="145"/>
      <c r="W3" s="136" t="s">
        <v>33</v>
      </c>
      <c r="X3" s="136"/>
      <c r="Y3" s="136"/>
      <c r="Z3" s="136"/>
      <c r="AA3" s="136"/>
      <c r="AB3" s="3"/>
      <c r="AC3" s="3"/>
      <c r="AD3" s="20"/>
      <c r="AE3" s="20"/>
      <c r="AF3" s="20"/>
      <c r="AG3" s="20"/>
      <c r="AH3" s="20"/>
      <c r="AI3" s="21"/>
      <c r="AJ3" s="21"/>
      <c r="AR3" s="37" t="s">
        <v>19</v>
      </c>
      <c r="AS3" s="37"/>
      <c r="AT3" s="96"/>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40" t="s">
        <v>0</v>
      </c>
      <c r="B4" s="143" t="s">
        <v>1</v>
      </c>
      <c r="C4" s="143"/>
      <c r="D4" s="143"/>
      <c r="E4" s="163">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64"/>
      <c r="G4" s="163">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64"/>
      <c r="I4" s="163">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64"/>
      <c r="K4" s="163">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64"/>
      <c r="M4" s="163">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64"/>
      <c r="O4" s="163">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64"/>
      <c r="Q4" s="163">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64"/>
      <c r="S4" s="163">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64"/>
      <c r="U4" s="128"/>
      <c r="V4" s="128"/>
      <c r="W4" s="128"/>
      <c r="X4" s="128"/>
      <c r="Y4" s="129" t="s">
        <v>6</v>
      </c>
      <c r="Z4" s="129" t="s">
        <v>7</v>
      </c>
      <c r="AA4" s="134" t="s">
        <v>8</v>
      </c>
      <c r="AB4" s="137" t="s">
        <v>9</v>
      </c>
      <c r="AC4" s="127" t="s">
        <v>10</v>
      </c>
      <c r="AD4" s="103" t="s">
        <v>23</v>
      </c>
      <c r="AE4" s="103" t="s">
        <v>23</v>
      </c>
      <c r="AF4" s="103" t="s">
        <v>24</v>
      </c>
      <c r="AG4" s="103" t="s">
        <v>21</v>
      </c>
      <c r="AH4" s="103" t="s">
        <v>8</v>
      </c>
      <c r="AR4" s="37" t="s">
        <v>16</v>
      </c>
      <c r="AS4" s="37"/>
      <c r="AT4" s="187"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41"/>
      <c r="B5" s="156" t="s">
        <v>3</v>
      </c>
      <c r="C5" s="156"/>
      <c r="D5" s="129" t="s">
        <v>4</v>
      </c>
      <c r="E5" s="165"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66"/>
      <c r="G5" s="165"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66"/>
      <c r="I5" s="165"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66"/>
      <c r="K5" s="165"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66"/>
      <c r="M5" s="165"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66"/>
      <c r="O5" s="165"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66"/>
      <c r="Q5" s="165"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66"/>
      <c r="S5" s="165"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66"/>
      <c r="U5" s="128"/>
      <c r="V5" s="128"/>
      <c r="W5" s="128"/>
      <c r="X5" s="128"/>
      <c r="Y5" s="129"/>
      <c r="Z5" s="129"/>
      <c r="AA5" s="134"/>
      <c r="AB5" s="137"/>
      <c r="AC5" s="127"/>
      <c r="AD5" s="103"/>
      <c r="AE5" s="103"/>
      <c r="AF5" s="103"/>
      <c r="AG5" s="103"/>
      <c r="AH5" s="103"/>
      <c r="AT5" s="188"/>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42"/>
      <c r="B6" s="94" t="s">
        <v>2</v>
      </c>
      <c r="C6" s="94"/>
      <c r="D6" s="129"/>
      <c r="E6" s="166"/>
      <c r="F6" s="166"/>
      <c r="G6" s="166"/>
      <c r="H6" s="166"/>
      <c r="I6" s="166"/>
      <c r="J6" s="166"/>
      <c r="K6" s="166"/>
      <c r="L6" s="166"/>
      <c r="M6" s="166"/>
      <c r="N6" s="166"/>
      <c r="O6" s="166"/>
      <c r="P6" s="166"/>
      <c r="Q6" s="166"/>
      <c r="R6" s="166"/>
      <c r="S6" s="166"/>
      <c r="T6" s="166"/>
      <c r="U6" s="128"/>
      <c r="V6" s="128"/>
      <c r="W6" s="128"/>
      <c r="X6" s="128"/>
      <c r="Y6" s="129"/>
      <c r="Z6" s="129"/>
      <c r="AA6" s="134"/>
      <c r="AB6" s="137"/>
      <c r="AC6" s="127"/>
      <c r="AD6" s="103"/>
      <c r="AE6" s="103"/>
      <c r="AF6" s="103"/>
      <c r="AG6" s="103"/>
      <c r="AH6" s="103"/>
      <c r="AT6" s="189"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116"/>
      <c r="B7" s="119"/>
      <c r="C7" s="120"/>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104" t="str">
        <f t="shared" ref="Y7" si="13">IF(AND(Z7&lt;&gt;"",Z7&gt;=50),"ناجح",IF(OR(E9&lt;&gt;"",G9&lt;&gt;"",I9&lt;&gt;"",K9&lt;&gt;"",M9&lt;&gt;"",O9&lt;&gt;"",Q9&lt;&gt;""),"راسب",""))</f>
        <v/>
      </c>
      <c r="Z7" s="104" t="str">
        <f t="shared" ref="Z7:Z13" si="14">IF(AND(E9&lt;&gt;"",E9&gt;=50,G9&lt;&gt;"",G9&gt;=50,I9&lt;&gt;"",I9&gt;=50,K9&lt;&gt;"",K9&gt;=50,M9&lt;&gt;"",M9&gt;=50,O9&lt;&gt;"",O9&gt;=50,Q9&lt;&gt;"",Q9&gt;=50,S9&lt;&gt;"",S9&gt;=50),((E9*$E$4)+(G9*$G$4)+(I9*$I$4)+(K9*$K$4)+(M9*$M$4)+(O9*$O$4)+(Q9*$Q$4)+(S9*$S$4)+(U9*$U$4)+(W9*$W$4))/(SUM($E$4:$X$4)),"")</f>
        <v/>
      </c>
      <c r="AA7" s="104" t="str">
        <f t="shared" ref="AA7" si="15">IF(AND(Z7&lt;&gt;"",Z7&gt;=90),"م",IF(AND(Z7&lt;&gt;"",Z7&gt;=80),"ج ج",IF(AND(Z7&lt;&gt;"",Z7&gt;=70),"ج",IF(AND(Z7&lt;&gt;"",Z7&gt;=60),"ط",IF(AND(Z7&lt;&gt;"",Z7&gt;=50),"ل",IF(AND(Z7&lt;&gt;"",Z7&lt;=50),"ر",""))))))</f>
        <v/>
      </c>
      <c r="AB7" s="113"/>
      <c r="AC7" s="121"/>
      <c r="AD7" s="97" t="str">
        <f>IF(AND(E9&lt;&gt;"",E9&gt;=50,G9&lt;&gt;"",G9&gt;=50,I9&lt;&gt;"",I9&gt;=50,K9&lt;&gt;"",K9&gt;=50,M9&lt;&gt;"",M9&gt;=50,O9&lt;&gt;"",O9&gt;=50,Q9&lt;&gt;"",Q9&gt;=50,S9&lt;&gt;"",S9&gt;=50),((E9*3.5)+(G9*2.5)+(I9*3.5)+(K9*2)+(M9*3.5)+(O9*3.5)+(Q9*2)+(S9*1.5)),"")</f>
        <v/>
      </c>
      <c r="AE7" s="100"/>
      <c r="AF7" s="100"/>
      <c r="AG7" s="97" t="str">
        <f>IF(AND(AD7&lt;&gt;"",AE7&lt;&gt;"",AF7&lt;&gt;""),(AD7+AE7)/AF7,"")</f>
        <v/>
      </c>
      <c r="AH7" s="104" t="str">
        <f>IF(AND(AG7&lt;&gt;"",AG7&gt;=90),"م",IF(AND(AG7&lt;&gt;"",AG7&gt;=80),"ج ج",IF(AND(AG7&lt;&gt;"",AG7&gt;=70),"ج",IF(AND(AG7&lt;&gt;"",AG7&gt;=60),"ط",IF(AND(AG7&lt;&gt;"",AG7&gt;=50),"ل",IF(AND(AG7&lt;&gt;"",AG7&lt;=50),"ر",""))))))</f>
        <v/>
      </c>
      <c r="AT7" s="190"/>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117"/>
      <c r="B8" s="119"/>
      <c r="C8" s="120"/>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105"/>
      <c r="Z8" s="105"/>
      <c r="AA8" s="105" t="str">
        <f t="shared" ref="AA8:AA9" si="16">IF(Z8&gt;=90,"م",IF(Z8&gt;=80,"ج ج",IF(Z8&gt;=70,"ج",IF(Z8&gt;=60,"ط",IF(Z8&gt;=50,"ل",IF(Z8=0,"","ر"))))))</f>
        <v/>
      </c>
      <c r="AB8" s="114"/>
      <c r="AC8" s="122"/>
      <c r="AD8" s="98"/>
      <c r="AE8" s="101"/>
      <c r="AF8" s="101"/>
      <c r="AG8" s="98"/>
      <c r="AH8" s="105"/>
      <c r="AT8" s="191"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118"/>
      <c r="B9" s="119"/>
      <c r="C9" s="120"/>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106"/>
      <c r="Z9" s="106"/>
      <c r="AA9" s="106" t="str">
        <f t="shared" si="16"/>
        <v/>
      </c>
      <c r="AB9" s="115"/>
      <c r="AC9" s="123"/>
      <c r="AD9" s="99"/>
      <c r="AE9" s="102"/>
      <c r="AF9" s="102"/>
      <c r="AG9" s="99"/>
      <c r="AH9" s="106"/>
      <c r="AT9" s="191"/>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116"/>
      <c r="B10" s="119"/>
      <c r="C10" s="120"/>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104" t="str">
        <f t="shared" ref="Y10" si="17">IF(AND(Z10&lt;&gt;"",Z10&gt;=50),"ناجح",IF(OR(E12&lt;&gt;"",G12&lt;&gt;"",I12&lt;&gt;"",K12&lt;&gt;"",M12&lt;&gt;"",O12&lt;&gt;"",Q12&lt;&gt;""),"راسب",""))</f>
        <v/>
      </c>
      <c r="Z10" s="104" t="str">
        <f t="shared" si="14"/>
        <v/>
      </c>
      <c r="AA10" s="104" t="str">
        <f t="shared" ref="AA10" si="18">IF(AND(Z10&lt;&gt;"",Z10&gt;=90),"م",IF(AND(Z10&lt;&gt;"",Z10&gt;=80),"ج ج",IF(AND(Z10&lt;&gt;"",Z10&gt;=70),"ج",IF(AND(Z10&lt;&gt;"",Z10&gt;=60),"ط",IF(AND(Z10&lt;&gt;"",Z10&gt;=50),"ل",IF(AND(Z10&lt;&gt;"",Z10&lt;=50),"ر",""))))))</f>
        <v/>
      </c>
      <c r="AB10" s="113"/>
      <c r="AC10" s="121"/>
      <c r="AD10" s="97" t="str">
        <f t="shared" ref="AD10" si="19">IF(AND(E12&lt;&gt;"",E12&gt;=50,G12&lt;&gt;"",G12&gt;=50,I12&lt;&gt;"",I12&gt;=50,K12&lt;&gt;"",K12&gt;=50,M12&lt;&gt;"",M12&gt;=50,O12&lt;&gt;"",O12&gt;=50,Q12&lt;&gt;"",Q12&gt;=50,S12&lt;&gt;"",S12&gt;=50),((E12*3.5)+(G12*2.5)+(I12*3.5)+(K12*2)+(M12*3.5)+(O12*3.5)+(Q12*2)+(S12*1.5)),"")</f>
        <v/>
      </c>
      <c r="AE10" s="100"/>
      <c r="AF10" s="100"/>
      <c r="AG10" s="97" t="str">
        <f>IF(AND(AD10&lt;&gt;"",AE10&lt;&gt;"",AF10&lt;&gt;""),(AD10+AE10)/AF10,"")</f>
        <v/>
      </c>
      <c r="AH10" s="104"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117"/>
      <c r="B11" s="119"/>
      <c r="C11" s="120"/>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105"/>
      <c r="Z11" s="105"/>
      <c r="AA11" s="105" t="str">
        <f t="shared" ref="AA11:AA12" si="20">IF(Z11&gt;=90,"م",IF(Z11&gt;=80,"ج ج",IF(Z11&gt;=70,"ج",IF(Z11&gt;=60,"ط",IF(Z11&gt;=50,"ل",IF(Z11=0,"","ر"))))))</f>
        <v/>
      </c>
      <c r="AB11" s="114"/>
      <c r="AC11" s="122"/>
      <c r="AD11" s="98"/>
      <c r="AE11" s="101"/>
      <c r="AF11" s="101"/>
      <c r="AG11" s="98"/>
      <c r="AH11" s="105"/>
      <c r="AS11" s="37"/>
      <c r="AW11" s="37"/>
      <c r="AX11" s="37"/>
      <c r="AY11" s="37"/>
      <c r="AZ11" s="37"/>
      <c r="BA11" s="37"/>
      <c r="BB11" s="37"/>
      <c r="BC11" s="37"/>
      <c r="BD11" s="37"/>
      <c r="BE11" s="37"/>
      <c r="BF11" s="37"/>
      <c r="BG11" s="37"/>
      <c r="BH11" s="37"/>
      <c r="BI11" s="37"/>
      <c r="BJ11" s="37"/>
      <c r="BK11" s="37"/>
      <c r="BL11" s="32"/>
    </row>
    <row r="12" spans="1:65" ht="19.5" customHeight="1" thickBot="1">
      <c r="A12" s="118"/>
      <c r="B12" s="119"/>
      <c r="C12" s="120"/>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106"/>
      <c r="Z12" s="106"/>
      <c r="AA12" s="106" t="str">
        <f t="shared" si="20"/>
        <v/>
      </c>
      <c r="AB12" s="115"/>
      <c r="AC12" s="123"/>
      <c r="AD12" s="99"/>
      <c r="AE12" s="102"/>
      <c r="AF12" s="102"/>
      <c r="AG12" s="99"/>
      <c r="AH12" s="106"/>
      <c r="AS12" s="37"/>
      <c r="AT12" s="37"/>
      <c r="AZ12" s="32"/>
      <c r="BJ12" s="37"/>
      <c r="BK12" s="37"/>
      <c r="BL12" s="32"/>
    </row>
    <row r="13" spans="1:65" ht="19.5" customHeight="1" thickBot="1">
      <c r="A13" s="116"/>
      <c r="B13" s="119"/>
      <c r="C13" s="120"/>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104" t="str">
        <f t="shared" ref="Y13" si="21">IF(AND(Z13&lt;&gt;"",Z13&gt;=50),"ناجح",IF(OR(E15&lt;&gt;"",G15&lt;&gt;"",I15&lt;&gt;"",K15&lt;&gt;"",M15&lt;&gt;"",O15&lt;&gt;"",Q15&lt;&gt;""),"راسب",""))</f>
        <v/>
      </c>
      <c r="Z13" s="104" t="str">
        <f t="shared" si="14"/>
        <v/>
      </c>
      <c r="AA13" s="104" t="str">
        <f t="shared" ref="AA13" si="22">IF(AND(Z13&lt;&gt;"",Z13&gt;=90),"م",IF(AND(Z13&lt;&gt;"",Z13&gt;=80),"ج ج",IF(AND(Z13&lt;&gt;"",Z13&gt;=70),"ج",IF(AND(Z13&lt;&gt;"",Z13&gt;=60),"ط",IF(AND(Z13&lt;&gt;"",Z13&gt;=50),"ل",IF(AND(Z13&lt;&gt;"",Z13&lt;=50),"ر",""))))))</f>
        <v/>
      </c>
      <c r="AB13" s="113"/>
      <c r="AC13" s="121"/>
      <c r="AD13" s="97" t="str">
        <f t="shared" ref="AD13" si="23">IF(AND(E15&lt;&gt;"",E15&gt;=50,G15&lt;&gt;"",G15&gt;=50,I15&lt;&gt;"",I15&gt;=50,K15&lt;&gt;"",K15&gt;=50,M15&lt;&gt;"",M15&gt;=50,O15&lt;&gt;"",O15&gt;=50,Q15&lt;&gt;"",Q15&gt;=50,S15&lt;&gt;"",S15&gt;=50),((E15*3.5)+(G15*2.5)+(I15*3.5)+(K15*2)+(M15*3.5)+(O15*3.5)+(Q15*2)+(S15*1.5)),"")</f>
        <v/>
      </c>
      <c r="AE13" s="100"/>
      <c r="AF13" s="100"/>
      <c r="AG13" s="97" t="str">
        <f>IF(AND(AD13&lt;&gt;"",AE13&lt;&gt;"",AF13&lt;&gt;""),(AD13+AE13)/AF13,"")</f>
        <v/>
      </c>
      <c r="AH13" s="104"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117"/>
      <c r="B14" s="119"/>
      <c r="C14" s="120"/>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105"/>
      <c r="Z14" s="105"/>
      <c r="AA14" s="105" t="str">
        <f t="shared" ref="AA14:AA15" si="24">IF(Z14&gt;=90,"م",IF(Z14&gt;=80,"ج ج",IF(Z14&gt;=70,"ج",IF(Z14&gt;=60,"ط",IF(Z14&gt;=50,"ل",IF(Z14=0,"","ر"))))))</f>
        <v/>
      </c>
      <c r="AB14" s="114"/>
      <c r="AC14" s="122"/>
      <c r="AD14" s="98"/>
      <c r="AE14" s="101"/>
      <c r="AF14" s="101"/>
      <c r="AG14" s="98"/>
      <c r="AH14" s="105"/>
      <c r="AT14" s="37"/>
      <c r="AU14" s="37"/>
      <c r="AV14" s="37"/>
      <c r="AW14" s="37"/>
      <c r="AX14" s="37"/>
      <c r="AY14" s="37"/>
      <c r="AZ14" s="37"/>
      <c r="BA14" s="37"/>
      <c r="BB14" s="37"/>
      <c r="BC14" s="37"/>
      <c r="BD14" s="37"/>
      <c r="BE14" s="37"/>
      <c r="BF14" s="37"/>
      <c r="BG14" s="37"/>
      <c r="BH14" s="37"/>
      <c r="BI14" s="37"/>
      <c r="BJ14" s="37"/>
      <c r="BK14" s="37"/>
      <c r="BL14" s="32"/>
    </row>
    <row r="15" spans="1:65" ht="19.5" thickBot="1">
      <c r="A15" s="118"/>
      <c r="B15" s="119"/>
      <c r="C15" s="120"/>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106"/>
      <c r="Z15" s="106"/>
      <c r="AA15" s="106" t="str">
        <f t="shared" si="24"/>
        <v/>
      </c>
      <c r="AB15" s="115"/>
      <c r="AC15" s="123"/>
      <c r="AD15" s="99"/>
      <c r="AE15" s="102"/>
      <c r="AF15" s="102"/>
      <c r="AG15" s="99"/>
      <c r="AH15" s="106"/>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116"/>
      <c r="B16" s="119"/>
      <c r="C16" s="120"/>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104" t="str">
        <f>IF(AND(Z16&lt;&gt;"",Z16&gt;=50),"ناجح",IF(OR(E18&lt;&gt;"",G18&lt;&gt;"",I18&lt;&gt;"",K18&lt;&gt;"",M18&lt;&gt;"",O18&lt;&gt;"",Q18&lt;&gt;""),"راسب",""))</f>
        <v/>
      </c>
      <c r="Z16" s="104" t="str">
        <f t="shared" ref="Z16" si="25">IF(AND(E18&lt;&gt;"",E18&gt;=50,G18&lt;&gt;"",G18&gt;=50,I18&lt;&gt;"",I18&gt;=50,K18&lt;&gt;"",K18&gt;=50,M18&lt;&gt;"",M18&gt;=50,O18&lt;&gt;"",O18&gt;=50,Q18&lt;&gt;"",Q18&gt;=50,S18&lt;&gt;"",S18&gt;=50),((E18*$E$4)+(G18*$G$4)+(I18*$I$4)+(K18*$K$4)+(M18*$M$4)+(O18*$O$4)+(Q18*$Q$4)+(S18*$S$4)+(U18*$U$4)+(W18*$W$4))/(SUM($E$4:$X$4)),"")</f>
        <v/>
      </c>
      <c r="AA16" s="104" t="str">
        <f>IF(AND(Z16&lt;&gt;"",Z16&gt;=90),"م",IF(AND(Z16&lt;&gt;"",Z16&gt;=80),"ج ج",IF(AND(Z16&lt;&gt;"",Z16&gt;=70),"ج",IF(AND(Z16&lt;&gt;"",Z16&gt;=60),"ط",IF(AND(Z16&lt;&gt;"",Z16&gt;=50),"ل",IF(AND(Z16&lt;&gt;"",Z16&lt;=50),"ر",""))))))</f>
        <v/>
      </c>
      <c r="AB16" s="113"/>
      <c r="AC16" s="121"/>
      <c r="AD16" s="97" t="str">
        <f t="shared" ref="AD16" si="26">IF(AND(E18&lt;&gt;"",E18&gt;=50,G18&lt;&gt;"",G18&gt;=50,I18&lt;&gt;"",I18&gt;=50,K18&lt;&gt;"",K18&gt;=50,M18&lt;&gt;"",M18&gt;=50,O18&lt;&gt;"",O18&gt;=50,Q18&lt;&gt;"",Q18&gt;=50,S18&lt;&gt;"",S18&gt;=50),((E18*3.5)+(G18*2.5)+(I18*3.5)+(K18*2)+(M18*3.5)+(O18*3.5)+(Q18*2)+(S18*1.5)),"")</f>
        <v/>
      </c>
      <c r="AE16" s="100"/>
      <c r="AF16" s="100"/>
      <c r="AG16" s="97" t="str">
        <f>IF(AND(AD16&lt;&gt;"",AE16&lt;&gt;"",AF16&lt;&gt;""),(AD16+AE16)/AF16,"")</f>
        <v/>
      </c>
      <c r="AH16" s="104"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117"/>
      <c r="B17" s="119"/>
      <c r="C17" s="120"/>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105"/>
      <c r="Z17" s="105"/>
      <c r="AA17" s="105" t="str">
        <f>IF(Z17&gt;=90,"م",IF(Z17&gt;=80,"ج ج",IF(Z17&gt;=70,"ج",IF(Z17&gt;=60,"ط",IF(Z17&gt;=50,"ل",IF(Z17=0,"","ر"))))))</f>
        <v/>
      </c>
      <c r="AB17" s="114"/>
      <c r="AC17" s="122"/>
      <c r="AD17" s="98"/>
      <c r="AE17" s="101"/>
      <c r="AF17" s="101"/>
      <c r="AG17" s="98"/>
      <c r="AH17" s="105"/>
    </row>
    <row r="18" spans="1:66" ht="19.5" customHeight="1" thickBot="1">
      <c r="A18" s="118"/>
      <c r="B18" s="119"/>
      <c r="C18" s="120"/>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106"/>
      <c r="Z18" s="106"/>
      <c r="AA18" s="106" t="str">
        <f>IF(Z18&gt;=90,"م",IF(Z18&gt;=80,"ج ج",IF(Z18&gt;=70,"ج",IF(Z18&gt;=60,"ط",IF(Z18&gt;=50,"ل",IF(Z18=0,"","ر"))))))</f>
        <v/>
      </c>
      <c r="AB18" s="115"/>
      <c r="AC18" s="123"/>
      <c r="AD18" s="99"/>
      <c r="AE18" s="102"/>
      <c r="AF18" s="102"/>
      <c r="AG18" s="99"/>
      <c r="AH18" s="106"/>
    </row>
    <row r="19" spans="1:66" ht="19.5" customHeight="1" thickBot="1">
      <c r="A19" s="116"/>
      <c r="B19" s="119"/>
      <c r="C19" s="120"/>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104" t="str">
        <f>IF(AND(Z19&lt;&gt;"",Z19&gt;=50),"ناجح",IF(OR(E21&lt;&gt;"",G21&lt;&gt;"",I21&lt;&gt;"",K21&lt;&gt;"",M21&lt;&gt;"",O21&lt;&gt;"",Q21&lt;&gt;""),"راسب",""))</f>
        <v/>
      </c>
      <c r="Z19" s="104" t="str">
        <f t="shared" ref="Z19" si="27">IF(AND(E21&lt;&gt;"",E21&gt;=50,G21&lt;&gt;"",G21&gt;=50,I21&lt;&gt;"",I21&gt;=50,K21&lt;&gt;"",K21&gt;=50,M21&lt;&gt;"",M21&gt;=50,O21&lt;&gt;"",O21&gt;=50,Q21&lt;&gt;"",Q21&gt;=50,S21&lt;&gt;"",S21&gt;=50),((E21*$E$4)+(G21*$G$4)+(I21*$I$4)+(K21*$K$4)+(M21*$M$4)+(O21*$O$4)+(Q21*$Q$4)+(S21*$S$4)+(U21*$U$4)+(W21*$W$4))/(SUM($E$4:$X$4)),"")</f>
        <v/>
      </c>
      <c r="AA19" s="104" t="str">
        <f>IF(AND(Z19&lt;&gt;"",Z19&gt;=90),"م",IF(AND(Z19&lt;&gt;"",Z19&gt;=80),"ج ج",IF(AND(Z19&lt;&gt;"",Z19&gt;=70),"ج",IF(AND(Z19&lt;&gt;"",Z19&gt;=60),"ط",IF(AND(Z19&lt;&gt;"",Z19&gt;=50),"ل",IF(AND(Z19&lt;&gt;"",Z19&lt;=50),"ر",""))))))</f>
        <v/>
      </c>
      <c r="AB19" s="113"/>
      <c r="AC19" s="121"/>
      <c r="AD19" s="97" t="str">
        <f t="shared" ref="AD19" si="28">IF(AND(E21&lt;&gt;"",E21&gt;=50,G21&lt;&gt;"",G21&gt;=50,I21&lt;&gt;"",I21&gt;=50,K21&lt;&gt;"",K21&gt;=50,M21&lt;&gt;"",M21&gt;=50,O21&lt;&gt;"",O21&gt;=50,Q21&lt;&gt;"",Q21&gt;=50,S21&lt;&gt;"",S21&gt;=50),((E21*3.5)+(G21*2.5)+(I21*3.5)+(K21*2)+(M21*3.5)+(O21*3.5)+(Q21*2)+(S21*1.5)),"")</f>
        <v/>
      </c>
      <c r="AE19" s="100"/>
      <c r="AF19" s="100"/>
      <c r="AG19" s="97" t="str">
        <f>IF(AND(AD19&lt;&gt;"",AE19&lt;&gt;"",AF19&lt;&gt;""),(AD19+AE19)/AF19,"")</f>
        <v/>
      </c>
      <c r="AH19" s="104" t="str">
        <f>IF(AND(AG19&lt;&gt;"",AG19&gt;=90),"م",IF(AND(AG19&lt;&gt;"",AG19&gt;=80),"ج ج",IF(AND(AG19&lt;&gt;"",AG19&gt;=70),"ج",IF(AND(AG19&lt;&gt;"",AG19&gt;=60),"ط",IF(AND(AG19&lt;&gt;"",AG19&gt;=50),"ل",IF(AND(AG19&lt;&gt;"",AG19&lt;=50),"ر",""))))))</f>
        <v/>
      </c>
    </row>
    <row r="20" spans="1:66" ht="19.5" customHeight="1" thickBot="1">
      <c r="A20" s="117"/>
      <c r="B20" s="119"/>
      <c r="C20" s="120"/>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105"/>
      <c r="Z20" s="105"/>
      <c r="AA20" s="105" t="str">
        <f>IF(Z20&gt;=90,"م",IF(Z20&gt;=80,"ج ج",IF(Z20&gt;=70,"ج",IF(Z20&gt;=60,"ط",IF(Z20&gt;=50,"ل",IF(Z20=0,"","ر"))))))</f>
        <v/>
      </c>
      <c r="AB20" s="114"/>
      <c r="AC20" s="122"/>
      <c r="AD20" s="98"/>
      <c r="AE20" s="101"/>
      <c r="AF20" s="101"/>
      <c r="AG20" s="98"/>
      <c r="AH20" s="105"/>
    </row>
    <row r="21" spans="1:66" ht="19.5" thickBot="1">
      <c r="A21" s="118"/>
      <c r="B21" s="119"/>
      <c r="C21" s="120"/>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106"/>
      <c r="Z21" s="106"/>
      <c r="AA21" s="106" t="str">
        <f>IF(Z21&gt;=90,"م",IF(Z21&gt;=80,"ج ج",IF(Z21&gt;=70,"ج",IF(Z21&gt;=60,"ط",IF(Z21&gt;=50,"ل",IF(Z21=0,"","ر"))))))</f>
        <v/>
      </c>
      <c r="AB21" s="115"/>
      <c r="AC21" s="123"/>
      <c r="AD21" s="99"/>
      <c r="AE21" s="102"/>
      <c r="AF21" s="102"/>
      <c r="AG21" s="99"/>
      <c r="AH21" s="106"/>
    </row>
    <row r="22" spans="1:66" ht="19.5" customHeight="1" thickBot="1">
      <c r="A22" s="116"/>
      <c r="B22" s="119"/>
      <c r="C22" s="120"/>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104" t="str">
        <f>IF(AND(Z22&lt;&gt;"",Z22&gt;=50),"ناجح",IF(OR(E24&lt;&gt;"",G24&lt;&gt;"",I24&lt;&gt;"",K24&lt;&gt;"",M24&lt;&gt;"",O24&lt;&gt;"",Q24&lt;&gt;""),"راسب",""))</f>
        <v/>
      </c>
      <c r="Z22" s="104" t="str">
        <f t="shared" ref="Z22" si="29">IF(AND(E24&lt;&gt;"",E24&gt;=50,G24&lt;&gt;"",G24&gt;=50,I24&lt;&gt;"",I24&gt;=50,K24&lt;&gt;"",K24&gt;=50,M24&lt;&gt;"",M24&gt;=50,O24&lt;&gt;"",O24&gt;=50,Q24&lt;&gt;"",Q24&gt;=50,S24&lt;&gt;"",S24&gt;=50),((E24*$E$4)+(G24*$G$4)+(I24*$I$4)+(K24*$K$4)+(M24*$M$4)+(O24*$O$4)+(Q24*$Q$4)+(S24*$S$4)+(U24*$U$4)+(W24*$W$4))/(SUM($E$4:$X$4)),"")</f>
        <v/>
      </c>
      <c r="AA22" s="104" t="str">
        <f>IF(AND(Z22&lt;&gt;"",Z22&gt;=90),"م",IF(AND(Z22&lt;&gt;"",Z22&gt;=80),"ج ج",IF(AND(Z22&lt;&gt;"",Z22&gt;=70),"ج",IF(AND(Z22&lt;&gt;"",Z22&gt;=60),"ط",IF(AND(Z22&lt;&gt;"",Z22&gt;=50),"ل",IF(AND(Z22&lt;&gt;"",Z22&lt;=50),"ر",""))))))</f>
        <v/>
      </c>
      <c r="AB22" s="113"/>
      <c r="AC22" s="121"/>
      <c r="AD22" s="97" t="str">
        <f t="shared" ref="AD22" si="30">IF(AND(E24&lt;&gt;"",E24&gt;=50,G24&lt;&gt;"",G24&gt;=50,I24&lt;&gt;"",I24&gt;=50,K24&lt;&gt;"",K24&gt;=50,M24&lt;&gt;"",M24&gt;=50,O24&lt;&gt;"",O24&gt;=50,Q24&lt;&gt;"",Q24&gt;=50,S24&lt;&gt;"",S24&gt;=50),((E24*3.5)+(G24*2.5)+(I24*3.5)+(K24*2)+(M24*3.5)+(O24*3.5)+(Q24*2)+(S24*1.5)),"")</f>
        <v/>
      </c>
      <c r="AE22" s="100"/>
      <c r="AF22" s="100"/>
      <c r="AG22" s="97" t="str">
        <f>IF(AND(AD22&lt;&gt;"",AE22&lt;&gt;"",AF22&lt;&gt;""),(AD22+AE22)/AF22,"")</f>
        <v/>
      </c>
      <c r="AH22" s="104" t="str">
        <f>IF(AND(AG22&lt;&gt;"",AG22&gt;=90),"م",IF(AND(AG22&lt;&gt;"",AG22&gt;=80),"ج ج",IF(AND(AG22&lt;&gt;"",AG22&gt;=70),"ج",IF(AND(AG22&lt;&gt;"",AG22&gt;=60),"ط",IF(AND(AG22&lt;&gt;"",AG22&gt;=50),"ل",IF(AND(AG22&lt;&gt;"",AG22&lt;=50),"ر",""))))))</f>
        <v/>
      </c>
    </row>
    <row r="23" spans="1:66" ht="19.5" thickBot="1">
      <c r="A23" s="117"/>
      <c r="B23" s="119"/>
      <c r="C23" s="120"/>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105"/>
      <c r="Z23" s="105"/>
      <c r="AA23" s="105" t="str">
        <f>IF(Z23&gt;=90,"م",IF(Z23&gt;=80,"ج ج",IF(Z23&gt;=70,"ج",IF(Z23&gt;=60,"ط",IF(Z23&gt;=50,"ل",IF(Z23=0,"","ر"))))))</f>
        <v/>
      </c>
      <c r="AB23" s="114"/>
      <c r="AC23" s="122"/>
      <c r="AD23" s="98"/>
      <c r="AE23" s="101"/>
      <c r="AF23" s="101"/>
      <c r="AG23" s="98"/>
      <c r="AH23" s="105"/>
      <c r="AJ23" s="33"/>
      <c r="AK23" s="33"/>
      <c r="AL23" s="33"/>
      <c r="AM23" s="33"/>
    </row>
    <row r="24" spans="1:66" ht="19.5" customHeight="1" thickBot="1">
      <c r="A24" s="118"/>
      <c r="B24" s="119"/>
      <c r="C24" s="120"/>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106"/>
      <c r="Z24" s="106"/>
      <c r="AA24" s="106" t="str">
        <f>IF(Z24&gt;=90,"م",IF(Z24&gt;=80,"ج ج",IF(Z24&gt;=70,"ج",IF(Z24&gt;=60,"ط",IF(Z24&gt;=50,"ل",IF(Z24=0,"","ر"))))))</f>
        <v/>
      </c>
      <c r="AB24" s="115"/>
      <c r="AC24" s="123"/>
      <c r="AD24" s="99"/>
      <c r="AE24" s="102"/>
      <c r="AF24" s="102"/>
      <c r="AG24" s="99"/>
      <c r="AH24" s="106"/>
      <c r="BN24" s="34"/>
    </row>
    <row r="25" spans="1:66" ht="19.5" customHeight="1" thickBot="1">
      <c r="A25" s="116"/>
      <c r="B25" s="119"/>
      <c r="C25" s="120"/>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104" t="str">
        <f>IF(AND(Z25&lt;&gt;"",Z25&gt;=50),"ناجح",IF(OR(E27&lt;&gt;"",G27&lt;&gt;"",I27&lt;&gt;"",K27&lt;&gt;"",M27&lt;&gt;"",O27&lt;&gt;"",Q27&lt;&gt;""),"راسب",""))</f>
        <v/>
      </c>
      <c r="Z25" s="104" t="str">
        <f t="shared" ref="Z25" si="31">IF(AND(E27&lt;&gt;"",E27&gt;=50,G27&lt;&gt;"",G27&gt;=50,I27&lt;&gt;"",I27&gt;=50,K27&lt;&gt;"",K27&gt;=50,M27&lt;&gt;"",M27&gt;=50,O27&lt;&gt;"",O27&gt;=50,Q27&lt;&gt;"",Q27&gt;=50,S27&lt;&gt;"",S27&gt;=50),((E27*$E$4)+(G27*$G$4)+(I27*$I$4)+(K27*$K$4)+(M27*$M$4)+(O27*$O$4)+(Q27*$Q$4)+(S27*$S$4)+(U27*$U$4)+(W27*$W$4))/(SUM($E$4:$X$4)),"")</f>
        <v/>
      </c>
      <c r="AA25" s="104" t="str">
        <f>IF(AND(Z25&lt;&gt;"",Z25&gt;=90),"م",IF(AND(Z25&lt;&gt;"",Z25&gt;=80),"ج ج",IF(AND(Z25&lt;&gt;"",Z25&gt;=70),"ج",IF(AND(Z25&lt;&gt;"",Z25&gt;=60),"ط",IF(AND(Z25&lt;&gt;"",Z25&gt;=50),"ل",IF(AND(Z25&lt;&gt;"",Z25&lt;=50),"ر",""))))))</f>
        <v/>
      </c>
      <c r="AB25" s="113"/>
      <c r="AC25" s="121"/>
      <c r="AD25" s="97" t="str">
        <f t="shared" ref="AD25" si="32">IF(AND(E27&lt;&gt;"",E27&gt;=50,G27&lt;&gt;"",G27&gt;=50,I27&lt;&gt;"",I27&gt;=50,K27&lt;&gt;"",K27&gt;=50,M27&lt;&gt;"",M27&gt;=50,O27&lt;&gt;"",O27&gt;=50,Q27&lt;&gt;"",Q27&gt;=50,S27&lt;&gt;"",S27&gt;=50),((E27*3.5)+(G27*2.5)+(I27*3.5)+(K27*2)+(M27*3.5)+(O27*3.5)+(Q27*2)+(S27*1.5)),"")</f>
        <v/>
      </c>
      <c r="AE25" s="100"/>
      <c r="AF25" s="100"/>
      <c r="AG25" s="97" t="str">
        <f>IF(AND(AD25&lt;&gt;"",AE25&lt;&gt;"",AF25&lt;&gt;""),(AD25+AE25)/AF25,"")</f>
        <v/>
      </c>
      <c r="AH25" s="104" t="str">
        <f>IF(AND(AG25&lt;&gt;"",AG25&gt;=90),"م",IF(AND(AG25&lt;&gt;"",AG25&gt;=80),"ج ج",IF(AND(AG25&lt;&gt;"",AG25&gt;=70),"ج",IF(AND(AG25&lt;&gt;"",AG25&gt;=60),"ط",IF(AND(AG25&lt;&gt;"",AG25&gt;=50),"ل",IF(AND(AG25&lt;&gt;"",AG25&lt;=50),"ر",""))))))</f>
        <v/>
      </c>
      <c r="AJ25" s="33"/>
      <c r="AK25" s="33"/>
      <c r="AL25" s="33"/>
      <c r="AM25" s="33"/>
      <c r="BN25" s="35"/>
    </row>
    <row r="26" spans="1:66" ht="19.5" customHeight="1" thickBot="1">
      <c r="A26" s="117"/>
      <c r="B26" s="119"/>
      <c r="C26" s="120"/>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105"/>
      <c r="Z26" s="105"/>
      <c r="AA26" s="105" t="str">
        <f>IF(Z26&gt;=90,"م",IF(Z26&gt;=80,"ج ج",IF(Z26&gt;=70,"ج",IF(Z26&gt;=60,"ط",IF(Z26&gt;=50,"ل",IF(Z26=0,"","ر"))))))</f>
        <v/>
      </c>
      <c r="AB26" s="114"/>
      <c r="AC26" s="122"/>
      <c r="AD26" s="98"/>
      <c r="AE26" s="101"/>
      <c r="AF26" s="101"/>
      <c r="AG26" s="98"/>
      <c r="AH26" s="105"/>
      <c r="BN26" s="35"/>
    </row>
    <row r="27" spans="1:66" ht="19.5" thickBot="1">
      <c r="A27" s="118"/>
      <c r="B27" s="119"/>
      <c r="C27" s="120"/>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106"/>
      <c r="Z27" s="106"/>
      <c r="AA27" s="106" t="str">
        <f>IF(Z27&gt;=90,"م",IF(Z27&gt;=80,"ج ج",IF(Z27&gt;=70,"ج",IF(Z27&gt;=60,"ط",IF(Z27&gt;=50,"ل",IF(Z27=0,"","ر"))))))</f>
        <v/>
      </c>
      <c r="AB27" s="115"/>
      <c r="AC27" s="123"/>
      <c r="AD27" s="99"/>
      <c r="AE27" s="102"/>
      <c r="AF27" s="102"/>
      <c r="AG27" s="99"/>
      <c r="AH27" s="106"/>
      <c r="BN27" s="35"/>
    </row>
    <row r="28" spans="1:66" ht="19.5" customHeight="1" thickBot="1">
      <c r="A28" s="116"/>
      <c r="B28" s="119"/>
      <c r="C28" s="120"/>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104" t="str">
        <f>IF(AND(Z28&lt;&gt;"",Z28&gt;=50),"ناجح",IF(OR(E30&lt;&gt;"",G30&lt;&gt;"",I30&lt;&gt;"",K30&lt;&gt;"",M30&lt;&gt;"",O30&lt;&gt;"",Q30&lt;&gt;""),"راسب",""))</f>
        <v/>
      </c>
      <c r="Z28" s="104" t="str">
        <f t="shared" ref="Z28" si="33">IF(AND(E30&lt;&gt;"",E30&gt;=50,G30&lt;&gt;"",G30&gt;=50,I30&lt;&gt;"",I30&gt;=50,K30&lt;&gt;"",K30&gt;=50,M30&lt;&gt;"",M30&gt;=50,O30&lt;&gt;"",O30&gt;=50,Q30&lt;&gt;"",Q30&gt;=50,S30&lt;&gt;"",S30&gt;=50),((E30*$E$4)+(G30*$G$4)+(I30*$I$4)+(K30*$K$4)+(M30*$M$4)+(O30*$O$4)+(Q30*$Q$4)+(S30*$S$4)+(U30*$U$4)+(W30*$W$4))/(SUM($E$4:$X$4)),"")</f>
        <v/>
      </c>
      <c r="AA28" s="104" t="str">
        <f>IF(AND(Z28&lt;&gt;"",Z28&gt;=90),"م",IF(AND(Z28&lt;&gt;"",Z28&gt;=80),"ج ج",IF(AND(Z28&lt;&gt;"",Z28&gt;=70),"ج",IF(AND(Z28&lt;&gt;"",Z28&gt;=60),"ط",IF(AND(Z28&lt;&gt;"",Z28&gt;=50),"ل",IF(AND(Z28&lt;&gt;"",Z28&lt;=50),"ر",""))))))</f>
        <v/>
      </c>
      <c r="AB28" s="113"/>
      <c r="AC28" s="121"/>
      <c r="AD28" s="97" t="str">
        <f t="shared" ref="AD28" si="34">IF(AND(E30&lt;&gt;"",E30&gt;=50,G30&lt;&gt;"",G30&gt;=50,I30&lt;&gt;"",I30&gt;=50,K30&lt;&gt;"",K30&gt;=50,M30&lt;&gt;"",M30&gt;=50,O30&lt;&gt;"",O30&gt;=50,Q30&lt;&gt;"",Q30&gt;=50,S30&lt;&gt;"",S30&gt;=50),((E30*3.5)+(G30*2.5)+(I30*3.5)+(K30*2)+(M30*3.5)+(O30*3.5)+(Q30*2)+(S30*1.5)),"")</f>
        <v/>
      </c>
      <c r="AE28" s="100"/>
      <c r="AF28" s="100"/>
      <c r="AG28" s="97" t="str">
        <f>IF(AND(AD28&lt;&gt;"",AE28&lt;&gt;"",AF28&lt;&gt;""),(AD28+AE28)/AF28,"")</f>
        <v/>
      </c>
      <c r="AH28" s="104" t="str">
        <f>IF(AND(AG28&lt;&gt;"",AG28&gt;=90),"م",IF(AND(AG28&lt;&gt;"",AG28&gt;=80),"ج ج",IF(AND(AG28&lt;&gt;"",AG28&gt;=70),"ج",IF(AND(AG28&lt;&gt;"",AG28&gt;=60),"ط",IF(AND(AG28&lt;&gt;"",AG28&gt;=50),"ل",IF(AND(AG28&lt;&gt;"",AG28&lt;=50),"ر",""))))))</f>
        <v/>
      </c>
      <c r="BN28" s="35"/>
    </row>
    <row r="29" spans="1:66" ht="19.5" thickBot="1">
      <c r="A29" s="117"/>
      <c r="B29" s="119"/>
      <c r="C29" s="120"/>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105"/>
      <c r="Z29" s="105"/>
      <c r="AA29" s="105" t="str">
        <f>IF(Z29&gt;=90,"م",IF(Z29&gt;=80,"ج ج",IF(Z29&gt;=70,"ج",IF(Z29&gt;=60,"ط",IF(Z29&gt;=50,"ل",IF(Z29=0,"","ر"))))))</f>
        <v/>
      </c>
      <c r="AB29" s="114"/>
      <c r="AC29" s="122"/>
      <c r="AD29" s="98"/>
      <c r="AE29" s="101"/>
      <c r="AF29" s="101"/>
      <c r="AG29" s="98"/>
      <c r="AH29" s="105"/>
      <c r="BN29" s="35"/>
    </row>
    <row r="30" spans="1:66" ht="19.5" thickBot="1">
      <c r="A30" s="118"/>
      <c r="B30" s="119"/>
      <c r="C30" s="120"/>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106"/>
      <c r="Z30" s="106"/>
      <c r="AA30" s="106" t="str">
        <f>IF(Z30&gt;=90,"م",IF(Z30&gt;=80,"ج ج",IF(Z30&gt;=70,"ج",IF(Z30&gt;=60,"ط",IF(Z30&gt;=50,"ل",IF(Z30=0,"","ر"))))))</f>
        <v/>
      </c>
      <c r="AB30" s="115"/>
      <c r="AC30" s="123"/>
      <c r="AD30" s="99"/>
      <c r="AE30" s="102"/>
      <c r="AF30" s="102"/>
      <c r="AG30" s="99"/>
      <c r="AH30" s="106"/>
      <c r="BN30" s="35"/>
    </row>
    <row r="31" spans="1:66" ht="19.5" customHeight="1" thickBot="1">
      <c r="A31" s="116"/>
      <c r="B31" s="119"/>
      <c r="C31" s="120"/>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104" t="str">
        <f>IF(AND(Z31&lt;&gt;"",Z31&gt;=50),"ناجح",IF(OR(E33&lt;&gt;"",G33&lt;&gt;"",I33&lt;&gt;"",K33&lt;&gt;"",M33&lt;&gt;"",O33&lt;&gt;"",Q33&lt;&gt;""),"راسب",""))</f>
        <v/>
      </c>
      <c r="Z31" s="104" t="str">
        <f t="shared" ref="Z31" si="35">IF(AND(E33&lt;&gt;"",E33&gt;=50,G33&lt;&gt;"",G33&gt;=50,I33&lt;&gt;"",I33&gt;=50,K33&lt;&gt;"",K33&gt;=50,M33&lt;&gt;"",M33&gt;=50,O33&lt;&gt;"",O33&gt;=50,Q33&lt;&gt;"",Q33&gt;=50,S33&lt;&gt;"",S33&gt;=50),((E33*$E$4)+(G33*$G$4)+(I33*$I$4)+(K33*$K$4)+(M33*$M$4)+(O33*$O$4)+(Q33*$Q$4)+(S33*$S$4)+(U33*$U$4)+(W33*$W$4))/(SUM($E$4:$X$4)),"")</f>
        <v/>
      </c>
      <c r="AA31" s="104" t="str">
        <f>IF(AND(Z31&lt;&gt;"",Z31&gt;=90),"م",IF(AND(Z31&lt;&gt;"",Z31&gt;=80),"ج ج",IF(AND(Z31&lt;&gt;"",Z31&gt;=70),"ج",IF(AND(Z31&lt;&gt;"",Z31&gt;=60),"ط",IF(AND(Z31&lt;&gt;"",Z31&gt;=50),"ل",IF(AND(Z31&lt;&gt;"",Z31&lt;=50),"ر",""))))))</f>
        <v/>
      </c>
      <c r="AB31" s="113"/>
      <c r="AC31" s="149"/>
      <c r="AD31" s="97" t="str">
        <f t="shared" ref="AD31" si="36">IF(AND(E33&lt;&gt;"",E33&gt;=50,G33&lt;&gt;"",G33&gt;=50,I33&lt;&gt;"",I33&gt;=50,K33&lt;&gt;"",K33&gt;=50,M33&lt;&gt;"",M33&gt;=50,O33&lt;&gt;"",O33&gt;=50,Q33&lt;&gt;"",Q33&gt;=50,S33&lt;&gt;"",S33&gt;=50),((E33*3.5)+(G33*2.5)+(I33*3.5)+(K33*2)+(M33*3.5)+(O33*3.5)+(Q33*2)+(S33*1.5)),"")</f>
        <v/>
      </c>
      <c r="AE31" s="100"/>
      <c r="AF31" s="100"/>
      <c r="AG31" s="97" t="str">
        <f>IF(AND(AD31&lt;&gt;"",AE31&lt;&gt;"",AF31&lt;&gt;""),(AD31+AE31)/AF31,"")</f>
        <v/>
      </c>
      <c r="AH31" s="104" t="str">
        <f>IF(AND(AG31&lt;&gt;"",AG31&gt;=90),"م",IF(AND(AG31&lt;&gt;"",AG31&gt;=80),"ج ج",IF(AND(AG31&lt;&gt;"",AG31&gt;=70),"ج",IF(AND(AG31&lt;&gt;"",AG31&gt;=60),"ط",IF(AND(AG31&lt;&gt;"",AG31&gt;=50),"ل",IF(AND(AG31&lt;&gt;"",AG31&lt;=50),"ر",""))))))</f>
        <v/>
      </c>
      <c r="BN31" s="35"/>
    </row>
    <row r="32" spans="1:66" ht="19.5" thickBot="1">
      <c r="A32" s="117"/>
      <c r="B32" s="119"/>
      <c r="C32" s="120"/>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105"/>
      <c r="Z32" s="105"/>
      <c r="AA32" s="105" t="str">
        <f>IF(Z32&gt;=90,"م",IF(Z32&gt;=80,"ج ج",IF(Z32&gt;=70,"ج",IF(Z32&gt;=60,"ط",IF(Z32&gt;=50,"ل",IF(Z32=0,"","ر"))))))</f>
        <v/>
      </c>
      <c r="AB32" s="114"/>
      <c r="AC32" s="150"/>
      <c r="AD32" s="98"/>
      <c r="AE32" s="101"/>
      <c r="AF32" s="101"/>
      <c r="AG32" s="98"/>
      <c r="AH32" s="105"/>
      <c r="BN32" s="35"/>
    </row>
    <row r="33" spans="1:66" ht="19.5" thickBot="1">
      <c r="A33" s="118"/>
      <c r="B33" s="119"/>
      <c r="C33" s="120"/>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106"/>
      <c r="Z33" s="106"/>
      <c r="AA33" s="106" t="str">
        <f>IF(Z33&gt;=90,"م",IF(Z33&gt;=80,"ج ج",IF(Z33&gt;=70,"ج",IF(Z33&gt;=60,"ط",IF(Z33&gt;=50,"ل",IF(Z33=0,"","ر"))))))</f>
        <v/>
      </c>
      <c r="AB33" s="115"/>
      <c r="AC33" s="151"/>
      <c r="AD33" s="99"/>
      <c r="AE33" s="102"/>
      <c r="AF33" s="102"/>
      <c r="AG33" s="99"/>
      <c r="AH33" s="106"/>
      <c r="BN33" s="35"/>
    </row>
    <row r="34" spans="1:66" ht="19.5" customHeight="1" thickBot="1">
      <c r="A34" s="116"/>
      <c r="B34" s="119"/>
      <c r="C34" s="120"/>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104" t="str">
        <f>IF(AND(Z34&lt;&gt;"",Z34&gt;=50),"ناجح",IF(OR(E36&lt;&gt;"",G36&lt;&gt;"",I36&lt;&gt;"",K36&lt;&gt;"",M36&lt;&gt;"",O36&lt;&gt;"",Q36&lt;&gt;""),"راسب",""))</f>
        <v/>
      </c>
      <c r="Z34" s="104" t="str">
        <f t="shared" ref="Z34" si="37">IF(AND(E36&lt;&gt;"",E36&gt;=50,G36&lt;&gt;"",G36&gt;=50,I36&lt;&gt;"",I36&gt;=50,K36&lt;&gt;"",K36&gt;=50,M36&lt;&gt;"",M36&gt;=50,O36&lt;&gt;"",O36&gt;=50,Q36&lt;&gt;"",Q36&gt;=50,S36&lt;&gt;"",S36&gt;=50),((E36*$E$4)+(G36*$G$4)+(I36*$I$4)+(K36*$K$4)+(M36*$M$4)+(O36*$O$4)+(Q36*$Q$4)+(S36*$S$4)+(U36*$U$4)+(W36*$W$4))/(SUM($E$4:$X$4)),"")</f>
        <v/>
      </c>
      <c r="AA34" s="104" t="str">
        <f>IF(AND(Z34&lt;&gt;"",Z34&gt;=90),"م",IF(AND(Z34&lt;&gt;"",Z34&gt;=80),"ج ج",IF(AND(Z34&lt;&gt;"",Z34&gt;=70),"ج",IF(AND(Z34&lt;&gt;"",Z34&gt;=60),"ط",IF(AND(Z34&lt;&gt;"",Z34&gt;=50),"ل",IF(AND(Z34&lt;&gt;"",Z34&lt;=50),"ر",""))))))</f>
        <v/>
      </c>
      <c r="AB34" s="113"/>
      <c r="AC34" s="121"/>
      <c r="AD34" s="97" t="str">
        <f t="shared" ref="AD34" si="38">IF(AND(E36&lt;&gt;"",E36&gt;=50,G36&lt;&gt;"",G36&gt;=50,I36&lt;&gt;"",I36&gt;=50,K36&lt;&gt;"",K36&gt;=50,M36&lt;&gt;"",M36&gt;=50,O36&lt;&gt;"",O36&gt;=50,Q36&lt;&gt;"",Q36&gt;=50,S36&lt;&gt;"",S36&gt;=50),((E36*3.5)+(G36*2.5)+(I36*3.5)+(K36*2)+(M36*3.5)+(O36*3.5)+(Q36*2)+(S36*1.5)),"")</f>
        <v/>
      </c>
      <c r="AE34" s="100"/>
      <c r="AF34" s="100"/>
      <c r="AG34" s="97" t="str">
        <f>IF(AND(AD34&lt;&gt;"",AE34&lt;&gt;"",AF34&lt;&gt;""),(AD34+AE34)/AF34,"")</f>
        <v/>
      </c>
      <c r="AH34" s="104" t="str">
        <f>IF(AND(AG34&lt;&gt;"",AG34&gt;=90),"م",IF(AND(AG34&lt;&gt;"",AG34&gt;=80),"ج ج",IF(AND(AG34&lt;&gt;"",AG34&gt;=70),"ج",IF(AND(AG34&lt;&gt;"",AG34&gt;=60),"ط",IF(AND(AG34&lt;&gt;"",AG34&gt;=50),"ل",IF(AND(AG34&lt;&gt;"",AG34&lt;=50),"ر",""))))))</f>
        <v/>
      </c>
      <c r="BN34" s="35"/>
    </row>
    <row r="35" spans="1:66" ht="19.5" thickBot="1">
      <c r="A35" s="117"/>
      <c r="B35" s="119"/>
      <c r="C35" s="120"/>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105"/>
      <c r="Z35" s="105"/>
      <c r="AA35" s="105" t="str">
        <f>IF(Z35&gt;=90,"م",IF(Z35&gt;=80,"ج ج",IF(Z35&gt;=70,"ج",IF(Z35&gt;=60,"ط",IF(Z35&gt;=50,"ل",IF(Z35=0,"","ر"))))))</f>
        <v/>
      </c>
      <c r="AB35" s="114"/>
      <c r="AC35" s="122"/>
      <c r="AD35" s="98"/>
      <c r="AE35" s="101"/>
      <c r="AF35" s="101"/>
      <c r="AG35" s="98"/>
      <c r="AH35" s="105"/>
      <c r="BN35" s="35"/>
    </row>
    <row r="36" spans="1:66" ht="19.5" thickBot="1">
      <c r="A36" s="118"/>
      <c r="B36" s="119"/>
      <c r="C36" s="120"/>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106"/>
      <c r="Z36" s="106"/>
      <c r="AA36" s="106" t="str">
        <f>IF(Z36&gt;=90,"م",IF(Z36&gt;=80,"ج ج",IF(Z36&gt;=70,"ج",IF(Z36&gt;=60,"ط",IF(Z36&gt;=50,"ل",IF(Z36=0,"","ر"))))))</f>
        <v/>
      </c>
      <c r="AB36" s="115"/>
      <c r="AC36" s="123"/>
      <c r="AD36" s="99"/>
      <c r="AE36" s="102"/>
      <c r="AF36" s="102"/>
      <c r="AG36" s="99"/>
      <c r="AH36" s="106"/>
      <c r="BN36" s="35"/>
    </row>
    <row r="37" spans="1:66" ht="19.5" customHeight="1" thickBot="1">
      <c r="A37" s="110" t="s">
        <v>12</v>
      </c>
      <c r="B37" s="110"/>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111" t="s">
        <v>31</v>
      </c>
      <c r="B38" s="111"/>
      <c r="C38" s="111"/>
      <c r="D38" s="111"/>
      <c r="E38" s="111"/>
      <c r="F38" s="111"/>
      <c r="G38" s="111"/>
      <c r="H38" s="111"/>
      <c r="I38" s="111"/>
      <c r="J38" s="111"/>
      <c r="K38" s="111"/>
      <c r="L38" s="111"/>
      <c r="M38" s="111"/>
      <c r="N38" s="111"/>
      <c r="O38" s="111"/>
      <c r="P38" s="111"/>
      <c r="Q38" s="111"/>
      <c r="R38" s="111"/>
      <c r="S38" s="111"/>
      <c r="T38" s="111"/>
      <c r="U38" s="111"/>
      <c r="V38" s="112" t="s">
        <v>20</v>
      </c>
      <c r="W38" s="112"/>
      <c r="X38" s="112"/>
      <c r="Y38" s="112"/>
      <c r="Z38" s="112"/>
      <c r="AA38" s="112"/>
      <c r="AB38" s="112"/>
      <c r="AC38" s="112"/>
      <c r="AD38" s="56"/>
      <c r="AE38" s="56"/>
      <c r="AF38" s="56"/>
      <c r="AG38" s="56"/>
      <c r="AH38" s="56"/>
      <c r="BN38" s="35"/>
    </row>
    <row r="39" spans="1:66" ht="18.75" customHeight="1" thickTop="1" thickBot="1">
      <c r="A39" s="111"/>
      <c r="B39" s="111"/>
      <c r="C39" s="111"/>
      <c r="D39" s="111"/>
      <c r="E39" s="111"/>
      <c r="F39" s="111"/>
      <c r="G39" s="111"/>
      <c r="H39" s="111"/>
      <c r="I39" s="111"/>
      <c r="J39" s="111"/>
      <c r="K39" s="111"/>
      <c r="L39" s="111"/>
      <c r="M39" s="111"/>
      <c r="N39" s="111"/>
      <c r="O39" s="111"/>
      <c r="P39" s="111"/>
      <c r="Q39" s="111"/>
      <c r="R39" s="111"/>
      <c r="S39" s="111"/>
      <c r="T39" s="111"/>
      <c r="U39" s="111"/>
      <c r="V39" s="112"/>
      <c r="W39" s="112"/>
      <c r="X39" s="112"/>
      <c r="Y39" s="112"/>
      <c r="Z39" s="112"/>
      <c r="AA39" s="112"/>
      <c r="AB39" s="112"/>
      <c r="AC39" s="112"/>
      <c r="AD39" s="56"/>
      <c r="AE39" s="56"/>
      <c r="AF39" s="56"/>
      <c r="AG39" s="56"/>
      <c r="AH39" s="56"/>
      <c r="BN39" s="36"/>
    </row>
    <row r="40" spans="1:66" ht="18.75" customHeight="1" thickTop="1">
      <c r="A40" s="111"/>
      <c r="B40" s="111"/>
      <c r="C40" s="111"/>
      <c r="D40" s="111"/>
      <c r="E40" s="111"/>
      <c r="F40" s="111"/>
      <c r="G40" s="111"/>
      <c r="H40" s="111"/>
      <c r="I40" s="111"/>
      <c r="J40" s="111"/>
      <c r="K40" s="111"/>
      <c r="L40" s="111"/>
      <c r="M40" s="111"/>
      <c r="N40" s="111"/>
      <c r="O40" s="111"/>
      <c r="P40" s="111"/>
      <c r="Q40" s="111"/>
      <c r="R40" s="111"/>
      <c r="S40" s="111"/>
      <c r="T40" s="111"/>
      <c r="U40" s="111"/>
      <c r="V40" s="112"/>
      <c r="W40" s="112"/>
      <c r="X40" s="112"/>
      <c r="Y40" s="112"/>
      <c r="Z40" s="112"/>
      <c r="AA40" s="112"/>
      <c r="AB40" s="112"/>
      <c r="AC40" s="112"/>
      <c r="AD40" s="56"/>
      <c r="AE40" s="56"/>
      <c r="AF40" s="56"/>
      <c r="AG40" s="56"/>
      <c r="AH40" s="56"/>
    </row>
    <row r="41" spans="1:66" ht="18.75" customHeight="1">
      <c r="A41" s="3"/>
      <c r="B41" s="3"/>
      <c r="C41" s="3"/>
      <c r="D41" s="3"/>
      <c r="E41" s="3"/>
      <c r="F41" s="3"/>
      <c r="G41" s="3"/>
      <c r="H41" s="3"/>
      <c r="I41" s="3"/>
      <c r="J41" s="3"/>
      <c r="K41" s="3"/>
      <c r="L41" s="3"/>
      <c r="M41" s="147"/>
      <c r="N41" s="147"/>
      <c r="O41" s="147"/>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48" t="s">
        <v>35</v>
      </c>
      <c r="J42" s="148"/>
      <c r="K42" s="148"/>
      <c r="L42" s="148"/>
      <c r="M42" s="147"/>
      <c r="N42" s="147"/>
      <c r="O42" s="147"/>
      <c r="P42" s="148" t="s">
        <v>34</v>
      </c>
      <c r="Q42" s="148"/>
      <c r="R42" s="148"/>
      <c r="S42" s="148"/>
      <c r="T42" s="3"/>
      <c r="U42" s="148" t="s">
        <v>13</v>
      </c>
      <c r="V42" s="148"/>
      <c r="W42" s="135" t="s">
        <v>27</v>
      </c>
      <c r="X42" s="135"/>
      <c r="Y42" s="135"/>
      <c r="Z42" s="135"/>
      <c r="AA42" s="135"/>
      <c r="AB42" s="57" t="s">
        <v>11</v>
      </c>
      <c r="AC42" s="51" t="s">
        <v>18</v>
      </c>
      <c r="AD42" s="22"/>
      <c r="AE42" s="22"/>
      <c r="AF42" s="22"/>
      <c r="AG42" s="22"/>
      <c r="AH42" s="22"/>
      <c r="AI42" s="21"/>
      <c r="AJ42" s="21"/>
    </row>
    <row r="43" spans="1:66" ht="21" customHeight="1" thickBot="1">
      <c r="A43" s="3"/>
      <c r="B43" s="3"/>
      <c r="C43" s="144" t="s">
        <v>26</v>
      </c>
      <c r="D43" s="144"/>
      <c r="E43" s="144"/>
      <c r="F43" s="144"/>
      <c r="G43" s="144"/>
      <c r="H43" s="144"/>
      <c r="I43" s="144"/>
      <c r="J43" s="144"/>
      <c r="K43" s="144"/>
      <c r="L43" s="144"/>
      <c r="M43" s="110"/>
      <c r="N43" s="110"/>
      <c r="O43" s="110"/>
      <c r="P43" s="3"/>
      <c r="Q43" s="145" t="s">
        <v>15</v>
      </c>
      <c r="R43" s="145"/>
      <c r="S43" s="146" t="s">
        <v>27</v>
      </c>
      <c r="T43" s="146"/>
      <c r="U43" s="145" t="s">
        <v>14</v>
      </c>
      <c r="V43" s="145"/>
      <c r="W43" s="136" t="s">
        <v>33</v>
      </c>
      <c r="X43" s="136"/>
      <c r="Y43" s="136"/>
      <c r="Z43" s="136"/>
      <c r="AA43" s="136"/>
      <c r="AB43" s="3"/>
      <c r="AC43" s="3"/>
      <c r="AD43" s="20"/>
      <c r="AE43" s="20"/>
      <c r="AF43" s="20"/>
      <c r="AG43" s="20"/>
      <c r="AH43" s="20"/>
      <c r="AI43" s="21"/>
      <c r="AJ43" s="21"/>
    </row>
    <row r="44" spans="1:66" ht="19.5" customHeight="1" thickBot="1">
      <c r="A44" s="140" t="s">
        <v>0</v>
      </c>
      <c r="B44" s="143" t="s">
        <v>1</v>
      </c>
      <c r="C44" s="143"/>
      <c r="D44" s="143"/>
      <c r="E44" s="128">
        <f t="shared" ref="E44:G45" si="39">E4</f>
        <v>3.5</v>
      </c>
      <c r="F44" s="128"/>
      <c r="G44" s="128">
        <f t="shared" si="39"/>
        <v>2.5</v>
      </c>
      <c r="H44" s="128"/>
      <c r="I44" s="128">
        <f t="shared" ref="I44:I45" si="40">I4</f>
        <v>3.5</v>
      </c>
      <c r="J44" s="128"/>
      <c r="K44" s="128">
        <f t="shared" ref="K44:K45" si="41">K4</f>
        <v>2</v>
      </c>
      <c r="L44" s="128"/>
      <c r="M44" s="128">
        <f t="shared" ref="M44:M45" si="42">M4</f>
        <v>3.5</v>
      </c>
      <c r="N44" s="128"/>
      <c r="O44" s="128">
        <f t="shared" ref="O44:O45" si="43">O4</f>
        <v>3.5</v>
      </c>
      <c r="P44" s="128"/>
      <c r="Q44" s="128">
        <f>Q4</f>
        <v>2</v>
      </c>
      <c r="R44" s="128"/>
      <c r="S44" s="128">
        <f xml:space="preserve"> S4</f>
        <v>1.5</v>
      </c>
      <c r="T44" s="128"/>
      <c r="U44" s="128"/>
      <c r="V44" s="128"/>
      <c r="W44" s="128"/>
      <c r="X44" s="128"/>
      <c r="Y44" s="129" t="s">
        <v>6</v>
      </c>
      <c r="Z44" s="129" t="s">
        <v>7</v>
      </c>
      <c r="AA44" s="134" t="s">
        <v>8</v>
      </c>
      <c r="AB44" s="137" t="s">
        <v>9</v>
      </c>
      <c r="AC44" s="127" t="s">
        <v>10</v>
      </c>
      <c r="AD44" s="103" t="s">
        <v>23</v>
      </c>
      <c r="AE44" s="103" t="s">
        <v>23</v>
      </c>
      <c r="AF44" s="103" t="s">
        <v>24</v>
      </c>
      <c r="AG44" s="103" t="s">
        <v>21</v>
      </c>
      <c r="AH44" s="103" t="s">
        <v>8</v>
      </c>
    </row>
    <row r="45" spans="1:66" ht="19.5" customHeight="1" thickBot="1">
      <c r="A45" s="141"/>
      <c r="B45" s="156" t="s">
        <v>3</v>
      </c>
      <c r="C45" s="156"/>
      <c r="D45" s="129" t="s">
        <v>4</v>
      </c>
      <c r="E45" s="130" t="str">
        <f t="shared" si="39"/>
        <v>فنية</v>
      </c>
      <c r="F45" s="131"/>
      <c r="G45" s="130" t="str">
        <f t="shared" si="39"/>
        <v>حجريات</v>
      </c>
      <c r="H45" s="131"/>
      <c r="I45" s="130" t="str">
        <f t="shared" si="40"/>
        <v>تلوين 1</v>
      </c>
      <c r="J45" s="131"/>
      <c r="K45" s="130" t="str">
        <f t="shared" si="41"/>
        <v>تدوير</v>
      </c>
      <c r="L45" s="131"/>
      <c r="M45" s="130" t="str">
        <f t="shared" si="42"/>
        <v>هواء</v>
      </c>
      <c r="N45" s="131"/>
      <c r="O45" s="130" t="str">
        <f t="shared" si="43"/>
        <v>خماسيات</v>
      </c>
      <c r="P45" s="131"/>
      <c r="Q45" s="130" t="str">
        <f t="shared" ref="Q45" si="44">Q5</f>
        <v>لغة انكليزية</v>
      </c>
      <c r="R45" s="131"/>
      <c r="S45" s="130" t="str">
        <f t="shared" ref="S45" si="45">S5</f>
        <v>تسوي</v>
      </c>
      <c r="T45" s="131"/>
      <c r="U45" s="128"/>
      <c r="V45" s="128"/>
      <c r="W45" s="128"/>
      <c r="X45" s="128"/>
      <c r="Y45" s="129"/>
      <c r="Z45" s="129"/>
      <c r="AA45" s="134"/>
      <c r="AB45" s="137"/>
      <c r="AC45" s="127"/>
      <c r="AD45" s="103"/>
      <c r="AE45" s="103"/>
      <c r="AF45" s="103"/>
      <c r="AG45" s="103"/>
      <c r="AH45" s="103"/>
    </row>
    <row r="46" spans="1:66" ht="19.5" customHeight="1" thickBot="1">
      <c r="A46" s="142"/>
      <c r="B46" s="155" t="s">
        <v>2</v>
      </c>
      <c r="C46" s="155"/>
      <c r="D46" s="129"/>
      <c r="E46" s="132"/>
      <c r="F46" s="133"/>
      <c r="G46" s="132"/>
      <c r="H46" s="133"/>
      <c r="I46" s="132"/>
      <c r="J46" s="133"/>
      <c r="K46" s="132"/>
      <c r="L46" s="133"/>
      <c r="M46" s="132"/>
      <c r="N46" s="133"/>
      <c r="O46" s="132"/>
      <c r="P46" s="133"/>
      <c r="Q46" s="132"/>
      <c r="R46" s="133"/>
      <c r="S46" s="132"/>
      <c r="T46" s="133"/>
      <c r="U46" s="128"/>
      <c r="V46" s="128"/>
      <c r="W46" s="128"/>
      <c r="X46" s="128"/>
      <c r="Y46" s="129"/>
      <c r="Z46" s="129"/>
      <c r="AA46" s="134"/>
      <c r="AB46" s="137"/>
      <c r="AC46" s="127"/>
      <c r="AD46" s="103"/>
      <c r="AE46" s="103"/>
      <c r="AF46" s="103"/>
      <c r="AG46" s="103"/>
      <c r="AH46" s="103"/>
    </row>
    <row r="47" spans="1:66" ht="19.5" thickBot="1">
      <c r="A47" s="116"/>
      <c r="B47" s="119"/>
      <c r="C47" s="120"/>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104" t="str">
        <f>IF(AND(Z47&lt;&gt;"",Z47&gt;=50),"ناجح",IF(OR(E49&lt;&gt;"",G49&lt;&gt;"",I49&lt;&gt;"",K49&lt;&gt;"",M49&lt;&gt;"",O49&lt;&gt;"",Q49&lt;&gt;""),"راسب",""))</f>
        <v/>
      </c>
      <c r="Z47" s="104" t="str">
        <f t="shared" ref="Z47" si="46">IF(AND(E49&lt;&gt;"",E49&gt;=50,G49&lt;&gt;"",G49&gt;=50,I49&lt;&gt;"",I49&gt;=50,K49&lt;&gt;"",K49&gt;=50,M49&lt;&gt;"",M49&gt;=50,O49&lt;&gt;"",O49&gt;=50,Q49&lt;&gt;"",Q49&gt;=50,S49&lt;&gt;"",S49&gt;=50),((E49*$E$4)+(G49*$G$4)+(I49*$I$4)+(K49*$K$4)+(M49*$M$4)+(O49*$O$4)+(Q49*$Q$4)+(S49*$S$4)+(U49*$U$4)+(W49*$W$4))/(SUM($E$4:$X$4)),"")</f>
        <v/>
      </c>
      <c r="AA47" s="104" t="str">
        <f>IF(AND(Z47&lt;&gt;"",Z47&gt;=90),"م",IF(AND(Z47&lt;&gt;"",Z47&gt;=80),"ج ج",IF(AND(Z47&lt;&gt;"",Z47&gt;=70),"ج",IF(AND(Z47&lt;&gt;"",Z47&gt;=60),"ط",IF(AND(Z47&lt;&gt;"",Z47&gt;=50),"ل",IF(AND(Z47&lt;&gt;"",Z47&lt;=50),"ر",""))))))</f>
        <v/>
      </c>
      <c r="AB47" s="113"/>
      <c r="AC47" s="121"/>
      <c r="AD47" s="97" t="str">
        <f>IF(AND(E49&lt;&gt;"",E49&gt;=50,G49&lt;&gt;"",G49&gt;=50,I49&lt;&gt;"",I49&gt;=50,K49&lt;&gt;"",K49&gt;=50,M49&lt;&gt;"",M49&gt;=50,O49&lt;&gt;"",O49&gt;=50,Q49&lt;&gt;"",Q49&gt;=50,S49&lt;&gt;"",S49&gt;=50),((E49*3.5)+(G49*2.5)+(I49*3.5)+(K49*2)+(M49*3.5)+(O49*3.5)+(Q49*2)+(S49*1.5)),"")</f>
        <v/>
      </c>
      <c r="AE47" s="100"/>
      <c r="AF47" s="100"/>
      <c r="AG47" s="97" t="str">
        <f>IF(AND(AD47&lt;&gt;"",AE47&lt;&gt;"",AF47&lt;&gt;""),(AD47+AE47)/AF47,"")</f>
        <v/>
      </c>
      <c r="AH47" s="104" t="str">
        <f>IF(AND(AG47&lt;&gt;"",AG47&gt;=90),"م",IF(AND(AG47&lt;&gt;"",AG47&gt;=80),"ج ج",IF(AND(AG47&lt;&gt;"",AG47&gt;=70),"ج",IF(AND(AG47&lt;&gt;"",AG47&gt;=60),"ط",IF(AND(AG47&lt;&gt;"",AG47&gt;=50),"ل",IF(AND(AG47&lt;&gt;"",AG47&lt;=50),"ر",""))))))</f>
        <v/>
      </c>
    </row>
    <row r="48" spans="1:66" ht="19.5" thickBot="1">
      <c r="A48" s="117"/>
      <c r="B48" s="119"/>
      <c r="C48" s="120"/>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105"/>
      <c r="Z48" s="105"/>
      <c r="AA48" s="105" t="str">
        <f>IF(Z48&gt;=90,"م",IF(Z48&gt;=80,"ج ج",IF(Z48&gt;=70,"ج",IF(Z48&gt;=60,"ط",IF(Z48&gt;=50,"ل",IF(Z48=0,"","ر"))))))</f>
        <v/>
      </c>
      <c r="AB48" s="114"/>
      <c r="AC48" s="122"/>
      <c r="AD48" s="98"/>
      <c r="AE48" s="101"/>
      <c r="AF48" s="101"/>
      <c r="AG48" s="98"/>
      <c r="AH48" s="105"/>
    </row>
    <row r="49" spans="1:34" ht="19.5" thickBot="1">
      <c r="A49" s="118"/>
      <c r="B49" s="119"/>
      <c r="C49" s="120"/>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106"/>
      <c r="Z49" s="106"/>
      <c r="AA49" s="106" t="str">
        <f>IF(Z49&gt;=90,"م",IF(Z49&gt;=80,"ج ج",IF(Z49&gt;=70,"ج",IF(Z49&gt;=60,"ط",IF(Z49&gt;=50,"ل",IF(Z49=0,"","ر"))))))</f>
        <v/>
      </c>
      <c r="AB49" s="115"/>
      <c r="AC49" s="123"/>
      <c r="AD49" s="99"/>
      <c r="AE49" s="102"/>
      <c r="AF49" s="102"/>
      <c r="AG49" s="99"/>
      <c r="AH49" s="106"/>
    </row>
    <row r="50" spans="1:34" ht="19.5" thickBot="1">
      <c r="A50" s="116"/>
      <c r="B50" s="119"/>
      <c r="C50" s="120"/>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104" t="str">
        <f>IF(AND(Z50&lt;&gt;"",Z50&gt;=50),"ناجح",IF(OR(E52&lt;&gt;"",G52&lt;&gt;"",I52&lt;&gt;"",K52&lt;&gt;"",M52&lt;&gt;"",O52&lt;&gt;"",Q52&lt;&gt;""),"راسب",""))</f>
        <v/>
      </c>
      <c r="Z50" s="104" t="str">
        <f t="shared" ref="Z50:Z74" si="47">IF(AND(E52&lt;&gt;"",E52&gt;=50,G52&lt;&gt;"",G52&gt;=50,I52&lt;&gt;"",I52&gt;=50,K52&lt;&gt;"",K52&gt;=50,M52&lt;&gt;"",M52&gt;=50,O52&lt;&gt;"",O52&gt;=50,Q52&lt;&gt;"",Q52&gt;=50,S52&lt;&gt;"",S52&gt;=50),((E52*$E$4)+(G52*$G$4)+(I52*$I$4)+(K52*$K$4)+(M52*$M$4)+(O52*$O$4)+(Q52*$Q$4)+(S52*$S$4)+(U52*$U$4)+(W52*$W$4))/(SUM($E$4:$X$4)),"")</f>
        <v/>
      </c>
      <c r="AA50" s="104" t="str">
        <f>IF(AND(Z50&lt;&gt;"",Z50&gt;=90),"م",IF(AND(Z50&lt;&gt;"",Z50&gt;=80),"ج ج",IF(AND(Z50&lt;&gt;"",Z50&gt;=70),"ج",IF(AND(Z50&lt;&gt;"",Z50&gt;=60),"ط",IF(AND(Z50&lt;&gt;"",Z50&gt;=50),"ل",IF(AND(Z50&lt;&gt;"",Z50&lt;=50),"ر",""))))))</f>
        <v/>
      </c>
      <c r="AB50" s="113"/>
      <c r="AC50" s="121"/>
      <c r="AD50" s="97" t="str">
        <f t="shared" ref="AD50" si="48">IF(AND(E52&lt;&gt;"",E52&gt;=50,G52&lt;&gt;"",G52&gt;=50,I52&lt;&gt;"",I52&gt;=50,K52&lt;&gt;"",K52&gt;=50,M52&lt;&gt;"",M52&gt;=50,O52&lt;&gt;"",O52&gt;=50,Q52&lt;&gt;"",Q52&gt;=50,S52&lt;&gt;"",S52&gt;=50),((E52*3.5)+(G52*2.5)+(I52*3.5)+(K52*2)+(M52*3.5)+(O52*3.5)+(Q52*2)+(S52*1.5)),"")</f>
        <v/>
      </c>
      <c r="AE50" s="100"/>
      <c r="AF50" s="100"/>
      <c r="AG50" s="97" t="str">
        <f>IF(AND(AD50&lt;&gt;"",AE50&lt;&gt;"",AF50&lt;&gt;""),(AD50+AE50)/AF50,"")</f>
        <v/>
      </c>
      <c r="AH50" s="104" t="str">
        <f>IF(AND(AG50&lt;&gt;"",AG50&gt;=90),"م",IF(AND(AG50&lt;&gt;"",AG50&gt;=80),"ج ج",IF(AND(AG50&lt;&gt;"",AG50&gt;=70),"ج",IF(AND(AG50&lt;&gt;"",AG50&gt;=60),"ط",IF(AND(AG50&lt;&gt;"",AG50&gt;=50),"ل",IF(AND(AG50&lt;&gt;"",AG50&lt;=50),"ر",""))))))</f>
        <v/>
      </c>
    </row>
    <row r="51" spans="1:34" ht="19.5" thickBot="1">
      <c r="A51" s="117"/>
      <c r="B51" s="119"/>
      <c r="C51" s="120"/>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105"/>
      <c r="Z51" s="105"/>
      <c r="AA51" s="105" t="str">
        <f>IF(Z51&gt;=90,"م",IF(Z51&gt;=80,"ج ج",IF(Z51&gt;=70,"ج",IF(Z51&gt;=60,"ط",IF(Z51&gt;=50,"ل",IF(Z51=0,"","ر"))))))</f>
        <v/>
      </c>
      <c r="AB51" s="114"/>
      <c r="AC51" s="122"/>
      <c r="AD51" s="98"/>
      <c r="AE51" s="101"/>
      <c r="AF51" s="101"/>
      <c r="AG51" s="98"/>
      <c r="AH51" s="105"/>
    </row>
    <row r="52" spans="1:34" ht="19.5" thickBot="1">
      <c r="A52" s="118"/>
      <c r="B52" s="119"/>
      <c r="C52" s="120"/>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106"/>
      <c r="Z52" s="106"/>
      <c r="AA52" s="106" t="str">
        <f>IF(Z52&gt;=90,"م",IF(Z52&gt;=80,"ج ج",IF(Z52&gt;=70,"ج",IF(Z52&gt;=60,"ط",IF(Z52&gt;=50,"ل",IF(Z52=0,"","ر"))))))</f>
        <v/>
      </c>
      <c r="AB52" s="115"/>
      <c r="AC52" s="123"/>
      <c r="AD52" s="99"/>
      <c r="AE52" s="102"/>
      <c r="AF52" s="102"/>
      <c r="AG52" s="99"/>
      <c r="AH52" s="106"/>
    </row>
    <row r="53" spans="1:34" ht="19.5" thickBot="1">
      <c r="A53" s="116"/>
      <c r="B53" s="119"/>
      <c r="C53" s="120"/>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104" t="str">
        <f>IF(AND(Z53&lt;&gt;"",Z53&gt;=50),"ناجح",IF(OR(E55&lt;&gt;"",G55&lt;&gt;"",I55&lt;&gt;"",K55&lt;&gt;"",M55&lt;&gt;"",O55&lt;&gt;"",Q55&lt;&gt;""),"راسب",""))</f>
        <v/>
      </c>
      <c r="Z53" s="104" t="str">
        <f t="shared" si="47"/>
        <v/>
      </c>
      <c r="AA53" s="104" t="str">
        <f>IF(AND(Z53&lt;&gt;"",Z53&gt;=90),"م",IF(AND(Z53&lt;&gt;"",Z53&gt;=80),"ج ج",IF(AND(Z53&lt;&gt;"",Z53&gt;=70),"ج",IF(AND(Z53&lt;&gt;"",Z53&gt;=60),"ط",IF(AND(Z53&lt;&gt;"",Z53&gt;=50),"ل",IF(AND(Z53&lt;&gt;"",Z53&lt;=50),"ر",""))))))</f>
        <v/>
      </c>
      <c r="AB53" s="113"/>
      <c r="AC53" s="121"/>
      <c r="AD53" s="97" t="str">
        <f t="shared" ref="AD53" si="49">IF(AND(E55&lt;&gt;"",E55&gt;=50,G55&lt;&gt;"",G55&gt;=50,I55&lt;&gt;"",I55&gt;=50,K55&lt;&gt;"",K55&gt;=50,M55&lt;&gt;"",M55&gt;=50,O55&lt;&gt;"",O55&gt;=50,Q55&lt;&gt;"",Q55&gt;=50,S55&lt;&gt;"",S55&gt;=50),((E55*3.5)+(G55*2.5)+(I55*3.5)+(K55*2)+(M55*3.5)+(O55*3.5)+(Q55*2)+(S55*1.5)),"")</f>
        <v/>
      </c>
      <c r="AE53" s="100"/>
      <c r="AF53" s="100"/>
      <c r="AG53" s="97" t="str">
        <f>IF(AND(AD53&lt;&gt;"",AE53&lt;&gt;"",AF53&lt;&gt;""),(AD53+AE53)/AF53,"")</f>
        <v/>
      </c>
      <c r="AH53" s="104" t="str">
        <f>IF(AND(AG53&lt;&gt;"",AG53&gt;=90),"م",IF(AND(AG53&lt;&gt;"",AG53&gt;=80),"ج ج",IF(AND(AG53&lt;&gt;"",AG53&gt;=70),"ج",IF(AND(AG53&lt;&gt;"",AG53&gt;=60),"ط",IF(AND(AG53&lt;&gt;"",AG53&gt;=50),"ل",IF(AND(AG53&lt;&gt;"",AG53&lt;=50),"ر",""))))))</f>
        <v/>
      </c>
    </row>
    <row r="54" spans="1:34" ht="19.5" thickBot="1">
      <c r="A54" s="117"/>
      <c r="B54" s="119"/>
      <c r="C54" s="120"/>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105"/>
      <c r="Z54" s="105"/>
      <c r="AA54" s="105" t="str">
        <f>IF(Z54&gt;=90,"م",IF(Z54&gt;=80,"ج ج",IF(Z54&gt;=70,"ج",IF(Z54&gt;=60,"ط",IF(Z54&gt;=50,"ل",IF(Z54=0,"","ر"))))))</f>
        <v/>
      </c>
      <c r="AB54" s="114"/>
      <c r="AC54" s="122"/>
      <c r="AD54" s="98"/>
      <c r="AE54" s="101"/>
      <c r="AF54" s="101"/>
      <c r="AG54" s="98"/>
      <c r="AH54" s="105"/>
    </row>
    <row r="55" spans="1:34" ht="19.5" thickBot="1">
      <c r="A55" s="118"/>
      <c r="B55" s="119"/>
      <c r="C55" s="120"/>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106"/>
      <c r="Z55" s="106"/>
      <c r="AA55" s="106" t="str">
        <f>IF(Z55&gt;=90,"م",IF(Z55&gt;=80,"ج ج",IF(Z55&gt;=70,"ج",IF(Z55&gt;=60,"ط",IF(Z55&gt;=50,"ل",IF(Z55=0,"","ر"))))))</f>
        <v/>
      </c>
      <c r="AB55" s="115"/>
      <c r="AC55" s="123"/>
      <c r="AD55" s="99"/>
      <c r="AE55" s="102"/>
      <c r="AF55" s="102"/>
      <c r="AG55" s="99"/>
      <c r="AH55" s="106"/>
    </row>
    <row r="56" spans="1:34" ht="19.5" thickBot="1">
      <c r="A56" s="116"/>
      <c r="B56" s="119"/>
      <c r="C56" s="120"/>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104" t="str">
        <f>IF(AND(Z56&lt;&gt;"",Z56&gt;=50),"ناجح",IF(OR(E58&lt;&gt;"",G58&lt;&gt;"",I58&lt;&gt;"",K58&lt;&gt;"",M58&lt;&gt;"",O58&lt;&gt;"",Q58&lt;&gt;""),"راسب",""))</f>
        <v/>
      </c>
      <c r="Z56" s="104" t="str">
        <f t="shared" si="47"/>
        <v/>
      </c>
      <c r="AA56" s="104" t="str">
        <f>IF(AND(Z56&lt;&gt;"",Z56&gt;=90),"م",IF(AND(Z56&lt;&gt;"",Z56&gt;=80),"ج ج",IF(AND(Z56&lt;&gt;"",Z56&gt;=70),"ج",IF(AND(Z56&lt;&gt;"",Z56&gt;=60),"ط",IF(AND(Z56&lt;&gt;"",Z56&gt;=50),"ل",IF(AND(Z56&lt;&gt;"",Z56&lt;=50),"ر",""))))))</f>
        <v/>
      </c>
      <c r="AB56" s="113"/>
      <c r="AC56" s="121"/>
      <c r="AD56" s="97" t="str">
        <f t="shared" ref="AD56" si="50">IF(AND(E58&lt;&gt;"",E58&gt;=50,G58&lt;&gt;"",G58&gt;=50,I58&lt;&gt;"",I58&gt;=50,K58&lt;&gt;"",K58&gt;=50,M58&lt;&gt;"",M58&gt;=50,O58&lt;&gt;"",O58&gt;=50,Q58&lt;&gt;"",Q58&gt;=50,S58&lt;&gt;"",S58&gt;=50),((E58*3.5)+(G58*2.5)+(I58*3.5)+(K58*2)+(M58*3.5)+(O58*3.5)+(Q58*2)+(S58*1.5)),"")</f>
        <v/>
      </c>
      <c r="AE56" s="100"/>
      <c r="AF56" s="100"/>
      <c r="AG56" s="97" t="str">
        <f>IF(AND(AD56&lt;&gt;"",AE56&lt;&gt;"",AF56&lt;&gt;""),(AD56+AE56)/AF56,"")</f>
        <v/>
      </c>
      <c r="AH56" s="104" t="str">
        <f>IF(AND(AG56&lt;&gt;"",AG56&gt;=90),"م",IF(AND(AG56&lt;&gt;"",AG56&gt;=80),"ج ج",IF(AND(AG56&lt;&gt;"",AG56&gt;=70),"ج",IF(AND(AG56&lt;&gt;"",AG56&gt;=60),"ط",IF(AND(AG56&lt;&gt;"",AG56&gt;=50),"ل",IF(AND(AG56&lt;&gt;"",AG56&lt;=50),"ر",""))))))</f>
        <v/>
      </c>
    </row>
    <row r="57" spans="1:34" ht="19.5" thickBot="1">
      <c r="A57" s="117"/>
      <c r="B57" s="119"/>
      <c r="C57" s="120"/>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105"/>
      <c r="Z57" s="105"/>
      <c r="AA57" s="105" t="str">
        <f>IF(Z57&gt;=90,"م",IF(Z57&gt;=80,"ج ج",IF(Z57&gt;=70,"ج",IF(Z57&gt;=60,"ط",IF(Z57&gt;=50,"ل",IF(Z57=0,"","ر"))))))</f>
        <v/>
      </c>
      <c r="AB57" s="114"/>
      <c r="AC57" s="122"/>
      <c r="AD57" s="98"/>
      <c r="AE57" s="101"/>
      <c r="AF57" s="101"/>
      <c r="AG57" s="98"/>
      <c r="AH57" s="105"/>
    </row>
    <row r="58" spans="1:34" ht="19.5" thickBot="1">
      <c r="A58" s="118"/>
      <c r="B58" s="119"/>
      <c r="C58" s="120"/>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106"/>
      <c r="Z58" s="106"/>
      <c r="AA58" s="106" t="str">
        <f>IF(Z58&gt;=90,"م",IF(Z58&gt;=80,"ج ج",IF(Z58&gt;=70,"ج",IF(Z58&gt;=60,"ط",IF(Z58&gt;=50,"ل",IF(Z58=0,"","ر"))))))</f>
        <v/>
      </c>
      <c r="AB58" s="115"/>
      <c r="AC58" s="123"/>
      <c r="AD58" s="99"/>
      <c r="AE58" s="102"/>
      <c r="AF58" s="102"/>
      <c r="AG58" s="99"/>
      <c r="AH58" s="106"/>
    </row>
    <row r="59" spans="1:34" ht="19.5" thickBot="1">
      <c r="A59" s="116"/>
      <c r="B59" s="119"/>
      <c r="C59" s="120"/>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104" t="str">
        <f>IF(AND(Z59&lt;&gt;"",Z59&gt;=50),"ناجح",IF(OR(E61&lt;&gt;"",G61&lt;&gt;"",I61&lt;&gt;"",K61&lt;&gt;"",M61&lt;&gt;"",O61&lt;&gt;"",Q61&lt;&gt;""),"راسب",""))</f>
        <v/>
      </c>
      <c r="Z59" s="104" t="str">
        <f t="shared" si="47"/>
        <v/>
      </c>
      <c r="AA59" s="104" t="str">
        <f>IF(AND(Z59&lt;&gt;"",Z59&gt;=90),"م",IF(AND(Z59&lt;&gt;"",Z59&gt;=80),"ج ج",IF(AND(Z59&lt;&gt;"",Z59&gt;=70),"ج",IF(AND(Z59&lt;&gt;"",Z59&gt;=60),"ط",IF(AND(Z59&lt;&gt;"",Z59&gt;=50),"ل",IF(AND(Z59&lt;&gt;"",Z59&lt;=50),"ر",""))))))</f>
        <v/>
      </c>
      <c r="AB59" s="113"/>
      <c r="AC59" s="121"/>
      <c r="AD59" s="97" t="str">
        <f t="shared" ref="AD59" si="51">IF(AND(E61&lt;&gt;"",E61&gt;=50,G61&lt;&gt;"",G61&gt;=50,I61&lt;&gt;"",I61&gt;=50,K61&lt;&gt;"",K61&gt;=50,M61&lt;&gt;"",M61&gt;=50,O61&lt;&gt;"",O61&gt;=50,Q61&lt;&gt;"",Q61&gt;=50,S61&lt;&gt;"",S61&gt;=50),((E61*3.5)+(G61*2.5)+(I61*3.5)+(K61*2)+(M61*3.5)+(O61*3.5)+(Q61*2)+(S61*1.5)),"")</f>
        <v/>
      </c>
      <c r="AE59" s="100"/>
      <c r="AF59" s="100"/>
      <c r="AG59" s="97" t="str">
        <f>IF(AND(AD59&lt;&gt;"",AE59&lt;&gt;"",AF59&lt;&gt;""),(AD59+AE59)/AF59,"")</f>
        <v/>
      </c>
      <c r="AH59" s="104" t="str">
        <f>IF(AND(AG59&lt;&gt;"",AG59&gt;=90),"م",IF(AND(AG59&lt;&gt;"",AG59&gt;=80),"ج ج",IF(AND(AG59&lt;&gt;"",AG59&gt;=70),"ج",IF(AND(AG59&lt;&gt;"",AG59&gt;=60),"ط",IF(AND(AG59&lt;&gt;"",AG59&gt;=50),"ل",IF(AND(AG59&lt;&gt;"",AG59&lt;=50),"ر",""))))))</f>
        <v/>
      </c>
    </row>
    <row r="60" spans="1:34" ht="19.5" thickBot="1">
      <c r="A60" s="117"/>
      <c r="B60" s="119"/>
      <c r="C60" s="120"/>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105"/>
      <c r="Z60" s="105"/>
      <c r="AA60" s="105" t="str">
        <f>IF(Z60&gt;=90,"م",IF(Z60&gt;=80,"ج ج",IF(Z60&gt;=70,"ج",IF(Z60&gt;=60,"ط",IF(Z60&gt;=50,"ل",IF(Z60=0,"","ر"))))))</f>
        <v/>
      </c>
      <c r="AB60" s="114"/>
      <c r="AC60" s="122"/>
      <c r="AD60" s="98"/>
      <c r="AE60" s="101"/>
      <c r="AF60" s="101"/>
      <c r="AG60" s="98"/>
      <c r="AH60" s="105"/>
    </row>
    <row r="61" spans="1:34" ht="19.5" thickBot="1">
      <c r="A61" s="118"/>
      <c r="B61" s="119"/>
      <c r="C61" s="120"/>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106"/>
      <c r="Z61" s="106"/>
      <c r="AA61" s="106" t="str">
        <f>IF(Z61&gt;=90,"م",IF(Z61&gt;=80,"ج ج",IF(Z61&gt;=70,"ج",IF(Z61&gt;=60,"ط",IF(Z61&gt;=50,"ل",IF(Z61=0,"","ر"))))))</f>
        <v/>
      </c>
      <c r="AB61" s="115"/>
      <c r="AC61" s="123"/>
      <c r="AD61" s="99"/>
      <c r="AE61" s="102"/>
      <c r="AF61" s="102"/>
      <c r="AG61" s="99"/>
      <c r="AH61" s="106"/>
    </row>
    <row r="62" spans="1:34" ht="19.5" thickBot="1">
      <c r="A62" s="116"/>
      <c r="B62" s="119"/>
      <c r="C62" s="120"/>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104" t="str">
        <f>IF(AND(Z62&lt;&gt;"",Z62&gt;=50),"ناجح",IF(OR(E64&lt;&gt;"",G64&lt;&gt;"",I64&lt;&gt;"",K64&lt;&gt;"",M64&lt;&gt;"",O64&lt;&gt;"",Q64&lt;&gt;""),"راسب",""))</f>
        <v/>
      </c>
      <c r="Z62" s="104" t="str">
        <f t="shared" si="47"/>
        <v/>
      </c>
      <c r="AA62" s="104" t="str">
        <f>IF(AND(Z62&lt;&gt;"",Z62&gt;=90),"م",IF(AND(Z62&lt;&gt;"",Z62&gt;=80),"ج ج",IF(AND(Z62&lt;&gt;"",Z62&gt;=70),"ج",IF(AND(Z62&lt;&gt;"",Z62&gt;=60),"ط",IF(AND(Z62&lt;&gt;"",Z62&gt;=50),"ل",IF(AND(Z62&lt;&gt;"",Z62&lt;=50),"ر",""))))))</f>
        <v/>
      </c>
      <c r="AB62" s="113"/>
      <c r="AC62" s="121"/>
      <c r="AD62" s="97" t="str">
        <f t="shared" ref="AD62" si="52">IF(AND(E64&lt;&gt;"",E64&gt;=50,G64&lt;&gt;"",G64&gt;=50,I64&lt;&gt;"",I64&gt;=50,K64&lt;&gt;"",K64&gt;=50,M64&lt;&gt;"",M64&gt;=50,O64&lt;&gt;"",O64&gt;=50,Q64&lt;&gt;"",Q64&gt;=50,S64&lt;&gt;"",S64&gt;=50),((E64*3.5)+(G64*2.5)+(I64*3.5)+(K64*2)+(M64*3.5)+(O64*3.5)+(Q64*2)+(S64*1.5)),"")</f>
        <v/>
      </c>
      <c r="AE62" s="100"/>
      <c r="AF62" s="100"/>
      <c r="AG62" s="97" t="str">
        <f>IF(AND(AD62&lt;&gt;"",AE62&lt;&gt;"",AF62&lt;&gt;""),(AD62+AE62)/AF62,"")</f>
        <v/>
      </c>
      <c r="AH62" s="104" t="str">
        <f>IF(AND(AG62&lt;&gt;"",AG62&gt;=90),"م",IF(AND(AG62&lt;&gt;"",AG62&gt;=80),"ج ج",IF(AND(AG62&lt;&gt;"",AG62&gt;=70),"ج",IF(AND(AG62&lt;&gt;"",AG62&gt;=60),"ط",IF(AND(AG62&lt;&gt;"",AG62&gt;=50),"ل",IF(AND(AG62&lt;&gt;"",AG62&lt;=50),"ر",""))))))</f>
        <v/>
      </c>
    </row>
    <row r="63" spans="1:34" ht="19.5" thickBot="1">
      <c r="A63" s="117"/>
      <c r="B63" s="119"/>
      <c r="C63" s="120"/>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105"/>
      <c r="Z63" s="105"/>
      <c r="AA63" s="105" t="str">
        <f>IF(Z63&gt;=90,"م",IF(Z63&gt;=80,"ج ج",IF(Z63&gt;=70,"ج",IF(Z63&gt;=60,"ط",IF(Z63&gt;=50,"ل",IF(Z63=0,"","ر"))))))</f>
        <v/>
      </c>
      <c r="AB63" s="114"/>
      <c r="AC63" s="122"/>
      <c r="AD63" s="98"/>
      <c r="AE63" s="101"/>
      <c r="AF63" s="101"/>
      <c r="AG63" s="98"/>
      <c r="AH63" s="105"/>
    </row>
    <row r="64" spans="1:34" ht="19.5" thickBot="1">
      <c r="A64" s="118"/>
      <c r="B64" s="119"/>
      <c r="C64" s="120"/>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106"/>
      <c r="Z64" s="106"/>
      <c r="AA64" s="106" t="str">
        <f>IF(Z64&gt;=90,"م",IF(Z64&gt;=80,"ج ج",IF(Z64&gt;=70,"ج",IF(Z64&gt;=60,"ط",IF(Z64&gt;=50,"ل",IF(Z64=0,"","ر"))))))</f>
        <v/>
      </c>
      <c r="AB64" s="115"/>
      <c r="AC64" s="123"/>
      <c r="AD64" s="99"/>
      <c r="AE64" s="102"/>
      <c r="AF64" s="102"/>
      <c r="AG64" s="99"/>
      <c r="AH64" s="106"/>
    </row>
    <row r="65" spans="1:34" ht="19.5" thickBot="1">
      <c r="A65" s="116"/>
      <c r="B65" s="119"/>
      <c r="C65" s="120"/>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104" t="str">
        <f>IF(AND(Z65&lt;&gt;"",Z65&gt;=50),"ناجح",IF(OR(E67&lt;&gt;"",G67&lt;&gt;"",I67&lt;&gt;"",K67&lt;&gt;"",M67&lt;&gt;"",O67&lt;&gt;"",Q67&lt;&gt;""),"راسب",""))</f>
        <v/>
      </c>
      <c r="Z65" s="104" t="str">
        <f t="shared" si="47"/>
        <v/>
      </c>
      <c r="AA65" s="104" t="str">
        <f>IF(AND(Z65&lt;&gt;"",Z65&gt;=90),"م",IF(AND(Z65&lt;&gt;"",Z65&gt;=80),"ج ج",IF(AND(Z65&lt;&gt;"",Z65&gt;=70),"ج",IF(AND(Z65&lt;&gt;"",Z65&gt;=60),"ط",IF(AND(Z65&lt;&gt;"",Z65&gt;=50),"ل",IF(AND(Z65&lt;&gt;"",Z65&lt;=50),"ر",""))))))</f>
        <v/>
      </c>
      <c r="AB65" s="113"/>
      <c r="AC65" s="121"/>
      <c r="AD65" s="97" t="str">
        <f t="shared" ref="AD65" si="53">IF(AND(E67&lt;&gt;"",E67&gt;=50,G67&lt;&gt;"",G67&gt;=50,I67&lt;&gt;"",I67&gt;=50,K67&lt;&gt;"",K67&gt;=50,M67&lt;&gt;"",M67&gt;=50,O67&lt;&gt;"",O67&gt;=50,Q67&lt;&gt;"",Q67&gt;=50,S67&lt;&gt;"",S67&gt;=50),((E67*3.5)+(G67*2.5)+(I67*3.5)+(K67*2)+(M67*3.5)+(O67*3.5)+(Q67*2)+(S67*1.5)),"")</f>
        <v/>
      </c>
      <c r="AE65" s="100"/>
      <c r="AF65" s="100"/>
      <c r="AG65" s="97" t="str">
        <f>IF(AND(AD65&lt;&gt;"",AE65&lt;&gt;"",AF65&lt;&gt;""),(AD65+AE65)/AF65,"")</f>
        <v/>
      </c>
      <c r="AH65" s="104" t="str">
        <f>IF(AND(AG65&lt;&gt;"",AG65&gt;=90),"م",IF(AND(AG65&lt;&gt;"",AG65&gt;=80),"ج ج",IF(AND(AG65&lt;&gt;"",AG65&gt;=70),"ج",IF(AND(AG65&lt;&gt;"",AG65&gt;=60),"ط",IF(AND(AG65&lt;&gt;"",AG65&gt;=50),"ل",IF(AND(AG65&lt;&gt;"",AG65&lt;=50),"ر",""))))))</f>
        <v/>
      </c>
    </row>
    <row r="66" spans="1:34" ht="19.5" thickBot="1">
      <c r="A66" s="117"/>
      <c r="B66" s="119"/>
      <c r="C66" s="120"/>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105"/>
      <c r="Z66" s="105"/>
      <c r="AA66" s="105" t="str">
        <f>IF(Z66&gt;=90,"م",IF(Z66&gt;=80,"ج ج",IF(Z66&gt;=70,"ج",IF(Z66&gt;=60,"ط",IF(Z66&gt;=50,"ل",IF(Z66=0,"","ر"))))))</f>
        <v/>
      </c>
      <c r="AB66" s="114"/>
      <c r="AC66" s="122"/>
      <c r="AD66" s="98"/>
      <c r="AE66" s="101"/>
      <c r="AF66" s="101"/>
      <c r="AG66" s="98"/>
      <c r="AH66" s="105"/>
    </row>
    <row r="67" spans="1:34" ht="19.5" thickBot="1">
      <c r="A67" s="118"/>
      <c r="B67" s="119"/>
      <c r="C67" s="120"/>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106"/>
      <c r="Z67" s="106"/>
      <c r="AA67" s="106" t="str">
        <f>IF(Z67&gt;=90,"م",IF(Z67&gt;=80,"ج ج",IF(Z67&gt;=70,"ج",IF(Z67&gt;=60,"ط",IF(Z67&gt;=50,"ل",IF(Z67=0,"","ر"))))))</f>
        <v/>
      </c>
      <c r="AB67" s="115"/>
      <c r="AC67" s="123"/>
      <c r="AD67" s="99"/>
      <c r="AE67" s="102"/>
      <c r="AF67" s="102"/>
      <c r="AG67" s="99"/>
      <c r="AH67" s="106"/>
    </row>
    <row r="68" spans="1:34" ht="19.5" customHeight="1" thickBot="1">
      <c r="A68" s="116"/>
      <c r="B68" s="119"/>
      <c r="C68" s="120"/>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104" t="str">
        <f>IF(AND(Z68&lt;&gt;"",Z68&gt;=50),"ناجح",IF(OR(E70&lt;&gt;"",G70&lt;&gt;"",I70&lt;&gt;"",K70&lt;&gt;"",M70&lt;&gt;"",O70&lt;&gt;"",Q70&lt;&gt;""),"راسب",""))</f>
        <v/>
      </c>
      <c r="Z68" s="104" t="str">
        <f t="shared" si="47"/>
        <v/>
      </c>
      <c r="AA68" s="104" t="str">
        <f>IF(AND(Z68&lt;&gt;"",Z68&gt;=90),"م",IF(AND(Z68&lt;&gt;"",Z68&gt;=80),"ج ج",IF(AND(Z68&lt;&gt;"",Z68&gt;=70),"ج",IF(AND(Z68&lt;&gt;"",Z68&gt;=60),"ط",IF(AND(Z68&lt;&gt;"",Z68&gt;=50),"ل",IF(AND(Z68&lt;&gt;"",Z68&lt;=50),"ر",""))))))</f>
        <v/>
      </c>
      <c r="AB68" s="113"/>
      <c r="AC68" s="121"/>
      <c r="AD68" s="97" t="str">
        <f t="shared" ref="AD68" si="54">IF(AND(E70&lt;&gt;"",E70&gt;=50,G70&lt;&gt;"",G70&gt;=50,I70&lt;&gt;"",I70&gt;=50,K70&lt;&gt;"",K70&gt;=50,M70&lt;&gt;"",M70&gt;=50,O70&lt;&gt;"",O70&gt;=50,Q70&lt;&gt;"",Q70&gt;=50,S70&lt;&gt;"",S70&gt;=50),((E70*3.5)+(G70*2.5)+(I70*3.5)+(K70*2)+(M70*3.5)+(O70*3.5)+(Q70*2)+(S70*1.5)),"")</f>
        <v/>
      </c>
      <c r="AE68" s="100"/>
      <c r="AF68" s="100"/>
      <c r="AG68" s="97" t="str">
        <f>IF(AND(AD68&lt;&gt;"",AE68&lt;&gt;"",AF68&lt;&gt;""),(AD68+AE68)/AF68,"")</f>
        <v/>
      </c>
      <c r="AH68" s="104" t="str">
        <f>IF(AND(AG68&lt;&gt;"",AG68&gt;=90),"م",IF(AND(AG68&lt;&gt;"",AG68&gt;=80),"ج ج",IF(AND(AG68&lt;&gt;"",AG68&gt;=70),"ج",IF(AND(AG68&lt;&gt;"",AG68&gt;=60),"ط",IF(AND(AG68&lt;&gt;"",AG68&gt;=50),"ل",IF(AND(AG68&lt;&gt;"",AG68&lt;=50),"ر",""))))))</f>
        <v/>
      </c>
    </row>
    <row r="69" spans="1:34" ht="19.5" thickBot="1">
      <c r="A69" s="117"/>
      <c r="B69" s="119"/>
      <c r="C69" s="120"/>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105"/>
      <c r="Z69" s="105"/>
      <c r="AA69" s="105" t="str">
        <f>IF(Z69&gt;=90,"م",IF(Z69&gt;=80,"ج ج",IF(Z69&gt;=70,"ج",IF(Z69&gt;=60,"ط",IF(Z69&gt;=50,"ل",IF(Z69=0,"","ر"))))))</f>
        <v/>
      </c>
      <c r="AB69" s="114"/>
      <c r="AC69" s="122"/>
      <c r="AD69" s="98"/>
      <c r="AE69" s="101"/>
      <c r="AF69" s="101"/>
      <c r="AG69" s="98"/>
      <c r="AH69" s="105"/>
    </row>
    <row r="70" spans="1:34" ht="19.5" thickBot="1">
      <c r="A70" s="118"/>
      <c r="B70" s="119"/>
      <c r="C70" s="120"/>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106"/>
      <c r="Z70" s="106"/>
      <c r="AA70" s="106" t="str">
        <f>IF(Z70&gt;=90,"م",IF(Z70&gt;=80,"ج ج",IF(Z70&gt;=70,"ج",IF(Z70&gt;=60,"ط",IF(Z70&gt;=50,"ل",IF(Z70=0,"","ر"))))))</f>
        <v/>
      </c>
      <c r="AB70" s="115"/>
      <c r="AC70" s="123"/>
      <c r="AD70" s="99"/>
      <c r="AE70" s="102"/>
      <c r="AF70" s="102"/>
      <c r="AG70" s="99"/>
      <c r="AH70" s="106"/>
    </row>
    <row r="71" spans="1:34" ht="19.5" thickBot="1">
      <c r="A71" s="116"/>
      <c r="B71" s="119"/>
      <c r="C71" s="120"/>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104" t="str">
        <f>IF(AND(Z71&lt;&gt;"",Z71&gt;=50),"ناجح",IF(OR(E73&lt;&gt;"",G73&lt;&gt;"",I73&lt;&gt;"",K73&lt;&gt;"",M73&lt;&gt;"",O73&lt;&gt;"",Q73&lt;&gt;""),"راسب",""))</f>
        <v/>
      </c>
      <c r="Z71" s="104" t="str">
        <f t="shared" si="47"/>
        <v/>
      </c>
      <c r="AA71" s="104" t="str">
        <f>IF(AND(Z71&lt;&gt;"",Z71&gt;=90),"م",IF(AND(Z71&lt;&gt;"",Z71&gt;=80),"ج ج",IF(AND(Z71&lt;&gt;"",Z71&gt;=70),"ج",IF(AND(Z71&lt;&gt;"",Z71&gt;=60),"ط",IF(AND(Z71&lt;&gt;"",Z71&gt;=50),"ل",IF(AND(Z71&lt;&gt;"",Z71&lt;=50),"ر",""))))))</f>
        <v/>
      </c>
      <c r="AB71" s="113"/>
      <c r="AC71" s="121"/>
      <c r="AD71" s="97" t="str">
        <f t="shared" ref="AD71" si="55">IF(AND(E73&lt;&gt;"",E73&gt;=50,G73&lt;&gt;"",G73&gt;=50,I73&lt;&gt;"",I73&gt;=50,K73&lt;&gt;"",K73&gt;=50,M73&lt;&gt;"",M73&gt;=50,O73&lt;&gt;"",O73&gt;=50,Q73&lt;&gt;"",Q73&gt;=50,S73&lt;&gt;"",S73&gt;=50),((E73*3.5)+(G73*2.5)+(I73*3.5)+(K73*2)+(M73*3.5)+(O73*3.5)+(Q73*2)+(S73*1.5)),"")</f>
        <v/>
      </c>
      <c r="AE71" s="100"/>
      <c r="AF71" s="100"/>
      <c r="AG71" s="97" t="str">
        <f>IF(AND(AD71&lt;&gt;"",AE71&lt;&gt;"",AF71&lt;&gt;""),(AD71+AE71)/AF71,"")</f>
        <v/>
      </c>
      <c r="AH71" s="104" t="str">
        <f>IF(AND(AG71&lt;&gt;"",AG71&gt;=90),"م",IF(AND(AG71&lt;&gt;"",AG71&gt;=80),"ج ج",IF(AND(AG71&lt;&gt;"",AG71&gt;=70),"ج",IF(AND(AG71&lt;&gt;"",AG71&gt;=60),"ط",IF(AND(AG71&lt;&gt;"",AG71&gt;=50),"ل",IF(AND(AG71&lt;&gt;"",AG71&lt;=50),"ر",""))))))</f>
        <v/>
      </c>
    </row>
    <row r="72" spans="1:34" ht="19.5" thickBot="1">
      <c r="A72" s="117"/>
      <c r="B72" s="119"/>
      <c r="C72" s="120"/>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105"/>
      <c r="Z72" s="105"/>
      <c r="AA72" s="105" t="str">
        <f>IF(Z72&gt;=90,"م",IF(Z72&gt;=80,"ج ج",IF(Z72&gt;=70,"ج",IF(Z72&gt;=60,"ط",IF(Z72&gt;=50,"ل",IF(Z72=0,"","ر"))))))</f>
        <v/>
      </c>
      <c r="AB72" s="114"/>
      <c r="AC72" s="122"/>
      <c r="AD72" s="98"/>
      <c r="AE72" s="101"/>
      <c r="AF72" s="101"/>
      <c r="AG72" s="98"/>
      <c r="AH72" s="105"/>
    </row>
    <row r="73" spans="1:34" ht="19.5" thickBot="1">
      <c r="A73" s="118"/>
      <c r="B73" s="119"/>
      <c r="C73" s="120"/>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106"/>
      <c r="Z73" s="106"/>
      <c r="AA73" s="106" t="str">
        <f>IF(Z73&gt;=90,"م",IF(Z73&gt;=80,"ج ج",IF(Z73&gt;=70,"ج",IF(Z73&gt;=60,"ط",IF(Z73&gt;=50,"ل",IF(Z73=0,"","ر"))))))</f>
        <v/>
      </c>
      <c r="AB73" s="115"/>
      <c r="AC73" s="123"/>
      <c r="AD73" s="99"/>
      <c r="AE73" s="102"/>
      <c r="AF73" s="102"/>
      <c r="AG73" s="99"/>
      <c r="AH73" s="106"/>
    </row>
    <row r="74" spans="1:34" ht="19.5" thickBot="1">
      <c r="A74" s="116"/>
      <c r="B74" s="119"/>
      <c r="C74" s="120"/>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104" t="str">
        <f>IF(AND(Z74&lt;&gt;"",Z74&gt;=50),"ناجح",IF(OR(E76&lt;&gt;"",G76&lt;&gt;"",I76&lt;&gt;"",K76&lt;&gt;"",M76&lt;&gt;"",O76&lt;&gt;"",Q76&lt;&gt;""),"راسب",""))</f>
        <v/>
      </c>
      <c r="Z74" s="104" t="str">
        <f t="shared" si="47"/>
        <v/>
      </c>
      <c r="AA74" s="104" t="str">
        <f>IF(AND(Z74&lt;&gt;"",Z74&gt;=90),"م",IF(AND(Z74&lt;&gt;"",Z74&gt;=80),"ج ج",IF(AND(Z74&lt;&gt;"",Z74&gt;=70),"ج",IF(AND(Z74&lt;&gt;"",Z74&gt;=60),"ط",IF(AND(Z74&lt;&gt;"",Z74&gt;=50),"ل",IF(AND(Z74&lt;&gt;"",Z74&lt;=50),"ر",""))))))</f>
        <v/>
      </c>
      <c r="AB74" s="113"/>
      <c r="AC74" s="121"/>
      <c r="AD74" s="97" t="str">
        <f t="shared" ref="AD74" si="56">IF(AND(E76&lt;&gt;"",E76&gt;=50,G76&lt;&gt;"",G76&gt;=50,I76&lt;&gt;"",I76&gt;=50,K76&lt;&gt;"",K76&gt;=50,M76&lt;&gt;"",M76&gt;=50,O76&lt;&gt;"",O76&gt;=50,Q76&lt;&gt;"",Q76&gt;=50,S76&lt;&gt;"",S76&gt;=50),((E76*3.5)+(G76*2.5)+(I76*3.5)+(K76*2)+(M76*3.5)+(O76*3.5)+(Q76*2)+(S76*1.5)),"")</f>
        <v/>
      </c>
      <c r="AE74" s="100"/>
      <c r="AF74" s="100"/>
      <c r="AG74" s="97" t="str">
        <f>IF(AND(AD74&lt;&gt;"",AE74&lt;&gt;"",AF74&lt;&gt;""),(AD74+AE74)/AF74,"")</f>
        <v/>
      </c>
      <c r="AH74" s="104" t="str">
        <f>IF(AND(AG74&lt;&gt;"",AG74&gt;=90),"م",IF(AND(AG74&lt;&gt;"",AG74&gt;=80),"ج ج",IF(AND(AG74&lt;&gt;"",AG74&gt;=70),"ج",IF(AND(AG74&lt;&gt;"",AG74&gt;=60),"ط",IF(AND(AG74&lt;&gt;"",AG74&gt;=50),"ل",IF(AND(AG74&lt;&gt;"",AG74&lt;=50),"ر",""))))))</f>
        <v/>
      </c>
    </row>
    <row r="75" spans="1:34" ht="19.5" thickBot="1">
      <c r="A75" s="117"/>
      <c r="B75" s="119"/>
      <c r="C75" s="120"/>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105"/>
      <c r="Z75" s="105"/>
      <c r="AA75" s="105" t="str">
        <f>IF(Z75&gt;=90,"م",IF(Z75&gt;=80,"ج ج",IF(Z75&gt;=70,"ج",IF(Z75&gt;=60,"ط",IF(Z75&gt;=50,"ل",IF(Z75=0,"","ر"))))))</f>
        <v/>
      </c>
      <c r="AB75" s="114"/>
      <c r="AC75" s="122"/>
      <c r="AD75" s="98"/>
      <c r="AE75" s="101"/>
      <c r="AF75" s="101"/>
      <c r="AG75" s="98"/>
      <c r="AH75" s="105"/>
    </row>
    <row r="76" spans="1:34" ht="19.5" thickBot="1">
      <c r="A76" s="118"/>
      <c r="B76" s="119"/>
      <c r="C76" s="120"/>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106"/>
      <c r="Z76" s="106"/>
      <c r="AA76" s="106" t="str">
        <f>IF(Z76&gt;=90,"م",IF(Z76&gt;=80,"ج ج",IF(Z76&gt;=70,"ج",IF(Z76&gt;=60,"ط",IF(Z76&gt;=50,"ل",IF(Z76=0,"","ر"))))))</f>
        <v/>
      </c>
      <c r="AB76" s="115"/>
      <c r="AC76" s="123"/>
      <c r="AD76" s="99"/>
      <c r="AE76" s="102"/>
      <c r="AF76" s="102"/>
      <c r="AG76" s="99"/>
      <c r="AH76" s="106"/>
    </row>
    <row r="77" spans="1:34" ht="18.75">
      <c r="A77" s="110" t="s">
        <v>12</v>
      </c>
      <c r="B77" s="11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111" t="s">
        <v>32</v>
      </c>
      <c r="B78" s="111"/>
      <c r="C78" s="111"/>
      <c r="D78" s="111"/>
      <c r="E78" s="111"/>
      <c r="F78" s="111"/>
      <c r="G78" s="111"/>
      <c r="H78" s="111"/>
      <c r="I78" s="111"/>
      <c r="J78" s="111"/>
      <c r="K78" s="111"/>
      <c r="L78" s="111"/>
      <c r="M78" s="111"/>
      <c r="N78" s="111"/>
      <c r="O78" s="111"/>
      <c r="P78" s="111"/>
      <c r="Q78" s="111"/>
      <c r="R78" s="111"/>
      <c r="S78" s="111"/>
      <c r="T78" s="111"/>
      <c r="U78" s="111"/>
      <c r="V78" s="112" t="s">
        <v>20</v>
      </c>
      <c r="W78" s="112"/>
      <c r="X78" s="112"/>
      <c r="Y78" s="112"/>
      <c r="Z78" s="112"/>
      <c r="AA78" s="112"/>
      <c r="AB78" s="112"/>
      <c r="AC78" s="112"/>
      <c r="AD78" s="56"/>
      <c r="AE78" s="56"/>
      <c r="AF78" s="56"/>
      <c r="AG78" s="56"/>
      <c r="AH78" s="56"/>
    </row>
    <row r="79" spans="1:34" ht="18.75">
      <c r="A79" s="111"/>
      <c r="B79" s="111"/>
      <c r="C79" s="111"/>
      <c r="D79" s="111"/>
      <c r="E79" s="111"/>
      <c r="F79" s="111"/>
      <c r="G79" s="111"/>
      <c r="H79" s="111"/>
      <c r="I79" s="111"/>
      <c r="J79" s="111"/>
      <c r="K79" s="111"/>
      <c r="L79" s="111"/>
      <c r="M79" s="111"/>
      <c r="N79" s="111"/>
      <c r="O79" s="111"/>
      <c r="P79" s="111"/>
      <c r="Q79" s="111"/>
      <c r="R79" s="111"/>
      <c r="S79" s="111"/>
      <c r="T79" s="111"/>
      <c r="U79" s="111"/>
      <c r="V79" s="112"/>
      <c r="W79" s="112"/>
      <c r="X79" s="112"/>
      <c r="Y79" s="112"/>
      <c r="Z79" s="112"/>
      <c r="AA79" s="112"/>
      <c r="AB79" s="112"/>
      <c r="AC79" s="112"/>
      <c r="AD79" s="56"/>
      <c r="AE79" s="56"/>
      <c r="AF79" s="56"/>
      <c r="AG79" s="56"/>
      <c r="AH79" s="56"/>
    </row>
    <row r="80" spans="1:34" ht="18.75">
      <c r="A80" s="111"/>
      <c r="B80" s="111"/>
      <c r="C80" s="111"/>
      <c r="D80" s="111"/>
      <c r="E80" s="111"/>
      <c r="F80" s="111"/>
      <c r="G80" s="111"/>
      <c r="H80" s="111"/>
      <c r="I80" s="111"/>
      <c r="J80" s="111"/>
      <c r="K80" s="111"/>
      <c r="L80" s="111"/>
      <c r="M80" s="111"/>
      <c r="N80" s="111"/>
      <c r="O80" s="111"/>
      <c r="P80" s="111"/>
      <c r="Q80" s="111"/>
      <c r="R80" s="111"/>
      <c r="S80" s="111"/>
      <c r="T80" s="111"/>
      <c r="U80" s="111"/>
      <c r="V80" s="112"/>
      <c r="W80" s="112"/>
      <c r="X80" s="112"/>
      <c r="Y80" s="112"/>
      <c r="Z80" s="112"/>
      <c r="AA80" s="112"/>
      <c r="AB80" s="112"/>
      <c r="AC80" s="112"/>
      <c r="AD80" s="56"/>
      <c r="AE80" s="56"/>
      <c r="AF80" s="56"/>
      <c r="AG80" s="56"/>
      <c r="AH80" s="56"/>
    </row>
    <row r="81" spans="1:64" ht="18.75">
      <c r="A81" s="3"/>
      <c r="B81" s="3"/>
      <c r="C81" s="3"/>
      <c r="D81" s="3"/>
      <c r="E81" s="3"/>
      <c r="F81" s="3"/>
      <c r="G81" s="3"/>
      <c r="H81" s="3"/>
      <c r="I81" s="3"/>
      <c r="J81" s="3"/>
      <c r="K81" s="3"/>
      <c r="L81" s="3"/>
      <c r="M81" s="147"/>
      <c r="N81" s="147"/>
      <c r="O81" s="147"/>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48" t="s">
        <v>35</v>
      </c>
      <c r="J82" s="148"/>
      <c r="K82" s="148"/>
      <c r="L82" s="148"/>
      <c r="M82" s="147"/>
      <c r="N82" s="147"/>
      <c r="O82" s="147"/>
      <c r="P82" s="148" t="s">
        <v>34</v>
      </c>
      <c r="Q82" s="148"/>
      <c r="R82" s="148"/>
      <c r="S82" s="148"/>
      <c r="T82" s="3"/>
      <c r="U82" s="148" t="s">
        <v>13</v>
      </c>
      <c r="V82" s="148"/>
      <c r="W82" s="135" t="s">
        <v>27</v>
      </c>
      <c r="X82" s="135"/>
      <c r="Y82" s="135"/>
      <c r="Z82" s="135"/>
      <c r="AA82" s="135"/>
      <c r="AB82" s="57" t="s">
        <v>11</v>
      </c>
      <c r="AC82" s="51" t="s">
        <v>18</v>
      </c>
      <c r="AD82" s="22"/>
      <c r="AE82" s="22"/>
      <c r="AF82" s="22"/>
      <c r="AG82" s="22"/>
      <c r="AH82" s="22"/>
      <c r="AI82" s="21"/>
      <c r="AJ82" s="21"/>
      <c r="AR82" s="37" t="s">
        <v>5</v>
      </c>
      <c r="AS82" s="37" t="s">
        <v>5</v>
      </c>
      <c r="AT82" s="95"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44" t="s">
        <v>26</v>
      </c>
      <c r="D83" s="144"/>
      <c r="E83" s="144"/>
      <c r="F83" s="144"/>
      <c r="G83" s="144"/>
      <c r="H83" s="144"/>
      <c r="I83" s="144"/>
      <c r="J83" s="144"/>
      <c r="K83" s="144"/>
      <c r="L83" s="144"/>
      <c r="M83" s="110"/>
      <c r="N83" s="110"/>
      <c r="O83" s="110"/>
      <c r="P83" s="3"/>
      <c r="Q83" s="145" t="s">
        <v>15</v>
      </c>
      <c r="R83" s="145"/>
      <c r="S83" s="146" t="s">
        <v>5</v>
      </c>
      <c r="T83" s="146"/>
      <c r="U83" s="145" t="s">
        <v>14</v>
      </c>
      <c r="V83" s="145"/>
      <c r="W83" s="136" t="s">
        <v>33</v>
      </c>
      <c r="X83" s="136"/>
      <c r="Y83" s="136"/>
      <c r="Z83" s="136"/>
      <c r="AA83" s="136"/>
      <c r="AB83" s="3"/>
      <c r="AC83" s="3"/>
      <c r="AD83" s="20"/>
      <c r="AE83" s="20"/>
      <c r="AF83" s="20"/>
      <c r="AG83" s="20"/>
      <c r="AH83" s="20"/>
      <c r="AI83" s="21"/>
      <c r="AJ83" s="21"/>
      <c r="AR83" s="37" t="s">
        <v>19</v>
      </c>
      <c r="AS83" s="37"/>
      <c r="AT83" s="96"/>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40" t="s">
        <v>0</v>
      </c>
      <c r="B84" s="143" t="s">
        <v>1</v>
      </c>
      <c r="C84" s="143"/>
      <c r="D84" s="143"/>
      <c r="E84" s="138">
        <f>E4</f>
        <v>3.5</v>
      </c>
      <c r="F84" s="139"/>
      <c r="G84" s="138">
        <f>G4</f>
        <v>2.5</v>
      </c>
      <c r="H84" s="139"/>
      <c r="I84" s="138">
        <f>I4</f>
        <v>3.5</v>
      </c>
      <c r="J84" s="139"/>
      <c r="K84" s="138">
        <f>K4</f>
        <v>2</v>
      </c>
      <c r="L84" s="139"/>
      <c r="M84" s="138">
        <f t="shared" ref="M84:M85" si="57">M4</f>
        <v>3.5</v>
      </c>
      <c r="N84" s="139"/>
      <c r="O84" s="138">
        <f t="shared" ref="O84:O85" si="58">O4</f>
        <v>3.5</v>
      </c>
      <c r="P84" s="139"/>
      <c r="Q84" s="138">
        <f t="shared" ref="Q84:Q85" si="59">Q4</f>
        <v>2</v>
      </c>
      <c r="R84" s="139"/>
      <c r="S84" s="138">
        <f t="shared" ref="S84:S85" si="60">S4</f>
        <v>1.5</v>
      </c>
      <c r="T84" s="139"/>
      <c r="U84" s="128"/>
      <c r="V84" s="128"/>
      <c r="W84" s="128"/>
      <c r="X84" s="128"/>
      <c r="Y84" s="129" t="s">
        <v>6</v>
      </c>
      <c r="Z84" s="129" t="s">
        <v>7</v>
      </c>
      <c r="AA84" s="134" t="s">
        <v>8</v>
      </c>
      <c r="AB84" s="137" t="s">
        <v>9</v>
      </c>
      <c r="AC84" s="127" t="s">
        <v>10</v>
      </c>
      <c r="AD84" s="103" t="s">
        <v>23</v>
      </c>
      <c r="AE84" s="103" t="s">
        <v>23</v>
      </c>
      <c r="AF84" s="103" t="s">
        <v>24</v>
      </c>
      <c r="AG84" s="103" t="s">
        <v>21</v>
      </c>
      <c r="AH84" s="103" t="s">
        <v>8</v>
      </c>
    </row>
    <row r="85" spans="1:64" ht="20.100000000000001" customHeight="1" thickBot="1">
      <c r="A85" s="141"/>
      <c r="B85" s="156" t="s">
        <v>3</v>
      </c>
      <c r="C85" s="156"/>
      <c r="D85" s="129" t="s">
        <v>4</v>
      </c>
      <c r="E85" s="130" t="str">
        <f t="shared" ref="E85:G85" si="61">E5</f>
        <v>فنية</v>
      </c>
      <c r="F85" s="152"/>
      <c r="G85" s="130" t="str">
        <f t="shared" si="61"/>
        <v>حجريات</v>
      </c>
      <c r="H85" s="152"/>
      <c r="I85" s="130" t="str">
        <f t="shared" ref="I85" si="62">I5</f>
        <v>تلوين 1</v>
      </c>
      <c r="J85" s="152"/>
      <c r="K85" s="130" t="str">
        <f t="shared" ref="K85" si="63">K5</f>
        <v>تدوير</v>
      </c>
      <c r="L85" s="152"/>
      <c r="M85" s="130" t="str">
        <f t="shared" si="57"/>
        <v>هواء</v>
      </c>
      <c r="N85" s="152"/>
      <c r="O85" s="130" t="str">
        <f t="shared" si="58"/>
        <v>خماسيات</v>
      </c>
      <c r="P85" s="152"/>
      <c r="Q85" s="130" t="str">
        <f t="shared" si="59"/>
        <v>لغة انكليزية</v>
      </c>
      <c r="R85" s="152"/>
      <c r="S85" s="130" t="str">
        <f t="shared" si="60"/>
        <v>تسوي</v>
      </c>
      <c r="T85" s="152"/>
      <c r="U85" s="128"/>
      <c r="V85" s="128"/>
      <c r="W85" s="128"/>
      <c r="X85" s="128"/>
      <c r="Y85" s="129"/>
      <c r="Z85" s="129"/>
      <c r="AA85" s="134"/>
      <c r="AB85" s="137"/>
      <c r="AC85" s="127"/>
      <c r="AD85" s="103"/>
      <c r="AE85" s="103"/>
      <c r="AF85" s="103"/>
      <c r="AG85" s="103"/>
      <c r="AH85" s="103"/>
    </row>
    <row r="86" spans="1:64" ht="20.100000000000001" customHeight="1" thickBot="1">
      <c r="A86" s="142"/>
      <c r="B86" s="155" t="s">
        <v>2</v>
      </c>
      <c r="C86" s="155"/>
      <c r="D86" s="129"/>
      <c r="E86" s="153"/>
      <c r="F86" s="154"/>
      <c r="G86" s="153"/>
      <c r="H86" s="154"/>
      <c r="I86" s="153"/>
      <c r="J86" s="154"/>
      <c r="K86" s="153"/>
      <c r="L86" s="154"/>
      <c r="M86" s="153"/>
      <c r="N86" s="154"/>
      <c r="O86" s="153"/>
      <c r="P86" s="154"/>
      <c r="Q86" s="153"/>
      <c r="R86" s="154"/>
      <c r="S86" s="153"/>
      <c r="T86" s="154"/>
      <c r="U86" s="128"/>
      <c r="V86" s="128"/>
      <c r="W86" s="128"/>
      <c r="X86" s="128"/>
      <c r="Y86" s="129"/>
      <c r="Z86" s="129"/>
      <c r="AA86" s="134"/>
      <c r="AB86" s="137"/>
      <c r="AC86" s="127"/>
      <c r="AD86" s="103"/>
      <c r="AE86" s="103"/>
      <c r="AF86" s="103"/>
      <c r="AG86" s="103"/>
      <c r="AH86" s="103"/>
    </row>
    <row r="87" spans="1:64" ht="19.5" customHeight="1" thickBot="1">
      <c r="A87" s="116"/>
      <c r="B87" s="119"/>
      <c r="C87" s="120"/>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104" t="str">
        <f>IF(AND(Z87&lt;&gt;"",Z87&gt;=50),"ناجح",IF(OR(E89&lt;&gt;"",G89&lt;&gt;"",I89&lt;&gt;"",K89&lt;&gt;"",M89&lt;&gt;"",O89&lt;&gt;"",Q89&lt;&gt;""),"راسب",""))</f>
        <v/>
      </c>
      <c r="Z87" s="104" t="str">
        <f t="shared" ref="Z87" si="64">IF(AND(E89&lt;&gt;"",E89&gt;=50,G89&lt;&gt;"",G89&gt;=50,I89&lt;&gt;"",I89&gt;=50,K89&lt;&gt;"",K89&gt;=50,M89&lt;&gt;"",M89&gt;=50,O89&lt;&gt;"",O89&gt;=50,Q89&lt;&gt;"",Q89&gt;=50,S89&lt;&gt;"",S89&gt;=50),((E89*$E$4)+(G89*$G$4)+(I89*$I$4)+(K89*$K$4)+(M89*$M$4)+(O89*$O$4)+(Q89*$Q$4)+(S89*$S$4)+(U89*$U$4)+(W89*$W$4))/(SUM($E$4:$X$4)),"")</f>
        <v/>
      </c>
      <c r="AA87" s="104" t="str">
        <f>IF(AND(Z87&lt;&gt;"",Z87&gt;=90),"م",IF(AND(Z87&lt;&gt;"",Z87&gt;=80),"ج ج",IF(AND(Z87&lt;&gt;"",Z87&gt;=70),"ج",IF(AND(Z87&lt;&gt;"",Z87&gt;=60),"ط",IF(AND(Z87&lt;&gt;"",Z87&gt;=50),"ل",IF(AND(Z87&lt;&gt;"",Z87&lt;=50),"ر",""))))))</f>
        <v/>
      </c>
      <c r="AB87" s="113"/>
      <c r="AC87" s="121"/>
      <c r="AD87" s="97" t="str">
        <f>IF(AND(E89&lt;&gt;"",E89&gt;=50,G89&lt;&gt;"",G89&gt;=50,I89&lt;&gt;"",I89&gt;=50,K89&lt;&gt;"",K89&gt;=50,M89&lt;&gt;"",M89&gt;=50,O89&lt;&gt;"",O89&gt;=50,Q89&lt;&gt;"",Q89&gt;=50,S89&lt;&gt;"",S89&gt;=50),((E89*3.5)+(G89*2.5)+(I89*3.5)+(K89*2)+(M89*3.5)+(O89*3.5)+(Q89*2)+(S89*1.5)),"")</f>
        <v/>
      </c>
      <c r="AE87" s="100"/>
      <c r="AF87" s="100"/>
      <c r="AG87" s="97" t="str">
        <f>IF(AND(AD87&lt;&gt;"",AE87&lt;&gt;"",AF87&lt;&gt;""),(AD87+AE87)/AF87,"")</f>
        <v/>
      </c>
      <c r="AH87" s="104" t="str">
        <f>IF(AND(AG87&lt;&gt;"",AG87&gt;=90),"م",IF(AND(AG87&lt;&gt;"",AG87&gt;=80),"ج ج",IF(AND(AG87&lt;&gt;"",AG87&gt;=70),"ج",IF(AND(AG87&lt;&gt;"",AG87&gt;=60),"ط",IF(AND(AG87&lt;&gt;"",AG87&gt;=50),"ل",IF(AND(AG87&lt;&gt;"",AG87&lt;=50),"ر",""))))))</f>
        <v/>
      </c>
    </row>
    <row r="88" spans="1:64" ht="19.5" thickBot="1">
      <c r="A88" s="117"/>
      <c r="B88" s="119"/>
      <c r="C88" s="120"/>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105"/>
      <c r="Z88" s="105"/>
      <c r="AA88" s="105" t="str">
        <f>IF(Z88&gt;=90,"م",IF(Z88&gt;=80,"ج ج",IF(Z88&gt;=70,"ج",IF(Z88&gt;=60,"ط",IF(Z88&gt;=50,"ل",IF(Z88=0,"","ر"))))))</f>
        <v/>
      </c>
      <c r="AB88" s="114"/>
      <c r="AC88" s="122"/>
      <c r="AD88" s="98"/>
      <c r="AE88" s="101"/>
      <c r="AF88" s="101"/>
      <c r="AG88" s="98"/>
      <c r="AH88" s="105"/>
    </row>
    <row r="89" spans="1:64" ht="19.5" thickBot="1">
      <c r="A89" s="118"/>
      <c r="B89" s="119"/>
      <c r="C89" s="120"/>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106"/>
      <c r="Z89" s="106"/>
      <c r="AA89" s="106" t="str">
        <f>IF(Z89&gt;=90,"م",IF(Z89&gt;=80,"ج ج",IF(Z89&gt;=70,"ج",IF(Z89&gt;=60,"ط",IF(Z89&gt;=50,"ل",IF(Z89=0,"","ر"))))))</f>
        <v/>
      </c>
      <c r="AB89" s="115"/>
      <c r="AC89" s="123"/>
      <c r="AD89" s="99"/>
      <c r="AE89" s="102"/>
      <c r="AF89" s="102"/>
      <c r="AG89" s="99"/>
      <c r="AH89" s="106"/>
    </row>
    <row r="90" spans="1:64" ht="19.5" customHeight="1" thickBot="1">
      <c r="A90" s="116"/>
      <c r="B90" s="119"/>
      <c r="C90" s="120"/>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104" t="str">
        <f>IF(AND(Z90&lt;&gt;"",Z90&gt;=50),"ناجح",IF(OR(E92&lt;&gt;"",G92&lt;&gt;"",I92&lt;&gt;"",K92&lt;&gt;"",M92&lt;&gt;"",O92&lt;&gt;"",Q92&lt;&gt;""),"راسب",""))</f>
        <v/>
      </c>
      <c r="Z90" s="104" t="str">
        <f t="shared" ref="Z90:Z114" si="65">IF(AND(E92&lt;&gt;"",E92&gt;=50,G92&lt;&gt;"",G92&gt;=50,I92&lt;&gt;"",I92&gt;=50,K92&lt;&gt;"",K92&gt;=50,M92&lt;&gt;"",M92&gt;=50,O92&lt;&gt;"",O92&gt;=50,Q92&lt;&gt;"",Q92&gt;=50,S92&lt;&gt;"",S92&gt;=50),((E92*$E$4)+(G92*$G$4)+(I92*$I$4)+(K92*$K$4)+(M92*$M$4)+(O92*$O$4)+(Q92*$Q$4)+(S92*$S$4)+(U92*$U$4)+(W92*$W$4))/(SUM($E$4:$X$4)),"")</f>
        <v/>
      </c>
      <c r="AA90" s="104" t="str">
        <f>IF(AND(Z90&lt;&gt;"",Z90&gt;=90),"م",IF(AND(Z90&lt;&gt;"",Z90&gt;=80),"ج ج",IF(AND(Z90&lt;&gt;"",Z90&gt;=70),"ج",IF(AND(Z90&lt;&gt;"",Z90&gt;=60),"ط",IF(AND(Z90&lt;&gt;"",Z90&gt;=50),"ل",IF(AND(Z90&lt;&gt;"",Z90&lt;=50),"ر",""))))))</f>
        <v/>
      </c>
      <c r="AB90" s="113"/>
      <c r="AC90" s="121"/>
      <c r="AD90" s="97" t="str">
        <f t="shared" ref="AD90" si="66">IF(AND(E92&lt;&gt;"",E92&gt;=50,G92&lt;&gt;"",G92&gt;=50,I92&lt;&gt;"",I92&gt;=50,K92&lt;&gt;"",K92&gt;=50,M92&lt;&gt;"",M92&gt;=50,O92&lt;&gt;"",O92&gt;=50,Q92&lt;&gt;"",Q92&gt;=50,S92&lt;&gt;"",S92&gt;=50),((E92*3.5)+(G92*2.5)+(I92*3.5)+(K92*2)+(M92*3.5)+(O92*3.5)+(Q92*2)+(S92*1.5)),"")</f>
        <v/>
      </c>
      <c r="AE90" s="100"/>
      <c r="AF90" s="100"/>
      <c r="AG90" s="97" t="str">
        <f>IF(AND(AD90&lt;&gt;"",AE90&lt;&gt;"",AF90&lt;&gt;""),(AD90+AE90)/AF90,"")</f>
        <v/>
      </c>
      <c r="AH90" s="104" t="str">
        <f>IF(AND(AG90&lt;&gt;"",AG90&gt;=90),"م",IF(AND(AG90&lt;&gt;"",AG90&gt;=80),"ج ج",IF(AND(AG90&lt;&gt;"",AG90&gt;=70),"ج",IF(AND(AG90&lt;&gt;"",AG90&gt;=60),"ط",IF(AND(AG90&lt;&gt;"",AG90&gt;=50),"ل",IF(AND(AG90&lt;&gt;"",AG90&lt;=50),"ر",""))))))</f>
        <v/>
      </c>
    </row>
    <row r="91" spans="1:64" ht="19.5" thickBot="1">
      <c r="A91" s="117"/>
      <c r="B91" s="119"/>
      <c r="C91" s="120"/>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105"/>
      <c r="Z91" s="105"/>
      <c r="AA91" s="105" t="str">
        <f>IF(Z91&gt;=90,"م",IF(Z91&gt;=80,"ج ج",IF(Z91&gt;=70,"ج",IF(Z91&gt;=60,"ط",IF(Z91&gt;=50,"ل",IF(Z91=0,"","ر"))))))</f>
        <v/>
      </c>
      <c r="AB91" s="114"/>
      <c r="AC91" s="122"/>
      <c r="AD91" s="98"/>
      <c r="AE91" s="101"/>
      <c r="AF91" s="101"/>
      <c r="AG91" s="98"/>
      <c r="AH91" s="105"/>
    </row>
    <row r="92" spans="1:64" ht="19.5" thickBot="1">
      <c r="A92" s="118"/>
      <c r="B92" s="119"/>
      <c r="C92" s="120"/>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106"/>
      <c r="Z92" s="106"/>
      <c r="AA92" s="106" t="str">
        <f>IF(Z92&gt;=90,"م",IF(Z92&gt;=80,"ج ج",IF(Z92&gt;=70,"ج",IF(Z92&gt;=60,"ط",IF(Z92&gt;=50,"ل",IF(Z92=0,"","ر"))))))</f>
        <v/>
      </c>
      <c r="AB92" s="115"/>
      <c r="AC92" s="123"/>
      <c r="AD92" s="99"/>
      <c r="AE92" s="102"/>
      <c r="AF92" s="102"/>
      <c r="AG92" s="99"/>
      <c r="AH92" s="106"/>
    </row>
    <row r="93" spans="1:64" ht="19.5" customHeight="1" thickBot="1">
      <c r="A93" s="116"/>
      <c r="B93" s="119"/>
      <c r="C93" s="120"/>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104" t="str">
        <f>IF(AND(Z93&lt;&gt;"",Z93&gt;=50),"ناجح",IF(OR(E95&lt;&gt;"",G95&lt;&gt;"",I95&lt;&gt;"",K95&lt;&gt;"",M95&lt;&gt;"",O95&lt;&gt;"",Q95&lt;&gt;""),"راسب",""))</f>
        <v/>
      </c>
      <c r="Z93" s="104" t="str">
        <f t="shared" si="65"/>
        <v/>
      </c>
      <c r="AA93" s="104" t="str">
        <f>IF(AND(Z93&lt;&gt;"",Z93&gt;=90),"م",IF(AND(Z93&lt;&gt;"",Z93&gt;=80),"ج ج",IF(AND(Z93&lt;&gt;"",Z93&gt;=70),"ج",IF(AND(Z93&lt;&gt;"",Z93&gt;=60),"ط",IF(AND(Z93&lt;&gt;"",Z93&gt;=50),"ل",IF(AND(Z93&lt;&gt;"",Z93&lt;=50),"ر",""))))))</f>
        <v/>
      </c>
      <c r="AB93" s="113"/>
      <c r="AC93" s="121"/>
      <c r="AD93" s="97" t="str">
        <f t="shared" ref="AD93" si="67">IF(AND(E95&lt;&gt;"",E95&gt;=50,G95&lt;&gt;"",G95&gt;=50,I95&lt;&gt;"",I95&gt;=50,K95&lt;&gt;"",K95&gt;=50,M95&lt;&gt;"",M95&gt;=50,O95&lt;&gt;"",O95&gt;=50,Q95&lt;&gt;"",Q95&gt;=50,S95&lt;&gt;"",S95&gt;=50),((E95*3.5)+(G95*2.5)+(I95*3.5)+(K95*2)+(M95*3.5)+(O95*3.5)+(Q95*2)+(S95*1.5)),"")</f>
        <v/>
      </c>
      <c r="AE93" s="100"/>
      <c r="AF93" s="100"/>
      <c r="AG93" s="97" t="str">
        <f>IF(AND(AD93&lt;&gt;"",AE93&lt;&gt;"",AF93&lt;&gt;""),(AD93+AE93)/AF93,"")</f>
        <v/>
      </c>
      <c r="AH93" s="104" t="str">
        <f>IF(AND(AG93&lt;&gt;"",AG93&gt;=90),"م",IF(AND(AG93&lt;&gt;"",AG93&gt;=80),"ج ج",IF(AND(AG93&lt;&gt;"",AG93&gt;=70),"ج",IF(AND(AG93&lt;&gt;"",AG93&gt;=60),"ط",IF(AND(AG93&lt;&gt;"",AG93&gt;=50),"ل",IF(AND(AG93&lt;&gt;"",AG93&lt;=50),"ر",""))))))</f>
        <v/>
      </c>
    </row>
    <row r="94" spans="1:64" ht="19.5" thickBot="1">
      <c r="A94" s="117"/>
      <c r="B94" s="119"/>
      <c r="C94" s="120"/>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105"/>
      <c r="Z94" s="105"/>
      <c r="AA94" s="105" t="str">
        <f>IF(Z94&gt;=90,"م",IF(Z94&gt;=80,"ج ج",IF(Z94&gt;=70,"ج",IF(Z94&gt;=60,"ط",IF(Z94&gt;=50,"ل",IF(Z94=0,"","ر"))))))</f>
        <v/>
      </c>
      <c r="AB94" s="114"/>
      <c r="AC94" s="122"/>
      <c r="AD94" s="98"/>
      <c r="AE94" s="101"/>
      <c r="AF94" s="101"/>
      <c r="AG94" s="98"/>
      <c r="AH94" s="105"/>
    </row>
    <row r="95" spans="1:64" ht="19.5" thickBot="1">
      <c r="A95" s="118"/>
      <c r="B95" s="119"/>
      <c r="C95" s="120"/>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106"/>
      <c r="Z95" s="106"/>
      <c r="AA95" s="106" t="str">
        <f>IF(Z95&gt;=90,"م",IF(Z95&gt;=80,"ج ج",IF(Z95&gt;=70,"ج",IF(Z95&gt;=60,"ط",IF(Z95&gt;=50,"ل",IF(Z95=0,"","ر"))))))</f>
        <v/>
      </c>
      <c r="AB95" s="115"/>
      <c r="AC95" s="123"/>
      <c r="AD95" s="99"/>
      <c r="AE95" s="102"/>
      <c r="AF95" s="102"/>
      <c r="AG95" s="99"/>
      <c r="AH95" s="106"/>
    </row>
    <row r="96" spans="1:64" ht="19.5" customHeight="1" thickBot="1">
      <c r="A96" s="116"/>
      <c r="B96" s="119"/>
      <c r="C96" s="120"/>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104" t="str">
        <f>IF(AND(Z96&lt;&gt;"",Z96&gt;=50),"ناجح",IF(OR(E98&lt;&gt;"",G98&lt;&gt;"",I98&lt;&gt;"",K98&lt;&gt;"",M98&lt;&gt;"",O98&lt;&gt;"",Q98&lt;&gt;""),"راسب",""))</f>
        <v/>
      </c>
      <c r="Z96" s="104" t="str">
        <f t="shared" si="65"/>
        <v/>
      </c>
      <c r="AA96" s="104" t="str">
        <f>IF(AND(Z96&lt;&gt;"",Z96&gt;=90),"م",IF(AND(Z96&lt;&gt;"",Z96&gt;=80),"ج ج",IF(AND(Z96&lt;&gt;"",Z96&gt;=70),"ج",IF(AND(Z96&lt;&gt;"",Z96&gt;=60),"ط",IF(AND(Z96&lt;&gt;"",Z96&gt;=50),"ل",IF(AND(Z96&lt;&gt;"",Z96&lt;=50),"ر",""))))))</f>
        <v/>
      </c>
      <c r="AB96" s="113"/>
      <c r="AC96" s="121"/>
      <c r="AD96" s="97" t="str">
        <f t="shared" ref="AD96" si="68">IF(AND(E98&lt;&gt;"",E98&gt;=50,G98&lt;&gt;"",G98&gt;=50,I98&lt;&gt;"",I98&gt;=50,K98&lt;&gt;"",K98&gt;=50,M98&lt;&gt;"",M98&gt;=50,O98&lt;&gt;"",O98&gt;=50,Q98&lt;&gt;"",Q98&gt;=50,S98&lt;&gt;"",S98&gt;=50),((E98*3.5)+(G98*2.5)+(I98*3.5)+(K98*2)+(M98*3.5)+(O98*3.5)+(Q98*2)+(S98*1.5)),"")</f>
        <v/>
      </c>
      <c r="AE96" s="100"/>
      <c r="AF96" s="100"/>
      <c r="AG96" s="97" t="str">
        <f>IF(AND(AD96&lt;&gt;"",AE96&lt;&gt;"",AF96&lt;&gt;""),(AD96+AE96)/AF96,"")</f>
        <v/>
      </c>
      <c r="AH96" s="104" t="str">
        <f>IF(AND(AG96&lt;&gt;"",AG96&gt;=90),"م",IF(AND(AG96&lt;&gt;"",AG96&gt;=80),"ج ج",IF(AND(AG96&lt;&gt;"",AG96&gt;=70),"ج",IF(AND(AG96&lt;&gt;"",AG96&gt;=60),"ط",IF(AND(AG96&lt;&gt;"",AG96&gt;=50),"ل",IF(AND(AG96&lt;&gt;"",AG96&lt;=50),"ر",""))))))</f>
        <v/>
      </c>
    </row>
    <row r="97" spans="1:34" ht="19.5" thickBot="1">
      <c r="A97" s="117"/>
      <c r="B97" s="119"/>
      <c r="C97" s="120"/>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105"/>
      <c r="Z97" s="105"/>
      <c r="AA97" s="105" t="str">
        <f>IF(Z97&gt;=90,"م",IF(Z97&gt;=80,"ج ج",IF(Z97&gt;=70,"ج",IF(Z97&gt;=60,"ط",IF(Z97&gt;=50,"ل",IF(Z97=0,"","ر"))))))</f>
        <v/>
      </c>
      <c r="AB97" s="114"/>
      <c r="AC97" s="122"/>
      <c r="AD97" s="98"/>
      <c r="AE97" s="101"/>
      <c r="AF97" s="101"/>
      <c r="AG97" s="98"/>
      <c r="AH97" s="105"/>
    </row>
    <row r="98" spans="1:34" ht="19.5" thickBot="1">
      <c r="A98" s="118"/>
      <c r="B98" s="119"/>
      <c r="C98" s="120"/>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106"/>
      <c r="Z98" s="106"/>
      <c r="AA98" s="106" t="str">
        <f>IF(Z98&gt;=90,"م",IF(Z98&gt;=80,"ج ج",IF(Z98&gt;=70,"ج",IF(Z98&gt;=60,"ط",IF(Z98&gt;=50,"ل",IF(Z98=0,"","ر"))))))</f>
        <v/>
      </c>
      <c r="AB98" s="115"/>
      <c r="AC98" s="123"/>
      <c r="AD98" s="99"/>
      <c r="AE98" s="102"/>
      <c r="AF98" s="102"/>
      <c r="AG98" s="99"/>
      <c r="AH98" s="106"/>
    </row>
    <row r="99" spans="1:34" ht="19.5" customHeight="1" thickBot="1">
      <c r="A99" s="116"/>
      <c r="B99" s="119"/>
      <c r="C99" s="120"/>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104" t="str">
        <f>IF(AND(Z99&lt;&gt;"",Z99&gt;=50),"ناجح",IF(OR(E101&lt;&gt;"",G101&lt;&gt;"",I101&lt;&gt;"",K101&lt;&gt;"",M101&lt;&gt;"",O101&lt;&gt;"",Q101&lt;&gt;""),"راسب",""))</f>
        <v/>
      </c>
      <c r="Z99" s="104" t="str">
        <f t="shared" si="65"/>
        <v/>
      </c>
      <c r="AA99" s="104" t="str">
        <f>IF(AND(Z99&lt;&gt;"",Z99&gt;=90),"م",IF(AND(Z99&lt;&gt;"",Z99&gt;=80),"ج ج",IF(AND(Z99&lt;&gt;"",Z99&gt;=70),"ج",IF(AND(Z99&lt;&gt;"",Z99&gt;=60),"ط",IF(AND(Z99&lt;&gt;"",Z99&gt;=50),"ل",IF(AND(Z99&lt;&gt;"",Z99&lt;=50),"ر",""))))))</f>
        <v/>
      </c>
      <c r="AB99" s="113"/>
      <c r="AC99" s="121"/>
      <c r="AD99" s="97" t="str">
        <f t="shared" ref="AD99" si="69">IF(AND(E101&lt;&gt;"",E101&gt;=50,G101&lt;&gt;"",G101&gt;=50,I101&lt;&gt;"",I101&gt;=50,K101&lt;&gt;"",K101&gt;=50,M101&lt;&gt;"",M101&gt;=50,O101&lt;&gt;"",O101&gt;=50,Q101&lt;&gt;"",Q101&gt;=50,S101&lt;&gt;"",S101&gt;=50),((E101*3.5)+(G101*2.5)+(I101*3.5)+(K101*2)+(M101*3.5)+(O101*3.5)+(Q101*2)+(S101*1.5)),"")</f>
        <v/>
      </c>
      <c r="AE99" s="100"/>
      <c r="AF99" s="100"/>
      <c r="AG99" s="97" t="str">
        <f>IF(AND(AD99&lt;&gt;"",AE99&lt;&gt;"",AF99&lt;&gt;""),(AD99+AE99)/AF99,"")</f>
        <v/>
      </c>
      <c r="AH99" s="104" t="str">
        <f>IF(AND(AG99&lt;&gt;"",AG99&gt;=90),"م",IF(AND(AG99&lt;&gt;"",AG99&gt;=80),"ج ج",IF(AND(AG99&lt;&gt;"",AG99&gt;=70),"ج",IF(AND(AG99&lt;&gt;"",AG99&gt;=60),"ط",IF(AND(AG99&lt;&gt;"",AG99&gt;=50),"ل",IF(AND(AG99&lt;&gt;"",AG99&lt;=50),"ر",""))))))</f>
        <v/>
      </c>
    </row>
    <row r="100" spans="1:34" ht="19.5" thickBot="1">
      <c r="A100" s="117"/>
      <c r="B100" s="119"/>
      <c r="C100" s="120"/>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105"/>
      <c r="Z100" s="105"/>
      <c r="AA100" s="105" t="str">
        <f>IF(Z100&gt;=90,"م",IF(Z100&gt;=80,"ج ج",IF(Z100&gt;=70,"ج",IF(Z100&gt;=60,"ط",IF(Z100&gt;=50,"ل",IF(Z100=0,"","ر"))))))</f>
        <v/>
      </c>
      <c r="AB100" s="114"/>
      <c r="AC100" s="122"/>
      <c r="AD100" s="98"/>
      <c r="AE100" s="101"/>
      <c r="AF100" s="101"/>
      <c r="AG100" s="98"/>
      <c r="AH100" s="105"/>
    </row>
    <row r="101" spans="1:34" ht="19.5" thickBot="1">
      <c r="A101" s="118"/>
      <c r="B101" s="119"/>
      <c r="C101" s="120"/>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106"/>
      <c r="Z101" s="106"/>
      <c r="AA101" s="106" t="str">
        <f>IF(Z101&gt;=90,"م",IF(Z101&gt;=80,"ج ج",IF(Z101&gt;=70,"ج",IF(Z101&gt;=60,"ط",IF(Z101&gt;=50,"ل",IF(Z101=0,"","ر"))))))</f>
        <v/>
      </c>
      <c r="AB101" s="115"/>
      <c r="AC101" s="123"/>
      <c r="AD101" s="99"/>
      <c r="AE101" s="102"/>
      <c r="AF101" s="102"/>
      <c r="AG101" s="99"/>
      <c r="AH101" s="106"/>
    </row>
    <row r="102" spans="1:34" ht="19.5" customHeight="1" thickBot="1">
      <c r="A102" s="116"/>
      <c r="B102" s="119"/>
      <c r="C102" s="120"/>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104" t="str">
        <f>IF(AND(Z102&lt;&gt;"",Z102&gt;=50),"ناجح",IF(OR(E104&lt;&gt;"",G104&lt;&gt;"",I104&lt;&gt;"",K104&lt;&gt;"",M104&lt;&gt;"",O104&lt;&gt;"",Q104&lt;&gt;""),"راسب",""))</f>
        <v/>
      </c>
      <c r="Z102" s="104" t="str">
        <f t="shared" si="65"/>
        <v/>
      </c>
      <c r="AA102" s="104" t="str">
        <f>IF(AND(Z102&lt;&gt;"",Z102&gt;=90),"م",IF(AND(Z102&lt;&gt;"",Z102&gt;=80),"ج ج",IF(AND(Z102&lt;&gt;"",Z102&gt;=70),"ج",IF(AND(Z102&lt;&gt;"",Z102&gt;=60),"ط",IF(AND(Z102&lt;&gt;"",Z102&gt;=50),"ل",IF(AND(Z102&lt;&gt;"",Z102&lt;=50),"ر",""))))))</f>
        <v/>
      </c>
      <c r="AB102" s="113"/>
      <c r="AC102" s="121"/>
      <c r="AD102" s="97" t="str">
        <f t="shared" ref="AD102" si="70">IF(AND(E104&lt;&gt;"",E104&gt;=50,G104&lt;&gt;"",G104&gt;=50,I104&lt;&gt;"",I104&gt;=50,K104&lt;&gt;"",K104&gt;=50,M104&lt;&gt;"",M104&gt;=50,O104&lt;&gt;"",O104&gt;=50,Q104&lt;&gt;"",Q104&gt;=50,S104&lt;&gt;"",S104&gt;=50),((E104*3.5)+(G104*2.5)+(I104*3.5)+(K104*2)+(M104*3.5)+(O104*3.5)+(Q104*2)+(S104*1.5)),"")</f>
        <v/>
      </c>
      <c r="AE102" s="100"/>
      <c r="AF102" s="100"/>
      <c r="AG102" s="97" t="str">
        <f>IF(AND(AD102&lt;&gt;"",AE102&lt;&gt;"",AF102&lt;&gt;""),(AD102+AE102)/AF102,"")</f>
        <v/>
      </c>
      <c r="AH102" s="104" t="str">
        <f>IF(AND(AG102&lt;&gt;"",AG102&gt;=90),"م",IF(AND(AG102&lt;&gt;"",AG102&gt;=80),"ج ج",IF(AND(AG102&lt;&gt;"",AG102&gt;=70),"ج",IF(AND(AG102&lt;&gt;"",AG102&gt;=60),"ط",IF(AND(AG102&lt;&gt;"",AG102&gt;=50),"ل",IF(AND(AG102&lt;&gt;"",AG102&lt;=50),"ر",""))))))</f>
        <v/>
      </c>
    </row>
    <row r="103" spans="1:34" ht="19.5" thickBot="1">
      <c r="A103" s="117"/>
      <c r="B103" s="119"/>
      <c r="C103" s="120"/>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105"/>
      <c r="Z103" s="105"/>
      <c r="AA103" s="105" t="str">
        <f>IF(Z103&gt;=90,"م",IF(Z103&gt;=80,"ج ج",IF(Z103&gt;=70,"ج",IF(Z103&gt;=60,"ط",IF(Z103&gt;=50,"ل",IF(Z103=0,"","ر"))))))</f>
        <v/>
      </c>
      <c r="AB103" s="114"/>
      <c r="AC103" s="122"/>
      <c r="AD103" s="98"/>
      <c r="AE103" s="101"/>
      <c r="AF103" s="101"/>
      <c r="AG103" s="98"/>
      <c r="AH103" s="105"/>
    </row>
    <row r="104" spans="1:34" ht="19.5" thickBot="1">
      <c r="A104" s="118"/>
      <c r="B104" s="119"/>
      <c r="C104" s="120"/>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106"/>
      <c r="Z104" s="106"/>
      <c r="AA104" s="106" t="str">
        <f>IF(Z104&gt;=90,"م",IF(Z104&gt;=80,"ج ج",IF(Z104&gt;=70,"ج",IF(Z104&gt;=60,"ط",IF(Z104&gt;=50,"ل",IF(Z104=0,"","ر"))))))</f>
        <v/>
      </c>
      <c r="AB104" s="115"/>
      <c r="AC104" s="123"/>
      <c r="AD104" s="99"/>
      <c r="AE104" s="102"/>
      <c r="AF104" s="102"/>
      <c r="AG104" s="99"/>
      <c r="AH104" s="106"/>
    </row>
    <row r="105" spans="1:34" ht="19.5" customHeight="1" thickBot="1">
      <c r="A105" s="116"/>
      <c r="B105" s="119"/>
      <c r="C105" s="120"/>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104" t="str">
        <f>IF(AND(Z105&lt;&gt;"",Z105&gt;=50),"ناجح",IF(OR(E107&lt;&gt;"",G107&lt;&gt;"",I107&lt;&gt;"",K107&lt;&gt;"",M107&lt;&gt;"",O107&lt;&gt;"",Q107&lt;&gt;""),"راسب",""))</f>
        <v/>
      </c>
      <c r="Z105" s="104" t="str">
        <f t="shared" si="65"/>
        <v/>
      </c>
      <c r="AA105" s="104" t="str">
        <f>IF(AND(Z105&lt;&gt;"",Z105&gt;=90),"م",IF(AND(Z105&lt;&gt;"",Z105&gt;=80),"ج ج",IF(AND(Z105&lt;&gt;"",Z105&gt;=70),"ج",IF(AND(Z105&lt;&gt;"",Z105&gt;=60),"ط",IF(AND(Z105&lt;&gt;"",Z105&gt;=50),"ل",IF(AND(Z105&lt;&gt;"",Z105&lt;=50),"ر",""))))))</f>
        <v/>
      </c>
      <c r="AB105" s="113"/>
      <c r="AC105" s="149"/>
      <c r="AD105" s="97" t="str">
        <f t="shared" ref="AD105" si="71">IF(AND(E107&lt;&gt;"",E107&gt;=50,G107&lt;&gt;"",G107&gt;=50,I107&lt;&gt;"",I107&gt;=50,K107&lt;&gt;"",K107&gt;=50,M107&lt;&gt;"",M107&gt;=50,O107&lt;&gt;"",O107&gt;=50,Q107&lt;&gt;"",Q107&gt;=50,S107&lt;&gt;"",S107&gt;=50),((E107*3.5)+(G107*2.5)+(I107*3.5)+(K107*2)+(M107*3.5)+(O107*3.5)+(Q107*2)+(S107*1.5)),"")</f>
        <v/>
      </c>
      <c r="AE105" s="100"/>
      <c r="AF105" s="100"/>
      <c r="AG105" s="97" t="str">
        <f>IF(AND(AD105&lt;&gt;"",AE105&lt;&gt;"",AF105&lt;&gt;""),(AD105+AE105)/AF105,"")</f>
        <v/>
      </c>
      <c r="AH105" s="104" t="str">
        <f>IF(AND(AG105&lt;&gt;"",AG105&gt;=90),"م",IF(AND(AG105&lt;&gt;"",AG105&gt;=80),"ج ج",IF(AND(AG105&lt;&gt;"",AG105&gt;=70),"ج",IF(AND(AG105&lt;&gt;"",AG105&gt;=60),"ط",IF(AND(AG105&lt;&gt;"",AG105&gt;=50),"ل",IF(AND(AG105&lt;&gt;"",AG105&lt;=50),"ر",""))))))</f>
        <v/>
      </c>
    </row>
    <row r="106" spans="1:34" ht="19.5" thickBot="1">
      <c r="A106" s="117"/>
      <c r="B106" s="119"/>
      <c r="C106" s="120"/>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105"/>
      <c r="Z106" s="105"/>
      <c r="AA106" s="105" t="str">
        <f>IF(Z106&gt;=90,"م",IF(Z106&gt;=80,"ج ج",IF(Z106&gt;=70,"ج",IF(Z106&gt;=60,"ط",IF(Z106&gt;=50,"ل",IF(Z106=0,"","ر"))))))</f>
        <v/>
      </c>
      <c r="AB106" s="114"/>
      <c r="AC106" s="150"/>
      <c r="AD106" s="98"/>
      <c r="AE106" s="101"/>
      <c r="AF106" s="101"/>
      <c r="AG106" s="98"/>
      <c r="AH106" s="105"/>
    </row>
    <row r="107" spans="1:34" ht="19.5" thickBot="1">
      <c r="A107" s="118"/>
      <c r="B107" s="119"/>
      <c r="C107" s="120"/>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106"/>
      <c r="Z107" s="106"/>
      <c r="AA107" s="106" t="str">
        <f>IF(Z107&gt;=90,"م",IF(Z107&gt;=80,"ج ج",IF(Z107&gt;=70,"ج",IF(Z107&gt;=60,"ط",IF(Z107&gt;=50,"ل",IF(Z107=0,"","ر"))))))</f>
        <v/>
      </c>
      <c r="AB107" s="115"/>
      <c r="AC107" s="151"/>
      <c r="AD107" s="99"/>
      <c r="AE107" s="102"/>
      <c r="AF107" s="102"/>
      <c r="AG107" s="99"/>
      <c r="AH107" s="106"/>
    </row>
    <row r="108" spans="1:34" ht="19.5" customHeight="1" thickBot="1">
      <c r="A108" s="116"/>
      <c r="B108" s="119"/>
      <c r="C108" s="120"/>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104" t="str">
        <f>IF(AND(Z108&lt;&gt;"",Z108&gt;=50),"ناجح",IF(OR(E110&lt;&gt;"",G110&lt;&gt;"",I110&lt;&gt;"",K110&lt;&gt;"",M110&lt;&gt;"",O110&lt;&gt;"",Q110&lt;&gt;""),"راسب",""))</f>
        <v/>
      </c>
      <c r="Z108" s="104" t="str">
        <f t="shared" si="65"/>
        <v/>
      </c>
      <c r="AA108" s="104" t="str">
        <f>IF(AND(Z108&lt;&gt;"",Z108&gt;=90),"م",IF(AND(Z108&lt;&gt;"",Z108&gt;=80),"ج ج",IF(AND(Z108&lt;&gt;"",Z108&gt;=70),"ج",IF(AND(Z108&lt;&gt;"",Z108&gt;=60),"ط",IF(AND(Z108&lt;&gt;"",Z108&gt;=50),"ل",IF(AND(Z108&lt;&gt;"",Z108&lt;=50),"ر",""))))))</f>
        <v/>
      </c>
      <c r="AB108" s="113"/>
      <c r="AC108" s="121"/>
      <c r="AD108" s="97" t="str">
        <f t="shared" ref="AD108" si="72">IF(AND(E110&lt;&gt;"",E110&gt;=50,G110&lt;&gt;"",G110&gt;=50,I110&lt;&gt;"",I110&gt;=50,K110&lt;&gt;"",K110&gt;=50,M110&lt;&gt;"",M110&gt;=50,O110&lt;&gt;"",O110&gt;=50,Q110&lt;&gt;"",Q110&gt;=50,S110&lt;&gt;"",S110&gt;=50),((E110*3.5)+(G110*2.5)+(I110*3.5)+(K110*2)+(M110*3.5)+(O110*3.5)+(Q110*2)+(S110*1.5)),"")</f>
        <v/>
      </c>
      <c r="AE108" s="100"/>
      <c r="AF108" s="100"/>
      <c r="AG108" s="97" t="str">
        <f>IF(AND(AD108&lt;&gt;"",AE108&lt;&gt;"",AF108&lt;&gt;""),(AD108+AE108)/AF108,"")</f>
        <v/>
      </c>
      <c r="AH108" s="104" t="str">
        <f>IF(AND(AG108&lt;&gt;"",AG108&gt;=90),"م",IF(AND(AG108&lt;&gt;"",AG108&gt;=80),"ج ج",IF(AND(AG108&lt;&gt;"",AG108&gt;=70),"ج",IF(AND(AG108&lt;&gt;"",AG108&gt;=60),"ط",IF(AND(AG108&lt;&gt;"",AG108&gt;=50),"ل",IF(AND(AG108&lt;&gt;"",AG108&lt;=50),"ر",""))))))</f>
        <v/>
      </c>
    </row>
    <row r="109" spans="1:34" ht="19.5" thickBot="1">
      <c r="A109" s="117"/>
      <c r="B109" s="119"/>
      <c r="C109" s="120"/>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105"/>
      <c r="Z109" s="105"/>
      <c r="AA109" s="105" t="str">
        <f>IF(Z109&gt;=90,"م",IF(Z109&gt;=80,"ج ج",IF(Z109&gt;=70,"ج",IF(Z109&gt;=60,"ط",IF(Z109&gt;=50,"ل",IF(Z109=0,"","ر"))))))</f>
        <v/>
      </c>
      <c r="AB109" s="114"/>
      <c r="AC109" s="122"/>
      <c r="AD109" s="98"/>
      <c r="AE109" s="101"/>
      <c r="AF109" s="101"/>
      <c r="AG109" s="98"/>
      <c r="AH109" s="105"/>
    </row>
    <row r="110" spans="1:34" ht="19.5" thickBot="1">
      <c r="A110" s="118"/>
      <c r="B110" s="119"/>
      <c r="C110" s="120"/>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106"/>
      <c r="Z110" s="106"/>
      <c r="AA110" s="106" t="str">
        <f>IF(Z110&gt;=90,"م",IF(Z110&gt;=80,"ج ج",IF(Z110&gt;=70,"ج",IF(Z110&gt;=60,"ط",IF(Z110&gt;=50,"ل",IF(Z110=0,"","ر"))))))</f>
        <v/>
      </c>
      <c r="AB110" s="115"/>
      <c r="AC110" s="123"/>
      <c r="AD110" s="99"/>
      <c r="AE110" s="102"/>
      <c r="AF110" s="102"/>
      <c r="AG110" s="99"/>
      <c r="AH110" s="106"/>
    </row>
    <row r="111" spans="1:34" ht="19.5" customHeight="1" thickBot="1">
      <c r="A111" s="116"/>
      <c r="B111" s="119"/>
      <c r="C111" s="120"/>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104" t="str">
        <f>IF(AND(Z111&lt;&gt;"",Z111&gt;=50),"ناجح",IF(OR(E113&lt;&gt;"",G113&lt;&gt;"",I113&lt;&gt;"",K113&lt;&gt;"",M113&lt;&gt;"",O113&lt;&gt;"",Q113&lt;&gt;""),"راسب",""))</f>
        <v/>
      </c>
      <c r="Z111" s="104" t="str">
        <f t="shared" si="65"/>
        <v/>
      </c>
      <c r="AA111" s="104" t="str">
        <f>IF(AND(Z111&lt;&gt;"",Z111&gt;=90),"م",IF(AND(Z111&lt;&gt;"",Z111&gt;=80),"ج ج",IF(AND(Z111&lt;&gt;"",Z111&gt;=70),"ج",IF(AND(Z111&lt;&gt;"",Z111&gt;=60),"ط",IF(AND(Z111&lt;&gt;"",Z111&gt;=50),"ل",IF(AND(Z111&lt;&gt;"",Z111&lt;=50),"ر",""))))))</f>
        <v/>
      </c>
      <c r="AB111" s="113"/>
      <c r="AC111" s="107"/>
      <c r="AD111" s="97" t="str">
        <f>IF(AND(E113&lt;&gt;"",E113&gt;=50,G113&lt;&gt;"",G113&gt;=50,I113&lt;&gt;"",I113&gt;=50,K113&lt;&gt;"",K113&gt;=50,M113&lt;&gt;"",M113&gt;=50,O113&lt;&gt;"",O113&gt;=50,Q113&lt;&gt;"",Q113&gt;=50,S113&lt;&gt;"",S113&gt;=50),((E113*3.5)+(G113*2.5)+(I113*3.5)+(K113*2)+(M113*3.5)+(O113*3.5)+(Q113*2)+(S113*1.5)),"")</f>
        <v/>
      </c>
      <c r="AE111" s="100"/>
      <c r="AF111" s="100"/>
      <c r="AG111" s="97" t="str">
        <f>IF(AND(AD111&lt;&gt;"",AE111&lt;&gt;"",AF111&lt;&gt;""),(AD111+AE111)/AF111,"")</f>
        <v/>
      </c>
      <c r="AH111" s="104" t="str">
        <f>IF(AND(AG111&lt;&gt;"",AG111&gt;=90),"م",IF(AND(AG111&lt;&gt;"",AG111&gt;=80),"ج ج",IF(AND(AG111&lt;&gt;"",AG111&gt;=70),"ج",IF(AND(AG111&lt;&gt;"",AG111&gt;=60),"ط",IF(AND(AG111&lt;&gt;"",AG111&gt;=50),"ل",IF(AND(AG111&lt;&gt;"",AG111&lt;=50),"ر",""))))))</f>
        <v/>
      </c>
    </row>
    <row r="112" spans="1:34" ht="19.5" thickBot="1">
      <c r="A112" s="117"/>
      <c r="B112" s="119"/>
      <c r="C112" s="120"/>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105"/>
      <c r="Z112" s="105"/>
      <c r="AA112" s="105" t="str">
        <f>IF(Z112&gt;=90,"م",IF(Z112&gt;=80,"ج ج",IF(Z112&gt;=70,"ج",IF(Z112&gt;=60,"ط",IF(Z112&gt;=50,"ل",IF(Z112=0,"","ر"))))))</f>
        <v/>
      </c>
      <c r="AB112" s="114"/>
      <c r="AC112" s="108"/>
      <c r="AD112" s="98"/>
      <c r="AE112" s="101"/>
      <c r="AF112" s="101"/>
      <c r="AG112" s="98"/>
      <c r="AH112" s="105"/>
    </row>
    <row r="113" spans="1:34" ht="19.5" thickBot="1">
      <c r="A113" s="118"/>
      <c r="B113" s="119"/>
      <c r="C113" s="120"/>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106"/>
      <c r="Z113" s="106"/>
      <c r="AA113" s="106" t="str">
        <f>IF(Z113&gt;=90,"م",IF(Z113&gt;=80,"ج ج",IF(Z113&gt;=70,"ج",IF(Z113&gt;=60,"ط",IF(Z113&gt;=50,"ل",IF(Z113=0,"","ر"))))))</f>
        <v/>
      </c>
      <c r="AB113" s="115"/>
      <c r="AC113" s="109"/>
      <c r="AD113" s="99"/>
      <c r="AE113" s="102"/>
      <c r="AF113" s="102"/>
      <c r="AG113" s="99"/>
      <c r="AH113" s="106"/>
    </row>
    <row r="114" spans="1:34" ht="19.5" customHeight="1" thickBot="1">
      <c r="A114" s="116"/>
      <c r="B114" s="119"/>
      <c r="C114" s="120"/>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104" t="str">
        <f>IF(AND(Z114&lt;&gt;"",Z114&gt;=50),"ناجح",IF(OR(E116&lt;&gt;"",G116&lt;&gt;"",I116&lt;&gt;"",K116&lt;&gt;"",M116&lt;&gt;"",O116&lt;&gt;"",Q116&lt;&gt;""),"راسب",""))</f>
        <v/>
      </c>
      <c r="Z114" s="104" t="str">
        <f t="shared" si="65"/>
        <v/>
      </c>
      <c r="AA114" s="104" t="str">
        <f>IF(AND(Z114&lt;&gt;"",Z114&gt;=90),"م",IF(AND(Z114&lt;&gt;"",Z114&gt;=80),"ج ج",IF(AND(Z114&lt;&gt;"",Z114&gt;=70),"ج",IF(AND(Z114&lt;&gt;"",Z114&gt;=60),"ط",IF(AND(Z114&lt;&gt;"",Z114&gt;=50),"ل",IF(AND(Z114&lt;&gt;"",Z114&lt;=50),"ر",""))))))</f>
        <v/>
      </c>
      <c r="AB114" s="113"/>
      <c r="AC114" s="121"/>
      <c r="AD114" s="97" t="str">
        <f t="shared" ref="AD114" si="73">IF(AND(E116&lt;&gt;"",E116&gt;=50,G116&lt;&gt;"",G116&gt;=50,I116&lt;&gt;"",I116&gt;=50,K116&lt;&gt;"",K116&gt;=50,M116&lt;&gt;"",M116&gt;=50,O116&lt;&gt;"",O116&gt;=50,Q116&lt;&gt;"",Q116&gt;=50,S116&lt;&gt;"",S116&gt;=50),((E116*3.5)+(G116*2.5)+(I116*3.5)+(K116*2)+(M116*3.5)+(O116*3.5)+(Q116*2)+(S116*1.5)),"")</f>
        <v/>
      </c>
      <c r="AE114" s="100"/>
      <c r="AF114" s="100"/>
      <c r="AG114" s="97" t="str">
        <f>IF(AND(AD114&lt;&gt;"",AE114&lt;&gt;"",AF114&lt;&gt;""),(AD114+AE114)/AF114,"")</f>
        <v/>
      </c>
      <c r="AH114" s="104" t="str">
        <f>IF(AND(AG114&lt;&gt;"",AG114&gt;=90),"م",IF(AND(AG114&lt;&gt;"",AG114&gt;=80),"ج ج",IF(AND(AG114&lt;&gt;"",AG114&gt;=70),"ج",IF(AND(AG114&lt;&gt;"",AG114&gt;=60),"ط",IF(AND(AG114&lt;&gt;"",AG114&gt;=50),"ل",IF(AND(AG114&lt;&gt;"",AG114&lt;=50),"ر",""))))))</f>
        <v/>
      </c>
    </row>
    <row r="115" spans="1:34" ht="19.5" thickBot="1">
      <c r="A115" s="117"/>
      <c r="B115" s="119"/>
      <c r="C115" s="120"/>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105"/>
      <c r="Z115" s="105"/>
      <c r="AA115" s="105" t="str">
        <f>IF(Z115&gt;=90,"م",IF(Z115&gt;=80,"ج ج",IF(Z115&gt;=70,"ج",IF(Z115&gt;=60,"ط",IF(Z115&gt;=50,"ل",IF(Z115=0,"","ر"))))))</f>
        <v/>
      </c>
      <c r="AB115" s="114"/>
      <c r="AC115" s="122"/>
      <c r="AD115" s="98"/>
      <c r="AE115" s="101"/>
      <c r="AF115" s="101"/>
      <c r="AG115" s="98"/>
      <c r="AH115" s="105"/>
    </row>
    <row r="116" spans="1:34" ht="19.5" thickBot="1">
      <c r="A116" s="118"/>
      <c r="B116" s="119"/>
      <c r="C116" s="120"/>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106"/>
      <c r="Z116" s="106"/>
      <c r="AA116" s="106" t="str">
        <f>IF(Z116&gt;=90,"م",IF(Z116&gt;=80,"ج ج",IF(Z116&gt;=70,"ج",IF(Z116&gt;=60,"ط",IF(Z116&gt;=50,"ل",IF(Z116=0,"","ر"))))))</f>
        <v/>
      </c>
      <c r="AB116" s="115"/>
      <c r="AC116" s="123"/>
      <c r="AD116" s="99"/>
      <c r="AE116" s="102"/>
      <c r="AF116" s="102"/>
      <c r="AG116" s="99"/>
      <c r="AH116" s="106"/>
    </row>
    <row r="117" spans="1:34" ht="18.75">
      <c r="A117" s="110" t="s">
        <v>12</v>
      </c>
      <c r="B117" s="110"/>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111" t="s">
        <v>32</v>
      </c>
      <c r="B118" s="111"/>
      <c r="C118" s="111"/>
      <c r="D118" s="111"/>
      <c r="E118" s="111"/>
      <c r="F118" s="111"/>
      <c r="G118" s="111"/>
      <c r="H118" s="111"/>
      <c r="I118" s="111"/>
      <c r="J118" s="111"/>
      <c r="K118" s="111"/>
      <c r="L118" s="111"/>
      <c r="M118" s="111"/>
      <c r="N118" s="111"/>
      <c r="O118" s="111"/>
      <c r="P118" s="111"/>
      <c r="Q118" s="111"/>
      <c r="R118" s="111"/>
      <c r="S118" s="111"/>
      <c r="T118" s="111"/>
      <c r="U118" s="111"/>
      <c r="V118" s="112" t="s">
        <v>20</v>
      </c>
      <c r="W118" s="112"/>
      <c r="X118" s="112"/>
      <c r="Y118" s="112"/>
      <c r="Z118" s="112"/>
      <c r="AA118" s="112"/>
      <c r="AB118" s="112"/>
      <c r="AC118" s="112"/>
      <c r="AD118" s="56"/>
      <c r="AE118" s="56"/>
      <c r="AF118" s="56"/>
      <c r="AG118" s="56"/>
      <c r="AH118" s="56"/>
    </row>
    <row r="119" spans="1:34" ht="18.7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2"/>
      <c r="W119" s="112"/>
      <c r="X119" s="112"/>
      <c r="Y119" s="112"/>
      <c r="Z119" s="112"/>
      <c r="AA119" s="112"/>
      <c r="AB119" s="112"/>
      <c r="AC119" s="112"/>
      <c r="AD119" s="56"/>
      <c r="AE119" s="56"/>
      <c r="AF119" s="56"/>
      <c r="AG119" s="56"/>
      <c r="AH119" s="56"/>
    </row>
    <row r="120" spans="1:34" ht="18.7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2"/>
      <c r="W120" s="112"/>
      <c r="X120" s="112"/>
      <c r="Y120" s="112"/>
      <c r="Z120" s="112"/>
      <c r="AA120" s="112"/>
      <c r="AB120" s="112"/>
      <c r="AC120" s="112"/>
      <c r="AD120" s="56"/>
      <c r="AE120" s="56"/>
      <c r="AF120" s="56"/>
      <c r="AG120" s="56"/>
      <c r="AH120" s="56"/>
    </row>
    <row r="121" spans="1:34" ht="18.75">
      <c r="A121" s="3"/>
      <c r="B121" s="3"/>
      <c r="C121" s="3"/>
      <c r="D121" s="3"/>
      <c r="E121" s="3"/>
      <c r="F121" s="3"/>
      <c r="G121" s="3"/>
      <c r="H121" s="3"/>
      <c r="I121" s="3"/>
      <c r="J121" s="3"/>
      <c r="K121" s="3"/>
      <c r="L121" s="3"/>
      <c r="M121" s="147"/>
      <c r="N121" s="147"/>
      <c r="O121" s="147"/>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48" t="s">
        <v>35</v>
      </c>
      <c r="J122" s="148"/>
      <c r="K122" s="148"/>
      <c r="L122" s="148"/>
      <c r="M122" s="147"/>
      <c r="N122" s="147"/>
      <c r="O122" s="147"/>
      <c r="P122" s="148" t="s">
        <v>34</v>
      </c>
      <c r="Q122" s="148"/>
      <c r="R122" s="148"/>
      <c r="S122" s="148"/>
      <c r="T122" s="3"/>
      <c r="U122" s="148" t="s">
        <v>13</v>
      </c>
      <c r="V122" s="148"/>
      <c r="W122" s="135" t="s">
        <v>27</v>
      </c>
      <c r="X122" s="135"/>
      <c r="Y122" s="135"/>
      <c r="Z122" s="135"/>
      <c r="AA122" s="135"/>
      <c r="AB122" s="57" t="s">
        <v>11</v>
      </c>
      <c r="AC122" s="51" t="s">
        <v>18</v>
      </c>
      <c r="AD122" s="51"/>
      <c r="AE122" s="51"/>
      <c r="AF122" s="51"/>
      <c r="AG122" s="51"/>
      <c r="AH122" s="51"/>
    </row>
    <row r="123" spans="1:34" ht="21" thickBot="1">
      <c r="A123" s="3"/>
      <c r="B123" s="3"/>
      <c r="C123" s="144" t="s">
        <v>26</v>
      </c>
      <c r="D123" s="144"/>
      <c r="E123" s="144"/>
      <c r="F123" s="144"/>
      <c r="G123" s="144"/>
      <c r="H123" s="144"/>
      <c r="I123" s="144"/>
      <c r="J123" s="144"/>
      <c r="K123" s="144"/>
      <c r="L123" s="144"/>
      <c r="M123" s="110"/>
      <c r="N123" s="110"/>
      <c r="O123" s="110"/>
      <c r="P123" s="3"/>
      <c r="Q123" s="145" t="s">
        <v>15</v>
      </c>
      <c r="R123" s="145"/>
      <c r="S123" s="146" t="s">
        <v>27</v>
      </c>
      <c r="T123" s="146"/>
      <c r="U123" s="145" t="s">
        <v>14</v>
      </c>
      <c r="V123" s="145"/>
      <c r="W123" s="136" t="s">
        <v>33</v>
      </c>
      <c r="X123" s="136"/>
      <c r="Y123" s="136"/>
      <c r="Z123" s="136"/>
      <c r="AA123" s="136"/>
      <c r="AB123" s="3"/>
      <c r="AC123" s="3"/>
      <c r="AD123" s="3"/>
      <c r="AE123" s="3"/>
      <c r="AF123" s="3"/>
      <c r="AG123" s="3"/>
      <c r="AH123" s="3"/>
    </row>
    <row r="124" spans="1:34" ht="20.100000000000001" customHeight="1" thickBot="1">
      <c r="A124" s="140" t="s">
        <v>0</v>
      </c>
      <c r="B124" s="143" t="s">
        <v>1</v>
      </c>
      <c r="C124" s="143"/>
      <c r="D124" s="143"/>
      <c r="E124" s="138">
        <f t="shared" ref="E124:G125" si="74">E4</f>
        <v>3.5</v>
      </c>
      <c r="F124" s="139"/>
      <c r="G124" s="138">
        <f t="shared" si="74"/>
        <v>2.5</v>
      </c>
      <c r="H124" s="139"/>
      <c r="I124" s="138">
        <f t="shared" ref="I124:I125" si="75">I4</f>
        <v>3.5</v>
      </c>
      <c r="J124" s="139"/>
      <c r="K124" s="138">
        <f t="shared" ref="K124:K125" si="76">K4</f>
        <v>2</v>
      </c>
      <c r="L124" s="139"/>
      <c r="M124" s="138">
        <f t="shared" ref="M124:M125" si="77">M4</f>
        <v>3.5</v>
      </c>
      <c r="N124" s="139"/>
      <c r="O124" s="138">
        <f t="shared" ref="O124:O125" si="78">O4</f>
        <v>3.5</v>
      </c>
      <c r="P124" s="139"/>
      <c r="Q124" s="138">
        <f t="shared" ref="Q124:Q125" si="79">Q4</f>
        <v>2</v>
      </c>
      <c r="R124" s="139"/>
      <c r="S124" s="138">
        <f t="shared" ref="S124:S125" si="80">S4</f>
        <v>1.5</v>
      </c>
      <c r="T124" s="139"/>
      <c r="U124" s="128"/>
      <c r="V124" s="128"/>
      <c r="W124" s="128"/>
      <c r="X124" s="128"/>
      <c r="Y124" s="129" t="s">
        <v>6</v>
      </c>
      <c r="Z124" s="129" t="s">
        <v>7</v>
      </c>
      <c r="AA124" s="134" t="s">
        <v>8</v>
      </c>
      <c r="AB124" s="137" t="s">
        <v>9</v>
      </c>
      <c r="AC124" s="127" t="s">
        <v>10</v>
      </c>
      <c r="AD124" s="103" t="s">
        <v>22</v>
      </c>
      <c r="AE124" s="103" t="s">
        <v>23</v>
      </c>
      <c r="AF124" s="103" t="s">
        <v>24</v>
      </c>
      <c r="AG124" s="103" t="s">
        <v>21</v>
      </c>
      <c r="AH124" s="103" t="s">
        <v>8</v>
      </c>
    </row>
    <row r="125" spans="1:34" ht="20.100000000000001" customHeight="1" thickBot="1">
      <c r="A125" s="141"/>
      <c r="B125" s="143" t="s">
        <v>3</v>
      </c>
      <c r="C125" s="143"/>
      <c r="D125" s="129" t="s">
        <v>4</v>
      </c>
      <c r="E125" s="130" t="str">
        <f t="shared" si="74"/>
        <v>فنية</v>
      </c>
      <c r="F125" s="131"/>
      <c r="G125" s="130" t="str">
        <f t="shared" si="74"/>
        <v>حجريات</v>
      </c>
      <c r="H125" s="131"/>
      <c r="I125" s="130" t="str">
        <f t="shared" si="75"/>
        <v>تلوين 1</v>
      </c>
      <c r="J125" s="131"/>
      <c r="K125" s="130" t="str">
        <f t="shared" si="76"/>
        <v>تدوير</v>
      </c>
      <c r="L125" s="131"/>
      <c r="M125" s="130" t="str">
        <f t="shared" si="77"/>
        <v>هواء</v>
      </c>
      <c r="N125" s="131"/>
      <c r="O125" s="130" t="str">
        <f t="shared" si="78"/>
        <v>خماسيات</v>
      </c>
      <c r="P125" s="131"/>
      <c r="Q125" s="130" t="str">
        <f t="shared" si="79"/>
        <v>لغة انكليزية</v>
      </c>
      <c r="R125" s="131"/>
      <c r="S125" s="130" t="str">
        <f t="shared" si="80"/>
        <v>تسوي</v>
      </c>
      <c r="T125" s="131"/>
      <c r="U125" s="128"/>
      <c r="V125" s="128"/>
      <c r="W125" s="128"/>
      <c r="X125" s="128"/>
      <c r="Y125" s="129"/>
      <c r="Z125" s="129"/>
      <c r="AA125" s="134"/>
      <c r="AB125" s="137"/>
      <c r="AC125" s="127"/>
      <c r="AD125" s="103"/>
      <c r="AE125" s="103"/>
      <c r="AF125" s="103"/>
      <c r="AG125" s="103"/>
      <c r="AH125" s="103"/>
    </row>
    <row r="126" spans="1:34" ht="20.100000000000001" customHeight="1" thickBot="1">
      <c r="A126" s="142"/>
      <c r="B126" s="143" t="s">
        <v>2</v>
      </c>
      <c r="C126" s="143"/>
      <c r="D126" s="129"/>
      <c r="E126" s="132"/>
      <c r="F126" s="133"/>
      <c r="G126" s="132"/>
      <c r="H126" s="133"/>
      <c r="I126" s="132"/>
      <c r="J126" s="133"/>
      <c r="K126" s="132"/>
      <c r="L126" s="133"/>
      <c r="M126" s="132"/>
      <c r="N126" s="133"/>
      <c r="O126" s="132"/>
      <c r="P126" s="133"/>
      <c r="Q126" s="132"/>
      <c r="R126" s="133"/>
      <c r="S126" s="132"/>
      <c r="T126" s="133"/>
      <c r="U126" s="128"/>
      <c r="V126" s="128"/>
      <c r="W126" s="128"/>
      <c r="X126" s="128"/>
      <c r="Y126" s="129"/>
      <c r="Z126" s="129"/>
      <c r="AA126" s="134"/>
      <c r="AB126" s="137"/>
      <c r="AC126" s="127"/>
      <c r="AD126" s="103"/>
      <c r="AE126" s="103"/>
      <c r="AF126" s="103"/>
      <c r="AG126" s="103"/>
      <c r="AH126" s="103"/>
    </row>
    <row r="127" spans="1:34" ht="19.5" customHeight="1" thickBot="1">
      <c r="A127" s="116"/>
      <c r="B127" s="119"/>
      <c r="C127" s="120"/>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104" t="str">
        <f>IF(AND(Z127&lt;&gt;"",Z127&gt;=50),"ناجح",IF(OR(E129&lt;&gt;"",G129&lt;&gt;"",I129&lt;&gt;"",K129&lt;&gt;"",M129&lt;&gt;"",O129&lt;&gt;"",Q129&lt;&gt;""),"راسب",""))</f>
        <v/>
      </c>
      <c r="Z127" s="104" t="str">
        <f t="shared" ref="Z127" si="81">IF(AND(E129&lt;&gt;"",E129&gt;=50,G129&lt;&gt;"",G129&gt;=50,I129&lt;&gt;"",I129&gt;=50,K129&lt;&gt;"",K129&gt;=50,M129&lt;&gt;"",M129&gt;=50,O129&lt;&gt;"",O129&gt;=50,Q129&lt;&gt;"",Q129&gt;=50,S129&lt;&gt;"",S129&gt;=50),((E129*$E$4)+(G129*$G$4)+(I129*$I$4)+(K129*$K$4)+(M129*$M$4)+(O129*$O$4)+(Q129*$Q$4)+(S129*$S$4)+(U129*$U$4)+(W129*$W$4))/(SUM($E$4:$X$4)),"")</f>
        <v/>
      </c>
      <c r="AA127" s="104" t="str">
        <f>IF(AND(Z127&lt;&gt;"",Z127&gt;=90),"م",IF(AND(Z127&lt;&gt;"",Z127&gt;=80),"ج ج",IF(AND(Z127&lt;&gt;"",Z127&gt;=70),"ج",IF(AND(Z127&lt;&gt;"",Z127&gt;=60),"ط",IF(AND(Z127&lt;&gt;"",Z127&gt;=50),"ل",IF(AND(Z127&lt;&gt;"",Z127&lt;=50),"ر",""))))))</f>
        <v/>
      </c>
      <c r="AB127" s="113"/>
      <c r="AC127" s="121"/>
      <c r="AD127" s="97" t="str">
        <f>IF(AND(E129&lt;&gt;"",E129&gt;=50,G129&lt;&gt;"",G129&gt;=50,I129&lt;&gt;"",I129&gt;=50,K129&lt;&gt;"",K129&gt;=50,M129&lt;&gt;"",M129&gt;=50,O129&lt;&gt;"",O129&gt;=50,Q129&lt;&gt;"",Q129&gt;=50,S129&lt;&gt;"",S129&gt;=50),((E129*3.5)+(G129*2.5)+(I129*3.5)+(K129*2)+(M129*3.5)+(O129*3.5)+(Q129*2)+(S129*1.5)),"")</f>
        <v/>
      </c>
      <c r="AE127" s="100"/>
      <c r="AF127" s="100"/>
      <c r="AG127" s="97" t="str">
        <f>IF(AND(AD127&lt;&gt;"",AE127&lt;&gt;"",AF127&lt;&gt;""),(AD127+AE127)/AF127,"")</f>
        <v/>
      </c>
      <c r="AH127" s="104" t="str">
        <f>IF(AND(AG127&lt;&gt;"",AG127&gt;=90),"م",IF(AND(AG127&lt;&gt;"",AG127&gt;=80),"ج ج",IF(AND(AG127&lt;&gt;"",AG127&gt;=70),"ج",IF(AND(AG127&lt;&gt;"",AG127&gt;=60),"ط",IF(AND(AG127&lt;&gt;"",AG127&gt;=50),"ل",IF(AND(AG127&lt;&gt;"",AG127&lt;=50),"ر",""))))))</f>
        <v/>
      </c>
    </row>
    <row r="128" spans="1:34" ht="19.5" thickBot="1">
      <c r="A128" s="117"/>
      <c r="B128" s="119"/>
      <c r="C128" s="120"/>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105"/>
      <c r="Z128" s="105"/>
      <c r="AA128" s="105" t="str">
        <f>IF(Z128&gt;=90,"م",IF(Z128&gt;=80,"ج ج",IF(Z128&gt;=70,"ج",IF(Z128&gt;=60,"ط",IF(Z128&gt;=50,"ل",IF(Z128=0,"","ر"))))))</f>
        <v/>
      </c>
      <c r="AB128" s="114"/>
      <c r="AC128" s="122"/>
      <c r="AD128" s="98"/>
      <c r="AE128" s="101"/>
      <c r="AF128" s="101"/>
      <c r="AG128" s="98"/>
      <c r="AH128" s="105"/>
    </row>
    <row r="129" spans="1:34" ht="19.5" thickBot="1">
      <c r="A129" s="118"/>
      <c r="B129" s="119"/>
      <c r="C129" s="120"/>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106"/>
      <c r="Z129" s="106"/>
      <c r="AA129" s="106" t="str">
        <f>IF(Z129&gt;=90,"م",IF(Z129&gt;=80,"ج ج",IF(Z129&gt;=70,"ج",IF(Z129&gt;=60,"ط",IF(Z129&gt;=50,"ل",IF(Z129=0,"","ر"))))))</f>
        <v/>
      </c>
      <c r="AB129" s="115"/>
      <c r="AC129" s="123"/>
      <c r="AD129" s="99"/>
      <c r="AE129" s="102"/>
      <c r="AF129" s="102"/>
      <c r="AG129" s="99"/>
      <c r="AH129" s="106"/>
    </row>
    <row r="130" spans="1:34" ht="19.5" customHeight="1" thickBot="1">
      <c r="A130" s="116"/>
      <c r="B130" s="119"/>
      <c r="C130" s="120"/>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104" t="str">
        <f>IF(AND(Z130&lt;&gt;"",Z130&gt;=50),"ناجح",IF(OR(E132&lt;&gt;"",G132&lt;&gt;"",I132&lt;&gt;"",K132&lt;&gt;"",M132&lt;&gt;"",O132&lt;&gt;"",Q132&lt;&gt;""),"راسب",""))</f>
        <v/>
      </c>
      <c r="Z130" s="104" t="str">
        <f t="shared" ref="Z130:Z154" si="82">IF(AND(E132&lt;&gt;"",E132&gt;=50,G132&lt;&gt;"",G132&gt;=50,I132&lt;&gt;"",I132&gt;=50,K132&lt;&gt;"",K132&gt;=50,M132&lt;&gt;"",M132&gt;=50,O132&lt;&gt;"",O132&gt;=50,Q132&lt;&gt;"",Q132&gt;=50,S132&lt;&gt;"",S132&gt;=50),((E132*$E$4)+(G132*$G$4)+(I132*$I$4)+(K132*$K$4)+(M132*$M$4)+(O132*$O$4)+(Q132*$Q$4)+(S132*$S$4)+(U132*$U$4)+(W132*$W$4))/(SUM($E$4:$X$4)),"")</f>
        <v/>
      </c>
      <c r="AA130" s="104" t="str">
        <f>IF(AND(Z130&lt;&gt;"",Z130&gt;=90),"م",IF(AND(Z130&lt;&gt;"",Z130&gt;=80),"ج ج",IF(AND(Z130&lt;&gt;"",Z130&gt;=70),"ج",IF(AND(Z130&lt;&gt;"",Z130&gt;=60),"ط",IF(AND(Z130&lt;&gt;"",Z130&gt;=50),"ل",IF(AND(Z130&lt;&gt;"",Z130&lt;=50),"ر",""))))))</f>
        <v/>
      </c>
      <c r="AB130" s="113"/>
      <c r="AC130" s="121"/>
      <c r="AD130" s="97" t="str">
        <f>IF(AND(E132&lt;&gt;"",E132&gt;=50,G132&lt;&gt;"",G132&gt;=50,I132&lt;&gt;"",I132&gt;=50,K132&lt;&gt;"",K132&gt;=50,M132&lt;&gt;"",M132&gt;=50,O132&lt;&gt;"",O132&gt;=50,Q132&lt;&gt;"",Q132&gt;=50,S132&lt;&gt;"",S132&gt;=50),((E132*3.5)+(G132*2.5)+(I132*3.5)+(K132*2)+(M132*3.5)+(O132*3.5)+(Q132*2)+(S132*1.5)),"")</f>
        <v/>
      </c>
      <c r="AE130" s="100"/>
      <c r="AF130" s="100"/>
      <c r="AG130" s="97" t="str">
        <f>IF(AND(AD130&lt;&gt;"",AE130&lt;&gt;"",AF130&lt;&gt;""),(AD130+AE130)/AF130,"")</f>
        <v/>
      </c>
      <c r="AH130" s="104" t="str">
        <f>IF(AND(AG130&lt;&gt;"",AG130&gt;=90),"م",IF(AND(AG130&lt;&gt;"",AG130&gt;=80),"ج ج",IF(AND(AG130&lt;&gt;"",AG130&gt;=70),"ج",IF(AND(AG130&lt;&gt;"",AG130&gt;=60),"ط",IF(AND(AG130&lt;&gt;"",AG130&gt;=50),"ل",IF(AND(AG130&lt;&gt;"",AG130&lt;=50),"ر",""))))))</f>
        <v/>
      </c>
    </row>
    <row r="131" spans="1:34" ht="19.5" thickBot="1">
      <c r="A131" s="117"/>
      <c r="B131" s="119"/>
      <c r="C131" s="120"/>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105"/>
      <c r="Z131" s="105"/>
      <c r="AA131" s="105" t="str">
        <f>IF(Z131&gt;=90,"م",IF(Z131&gt;=80,"ج ج",IF(Z131&gt;=70,"ج",IF(Z131&gt;=60,"ط",IF(Z131&gt;=50,"ل",IF(Z131=0,"","ر"))))))</f>
        <v/>
      </c>
      <c r="AB131" s="114"/>
      <c r="AC131" s="122"/>
      <c r="AD131" s="98"/>
      <c r="AE131" s="101"/>
      <c r="AF131" s="101"/>
      <c r="AG131" s="98"/>
      <c r="AH131" s="105"/>
    </row>
    <row r="132" spans="1:34" ht="19.5" thickBot="1">
      <c r="A132" s="118"/>
      <c r="B132" s="119"/>
      <c r="C132" s="120"/>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106"/>
      <c r="Z132" s="106"/>
      <c r="AA132" s="106" t="str">
        <f>IF(Z132&gt;=90,"م",IF(Z132&gt;=80,"ج ج",IF(Z132&gt;=70,"ج",IF(Z132&gt;=60,"ط",IF(Z132&gt;=50,"ل",IF(Z132=0,"","ر"))))))</f>
        <v/>
      </c>
      <c r="AB132" s="115"/>
      <c r="AC132" s="123"/>
      <c r="AD132" s="99"/>
      <c r="AE132" s="102"/>
      <c r="AF132" s="102"/>
      <c r="AG132" s="99"/>
      <c r="AH132" s="106"/>
    </row>
    <row r="133" spans="1:34" ht="19.5" customHeight="1" thickBot="1">
      <c r="A133" s="116"/>
      <c r="B133" s="119"/>
      <c r="C133" s="120"/>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104" t="str">
        <f>IF(AND(Z133&lt;&gt;"",Z133&gt;=50),"ناجح",IF(OR(E135&lt;&gt;"",G135&lt;&gt;"",I135&lt;&gt;"",K135&lt;&gt;"",M135&lt;&gt;"",O135&lt;&gt;"",Q135&lt;&gt;""),"راسب",""))</f>
        <v/>
      </c>
      <c r="Z133" s="104" t="str">
        <f t="shared" si="82"/>
        <v/>
      </c>
      <c r="AA133" s="104" t="str">
        <f>IF(AND(Z133&lt;&gt;"",Z133&gt;=90),"م",IF(AND(Z133&lt;&gt;"",Z133&gt;=80),"ج ج",IF(AND(Z133&lt;&gt;"",Z133&gt;=70),"ج",IF(AND(Z133&lt;&gt;"",Z133&gt;=60),"ط",IF(AND(Z133&lt;&gt;"",Z133&gt;=50),"ل",IF(AND(Z133&lt;&gt;"",Z133&lt;=50),"ر",""))))))</f>
        <v/>
      </c>
      <c r="AB133" s="113"/>
      <c r="AC133" s="121"/>
      <c r="AD133" s="97" t="str">
        <f>IF(AND(E135&lt;&gt;"",E135&gt;=50,G135&lt;&gt;"",G135&gt;=50,I135&lt;&gt;"",I135&gt;=50,K135&lt;&gt;"",K135&gt;=50,M135&lt;&gt;"",M135&gt;=50,O135&lt;&gt;"",O135&gt;=50,Q135&lt;&gt;"",Q135&gt;=50,S135&lt;&gt;"",S135&gt;=50),((E135*3.5)+(G135*2.5)+(I135*3.5)+(K135*2)+(M135*3.5)+(O135*3.5)+(Q135*2)+(S135*1.5)),"")</f>
        <v/>
      </c>
      <c r="AE133" s="100"/>
      <c r="AF133" s="100"/>
      <c r="AG133" s="97" t="str">
        <f>IF(AND(AD133&lt;&gt;"",AE133&lt;&gt;"",AF133&lt;&gt;""),(AD133+AE133)/AF133,"")</f>
        <v/>
      </c>
      <c r="AH133" s="104" t="str">
        <f>IF(AND(AG133&lt;&gt;"",AG133&gt;=90),"م",IF(AND(AG133&lt;&gt;"",AG133&gt;=80),"ج ج",IF(AND(AG133&lt;&gt;"",AG133&gt;=70),"ج",IF(AND(AG133&lt;&gt;"",AG133&gt;=60),"ط",IF(AND(AG133&lt;&gt;"",AG133&gt;=50),"ل",IF(AND(AG133&lt;&gt;"",AG133&lt;=50),"ر",""))))))</f>
        <v/>
      </c>
    </row>
    <row r="134" spans="1:34" ht="19.5" thickBot="1">
      <c r="A134" s="117"/>
      <c r="B134" s="119"/>
      <c r="C134" s="120"/>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105"/>
      <c r="Z134" s="105"/>
      <c r="AA134" s="105" t="str">
        <f>IF(Z134&gt;=90,"م",IF(Z134&gt;=80,"ج ج",IF(Z134&gt;=70,"ج",IF(Z134&gt;=60,"ط",IF(Z134&gt;=50,"ل",IF(Z134=0,"","ر"))))))</f>
        <v/>
      </c>
      <c r="AB134" s="114"/>
      <c r="AC134" s="122"/>
      <c r="AD134" s="98"/>
      <c r="AE134" s="101"/>
      <c r="AF134" s="101"/>
      <c r="AG134" s="98"/>
      <c r="AH134" s="105"/>
    </row>
    <row r="135" spans="1:34" ht="19.5" thickBot="1">
      <c r="A135" s="118"/>
      <c r="B135" s="119"/>
      <c r="C135" s="120"/>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106"/>
      <c r="Z135" s="106"/>
      <c r="AA135" s="106" t="str">
        <f>IF(Z135&gt;=90,"م",IF(Z135&gt;=80,"ج ج",IF(Z135&gt;=70,"ج",IF(Z135&gt;=60,"ط",IF(Z135&gt;=50,"ل",IF(Z135=0,"","ر"))))))</f>
        <v/>
      </c>
      <c r="AB135" s="115"/>
      <c r="AC135" s="123"/>
      <c r="AD135" s="99"/>
      <c r="AE135" s="102"/>
      <c r="AF135" s="102"/>
      <c r="AG135" s="99"/>
      <c r="AH135" s="106"/>
    </row>
    <row r="136" spans="1:34" ht="19.5" customHeight="1" thickBot="1">
      <c r="A136" s="116"/>
      <c r="B136" s="119"/>
      <c r="C136" s="120"/>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104" t="str">
        <f>IF(AND(Z136&lt;&gt;"",Z136&gt;=50),"ناجح",IF(OR(E138&lt;&gt;"",G138&lt;&gt;"",I138&lt;&gt;"",K138&lt;&gt;"",M138&lt;&gt;"",O138&lt;&gt;"",Q138&lt;&gt;""),"راسب",""))</f>
        <v/>
      </c>
      <c r="Z136" s="104" t="str">
        <f t="shared" si="82"/>
        <v/>
      </c>
      <c r="AA136" s="104" t="str">
        <f>IF(AND(Z136&lt;&gt;"",Z136&gt;=90),"م",IF(AND(Z136&lt;&gt;"",Z136&gt;=80),"ج ج",IF(AND(Z136&lt;&gt;"",Z136&gt;=70),"ج",IF(AND(Z136&lt;&gt;"",Z136&gt;=60),"ط",IF(AND(Z136&lt;&gt;"",Z136&gt;=50),"ل",IF(AND(Z136&lt;&gt;"",Z136&lt;=50),"ر",""))))))</f>
        <v/>
      </c>
      <c r="AB136" s="113"/>
      <c r="AC136" s="121"/>
      <c r="AD136" s="97" t="str">
        <f>IF(AND(E138&lt;&gt;"",E138&gt;=50,G138&lt;&gt;"",G138&gt;=50,I138&lt;&gt;"",I138&gt;=50,K138&lt;&gt;"",K138&gt;=50,M138&lt;&gt;"",M138&gt;=50,O138&lt;&gt;"",O138&gt;=50,Q138&lt;&gt;"",Q138&gt;=50,S138&lt;&gt;"",S138&gt;=50),((E138*3.5)+(G138*2.5)+(I138*3.5)+(K138*2)+(M138*3.5)+(O138*3.5)+(Q138*2)+(S138*1.5)),"")</f>
        <v/>
      </c>
      <c r="AE136" s="100"/>
      <c r="AF136" s="100"/>
      <c r="AG136" s="97" t="str">
        <f>IF(AND(AD136&lt;&gt;"",AE136&lt;&gt;"",AF136&lt;&gt;""),(AD136+AE136)/AF136,"")</f>
        <v/>
      </c>
      <c r="AH136" s="104" t="str">
        <f>IF(AND(AG136&lt;&gt;"",AG136&gt;=90),"م",IF(AND(AG136&lt;&gt;"",AG136&gt;=80),"ج ج",IF(AND(AG136&lt;&gt;"",AG136&gt;=70),"ج",IF(AND(AG136&lt;&gt;"",AG136&gt;=60),"ط",IF(AND(AG136&lt;&gt;"",AG136&gt;=50),"ل",IF(AND(AG136&lt;&gt;"",AG136&lt;=50),"ر",""))))))</f>
        <v/>
      </c>
    </row>
    <row r="137" spans="1:34" ht="19.5" thickBot="1">
      <c r="A137" s="117"/>
      <c r="B137" s="119"/>
      <c r="C137" s="120"/>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105"/>
      <c r="Z137" s="105"/>
      <c r="AA137" s="105" t="str">
        <f>IF(Z137&gt;=90,"م",IF(Z137&gt;=80,"ج ج",IF(Z137&gt;=70,"ج",IF(Z137&gt;=60,"ط",IF(Z137&gt;=50,"ل",IF(Z137=0,"","ر"))))))</f>
        <v/>
      </c>
      <c r="AB137" s="114"/>
      <c r="AC137" s="122"/>
      <c r="AD137" s="98"/>
      <c r="AE137" s="101"/>
      <c r="AF137" s="101"/>
      <c r="AG137" s="98"/>
      <c r="AH137" s="105"/>
    </row>
    <row r="138" spans="1:34" ht="19.5" thickBot="1">
      <c r="A138" s="118"/>
      <c r="B138" s="119"/>
      <c r="C138" s="120"/>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106"/>
      <c r="Z138" s="106"/>
      <c r="AA138" s="106" t="str">
        <f>IF(Z138&gt;=90,"م",IF(Z138&gt;=80,"ج ج",IF(Z138&gt;=70,"ج",IF(Z138&gt;=60,"ط",IF(Z138&gt;=50,"ل",IF(Z138=0,"","ر"))))))</f>
        <v/>
      </c>
      <c r="AB138" s="115"/>
      <c r="AC138" s="123"/>
      <c r="AD138" s="99"/>
      <c r="AE138" s="102"/>
      <c r="AF138" s="102"/>
      <c r="AG138" s="99"/>
      <c r="AH138" s="106"/>
    </row>
    <row r="139" spans="1:34" ht="19.5" thickBot="1">
      <c r="A139" s="116"/>
      <c r="B139" s="119"/>
      <c r="C139" s="120"/>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104" t="str">
        <f>IF(AND(Z139&lt;&gt;"",Z139&gt;=50),"ناجح",IF(OR(E141&lt;&gt;"",G141&lt;&gt;"",I141&lt;&gt;"",K141&lt;&gt;"",M141&lt;&gt;"",O141&lt;&gt;"",Q141&lt;&gt;""),"راسب",""))</f>
        <v/>
      </c>
      <c r="Z139" s="104" t="str">
        <f t="shared" si="82"/>
        <v/>
      </c>
      <c r="AA139" s="104" t="str">
        <f>IF(AND(Z139&lt;&gt;"",Z139&gt;=90),"م",IF(AND(Z139&lt;&gt;"",Z139&gt;=80),"ج ج",IF(AND(Z139&lt;&gt;"",Z139&gt;=70),"ج",IF(AND(Z139&lt;&gt;"",Z139&gt;=60),"ط",IF(AND(Z139&lt;&gt;"",Z139&gt;=50),"ل",IF(AND(Z139&lt;&gt;"",Z139&lt;=50),"ر",""))))))</f>
        <v/>
      </c>
      <c r="AB139" s="113"/>
      <c r="AC139" s="107"/>
      <c r="AD139" s="97" t="str">
        <f>IF(AND(E141&lt;&gt;"",E141&gt;=50,G141&lt;&gt;"",G141&gt;=50,I141&lt;&gt;"",I141&gt;=50,K141&lt;&gt;"",K141&gt;=50,M141&lt;&gt;"",M141&gt;=50,O141&lt;&gt;"",O141&gt;=50,Q141&lt;&gt;"",Q141&gt;=50,S141&lt;&gt;"",S141&gt;=50),((E141*3.5)+(G141*2.5)+(I141*3.5)+(K141*2)+(M141*3.5)+(O141*3.5)+(Q141*2)+(S141*1.5)),"")</f>
        <v/>
      </c>
      <c r="AE139" s="100"/>
      <c r="AF139" s="100"/>
      <c r="AG139" s="97" t="str">
        <f>IF(AND(AD139&lt;&gt;"",AE139&lt;&gt;"",AF139&lt;&gt;""),(AD139+AE139)/AF139,"")</f>
        <v/>
      </c>
      <c r="AH139" s="104" t="str">
        <f>IF(AND(AG139&lt;&gt;"",AG139&gt;=90),"م",IF(AND(AG139&lt;&gt;"",AG139&gt;=80),"ج ج",IF(AND(AG139&lt;&gt;"",AG139&gt;=70),"ج",IF(AND(AG139&lt;&gt;"",AG139&gt;=60),"ط",IF(AND(AG139&lt;&gt;"",AG139&gt;=50),"ل",IF(AND(AG139&lt;&gt;"",AG139&lt;=50),"ر",""))))))</f>
        <v/>
      </c>
    </row>
    <row r="140" spans="1:34" ht="19.5" thickBot="1">
      <c r="A140" s="117"/>
      <c r="B140" s="119"/>
      <c r="C140" s="120"/>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105"/>
      <c r="Z140" s="105"/>
      <c r="AA140" s="105" t="str">
        <f>IF(Z140&gt;=90,"م",IF(Z140&gt;=80,"ج ج",IF(Z140&gt;=70,"ج",IF(Z140&gt;=60,"ط",IF(Z140&gt;=50,"ل",IF(Z140=0,"","ر"))))))</f>
        <v/>
      </c>
      <c r="AB140" s="114"/>
      <c r="AC140" s="108"/>
      <c r="AD140" s="98"/>
      <c r="AE140" s="101"/>
      <c r="AF140" s="101"/>
      <c r="AG140" s="98"/>
      <c r="AH140" s="105"/>
    </row>
    <row r="141" spans="1:34" ht="19.5" thickBot="1">
      <c r="A141" s="118"/>
      <c r="B141" s="119"/>
      <c r="C141" s="120"/>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106"/>
      <c r="Z141" s="106"/>
      <c r="AA141" s="106" t="str">
        <f>IF(Z141&gt;=90,"م",IF(Z141&gt;=80,"ج ج",IF(Z141&gt;=70,"ج",IF(Z141&gt;=60,"ط",IF(Z141&gt;=50,"ل",IF(Z141=0,"","ر"))))))</f>
        <v/>
      </c>
      <c r="AB141" s="115"/>
      <c r="AC141" s="109"/>
      <c r="AD141" s="99"/>
      <c r="AE141" s="102"/>
      <c r="AF141" s="102"/>
      <c r="AG141" s="99"/>
      <c r="AH141" s="106"/>
    </row>
    <row r="142" spans="1:34" ht="19.5" customHeight="1" thickBot="1">
      <c r="A142" s="116"/>
      <c r="B142" s="119"/>
      <c r="C142" s="120"/>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104" t="str">
        <f>IF(AND(Z142&lt;&gt;"",Z142&gt;=50),"ناجح",IF(OR(E144&lt;&gt;"",G144&lt;&gt;"",I144&lt;&gt;"",K144&lt;&gt;"",M144&lt;&gt;"",O144&lt;&gt;"",Q144&lt;&gt;""),"راسب",""))</f>
        <v/>
      </c>
      <c r="Z142" s="104" t="str">
        <f t="shared" si="82"/>
        <v/>
      </c>
      <c r="AA142" s="104" t="str">
        <f>IF(AND(Z142&lt;&gt;"",Z142&gt;=90),"م",IF(AND(Z142&lt;&gt;"",Z142&gt;=80),"ج ج",IF(AND(Z142&lt;&gt;"",Z142&gt;=70),"ج",IF(AND(Z142&lt;&gt;"",Z142&gt;=60),"ط",IF(AND(Z142&lt;&gt;"",Z142&gt;=50),"ل",IF(AND(Z142&lt;&gt;"",Z142&lt;=50),"ر",""))))))</f>
        <v/>
      </c>
      <c r="AB142" s="113"/>
      <c r="AC142" s="121"/>
      <c r="AD142" s="97" t="str">
        <f>IF(AND(E144&lt;&gt;"",E144&gt;=50,G144&lt;&gt;"",G144&gt;=50,I144&lt;&gt;"",I144&gt;=50,K144&lt;&gt;"",K144&gt;=50,M144&lt;&gt;"",M144&gt;=50,O144&lt;&gt;"",O144&gt;=50,Q144&lt;&gt;"",Q144&gt;=50,S144&lt;&gt;"",S144&gt;=50),((E144*3.5)+(G144*2.5)+(I144*3.5)+(K144*2)+(M144*3.5)+(O144*3.5)+(Q144*2)+(S144*1.5)),"")</f>
        <v/>
      </c>
      <c r="AE142" s="100"/>
      <c r="AF142" s="100"/>
      <c r="AG142" s="97" t="str">
        <f>IF(AND(AD142&lt;&gt;"",AE142&lt;&gt;"",AF142&lt;&gt;""),(AD142+AE142)/AF142,"")</f>
        <v/>
      </c>
      <c r="AH142" s="104" t="str">
        <f>IF(AND(AG142&lt;&gt;"",AG142&gt;=90),"م",IF(AND(AG142&lt;&gt;"",AG142&gt;=80),"ج ج",IF(AND(AG142&lt;&gt;"",AG142&gt;=70),"ج",IF(AND(AG142&lt;&gt;"",AG142&gt;=60),"ط",IF(AND(AG142&lt;&gt;"",AG142&gt;=50),"ل",IF(AND(AG142&lt;&gt;"",AG142&lt;=50),"ر",""))))))</f>
        <v/>
      </c>
    </row>
    <row r="143" spans="1:34" ht="19.5" thickBot="1">
      <c r="A143" s="117"/>
      <c r="B143" s="119"/>
      <c r="C143" s="120"/>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105"/>
      <c r="Z143" s="105"/>
      <c r="AA143" s="105" t="str">
        <f>IF(Z143&gt;=90,"م",IF(Z143&gt;=80,"ج ج",IF(Z143&gt;=70,"ج",IF(Z143&gt;=60,"ط",IF(Z143&gt;=50,"ل",IF(Z143=0,"","ر"))))))</f>
        <v/>
      </c>
      <c r="AB143" s="114"/>
      <c r="AC143" s="122"/>
      <c r="AD143" s="98"/>
      <c r="AE143" s="101"/>
      <c r="AF143" s="101"/>
      <c r="AG143" s="98"/>
      <c r="AH143" s="105"/>
    </row>
    <row r="144" spans="1:34" ht="19.5" thickBot="1">
      <c r="A144" s="118"/>
      <c r="B144" s="119"/>
      <c r="C144" s="120"/>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106"/>
      <c r="Z144" s="106"/>
      <c r="AA144" s="106" t="str">
        <f>IF(Z144&gt;=90,"م",IF(Z144&gt;=80,"ج ج",IF(Z144&gt;=70,"ج",IF(Z144&gt;=60,"ط",IF(Z144&gt;=50,"ل",IF(Z144=0,"","ر"))))))</f>
        <v/>
      </c>
      <c r="AB144" s="115"/>
      <c r="AC144" s="123"/>
      <c r="AD144" s="99"/>
      <c r="AE144" s="102"/>
      <c r="AF144" s="102"/>
      <c r="AG144" s="99"/>
      <c r="AH144" s="106"/>
    </row>
    <row r="145" spans="1:34" ht="19.5" thickBot="1">
      <c r="A145" s="116"/>
      <c r="B145" s="119"/>
      <c r="C145" s="120"/>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104" t="str">
        <f>IF(AND(Z145&lt;&gt;"",Z145&gt;=50),"ناجح",IF(OR(E147&lt;&gt;"",G147&lt;&gt;"",I147&lt;&gt;"",K147&lt;&gt;"",M147&lt;&gt;"",O147&lt;&gt;"",Q147&lt;&gt;""),"راسب",""))</f>
        <v/>
      </c>
      <c r="Z145" s="104" t="str">
        <f t="shared" si="82"/>
        <v/>
      </c>
      <c r="AA145" s="104" t="str">
        <f>IF(AND(Z145&lt;&gt;"",Z145&gt;=90),"م",IF(AND(Z145&lt;&gt;"",Z145&gt;=80),"ج ج",IF(AND(Z145&lt;&gt;"",Z145&gt;=70),"ج",IF(AND(Z145&lt;&gt;"",Z145&gt;=60),"ط",IF(AND(Z145&lt;&gt;"",Z145&gt;=50),"ل",IF(AND(Z145&lt;&gt;"",Z145&lt;=50),"ر",""))))))</f>
        <v/>
      </c>
      <c r="AB145" s="113"/>
      <c r="AC145" s="107"/>
      <c r="AD145" s="97" t="str">
        <f>IF(AND(E147&lt;&gt;"",E147&gt;=50,G147&lt;&gt;"",G147&gt;=50,I147&lt;&gt;"",I147&gt;=50,K147&lt;&gt;"",K147&gt;=50,M147&lt;&gt;"",M147&gt;=50,O147&lt;&gt;"",O147&gt;=50,Q147&lt;&gt;"",Q147&gt;=50,S147&lt;&gt;"",S147&gt;=50),((E147*3.5)+(G147*2.5)+(I147*3.5)+(K147*2)+(M147*3.5)+(O147*3.5)+(Q147*2)+(S147*1.5)),"")</f>
        <v/>
      </c>
      <c r="AE145" s="100"/>
      <c r="AF145" s="100"/>
      <c r="AG145" s="97" t="str">
        <f>IF(AND(AD145&lt;&gt;"",AE145&lt;&gt;"",AF145&lt;&gt;""),(AD145+AE145)/AF145,"")</f>
        <v/>
      </c>
      <c r="AH145" s="104" t="str">
        <f>IF(AND(AG145&lt;&gt;"",AG145&gt;=90),"م",IF(AND(AG145&lt;&gt;"",AG145&gt;=80),"ج ج",IF(AND(AG145&lt;&gt;"",AG145&gt;=70),"ج",IF(AND(AG145&lt;&gt;"",AG145&gt;=60),"ط",IF(AND(AG145&lt;&gt;"",AG145&gt;=50),"ل",IF(AND(AG145&lt;&gt;"",AG145&lt;=50),"ر",""))))))</f>
        <v/>
      </c>
    </row>
    <row r="146" spans="1:34" ht="19.5" thickBot="1">
      <c r="A146" s="117"/>
      <c r="B146" s="119"/>
      <c r="C146" s="120"/>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105"/>
      <c r="Z146" s="105"/>
      <c r="AA146" s="105" t="str">
        <f>IF(Z146&gt;=90,"م",IF(Z146&gt;=80,"ج ج",IF(Z146&gt;=70,"ج",IF(Z146&gt;=60,"ط",IF(Z146&gt;=50,"ل",IF(Z146=0,"","ر"))))))</f>
        <v/>
      </c>
      <c r="AB146" s="114"/>
      <c r="AC146" s="108"/>
      <c r="AD146" s="98"/>
      <c r="AE146" s="101"/>
      <c r="AF146" s="101"/>
      <c r="AG146" s="98"/>
      <c r="AH146" s="105"/>
    </row>
    <row r="147" spans="1:34" ht="19.5" thickBot="1">
      <c r="A147" s="118"/>
      <c r="B147" s="119"/>
      <c r="C147" s="120"/>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106"/>
      <c r="Z147" s="106"/>
      <c r="AA147" s="106" t="str">
        <f>IF(Z147&gt;=90,"م",IF(Z147&gt;=80,"ج ج",IF(Z147&gt;=70,"ج",IF(Z147&gt;=60,"ط",IF(Z147&gt;=50,"ل",IF(Z147=0,"","ر"))))))</f>
        <v/>
      </c>
      <c r="AB147" s="115"/>
      <c r="AC147" s="109"/>
      <c r="AD147" s="99"/>
      <c r="AE147" s="102"/>
      <c r="AF147" s="102"/>
      <c r="AG147" s="99"/>
      <c r="AH147" s="106"/>
    </row>
    <row r="148" spans="1:34" ht="19.5" thickBot="1">
      <c r="A148" s="116"/>
      <c r="B148" s="119"/>
      <c r="C148" s="120"/>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104" t="str">
        <f>IF(AND(Z148&lt;&gt;"",Z148&gt;=50),"ناجح",IF(OR(E150&lt;&gt;"",G150&lt;&gt;"",I150&lt;&gt;"",K150&lt;&gt;"",M150&lt;&gt;"",O150&lt;&gt;"",Q150&lt;&gt;""),"راسب",""))</f>
        <v/>
      </c>
      <c r="Z148" s="104" t="str">
        <f t="shared" si="82"/>
        <v/>
      </c>
      <c r="AA148" s="104" t="str">
        <f>IF(AND(Z148&lt;&gt;"",Z148&gt;=90),"م",IF(AND(Z148&lt;&gt;"",Z148&gt;=80),"ج ج",IF(AND(Z148&lt;&gt;"",Z148&gt;=70),"ج",IF(AND(Z148&lt;&gt;"",Z148&gt;=60),"ط",IF(AND(Z148&lt;&gt;"",Z148&gt;=50),"ل",IF(AND(Z148&lt;&gt;"",Z148&lt;=50),"ر",""))))))</f>
        <v/>
      </c>
      <c r="AB148" s="113"/>
      <c r="AC148" s="107"/>
      <c r="AD148" s="97" t="str">
        <f>IF(AND(E150&lt;&gt;"",E150&gt;=50,G150&lt;&gt;"",G150&gt;=50,I150&lt;&gt;"",I150&gt;=50,K150&lt;&gt;"",K150&gt;=50,M150&lt;&gt;"",M150&gt;=50,O150&lt;&gt;"",O150&gt;=50,Q150&lt;&gt;"",Q150&gt;=50,S150&lt;&gt;"",S150&gt;=50),((E150*3.5)+(G150*2.5)+(I150*3.5)+(K150*2)+(M150*3.5)+(O150*3.5)+(Q150*2)+(S150*1.5)),"")</f>
        <v/>
      </c>
      <c r="AE148" s="100"/>
      <c r="AF148" s="100"/>
      <c r="AG148" s="97" t="str">
        <f>IF(AND(AD148&lt;&gt;"",AE148&lt;&gt;"",AF148&lt;&gt;""),(AD148+AE148)/AF148,"")</f>
        <v/>
      </c>
      <c r="AH148" s="104" t="str">
        <f>IF(AND(AG148&lt;&gt;"",AG148&gt;=90),"م",IF(AND(AG148&lt;&gt;"",AG148&gt;=80),"ج ج",IF(AND(AG148&lt;&gt;"",AG148&gt;=70),"ج",IF(AND(AG148&lt;&gt;"",AG148&gt;=60),"ط",IF(AND(AG148&lt;&gt;"",AG148&gt;=50),"ل",IF(AND(AG148&lt;&gt;"",AG148&lt;=50),"ر",""))))))</f>
        <v/>
      </c>
    </row>
    <row r="149" spans="1:34" ht="19.5" thickBot="1">
      <c r="A149" s="117"/>
      <c r="B149" s="119"/>
      <c r="C149" s="120"/>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105"/>
      <c r="Z149" s="105"/>
      <c r="AA149" s="105" t="str">
        <f>IF(Z149&gt;=90,"م",IF(Z149&gt;=80,"ج ج",IF(Z149&gt;=70,"ج",IF(Z149&gt;=60,"ط",IF(Z149&gt;=50,"ل",IF(Z149=0,"","ر"))))))</f>
        <v/>
      </c>
      <c r="AB149" s="114"/>
      <c r="AC149" s="108"/>
      <c r="AD149" s="98"/>
      <c r="AE149" s="101"/>
      <c r="AF149" s="101"/>
      <c r="AG149" s="98"/>
      <c r="AH149" s="105"/>
    </row>
    <row r="150" spans="1:34" ht="19.5" thickBot="1">
      <c r="A150" s="118"/>
      <c r="B150" s="119"/>
      <c r="C150" s="120"/>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106"/>
      <c r="Z150" s="106"/>
      <c r="AA150" s="106" t="str">
        <f>IF(Z150&gt;=90,"م",IF(Z150&gt;=80,"ج ج",IF(Z150&gt;=70,"ج",IF(Z150&gt;=60,"ط",IF(Z150&gt;=50,"ل",IF(Z150=0,"","ر"))))))</f>
        <v/>
      </c>
      <c r="AB150" s="115"/>
      <c r="AC150" s="109"/>
      <c r="AD150" s="99"/>
      <c r="AE150" s="102"/>
      <c r="AF150" s="102"/>
      <c r="AG150" s="99"/>
      <c r="AH150" s="106"/>
    </row>
    <row r="151" spans="1:34" ht="19.5" thickBot="1">
      <c r="A151" s="116"/>
      <c r="B151" s="119"/>
      <c r="C151" s="120"/>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104" t="str">
        <f>IF(AND(Z151&lt;&gt;"",Z151&gt;=50),"ناجح",IF(OR(E153&lt;&gt;"",G153&lt;&gt;"",I153&lt;&gt;"",K153&lt;&gt;"",M153&lt;&gt;"",O153&lt;&gt;"",Q153&lt;&gt;""),"راسب",""))</f>
        <v/>
      </c>
      <c r="Z151" s="104" t="str">
        <f t="shared" si="82"/>
        <v/>
      </c>
      <c r="AA151" s="104" t="str">
        <f>IF(AND(Z151&lt;&gt;"",Z151&gt;=90),"م",IF(AND(Z151&lt;&gt;"",Z151&gt;=80),"ج ج",IF(AND(Z151&lt;&gt;"",Z151&gt;=70),"ج",IF(AND(Z151&lt;&gt;"",Z151&gt;=60),"ط",IF(AND(Z151&lt;&gt;"",Z151&gt;=50),"ل",IF(AND(Z151&lt;&gt;"",Z151&lt;=50),"ر",""))))))</f>
        <v/>
      </c>
      <c r="AB151" s="113"/>
      <c r="AC151" s="124"/>
      <c r="AD151" s="97" t="str">
        <f>IF(AND(E153&lt;&gt;"",E153&gt;=50,G153&lt;&gt;"",G153&gt;=50,I153&lt;&gt;"",I153&gt;=50,K153&lt;&gt;"",K153&gt;=50,M153&lt;&gt;"",M153&gt;=50,O153&lt;&gt;"",O153&gt;=50,Q153&lt;&gt;"",Q153&gt;=50,S153&lt;&gt;"",S153&gt;=50),((E153*3.5)+(G153*2.5)+(I153*3.5)+(K153*2)+(M153*3.5)+(O153*3.5)+(Q153*2)+(S153*1.5)),"")</f>
        <v/>
      </c>
      <c r="AE151" s="100"/>
      <c r="AF151" s="100"/>
      <c r="AG151" s="97" t="str">
        <f>IF(AND(AD151&lt;&gt;"",AE151&lt;&gt;"",AF151&lt;&gt;""),(AD151+AE151)/AF151,"")</f>
        <v/>
      </c>
      <c r="AH151" s="104" t="str">
        <f>IF(AND(AG151&lt;&gt;"",AG151&gt;=90),"م",IF(AND(AG151&lt;&gt;"",AG151&gt;=80),"ج ج",IF(AND(AG151&lt;&gt;"",AG151&gt;=70),"ج",IF(AND(AG151&lt;&gt;"",AG151&gt;=60),"ط",IF(AND(AG151&lt;&gt;"",AG151&gt;=50),"ل",IF(AND(AG151&lt;&gt;"",AG151&lt;=50),"ر",""))))))</f>
        <v/>
      </c>
    </row>
    <row r="152" spans="1:34" ht="19.5" thickBot="1">
      <c r="A152" s="117"/>
      <c r="B152" s="119"/>
      <c r="C152" s="120"/>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105"/>
      <c r="Z152" s="105"/>
      <c r="AA152" s="105" t="str">
        <f>IF(Z152&gt;=90,"م",IF(Z152&gt;=80,"ج ج",IF(Z152&gt;=70,"ج",IF(Z152&gt;=60,"ط",IF(Z152&gt;=50,"ل",IF(Z152=0,"","ر"))))))</f>
        <v/>
      </c>
      <c r="AB152" s="114"/>
      <c r="AC152" s="125"/>
      <c r="AD152" s="98"/>
      <c r="AE152" s="101"/>
      <c r="AF152" s="101"/>
      <c r="AG152" s="98"/>
      <c r="AH152" s="105"/>
    </row>
    <row r="153" spans="1:34" ht="19.5" thickBot="1">
      <c r="A153" s="118"/>
      <c r="B153" s="119"/>
      <c r="C153" s="120"/>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106"/>
      <c r="Z153" s="106"/>
      <c r="AA153" s="106" t="str">
        <f>IF(Z153&gt;=90,"م",IF(Z153&gt;=80,"ج ج",IF(Z153&gt;=70,"ج",IF(Z153&gt;=60,"ط",IF(Z153&gt;=50,"ل",IF(Z153=0,"","ر"))))))</f>
        <v/>
      </c>
      <c r="AB153" s="115"/>
      <c r="AC153" s="126"/>
      <c r="AD153" s="99"/>
      <c r="AE153" s="102"/>
      <c r="AF153" s="102"/>
      <c r="AG153" s="99"/>
      <c r="AH153" s="106"/>
    </row>
    <row r="154" spans="1:34" ht="19.5" thickBot="1">
      <c r="A154" s="116"/>
      <c r="B154" s="119"/>
      <c r="C154" s="120"/>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104" t="str">
        <f>IF(AND(Z154&lt;&gt;"",Z154&gt;=50),"ناجح",IF(OR(E156&lt;&gt;"",G156&lt;&gt;"",I156&lt;&gt;"",K156&lt;&gt;"",M156&lt;&gt;"",O156&lt;&gt;"",Q156&lt;&gt;""),"راسب",""))</f>
        <v/>
      </c>
      <c r="Z154" s="104" t="str">
        <f t="shared" si="82"/>
        <v/>
      </c>
      <c r="AA154" s="104" t="str">
        <f>IF(AND(Z154&lt;&gt;"",Z154&gt;=90),"م",IF(AND(Z154&lt;&gt;"",Z154&gt;=80),"ج ج",IF(AND(Z154&lt;&gt;"",Z154&gt;=70),"ج",IF(AND(Z154&lt;&gt;"",Z154&gt;=60),"ط",IF(AND(Z154&lt;&gt;"",Z154&gt;=50),"ل",IF(AND(Z154&lt;&gt;"",Z154&lt;=50),"ر",""))))))</f>
        <v/>
      </c>
      <c r="AB154" s="113"/>
      <c r="AC154" s="107"/>
      <c r="AD154" s="97" t="str">
        <f>IF(AND(E156&lt;&gt;"",E156&gt;=50,G156&lt;&gt;"",G156&gt;=50,I156&lt;&gt;"",I156&gt;=50,K156&lt;&gt;"",K156&gt;=50,M156&lt;&gt;"",M156&gt;=50,O156&lt;&gt;"",O156&gt;=50,Q156&lt;&gt;"",Q156&gt;=50,S156&lt;&gt;"",S156&gt;=50),((E156*3.5)+(G156*2.5)+(I156*3.5)+(K156*2)+(M156*3.5)+(O156*3.5)+(Q156*2)+(S156*1.5)),"")</f>
        <v/>
      </c>
      <c r="AE154" s="100"/>
      <c r="AF154" s="100"/>
      <c r="AG154" s="97" t="str">
        <f>IF(AND(AD154&lt;&gt;"",AE154&lt;&gt;"",AF154&lt;&gt;""),(AD154+AE154)/AF154,"")</f>
        <v/>
      </c>
      <c r="AH154" s="104" t="str">
        <f>IF(AND(AG154&lt;&gt;"",AG154&gt;=90),"م",IF(AND(AG154&lt;&gt;"",AG154&gt;=80),"ج ج",IF(AND(AG154&lt;&gt;"",AG154&gt;=70),"ج",IF(AND(AG154&lt;&gt;"",AG154&gt;=60),"ط",IF(AND(AG154&lt;&gt;"",AG154&gt;=50),"ل",IF(AND(AG154&lt;&gt;"",AG154&lt;=50),"ر",""))))))</f>
        <v/>
      </c>
    </row>
    <row r="155" spans="1:34" ht="19.5" thickBot="1">
      <c r="A155" s="117"/>
      <c r="B155" s="119"/>
      <c r="C155" s="120"/>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105"/>
      <c r="Z155" s="105"/>
      <c r="AA155" s="105" t="str">
        <f>IF(Z155&gt;=90,"م",IF(Z155&gt;=80,"ج ج",IF(Z155&gt;=70,"ج",IF(Z155&gt;=60,"ط",IF(Z155&gt;=50,"ل",IF(Z155=0,"","ر"))))))</f>
        <v/>
      </c>
      <c r="AB155" s="114"/>
      <c r="AC155" s="108"/>
      <c r="AD155" s="98"/>
      <c r="AE155" s="101"/>
      <c r="AF155" s="101"/>
      <c r="AG155" s="98"/>
      <c r="AH155" s="105"/>
    </row>
    <row r="156" spans="1:34" ht="19.5" thickBot="1">
      <c r="A156" s="118"/>
      <c r="B156" s="119"/>
      <c r="C156" s="120"/>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106"/>
      <c r="Z156" s="106"/>
      <c r="AA156" s="106" t="str">
        <f>IF(Z156&gt;=90,"م",IF(Z156&gt;=80,"ج ج",IF(Z156&gt;=70,"ج",IF(Z156&gt;=60,"ط",IF(Z156&gt;=50,"ل",IF(Z156=0,"","ر"))))))</f>
        <v/>
      </c>
      <c r="AB156" s="115"/>
      <c r="AC156" s="109"/>
      <c r="AD156" s="99"/>
      <c r="AE156" s="102"/>
      <c r="AF156" s="102"/>
      <c r="AG156" s="99"/>
      <c r="AH156" s="106"/>
    </row>
    <row r="157" spans="1:34" ht="18.75">
      <c r="A157" s="110" t="s">
        <v>12</v>
      </c>
      <c r="B157" s="110"/>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111" t="s">
        <v>32</v>
      </c>
      <c r="B158" s="111"/>
      <c r="C158" s="111"/>
      <c r="D158" s="111"/>
      <c r="E158" s="111"/>
      <c r="F158" s="111"/>
      <c r="G158" s="111"/>
      <c r="H158" s="111"/>
      <c r="I158" s="111"/>
      <c r="J158" s="111"/>
      <c r="K158" s="111"/>
      <c r="L158" s="111"/>
      <c r="M158" s="111"/>
      <c r="N158" s="111"/>
      <c r="O158" s="111"/>
      <c r="P158" s="111"/>
      <c r="Q158" s="111"/>
      <c r="R158" s="111"/>
      <c r="S158" s="111"/>
      <c r="T158" s="111"/>
      <c r="U158" s="111"/>
      <c r="V158" s="112" t="s">
        <v>20</v>
      </c>
      <c r="W158" s="112"/>
      <c r="X158" s="112"/>
      <c r="Y158" s="112"/>
      <c r="Z158" s="112"/>
      <c r="AA158" s="112"/>
      <c r="AB158" s="112"/>
      <c r="AC158" s="112"/>
      <c r="AD158" s="56"/>
      <c r="AE158" s="56"/>
      <c r="AF158" s="56"/>
      <c r="AG158" s="56"/>
      <c r="AH158" s="56"/>
    </row>
    <row r="159" spans="1:34" ht="18.7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2"/>
      <c r="W159" s="112"/>
      <c r="X159" s="112"/>
      <c r="Y159" s="112"/>
      <c r="Z159" s="112"/>
      <c r="AA159" s="112"/>
      <c r="AB159" s="112"/>
      <c r="AC159" s="112"/>
      <c r="AD159" s="56"/>
      <c r="AE159" s="56"/>
      <c r="AF159" s="56"/>
      <c r="AG159" s="56"/>
      <c r="AH159" s="56"/>
    </row>
    <row r="160" spans="1:34" ht="18.7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2"/>
      <c r="W160" s="112"/>
      <c r="X160" s="112"/>
      <c r="Y160" s="112"/>
      <c r="Z160" s="112"/>
      <c r="AA160" s="112"/>
      <c r="AB160" s="112"/>
      <c r="AC160" s="112"/>
      <c r="AD160" s="56"/>
      <c r="AE160" s="56"/>
      <c r="AF160" s="56"/>
      <c r="AG160" s="56"/>
      <c r="AH160" s="56"/>
    </row>
    <row r="161" spans="1:34" ht="18.75">
      <c r="A161" s="3"/>
      <c r="B161" s="3"/>
      <c r="C161" s="3"/>
      <c r="D161" s="3"/>
      <c r="E161" s="3"/>
      <c r="F161" s="3"/>
      <c r="G161" s="3"/>
      <c r="H161" s="3"/>
      <c r="I161" s="3"/>
      <c r="J161" s="3"/>
      <c r="K161" s="3"/>
      <c r="L161" s="3"/>
      <c r="M161" s="147"/>
      <c r="N161" s="147"/>
      <c r="O161" s="147"/>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48" t="s">
        <v>35</v>
      </c>
      <c r="J162" s="148"/>
      <c r="K162" s="148"/>
      <c r="L162" s="148"/>
      <c r="M162" s="147"/>
      <c r="N162" s="147"/>
      <c r="O162" s="147"/>
      <c r="P162" s="148" t="s">
        <v>34</v>
      </c>
      <c r="Q162" s="148"/>
      <c r="R162" s="148"/>
      <c r="S162" s="148"/>
      <c r="T162" s="3"/>
      <c r="U162" s="148" t="s">
        <v>13</v>
      </c>
      <c r="V162" s="148"/>
      <c r="W162" s="135" t="s">
        <v>27</v>
      </c>
      <c r="X162" s="135"/>
      <c r="Y162" s="135"/>
      <c r="Z162" s="135"/>
      <c r="AA162" s="135"/>
      <c r="AB162" s="57" t="s">
        <v>11</v>
      </c>
      <c r="AC162" s="51" t="s">
        <v>18</v>
      </c>
      <c r="AD162" s="51"/>
      <c r="AE162" s="51"/>
      <c r="AF162" s="51"/>
      <c r="AG162" s="51"/>
      <c r="AH162" s="51"/>
    </row>
    <row r="163" spans="1:34" ht="21" thickBot="1">
      <c r="A163" s="3"/>
      <c r="B163" s="3"/>
      <c r="C163" s="144" t="s">
        <v>26</v>
      </c>
      <c r="D163" s="144"/>
      <c r="E163" s="144"/>
      <c r="F163" s="144"/>
      <c r="G163" s="144"/>
      <c r="H163" s="144"/>
      <c r="I163" s="144"/>
      <c r="J163" s="144"/>
      <c r="K163" s="144"/>
      <c r="L163" s="144"/>
      <c r="M163" s="110"/>
      <c r="N163" s="110"/>
      <c r="O163" s="110"/>
      <c r="P163" s="3"/>
      <c r="Q163" s="145" t="s">
        <v>15</v>
      </c>
      <c r="R163" s="145"/>
      <c r="S163" s="146" t="s">
        <v>27</v>
      </c>
      <c r="T163" s="146"/>
      <c r="U163" s="145" t="s">
        <v>14</v>
      </c>
      <c r="V163" s="145"/>
      <c r="W163" s="136" t="s">
        <v>33</v>
      </c>
      <c r="X163" s="136"/>
      <c r="Y163" s="136"/>
      <c r="Z163" s="136"/>
      <c r="AA163" s="136"/>
      <c r="AB163" s="3"/>
      <c r="AC163" s="3"/>
      <c r="AD163" s="3"/>
      <c r="AE163" s="3"/>
      <c r="AF163" s="3"/>
      <c r="AG163" s="3"/>
      <c r="AH163" s="3"/>
    </row>
    <row r="164" spans="1:34" ht="20.100000000000001" customHeight="1" thickBot="1">
      <c r="A164" s="140" t="s">
        <v>0</v>
      </c>
      <c r="B164" s="143" t="s">
        <v>1</v>
      </c>
      <c r="C164" s="143"/>
      <c r="D164" s="143"/>
      <c r="E164" s="138">
        <f t="shared" ref="E164:G165" si="83">E4</f>
        <v>3.5</v>
      </c>
      <c r="F164" s="139"/>
      <c r="G164" s="138">
        <f t="shared" si="83"/>
        <v>2.5</v>
      </c>
      <c r="H164" s="139"/>
      <c r="I164" s="138">
        <f t="shared" ref="I164:I165" si="84">I4</f>
        <v>3.5</v>
      </c>
      <c r="J164" s="139"/>
      <c r="K164" s="138">
        <f t="shared" ref="K164:K165" si="85">K4</f>
        <v>2</v>
      </c>
      <c r="L164" s="139"/>
      <c r="M164" s="138">
        <f t="shared" ref="M164:M165" si="86">M4</f>
        <v>3.5</v>
      </c>
      <c r="N164" s="139"/>
      <c r="O164" s="138">
        <f t="shared" ref="O164:O165" si="87">O4</f>
        <v>3.5</v>
      </c>
      <c r="P164" s="139"/>
      <c r="Q164" s="138">
        <f t="shared" ref="Q164:Q165" si="88">Q4</f>
        <v>2</v>
      </c>
      <c r="R164" s="139"/>
      <c r="S164" s="138">
        <f t="shared" ref="S164:S165" si="89">S4</f>
        <v>1.5</v>
      </c>
      <c r="T164" s="139"/>
      <c r="U164" s="128"/>
      <c r="V164" s="128"/>
      <c r="W164" s="128"/>
      <c r="X164" s="128"/>
      <c r="Y164" s="129" t="s">
        <v>6</v>
      </c>
      <c r="Z164" s="129" t="s">
        <v>7</v>
      </c>
      <c r="AA164" s="134" t="s">
        <v>8</v>
      </c>
      <c r="AB164" s="137" t="s">
        <v>9</v>
      </c>
      <c r="AC164" s="127" t="s">
        <v>10</v>
      </c>
      <c r="AD164" s="103" t="s">
        <v>22</v>
      </c>
      <c r="AE164" s="103" t="s">
        <v>23</v>
      </c>
      <c r="AF164" s="103" t="s">
        <v>24</v>
      </c>
      <c r="AG164" s="103" t="s">
        <v>21</v>
      </c>
      <c r="AH164" s="103" t="s">
        <v>8</v>
      </c>
    </row>
    <row r="165" spans="1:34" ht="20.100000000000001" customHeight="1" thickBot="1">
      <c r="A165" s="141"/>
      <c r="B165" s="143" t="s">
        <v>3</v>
      </c>
      <c r="C165" s="143"/>
      <c r="D165" s="129" t="s">
        <v>4</v>
      </c>
      <c r="E165" s="130" t="str">
        <f t="shared" si="83"/>
        <v>فنية</v>
      </c>
      <c r="F165" s="131"/>
      <c r="G165" s="130" t="str">
        <f t="shared" si="83"/>
        <v>حجريات</v>
      </c>
      <c r="H165" s="131"/>
      <c r="I165" s="130" t="str">
        <f t="shared" si="84"/>
        <v>تلوين 1</v>
      </c>
      <c r="J165" s="131"/>
      <c r="K165" s="130" t="str">
        <f t="shared" si="85"/>
        <v>تدوير</v>
      </c>
      <c r="L165" s="131"/>
      <c r="M165" s="130" t="str">
        <f t="shared" si="86"/>
        <v>هواء</v>
      </c>
      <c r="N165" s="131"/>
      <c r="O165" s="130" t="str">
        <f t="shared" si="87"/>
        <v>خماسيات</v>
      </c>
      <c r="P165" s="131"/>
      <c r="Q165" s="130" t="str">
        <f t="shared" si="88"/>
        <v>لغة انكليزية</v>
      </c>
      <c r="R165" s="131"/>
      <c r="S165" s="130" t="str">
        <f t="shared" si="89"/>
        <v>تسوي</v>
      </c>
      <c r="T165" s="131"/>
      <c r="U165" s="128"/>
      <c r="V165" s="128"/>
      <c r="W165" s="128"/>
      <c r="X165" s="128"/>
      <c r="Y165" s="129"/>
      <c r="Z165" s="129"/>
      <c r="AA165" s="134"/>
      <c r="AB165" s="137"/>
      <c r="AC165" s="127"/>
      <c r="AD165" s="103"/>
      <c r="AE165" s="103"/>
      <c r="AF165" s="103"/>
      <c r="AG165" s="103"/>
      <c r="AH165" s="103"/>
    </row>
    <row r="166" spans="1:34" ht="20.100000000000001" customHeight="1" thickBot="1">
      <c r="A166" s="142"/>
      <c r="B166" s="143" t="s">
        <v>2</v>
      </c>
      <c r="C166" s="143"/>
      <c r="D166" s="129"/>
      <c r="E166" s="132"/>
      <c r="F166" s="133"/>
      <c r="G166" s="132"/>
      <c r="H166" s="133"/>
      <c r="I166" s="132"/>
      <c r="J166" s="133"/>
      <c r="K166" s="132"/>
      <c r="L166" s="133"/>
      <c r="M166" s="132"/>
      <c r="N166" s="133"/>
      <c r="O166" s="132"/>
      <c r="P166" s="133"/>
      <c r="Q166" s="132"/>
      <c r="R166" s="133"/>
      <c r="S166" s="132"/>
      <c r="T166" s="133"/>
      <c r="U166" s="128"/>
      <c r="V166" s="128"/>
      <c r="W166" s="128"/>
      <c r="X166" s="128"/>
      <c r="Y166" s="129"/>
      <c r="Z166" s="129"/>
      <c r="AA166" s="134"/>
      <c r="AB166" s="137"/>
      <c r="AC166" s="127"/>
      <c r="AD166" s="103"/>
      <c r="AE166" s="103"/>
      <c r="AF166" s="103"/>
      <c r="AG166" s="103"/>
      <c r="AH166" s="103"/>
    </row>
    <row r="167" spans="1:34" ht="19.5" thickBot="1">
      <c r="A167" s="116"/>
      <c r="B167" s="119"/>
      <c r="C167" s="120"/>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104" t="str">
        <f>IF(AND(Z167&lt;&gt;"",Z167&gt;=50),"ناجح",IF(OR(E169&lt;&gt;"",G169&lt;&gt;"",I169&lt;&gt;"",K169&lt;&gt;"",M169&lt;&gt;"",O169&lt;&gt;"",Q169&lt;&gt;""),"راسب",""))</f>
        <v/>
      </c>
      <c r="Z167" s="104" t="str">
        <f t="shared" ref="Z167" si="90">IF(AND(E169&lt;&gt;"",E169&gt;=50,G169&lt;&gt;"",G169&gt;=50,I169&lt;&gt;"",I169&gt;=50,K169&lt;&gt;"",K169&gt;=50,M169&lt;&gt;"",M169&gt;=50,O169&lt;&gt;"",O169&gt;=50,Q169&lt;&gt;"",Q169&gt;=50,S169&lt;&gt;"",S169&gt;=50),((E169*$E$4)+(G169*$G$4)+(I169*$I$4)+(K169*$K$4)+(M169*$M$4)+(O169*$O$4)+(Q169*$Q$4)+(S169*$S$4)+(U169*$U$4)+(W169*$W$4))/(SUM($E$4:$X$4)),"")</f>
        <v/>
      </c>
      <c r="AA167" s="104" t="str">
        <f>IF(AND(Z167&lt;&gt;"",Z167&gt;=90),"م",IF(AND(Z167&lt;&gt;"",Z167&gt;=80),"ج ج",IF(AND(Z167&lt;&gt;"",Z167&gt;=70),"ج",IF(AND(Z167&lt;&gt;"",Z167&gt;=60),"ط",IF(AND(Z167&lt;&gt;"",Z167&gt;=50),"ل",IF(AND(Z167&lt;&gt;"",Z167&lt;=50),"ر",""))))))</f>
        <v/>
      </c>
      <c r="AB167" s="113"/>
      <c r="AC167" s="124"/>
      <c r="AD167" s="97" t="str">
        <f>IF(AND(E169&lt;&gt;"",E169&gt;=50,G169&lt;&gt;"",G169&gt;=50,I169&lt;&gt;"",I169&gt;=50,K169&lt;&gt;"",K169&gt;=50,M169&lt;&gt;"",M169&gt;=50,O169&lt;&gt;"",O169&gt;=50,Q169&lt;&gt;"",Q169&gt;=50,S169&lt;&gt;"",S169&gt;=50),((E169*3.5)+(G169*2.5)+(I169*3.5)+(K169*2)+(M169*3.5)+(O169*3.5)+(Q169*2)+(S169*1.5)),"")</f>
        <v/>
      </c>
      <c r="AE167" s="100"/>
      <c r="AF167" s="100"/>
      <c r="AG167" s="97" t="str">
        <f>IF(AND(AD167&lt;&gt;"",AE167&lt;&gt;"",AF167&lt;&gt;""),(AD167+AE167)/AF167,"")</f>
        <v/>
      </c>
      <c r="AH167" s="104" t="str">
        <f>IF(AND(AG167&lt;&gt;"",AG167&gt;=90),"م",IF(AND(AG167&lt;&gt;"",AG167&gt;=80),"ج ج",IF(AND(AG167&lt;&gt;"",AG167&gt;=70),"ج",IF(AND(AG167&lt;&gt;"",AG167&gt;=60),"ط",IF(AND(AG167&lt;&gt;"",AG167&gt;=50),"ل",IF(AND(AG167&lt;&gt;"",AG167&lt;=50),"ر",""))))))</f>
        <v/>
      </c>
    </row>
    <row r="168" spans="1:34" ht="19.5" thickBot="1">
      <c r="A168" s="117"/>
      <c r="B168" s="119"/>
      <c r="C168" s="120"/>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105"/>
      <c r="Z168" s="105"/>
      <c r="AA168" s="105" t="str">
        <f>IF(Z168&gt;=90,"م",IF(Z168&gt;=80,"ج ج",IF(Z168&gt;=70,"ج",IF(Z168&gt;=60,"ط",IF(Z168&gt;=50,"ل",IF(Z168=0,"","ر"))))))</f>
        <v/>
      </c>
      <c r="AB168" s="114"/>
      <c r="AC168" s="125"/>
      <c r="AD168" s="98"/>
      <c r="AE168" s="101"/>
      <c r="AF168" s="101"/>
      <c r="AG168" s="98"/>
      <c r="AH168" s="105"/>
    </row>
    <row r="169" spans="1:34" ht="19.5" thickBot="1">
      <c r="A169" s="118"/>
      <c r="B169" s="119"/>
      <c r="C169" s="120"/>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106"/>
      <c r="Z169" s="106"/>
      <c r="AA169" s="106" t="str">
        <f>IF(Z169&gt;=90,"م",IF(Z169&gt;=80,"ج ج",IF(Z169&gt;=70,"ج",IF(Z169&gt;=60,"ط",IF(Z169&gt;=50,"ل",IF(Z169=0,"","ر"))))))</f>
        <v/>
      </c>
      <c r="AB169" s="115"/>
      <c r="AC169" s="126"/>
      <c r="AD169" s="99"/>
      <c r="AE169" s="102"/>
      <c r="AF169" s="102"/>
      <c r="AG169" s="99"/>
      <c r="AH169" s="106"/>
    </row>
    <row r="170" spans="1:34" ht="19.5" thickBot="1">
      <c r="A170" s="116"/>
      <c r="B170" s="119"/>
      <c r="C170" s="120"/>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104" t="str">
        <f>IF(AND(Z170&lt;&gt;"",Z170&gt;=50),"ناجح",IF(OR(E172&lt;&gt;"",G172&lt;&gt;"",I172&lt;&gt;"",K172&lt;&gt;"",M172&lt;&gt;"",O172&lt;&gt;"",Q172&lt;&gt;""),"راسب",""))</f>
        <v/>
      </c>
      <c r="Z170" s="104" t="str">
        <f t="shared" ref="Z170:Z194" si="91">IF(AND(E172&lt;&gt;"",E172&gt;=50,G172&lt;&gt;"",G172&gt;=50,I172&lt;&gt;"",I172&gt;=50,K172&lt;&gt;"",K172&gt;=50,M172&lt;&gt;"",M172&gt;=50,O172&lt;&gt;"",O172&gt;=50,Q172&lt;&gt;"",Q172&gt;=50,S172&lt;&gt;"",S172&gt;=50),((E172*$E$4)+(G172*$G$4)+(I172*$I$4)+(K172*$K$4)+(M172*$M$4)+(O172*$O$4)+(Q172*$Q$4)+(S172*$S$4)+(U172*$U$4)+(W172*$W$4))/(SUM($E$4:$X$4)),"")</f>
        <v/>
      </c>
      <c r="AA170" s="104" t="str">
        <f>IF(AND(Z170&lt;&gt;"",Z170&gt;=90),"م",IF(AND(Z170&lt;&gt;"",Z170&gt;=80),"ج ج",IF(AND(Z170&lt;&gt;"",Z170&gt;=70),"ج",IF(AND(Z170&lt;&gt;"",Z170&gt;=60),"ط",IF(AND(Z170&lt;&gt;"",Z170&gt;=50),"ل",IF(AND(Z170&lt;&gt;"",Z170&lt;=50),"ر",""))))))</f>
        <v/>
      </c>
      <c r="AB170" s="113"/>
      <c r="AC170" s="107"/>
      <c r="AD170" s="97" t="str">
        <f>IF(AND(E172&lt;&gt;"",E172&gt;=50,G172&lt;&gt;"",G172&gt;=50,I172&lt;&gt;"",I172&gt;=50,K172&lt;&gt;"",K172&gt;=50,M172&lt;&gt;"",M172&gt;=50,O172&lt;&gt;"",O172&gt;=50,Q172&lt;&gt;"",Q172&gt;=50,S172&lt;&gt;"",S172&gt;=50),((E172*3.5)+(G172*2.5)+(I172*3.5)+(K172*2)+(M172*3.5)+(O172*3.5)+(Q172*2)+(S172*1.5)),"")</f>
        <v/>
      </c>
      <c r="AE170" s="100"/>
      <c r="AF170" s="100"/>
      <c r="AG170" s="97" t="str">
        <f>IF(AND(AD170&lt;&gt;"",AE170&lt;&gt;"",AF170&lt;&gt;""),(AD170+AE170)/AF170,"")</f>
        <v/>
      </c>
      <c r="AH170" s="104" t="str">
        <f>IF(AND(AG170&lt;&gt;"",AG170&gt;=90),"م",IF(AND(AG170&lt;&gt;"",AG170&gt;=80),"ج ج",IF(AND(AG170&lt;&gt;"",AG170&gt;=70),"ج",IF(AND(AG170&lt;&gt;"",AG170&gt;=60),"ط",IF(AND(AG170&lt;&gt;"",AG170&gt;=50),"ل",IF(AND(AG170&lt;&gt;"",AG170&lt;=50),"ر",""))))))</f>
        <v/>
      </c>
    </row>
    <row r="171" spans="1:34" ht="19.5" thickBot="1">
      <c r="A171" s="117"/>
      <c r="B171" s="119"/>
      <c r="C171" s="120"/>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105"/>
      <c r="Z171" s="105"/>
      <c r="AA171" s="105" t="str">
        <f>IF(Z171&gt;=90,"م",IF(Z171&gt;=80,"ج ج",IF(Z171&gt;=70,"ج",IF(Z171&gt;=60,"ط",IF(Z171&gt;=50,"ل",IF(Z171=0,"","ر"))))))</f>
        <v/>
      </c>
      <c r="AB171" s="114"/>
      <c r="AC171" s="108"/>
      <c r="AD171" s="98"/>
      <c r="AE171" s="101"/>
      <c r="AF171" s="101"/>
      <c r="AG171" s="98"/>
      <c r="AH171" s="105"/>
    </row>
    <row r="172" spans="1:34" ht="19.5" thickBot="1">
      <c r="A172" s="118"/>
      <c r="B172" s="119"/>
      <c r="C172" s="120"/>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106"/>
      <c r="Z172" s="106"/>
      <c r="AA172" s="106" t="str">
        <f>IF(Z172&gt;=90,"م",IF(Z172&gt;=80,"ج ج",IF(Z172&gt;=70,"ج",IF(Z172&gt;=60,"ط",IF(Z172&gt;=50,"ل",IF(Z172=0,"","ر"))))))</f>
        <v/>
      </c>
      <c r="AB172" s="115"/>
      <c r="AC172" s="109"/>
      <c r="AD172" s="99"/>
      <c r="AE172" s="102"/>
      <c r="AF172" s="102"/>
      <c r="AG172" s="99"/>
      <c r="AH172" s="106"/>
    </row>
    <row r="173" spans="1:34" ht="19.5" thickBot="1">
      <c r="A173" s="116"/>
      <c r="B173" s="119"/>
      <c r="C173" s="120"/>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104" t="str">
        <f>IF(AND(Z173&lt;&gt;"",Z173&gt;=50),"ناجح",IF(OR(E175&lt;&gt;"",G175&lt;&gt;"",I175&lt;&gt;"",K175&lt;&gt;"",M175&lt;&gt;"",O175&lt;&gt;"",Q175&lt;&gt;""),"راسب",""))</f>
        <v/>
      </c>
      <c r="Z173" s="104" t="str">
        <f t="shared" si="91"/>
        <v/>
      </c>
      <c r="AA173" s="104" t="str">
        <f>IF(AND(Z173&lt;&gt;"",Z173&gt;=90),"م",IF(AND(Z173&lt;&gt;"",Z173&gt;=80),"ج ج",IF(AND(Z173&lt;&gt;"",Z173&gt;=70),"ج",IF(AND(Z173&lt;&gt;"",Z173&gt;=60),"ط",IF(AND(Z173&lt;&gt;"",Z173&gt;=50),"ل",IF(AND(Z173&lt;&gt;"",Z173&lt;=50),"ر",""))))))</f>
        <v/>
      </c>
      <c r="AB173" s="113"/>
      <c r="AC173" s="107"/>
      <c r="AD173" s="97" t="str">
        <f>IF(AND(E175&lt;&gt;"",E175&gt;=50,G175&lt;&gt;"",G175&gt;=50,I175&lt;&gt;"",I175&gt;=50,K175&lt;&gt;"",K175&gt;=50,M175&lt;&gt;"",M175&gt;=50,O175&lt;&gt;"",O175&gt;=50,Q175&lt;&gt;"",Q175&gt;=50,S175&lt;&gt;"",S175&gt;=50),((E175*3.5)+(G175*2.5)+(I175*3.5)+(K175*2)+(M175*3.5)+(O175*3.5)+(Q175*2)+(S175*1.5)),"")</f>
        <v/>
      </c>
      <c r="AE173" s="100"/>
      <c r="AF173" s="100"/>
      <c r="AG173" s="97" t="str">
        <f>IF(AND(AD173&lt;&gt;"",AE173&lt;&gt;"",AF173&lt;&gt;""),(AD173+AE173)/AF173,"")</f>
        <v/>
      </c>
      <c r="AH173" s="104" t="str">
        <f>IF(AND(AG173&lt;&gt;"",AG173&gt;=90),"م",IF(AND(AG173&lt;&gt;"",AG173&gt;=80),"ج ج",IF(AND(AG173&lt;&gt;"",AG173&gt;=70),"ج",IF(AND(AG173&lt;&gt;"",AG173&gt;=60),"ط",IF(AND(AG173&lt;&gt;"",AG173&gt;=50),"ل",IF(AND(AG173&lt;&gt;"",AG173&lt;=50),"ر",""))))))</f>
        <v/>
      </c>
    </row>
    <row r="174" spans="1:34" ht="19.5" thickBot="1">
      <c r="A174" s="117"/>
      <c r="B174" s="119"/>
      <c r="C174" s="120"/>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105"/>
      <c r="Z174" s="105"/>
      <c r="AA174" s="105" t="str">
        <f>IF(Z174&gt;=90,"م",IF(Z174&gt;=80,"ج ج",IF(Z174&gt;=70,"ج",IF(Z174&gt;=60,"ط",IF(Z174&gt;=50,"ل",IF(Z174=0,"","ر"))))))</f>
        <v/>
      </c>
      <c r="AB174" s="114"/>
      <c r="AC174" s="108"/>
      <c r="AD174" s="98"/>
      <c r="AE174" s="101"/>
      <c r="AF174" s="101"/>
      <c r="AG174" s="98"/>
      <c r="AH174" s="105"/>
    </row>
    <row r="175" spans="1:34" ht="19.5" thickBot="1">
      <c r="A175" s="118"/>
      <c r="B175" s="119"/>
      <c r="C175" s="120"/>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106"/>
      <c r="Z175" s="106"/>
      <c r="AA175" s="106" t="str">
        <f>IF(Z175&gt;=90,"م",IF(Z175&gt;=80,"ج ج",IF(Z175&gt;=70,"ج",IF(Z175&gt;=60,"ط",IF(Z175&gt;=50,"ل",IF(Z175=0,"","ر"))))))</f>
        <v/>
      </c>
      <c r="AB175" s="115"/>
      <c r="AC175" s="109"/>
      <c r="AD175" s="99"/>
      <c r="AE175" s="102"/>
      <c r="AF175" s="102"/>
      <c r="AG175" s="99"/>
      <c r="AH175" s="106"/>
    </row>
    <row r="176" spans="1:34" ht="19.5" thickBot="1">
      <c r="A176" s="116"/>
      <c r="B176" s="119"/>
      <c r="C176" s="120"/>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104" t="str">
        <f>IF(AND(Z176&lt;&gt;"",Z176&gt;=50),"ناجح",IF(OR(E178&lt;&gt;"",G178&lt;&gt;"",I178&lt;&gt;"",K178&lt;&gt;"",M178&lt;&gt;"",O178&lt;&gt;"",Q178&lt;&gt;""),"راسب",""))</f>
        <v/>
      </c>
      <c r="Z176" s="104" t="str">
        <f t="shared" si="91"/>
        <v/>
      </c>
      <c r="AA176" s="104" t="str">
        <f>IF(AND(Z176&lt;&gt;"",Z176&gt;=90),"م",IF(AND(Z176&lt;&gt;"",Z176&gt;=80),"ج ج",IF(AND(Z176&lt;&gt;"",Z176&gt;=70),"ج",IF(AND(Z176&lt;&gt;"",Z176&gt;=60),"ط",IF(AND(Z176&lt;&gt;"",Z176&gt;=50),"ل",IF(AND(Z176&lt;&gt;"",Z176&lt;=50),"ر",""))))))</f>
        <v/>
      </c>
      <c r="AB176" s="113"/>
      <c r="AC176" s="107"/>
      <c r="AD176" s="97" t="str">
        <f>IF(AND(E178&lt;&gt;"",E178&gt;=50,G178&lt;&gt;"",G178&gt;=50,I178&lt;&gt;"",I178&gt;=50,K178&lt;&gt;"",K178&gt;=50,M178&lt;&gt;"",M178&gt;=50,O178&lt;&gt;"",O178&gt;=50,Q178&lt;&gt;"",Q178&gt;=50,S178&lt;&gt;"",S178&gt;=50),((E178*3.5)+(G178*2.5)+(I178*3.5)+(K178*2)+(M178*3.5)+(O178*3.5)+(Q178*2)+(S178*1.5)),"")</f>
        <v/>
      </c>
      <c r="AE176" s="100"/>
      <c r="AF176" s="100"/>
      <c r="AG176" s="97" t="str">
        <f>IF(AND(AD176&lt;&gt;"",AE176&lt;&gt;"",AF176&lt;&gt;""),(AD176+AE176)/AF176,"")</f>
        <v/>
      </c>
      <c r="AH176" s="104" t="str">
        <f>IF(AND(AG176&lt;&gt;"",AG176&gt;=90),"م",IF(AND(AG176&lt;&gt;"",AG176&gt;=80),"ج ج",IF(AND(AG176&lt;&gt;"",AG176&gt;=70),"ج",IF(AND(AG176&lt;&gt;"",AG176&gt;=60),"ط",IF(AND(AG176&lt;&gt;"",AG176&gt;=50),"ل",IF(AND(AG176&lt;&gt;"",AG176&lt;=50),"ر",""))))))</f>
        <v/>
      </c>
    </row>
    <row r="177" spans="1:34" ht="19.5" thickBot="1">
      <c r="A177" s="117"/>
      <c r="B177" s="119"/>
      <c r="C177" s="120"/>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105"/>
      <c r="Z177" s="105"/>
      <c r="AA177" s="105" t="str">
        <f>IF(Z177&gt;=90,"م",IF(Z177&gt;=80,"ج ج",IF(Z177&gt;=70,"ج",IF(Z177&gt;=60,"ط",IF(Z177&gt;=50,"ل",IF(Z177=0,"","ر"))))))</f>
        <v/>
      </c>
      <c r="AB177" s="114"/>
      <c r="AC177" s="108"/>
      <c r="AD177" s="98"/>
      <c r="AE177" s="101"/>
      <c r="AF177" s="101"/>
      <c r="AG177" s="98"/>
      <c r="AH177" s="105"/>
    </row>
    <row r="178" spans="1:34" ht="19.5" thickBot="1">
      <c r="A178" s="118"/>
      <c r="B178" s="119"/>
      <c r="C178" s="120"/>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106"/>
      <c r="Z178" s="106"/>
      <c r="AA178" s="106" t="str">
        <f>IF(Z178&gt;=90,"م",IF(Z178&gt;=80,"ج ج",IF(Z178&gt;=70,"ج",IF(Z178&gt;=60,"ط",IF(Z178&gt;=50,"ل",IF(Z178=0,"","ر"))))))</f>
        <v/>
      </c>
      <c r="AB178" s="115"/>
      <c r="AC178" s="109"/>
      <c r="AD178" s="99"/>
      <c r="AE178" s="102"/>
      <c r="AF178" s="102"/>
      <c r="AG178" s="99"/>
      <c r="AH178" s="106"/>
    </row>
    <row r="179" spans="1:34" ht="19.5" thickBot="1">
      <c r="A179" s="116"/>
      <c r="B179" s="119"/>
      <c r="C179" s="120"/>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104" t="str">
        <f>IF(AND(Z179&lt;&gt;"",Z179&gt;=50),"ناجح",IF(OR(E181&lt;&gt;"",G181&lt;&gt;"",I181&lt;&gt;"",K181&lt;&gt;"",M181&lt;&gt;"",O181&lt;&gt;"",Q181&lt;&gt;""),"راسب",""))</f>
        <v/>
      </c>
      <c r="Z179" s="104" t="str">
        <f t="shared" si="91"/>
        <v/>
      </c>
      <c r="AA179" s="104" t="str">
        <f>IF(AND(Z179&lt;&gt;"",Z179&gt;=90),"م",IF(AND(Z179&lt;&gt;"",Z179&gt;=80),"ج ج",IF(AND(Z179&lt;&gt;"",Z179&gt;=70),"ج",IF(AND(Z179&lt;&gt;"",Z179&gt;=60),"ط",IF(AND(Z179&lt;&gt;"",Z179&gt;=50),"ل",IF(AND(Z179&lt;&gt;"",Z179&lt;=50),"ر",""))))))</f>
        <v/>
      </c>
      <c r="AB179" s="113"/>
      <c r="AC179" s="107"/>
      <c r="AD179" s="97" t="str">
        <f>IF(AND(E181&lt;&gt;"",E181&gt;=50,G181&lt;&gt;"",G181&gt;=50,I181&lt;&gt;"",I181&gt;=50,K181&lt;&gt;"",K181&gt;=50,M181&lt;&gt;"",M181&gt;=50,O181&lt;&gt;"",O181&gt;=50,Q181&lt;&gt;"",Q181&gt;=50,S181&lt;&gt;"",S181&gt;=50),((E181*3.5)+(G181*2.5)+(I181*3.5)+(K181*2)+(M181*3.5)+(O181*3.5)+(Q181*2)+(S181*1.5)),"")</f>
        <v/>
      </c>
      <c r="AE179" s="100"/>
      <c r="AF179" s="100"/>
      <c r="AG179" s="97" t="str">
        <f>IF(AND(AD179&lt;&gt;"",AE179&lt;&gt;"",AF179&lt;&gt;""),(AD179+AE179)/AF179,"")</f>
        <v/>
      </c>
      <c r="AH179" s="104" t="str">
        <f>IF(AND(AG179&lt;&gt;"",AG179&gt;=90),"م",IF(AND(AG179&lt;&gt;"",AG179&gt;=80),"ج ج",IF(AND(AG179&lt;&gt;"",AG179&gt;=70),"ج",IF(AND(AG179&lt;&gt;"",AG179&gt;=60),"ط",IF(AND(AG179&lt;&gt;"",AG179&gt;=50),"ل",IF(AND(AG179&lt;&gt;"",AG179&lt;=50),"ر",""))))))</f>
        <v/>
      </c>
    </row>
    <row r="180" spans="1:34" ht="19.5" thickBot="1">
      <c r="A180" s="117"/>
      <c r="B180" s="119"/>
      <c r="C180" s="120"/>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105"/>
      <c r="Z180" s="105"/>
      <c r="AA180" s="105" t="str">
        <f>IF(Z180&gt;=90,"م",IF(Z180&gt;=80,"ج ج",IF(Z180&gt;=70,"ج",IF(Z180&gt;=60,"ط",IF(Z180&gt;=50,"ل",IF(Z180=0,"","ر"))))))</f>
        <v/>
      </c>
      <c r="AB180" s="114"/>
      <c r="AC180" s="108"/>
      <c r="AD180" s="98"/>
      <c r="AE180" s="101"/>
      <c r="AF180" s="101"/>
      <c r="AG180" s="98"/>
      <c r="AH180" s="105"/>
    </row>
    <row r="181" spans="1:34" ht="19.5" thickBot="1">
      <c r="A181" s="118"/>
      <c r="B181" s="119"/>
      <c r="C181" s="120"/>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106"/>
      <c r="Z181" s="106"/>
      <c r="AA181" s="106" t="str">
        <f>IF(Z181&gt;=90,"م",IF(Z181&gt;=80,"ج ج",IF(Z181&gt;=70,"ج",IF(Z181&gt;=60,"ط",IF(Z181&gt;=50,"ل",IF(Z181=0,"","ر"))))))</f>
        <v/>
      </c>
      <c r="AB181" s="115"/>
      <c r="AC181" s="109"/>
      <c r="AD181" s="99"/>
      <c r="AE181" s="102"/>
      <c r="AF181" s="102"/>
      <c r="AG181" s="99"/>
      <c r="AH181" s="106"/>
    </row>
    <row r="182" spans="1:34" ht="19.5" thickBot="1">
      <c r="A182" s="116"/>
      <c r="B182" s="119"/>
      <c r="C182" s="120"/>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104" t="str">
        <f>IF(AND(Z182&lt;&gt;"",Z182&gt;=50),"ناجح",IF(OR(E184&lt;&gt;"",G184&lt;&gt;"",I184&lt;&gt;"",K184&lt;&gt;"",M184&lt;&gt;"",O184&lt;&gt;"",Q184&lt;&gt;""),"راسب",""))</f>
        <v/>
      </c>
      <c r="Z182" s="104" t="str">
        <f t="shared" si="91"/>
        <v/>
      </c>
      <c r="AA182" s="104" t="str">
        <f>IF(AND(Z182&lt;&gt;"",Z182&gt;=90),"م",IF(AND(Z182&lt;&gt;"",Z182&gt;=80),"ج ج",IF(AND(Z182&lt;&gt;"",Z182&gt;=70),"ج",IF(AND(Z182&lt;&gt;"",Z182&gt;=60),"ط",IF(AND(Z182&lt;&gt;"",Z182&gt;=50),"ل",IF(AND(Z182&lt;&gt;"",Z182&lt;=50),"ر",""))))))</f>
        <v/>
      </c>
      <c r="AB182" s="113"/>
      <c r="AC182" s="107"/>
      <c r="AD182" s="97" t="str">
        <f>IF(AND(E184&lt;&gt;"",E184&gt;=50,G184&lt;&gt;"",G184&gt;=50,I184&lt;&gt;"",I184&gt;=50,K184&lt;&gt;"",K184&gt;=50,M184&lt;&gt;"",M184&gt;=50,O184&lt;&gt;"",O184&gt;=50,Q184&lt;&gt;"",Q184&gt;=50,S184&lt;&gt;"",S184&gt;=50),((E184*3.5)+(G184*2.5)+(I184*3.5)+(K184*2)+(M184*3.5)+(O184*3.5)+(Q184*2)+(S184*1.5)),"")</f>
        <v/>
      </c>
      <c r="AE182" s="100"/>
      <c r="AF182" s="100"/>
      <c r="AG182" s="97" t="str">
        <f>IF(AND(AD182&lt;&gt;"",AE182&lt;&gt;"",AF182&lt;&gt;""),(AD182+AE182)/AF182,"")</f>
        <v/>
      </c>
      <c r="AH182" s="104" t="str">
        <f>IF(AND(AG182&lt;&gt;"",AG182&gt;=90),"م",IF(AND(AG182&lt;&gt;"",AG182&gt;=80),"ج ج",IF(AND(AG182&lt;&gt;"",AG182&gt;=70),"ج",IF(AND(AG182&lt;&gt;"",AG182&gt;=60),"ط",IF(AND(AG182&lt;&gt;"",AG182&gt;=50),"ل",IF(AND(AG182&lt;&gt;"",AG182&lt;=50),"ر",""))))))</f>
        <v/>
      </c>
    </row>
    <row r="183" spans="1:34" ht="19.5" thickBot="1">
      <c r="A183" s="117"/>
      <c r="B183" s="119"/>
      <c r="C183" s="120"/>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105"/>
      <c r="Z183" s="105"/>
      <c r="AA183" s="105" t="str">
        <f>IF(Z183&gt;=90,"م",IF(Z183&gt;=80,"ج ج",IF(Z183&gt;=70,"ج",IF(Z183&gt;=60,"ط",IF(Z183&gt;=50,"ل",IF(Z183=0,"","ر"))))))</f>
        <v/>
      </c>
      <c r="AB183" s="114"/>
      <c r="AC183" s="108"/>
      <c r="AD183" s="98"/>
      <c r="AE183" s="101"/>
      <c r="AF183" s="101"/>
      <c r="AG183" s="98"/>
      <c r="AH183" s="105"/>
    </row>
    <row r="184" spans="1:34" ht="19.5" thickBot="1">
      <c r="A184" s="118"/>
      <c r="B184" s="119"/>
      <c r="C184" s="120"/>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106"/>
      <c r="Z184" s="106"/>
      <c r="AA184" s="106" t="str">
        <f>IF(Z184&gt;=90,"م",IF(Z184&gt;=80,"ج ج",IF(Z184&gt;=70,"ج",IF(Z184&gt;=60,"ط",IF(Z184&gt;=50,"ل",IF(Z184=0,"","ر"))))))</f>
        <v/>
      </c>
      <c r="AB184" s="115"/>
      <c r="AC184" s="109"/>
      <c r="AD184" s="99"/>
      <c r="AE184" s="102"/>
      <c r="AF184" s="102"/>
      <c r="AG184" s="99"/>
      <c r="AH184" s="106"/>
    </row>
    <row r="185" spans="1:34" ht="19.5" customHeight="1" thickBot="1">
      <c r="A185" s="116"/>
      <c r="B185" s="119"/>
      <c r="C185" s="120"/>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104" t="str">
        <f>IF(AND(Z185&lt;&gt;"",Z185&gt;=50),"ناجح",IF(OR(E187&lt;&gt;"",G187&lt;&gt;"",I187&lt;&gt;"",K187&lt;&gt;"",M187&lt;&gt;"",O187&lt;&gt;"",Q187&lt;&gt;""),"راسب",""))</f>
        <v/>
      </c>
      <c r="Z185" s="104" t="str">
        <f t="shared" si="91"/>
        <v/>
      </c>
      <c r="AA185" s="104" t="str">
        <f>IF(AND(Z185&lt;&gt;"",Z185&gt;=90),"م",IF(AND(Z185&lt;&gt;"",Z185&gt;=80),"ج ج",IF(AND(Z185&lt;&gt;"",Z185&gt;=70),"ج",IF(AND(Z185&lt;&gt;"",Z185&gt;=60),"ط",IF(AND(Z185&lt;&gt;"",Z185&gt;=50),"ل",IF(AND(Z185&lt;&gt;"",Z185&lt;=50),"ر",""))))))</f>
        <v/>
      </c>
      <c r="AB185" s="113"/>
      <c r="AC185" s="121"/>
      <c r="AD185" s="97" t="str">
        <f>IF(AND(E187&lt;&gt;"",E187&gt;=50,G187&lt;&gt;"",G187&gt;=50,I187&lt;&gt;"",I187&gt;=50,K187&lt;&gt;"",K187&gt;=50,M187&lt;&gt;"",M187&gt;=50,O187&lt;&gt;"",O187&gt;=50,Q187&lt;&gt;"",Q187&gt;=50,S187&lt;&gt;"",S187&gt;=50),((E187*3.5)+(G187*2.5)+(I187*3.5)+(K187*2)+(M187*3.5)+(O187*3.5)+(Q187*2)+(S187*1.5)),"")</f>
        <v/>
      </c>
      <c r="AE185" s="100"/>
      <c r="AF185" s="100"/>
      <c r="AG185" s="97" t="str">
        <f>IF(AND(AD185&lt;&gt;"",AE185&lt;&gt;"",AF185&lt;&gt;""),(AD185+AE185)/AF185,"")</f>
        <v/>
      </c>
      <c r="AH185" s="104" t="str">
        <f>IF(AND(AG185&lt;&gt;"",AG185&gt;=90),"م",IF(AND(AG185&lt;&gt;"",AG185&gt;=80),"ج ج",IF(AND(AG185&lt;&gt;"",AG185&gt;=70),"ج",IF(AND(AG185&lt;&gt;"",AG185&gt;=60),"ط",IF(AND(AG185&lt;&gt;"",AG185&gt;=50),"ل",IF(AND(AG185&lt;&gt;"",AG185&lt;=50),"ر",""))))))</f>
        <v/>
      </c>
    </row>
    <row r="186" spans="1:34" ht="19.5" thickBot="1">
      <c r="A186" s="117"/>
      <c r="B186" s="119"/>
      <c r="C186" s="120"/>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105"/>
      <c r="Z186" s="105"/>
      <c r="AA186" s="105" t="str">
        <f>IF(Z186&gt;=90,"م",IF(Z186&gt;=80,"ج ج",IF(Z186&gt;=70,"ج",IF(Z186&gt;=60,"ط",IF(Z186&gt;=50,"ل",IF(Z186=0,"","ر"))))))</f>
        <v/>
      </c>
      <c r="AB186" s="114"/>
      <c r="AC186" s="122"/>
      <c r="AD186" s="98"/>
      <c r="AE186" s="101"/>
      <c r="AF186" s="101"/>
      <c r="AG186" s="98"/>
      <c r="AH186" s="105"/>
    </row>
    <row r="187" spans="1:34" ht="19.5" thickBot="1">
      <c r="A187" s="118"/>
      <c r="B187" s="119"/>
      <c r="C187" s="120"/>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106"/>
      <c r="Z187" s="106"/>
      <c r="AA187" s="106" t="str">
        <f>IF(Z187&gt;=90,"م",IF(Z187&gt;=80,"ج ج",IF(Z187&gt;=70,"ج",IF(Z187&gt;=60,"ط",IF(Z187&gt;=50,"ل",IF(Z187=0,"","ر"))))))</f>
        <v/>
      </c>
      <c r="AB187" s="115"/>
      <c r="AC187" s="123"/>
      <c r="AD187" s="99"/>
      <c r="AE187" s="102"/>
      <c r="AF187" s="102"/>
      <c r="AG187" s="99"/>
      <c r="AH187" s="106"/>
    </row>
    <row r="188" spans="1:34" ht="19.5" thickBot="1">
      <c r="A188" s="116"/>
      <c r="B188" s="119"/>
      <c r="C188" s="120"/>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104" t="str">
        <f>IF(AND(Z188&lt;&gt;"",Z188&gt;=50),"ناجح",IF(OR(E190&lt;&gt;"",G190&lt;&gt;"",I190&lt;&gt;"",K190&lt;&gt;"",M190&lt;&gt;"",O190&lt;&gt;"",Q190&lt;&gt;""),"راسب",""))</f>
        <v/>
      </c>
      <c r="Z188" s="104" t="str">
        <f t="shared" si="91"/>
        <v/>
      </c>
      <c r="AA188" s="104" t="str">
        <f>IF(AND(Z188&lt;&gt;"",Z188&gt;=90),"م",IF(AND(Z188&lt;&gt;"",Z188&gt;=80),"ج ج",IF(AND(Z188&lt;&gt;"",Z188&gt;=70),"ج",IF(AND(Z188&lt;&gt;"",Z188&gt;=60),"ط",IF(AND(Z188&lt;&gt;"",Z188&gt;=50),"ل",IF(AND(Z188&lt;&gt;"",Z188&lt;=50),"ر",""))))))</f>
        <v/>
      </c>
      <c r="AB188" s="113"/>
      <c r="AC188" s="107"/>
      <c r="AD188" s="97" t="str">
        <f>IF(AND(E190&lt;&gt;"",E190&gt;=50,G190&lt;&gt;"",G190&gt;=50,I190&lt;&gt;"",I190&gt;=50,K190&lt;&gt;"",K190&gt;=50,M190&lt;&gt;"",M190&gt;=50,O190&lt;&gt;"",O190&gt;=50,Q190&lt;&gt;"",Q190&gt;=50,S190&lt;&gt;"",S190&gt;=50),((E190*3.5)+(G190*2.5)+(I190*3.5)+(K190*2)+(M190*3.5)+(O190*3.5)+(Q190*2)+(S190*1.5)),"")</f>
        <v/>
      </c>
      <c r="AE188" s="100"/>
      <c r="AF188" s="100"/>
      <c r="AG188" s="97" t="str">
        <f>IF(AND(AD188&lt;&gt;"",AE188&lt;&gt;"",AF188&lt;&gt;""),(AD188+AE188)/AF188,"")</f>
        <v/>
      </c>
      <c r="AH188" s="104" t="str">
        <f>IF(AND(AG188&lt;&gt;"",AG188&gt;=90),"م",IF(AND(AG188&lt;&gt;"",AG188&gt;=80),"ج ج",IF(AND(AG188&lt;&gt;"",AG188&gt;=70),"ج",IF(AND(AG188&lt;&gt;"",AG188&gt;=60),"ط",IF(AND(AG188&lt;&gt;"",AG188&gt;=50),"ل",IF(AND(AG188&lt;&gt;"",AG188&lt;=50),"ر",""))))))</f>
        <v/>
      </c>
    </row>
    <row r="189" spans="1:34" ht="19.5" thickBot="1">
      <c r="A189" s="117"/>
      <c r="B189" s="119"/>
      <c r="C189" s="120"/>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105"/>
      <c r="Z189" s="105"/>
      <c r="AA189" s="105" t="str">
        <f>IF(Z189&gt;=90,"م",IF(Z189&gt;=80,"ج ج",IF(Z189&gt;=70,"ج",IF(Z189&gt;=60,"ط",IF(Z189&gt;=50,"ل",IF(Z189=0,"","ر"))))))</f>
        <v/>
      </c>
      <c r="AB189" s="114"/>
      <c r="AC189" s="108"/>
      <c r="AD189" s="98"/>
      <c r="AE189" s="101"/>
      <c r="AF189" s="101"/>
      <c r="AG189" s="98"/>
      <c r="AH189" s="105"/>
    </row>
    <row r="190" spans="1:34" ht="19.5" thickBot="1">
      <c r="A190" s="118"/>
      <c r="B190" s="119"/>
      <c r="C190" s="120"/>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106"/>
      <c r="Z190" s="106"/>
      <c r="AA190" s="106" t="str">
        <f>IF(Z190&gt;=90,"م",IF(Z190&gt;=80,"ج ج",IF(Z190&gt;=70,"ج",IF(Z190&gt;=60,"ط",IF(Z190&gt;=50,"ل",IF(Z190=0,"","ر"))))))</f>
        <v/>
      </c>
      <c r="AB190" s="115"/>
      <c r="AC190" s="109"/>
      <c r="AD190" s="99"/>
      <c r="AE190" s="102"/>
      <c r="AF190" s="102"/>
      <c r="AG190" s="99"/>
      <c r="AH190" s="106"/>
    </row>
    <row r="191" spans="1:34" ht="19.5" thickBot="1">
      <c r="A191" s="116"/>
      <c r="B191" s="119"/>
      <c r="C191" s="120"/>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104" t="str">
        <f>IF(AND(Z191&lt;&gt;"",Z191&gt;=50),"ناجح",IF(OR(E193&lt;&gt;"",G193&lt;&gt;"",I193&lt;&gt;"",K193&lt;&gt;"",M193&lt;&gt;"",O193&lt;&gt;"",Q193&lt;&gt;""),"راسب",""))</f>
        <v/>
      </c>
      <c r="Z191" s="104" t="str">
        <f t="shared" si="91"/>
        <v/>
      </c>
      <c r="AA191" s="104" t="str">
        <f>IF(AND(Z191&lt;&gt;"",Z191&gt;=90),"م",IF(AND(Z191&lt;&gt;"",Z191&gt;=80),"ج ج",IF(AND(Z191&lt;&gt;"",Z191&gt;=70),"ج",IF(AND(Z191&lt;&gt;"",Z191&gt;=60),"ط",IF(AND(Z191&lt;&gt;"",Z191&gt;=50),"ل",IF(AND(Z191&lt;&gt;"",Z191&lt;=50),"ر",""))))))</f>
        <v/>
      </c>
      <c r="AB191" s="113"/>
      <c r="AC191" s="107"/>
      <c r="AD191" s="97" t="str">
        <f>IF(AND(E193&lt;&gt;"",E193&gt;=50,G193&lt;&gt;"",G193&gt;=50,I193&lt;&gt;"",I193&gt;=50,K193&lt;&gt;"",K193&gt;=50,M193&lt;&gt;"",M193&gt;=50,O193&lt;&gt;"",O193&gt;=50,Q193&lt;&gt;"",Q193&gt;=50,S193&lt;&gt;"",S193&gt;=50),((E193*3.5)+(G193*2.5)+(I193*3.5)+(K193*2)+(M193*3.5)+(O193*3.5)+(Q193*2)+(S193*1.5)),"")</f>
        <v/>
      </c>
      <c r="AE191" s="100"/>
      <c r="AF191" s="100"/>
      <c r="AG191" s="97" t="str">
        <f>IF(AND(AD191&lt;&gt;"",AE191&lt;&gt;"",AF191&lt;&gt;""),(AD191+AE191)/AF191,"")</f>
        <v/>
      </c>
      <c r="AH191" s="104" t="str">
        <f>IF(AND(AG191&lt;&gt;"",AG191&gt;=90),"م",IF(AND(AG191&lt;&gt;"",AG191&gt;=80),"ج ج",IF(AND(AG191&lt;&gt;"",AG191&gt;=70),"ج",IF(AND(AG191&lt;&gt;"",AG191&gt;=60),"ط",IF(AND(AG191&lt;&gt;"",AG191&gt;=50),"ل",IF(AND(AG191&lt;&gt;"",AG191&lt;=50),"ر",""))))))</f>
        <v/>
      </c>
    </row>
    <row r="192" spans="1:34" ht="19.5" thickBot="1">
      <c r="A192" s="117"/>
      <c r="B192" s="119"/>
      <c r="C192" s="120"/>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105"/>
      <c r="Z192" s="105"/>
      <c r="AA192" s="105" t="str">
        <f>IF(Z192&gt;=90,"م",IF(Z192&gt;=80,"ج ج",IF(Z192&gt;=70,"ج",IF(Z192&gt;=60,"ط",IF(Z192&gt;=50,"ل",IF(Z192=0,"","ر"))))))</f>
        <v/>
      </c>
      <c r="AB192" s="114"/>
      <c r="AC192" s="108"/>
      <c r="AD192" s="98"/>
      <c r="AE192" s="101"/>
      <c r="AF192" s="101"/>
      <c r="AG192" s="98"/>
      <c r="AH192" s="105"/>
    </row>
    <row r="193" spans="1:34" ht="19.5" thickBot="1">
      <c r="A193" s="118"/>
      <c r="B193" s="119"/>
      <c r="C193" s="120"/>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106"/>
      <c r="Z193" s="106"/>
      <c r="AA193" s="106" t="str">
        <f>IF(Z193&gt;=90,"م",IF(Z193&gt;=80,"ج ج",IF(Z193&gt;=70,"ج",IF(Z193&gt;=60,"ط",IF(Z193&gt;=50,"ل",IF(Z193=0,"","ر"))))))</f>
        <v/>
      </c>
      <c r="AB193" s="115"/>
      <c r="AC193" s="109"/>
      <c r="AD193" s="99"/>
      <c r="AE193" s="102"/>
      <c r="AF193" s="102"/>
      <c r="AG193" s="99"/>
      <c r="AH193" s="106"/>
    </row>
    <row r="194" spans="1:34" ht="19.5" customHeight="1" thickBot="1">
      <c r="A194" s="116"/>
      <c r="B194" s="119"/>
      <c r="C194" s="120"/>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104" t="str">
        <f>IF(AND(Z194&lt;&gt;"",Z194&gt;=50),"ناجح",IF(OR(E196&lt;&gt;"",G196&lt;&gt;"",I196&lt;&gt;"",K196&lt;&gt;"",M196&lt;&gt;"",O196&lt;&gt;"",Q196&lt;&gt;""),"راسب",""))</f>
        <v/>
      </c>
      <c r="Z194" s="104" t="str">
        <f t="shared" si="91"/>
        <v/>
      </c>
      <c r="AA194" s="104" t="str">
        <f>IF(AND(Z194&lt;&gt;"",Z194&gt;=90),"م",IF(AND(Z194&lt;&gt;"",Z194&gt;=80),"ج ج",IF(AND(Z194&lt;&gt;"",Z194&gt;=70),"ج",IF(AND(Z194&lt;&gt;"",Z194&gt;=60),"ط",IF(AND(Z194&lt;&gt;"",Z194&gt;=50),"ل",IF(AND(Z194&lt;&gt;"",Z194&lt;=50),"ر",""))))))</f>
        <v/>
      </c>
      <c r="AB194" s="113"/>
      <c r="AC194" s="121"/>
      <c r="AD194" s="97" t="str">
        <f>IF(AND(E196&lt;&gt;"",E196&gt;=50,G196&lt;&gt;"",G196&gt;=50,I196&lt;&gt;"",I196&gt;=50,K196&lt;&gt;"",K196&gt;=50,M196&lt;&gt;"",M196&gt;=50,O196&lt;&gt;"",O196&gt;=50,Q196&lt;&gt;"",Q196&gt;=50,S196&lt;&gt;"",S196&gt;=50),((E196*3.5)+(G196*2.5)+(I196*3.5)+(K196*2)+(M196*3.5)+(O196*3.5)+(Q196*2)+(S196*1.5)),"")</f>
        <v/>
      </c>
      <c r="AE194" s="100"/>
      <c r="AF194" s="100"/>
      <c r="AG194" s="97" t="str">
        <f>IF(AND(AD194&lt;&gt;"",AE194&lt;&gt;"",AF194&lt;&gt;""),(AD194+AE194)/AF194,"")</f>
        <v/>
      </c>
      <c r="AH194" s="104" t="str">
        <f>IF(AND(AG194&lt;&gt;"",AG194&gt;=90),"م",IF(AND(AG194&lt;&gt;"",AG194&gt;=80),"ج ج",IF(AND(AG194&lt;&gt;"",AG194&gt;=70),"ج",IF(AND(AG194&lt;&gt;"",AG194&gt;=60),"ط",IF(AND(AG194&lt;&gt;"",AG194&gt;=50),"ل",IF(AND(AG194&lt;&gt;"",AG194&lt;=50),"ر",""))))))</f>
        <v/>
      </c>
    </row>
    <row r="195" spans="1:34" ht="19.5" thickBot="1">
      <c r="A195" s="117"/>
      <c r="B195" s="119"/>
      <c r="C195" s="120"/>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105"/>
      <c r="Z195" s="105"/>
      <c r="AA195" s="105" t="str">
        <f>IF(Z195&gt;=90,"م",IF(Z195&gt;=80,"ج ج",IF(Z195&gt;=70,"ج",IF(Z195&gt;=60,"ط",IF(Z195&gt;=50,"ل",IF(Z195=0,"","ر"))))))</f>
        <v/>
      </c>
      <c r="AB195" s="114"/>
      <c r="AC195" s="122"/>
      <c r="AD195" s="98"/>
      <c r="AE195" s="101"/>
      <c r="AF195" s="101"/>
      <c r="AG195" s="98"/>
      <c r="AH195" s="105"/>
    </row>
    <row r="196" spans="1:34" ht="19.5" thickBot="1">
      <c r="A196" s="118"/>
      <c r="B196" s="119"/>
      <c r="C196" s="120"/>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106"/>
      <c r="Z196" s="106"/>
      <c r="AA196" s="106" t="str">
        <f>IF(Z196&gt;=90,"م",IF(Z196&gt;=80,"ج ج",IF(Z196&gt;=70,"ج",IF(Z196&gt;=60,"ط",IF(Z196&gt;=50,"ل",IF(Z196=0,"","ر"))))))</f>
        <v/>
      </c>
      <c r="AB196" s="115"/>
      <c r="AC196" s="123"/>
      <c r="AD196" s="99"/>
      <c r="AE196" s="102"/>
      <c r="AF196" s="102"/>
      <c r="AG196" s="99"/>
      <c r="AH196" s="106"/>
    </row>
    <row r="197" spans="1:34" ht="18.75">
      <c r="A197" s="110" t="s">
        <v>12</v>
      </c>
      <c r="B197" s="110"/>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111" t="s">
        <v>32</v>
      </c>
      <c r="B198" s="111"/>
      <c r="C198" s="111"/>
      <c r="D198" s="111"/>
      <c r="E198" s="111"/>
      <c r="F198" s="111"/>
      <c r="G198" s="111"/>
      <c r="H198" s="111"/>
      <c r="I198" s="111"/>
      <c r="J198" s="111"/>
      <c r="K198" s="111"/>
      <c r="L198" s="111"/>
      <c r="M198" s="111"/>
      <c r="N198" s="111"/>
      <c r="O198" s="111"/>
      <c r="P198" s="111"/>
      <c r="Q198" s="111"/>
      <c r="R198" s="111"/>
      <c r="S198" s="111"/>
      <c r="T198" s="111"/>
      <c r="U198" s="111"/>
      <c r="V198" s="112" t="s">
        <v>20</v>
      </c>
      <c r="W198" s="112"/>
      <c r="X198" s="112"/>
      <c r="Y198" s="112"/>
      <c r="Z198" s="112"/>
      <c r="AA198" s="112"/>
      <c r="AB198" s="112"/>
      <c r="AC198" s="112"/>
      <c r="AD198" s="56"/>
      <c r="AE198" s="56"/>
      <c r="AF198" s="56"/>
      <c r="AG198" s="56"/>
      <c r="AH198" s="56"/>
    </row>
    <row r="199" spans="1:34" ht="18.7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2"/>
      <c r="W199" s="112"/>
      <c r="X199" s="112"/>
      <c r="Y199" s="112"/>
      <c r="Z199" s="112"/>
      <c r="AA199" s="112"/>
      <c r="AB199" s="112"/>
      <c r="AC199" s="112"/>
      <c r="AD199" s="56"/>
      <c r="AE199" s="56"/>
      <c r="AF199" s="56"/>
      <c r="AG199" s="56"/>
      <c r="AH199" s="56"/>
    </row>
    <row r="200" spans="1:34" ht="18.7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2"/>
      <c r="W200" s="112"/>
      <c r="X200" s="112"/>
      <c r="Y200" s="112"/>
      <c r="Z200" s="112"/>
      <c r="AA200" s="112"/>
      <c r="AB200" s="112"/>
      <c r="AC200" s="112"/>
      <c r="AD200" s="56"/>
      <c r="AE200" s="56"/>
      <c r="AF200" s="56"/>
      <c r="AG200" s="56"/>
      <c r="AH200" s="56"/>
    </row>
    <row r="201" spans="1:34" ht="18.75">
      <c r="A201" s="3"/>
      <c r="B201" s="3"/>
      <c r="C201" s="3"/>
      <c r="D201" s="3"/>
      <c r="E201" s="3"/>
      <c r="F201" s="3"/>
      <c r="G201" s="3"/>
      <c r="H201" s="3"/>
      <c r="I201" s="3"/>
      <c r="J201" s="3"/>
      <c r="K201" s="3"/>
      <c r="L201" s="3"/>
      <c r="M201" s="147"/>
      <c r="N201" s="147"/>
      <c r="O201" s="147"/>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48" t="s">
        <v>35</v>
      </c>
      <c r="J202" s="148"/>
      <c r="K202" s="148"/>
      <c r="L202" s="148"/>
      <c r="M202" s="147"/>
      <c r="N202" s="147"/>
      <c r="O202" s="147"/>
      <c r="P202" s="148" t="s">
        <v>34</v>
      </c>
      <c r="Q202" s="148"/>
      <c r="R202" s="148"/>
      <c r="S202" s="148"/>
      <c r="T202" s="3"/>
      <c r="U202" s="148" t="s">
        <v>13</v>
      </c>
      <c r="V202" s="148"/>
      <c r="W202" s="135" t="s">
        <v>27</v>
      </c>
      <c r="X202" s="135"/>
      <c r="Y202" s="135"/>
      <c r="Z202" s="135"/>
      <c r="AA202" s="135"/>
      <c r="AB202" s="57" t="s">
        <v>11</v>
      </c>
      <c r="AC202" s="51" t="s">
        <v>18</v>
      </c>
      <c r="AD202" s="51"/>
      <c r="AE202" s="51"/>
      <c r="AF202" s="51"/>
      <c r="AG202" s="51"/>
      <c r="AH202" s="51"/>
    </row>
    <row r="203" spans="1:34" ht="21" thickBot="1">
      <c r="A203" s="3"/>
      <c r="B203" s="3"/>
      <c r="C203" s="144" t="s">
        <v>26</v>
      </c>
      <c r="D203" s="144"/>
      <c r="E203" s="144"/>
      <c r="F203" s="144"/>
      <c r="G203" s="144"/>
      <c r="H203" s="144"/>
      <c r="I203" s="144"/>
      <c r="J203" s="144"/>
      <c r="K203" s="144"/>
      <c r="L203" s="144"/>
      <c r="M203" s="110"/>
      <c r="N203" s="110"/>
      <c r="O203" s="110"/>
      <c r="P203" s="3"/>
      <c r="Q203" s="145" t="s">
        <v>15</v>
      </c>
      <c r="R203" s="145"/>
      <c r="S203" s="146" t="s">
        <v>27</v>
      </c>
      <c r="T203" s="146"/>
      <c r="U203" s="145" t="s">
        <v>14</v>
      </c>
      <c r="V203" s="145"/>
      <c r="W203" s="136" t="s">
        <v>33</v>
      </c>
      <c r="X203" s="136"/>
      <c r="Y203" s="136"/>
      <c r="Z203" s="136"/>
      <c r="AA203" s="136"/>
      <c r="AB203" s="3"/>
      <c r="AC203" s="3"/>
      <c r="AD203" s="3"/>
      <c r="AE203" s="3"/>
      <c r="AF203" s="3"/>
      <c r="AG203" s="3"/>
      <c r="AH203" s="3"/>
    </row>
    <row r="204" spans="1:34" ht="20.100000000000001" customHeight="1" thickBot="1">
      <c r="A204" s="140" t="s">
        <v>0</v>
      </c>
      <c r="B204" s="143" t="s">
        <v>1</v>
      </c>
      <c r="C204" s="143"/>
      <c r="D204" s="143"/>
      <c r="E204" s="128">
        <f t="shared" ref="E204:G205" si="92">E4</f>
        <v>3.5</v>
      </c>
      <c r="F204" s="128"/>
      <c r="G204" s="128">
        <f t="shared" si="92"/>
        <v>2.5</v>
      </c>
      <c r="H204" s="128"/>
      <c r="I204" s="128">
        <f t="shared" ref="I204:I205" si="93">I4</f>
        <v>3.5</v>
      </c>
      <c r="J204" s="128"/>
      <c r="K204" s="128">
        <f t="shared" ref="K204:K205" si="94">K4</f>
        <v>2</v>
      </c>
      <c r="L204" s="128"/>
      <c r="M204" s="128">
        <f t="shared" ref="M204:M205" si="95">M4</f>
        <v>3.5</v>
      </c>
      <c r="N204" s="128"/>
      <c r="O204" s="128">
        <f t="shared" ref="O204:O205" si="96">O4</f>
        <v>3.5</v>
      </c>
      <c r="P204" s="128"/>
      <c r="Q204" s="128">
        <f t="shared" ref="Q204:Q205" si="97">Q4</f>
        <v>2</v>
      </c>
      <c r="R204" s="128"/>
      <c r="S204" s="128">
        <f t="shared" ref="S204:S205" si="98">S4</f>
        <v>1.5</v>
      </c>
      <c r="T204" s="128"/>
      <c r="U204" s="128"/>
      <c r="V204" s="128"/>
      <c r="W204" s="128"/>
      <c r="X204" s="128"/>
      <c r="Y204" s="129" t="s">
        <v>6</v>
      </c>
      <c r="Z204" s="129" t="s">
        <v>7</v>
      </c>
      <c r="AA204" s="134" t="s">
        <v>8</v>
      </c>
      <c r="AB204" s="137" t="s">
        <v>9</v>
      </c>
      <c r="AC204" s="127" t="s">
        <v>10</v>
      </c>
      <c r="AD204" s="103" t="s">
        <v>22</v>
      </c>
      <c r="AE204" s="103" t="s">
        <v>23</v>
      </c>
      <c r="AF204" s="103" t="s">
        <v>24</v>
      </c>
      <c r="AG204" s="103" t="s">
        <v>21</v>
      </c>
      <c r="AH204" s="103" t="s">
        <v>8</v>
      </c>
    </row>
    <row r="205" spans="1:34" ht="20.100000000000001" customHeight="1" thickBot="1">
      <c r="A205" s="141"/>
      <c r="B205" s="143" t="s">
        <v>3</v>
      </c>
      <c r="C205" s="143"/>
      <c r="D205" s="129" t="s">
        <v>4</v>
      </c>
      <c r="E205" s="130" t="str">
        <f t="shared" si="92"/>
        <v>فنية</v>
      </c>
      <c r="F205" s="131"/>
      <c r="G205" s="130" t="str">
        <f t="shared" si="92"/>
        <v>حجريات</v>
      </c>
      <c r="H205" s="131"/>
      <c r="I205" s="130" t="str">
        <f t="shared" si="93"/>
        <v>تلوين 1</v>
      </c>
      <c r="J205" s="131"/>
      <c r="K205" s="130" t="str">
        <f t="shared" si="94"/>
        <v>تدوير</v>
      </c>
      <c r="L205" s="131"/>
      <c r="M205" s="130" t="str">
        <f t="shared" si="95"/>
        <v>هواء</v>
      </c>
      <c r="N205" s="131"/>
      <c r="O205" s="130" t="str">
        <f t="shared" si="96"/>
        <v>خماسيات</v>
      </c>
      <c r="P205" s="131"/>
      <c r="Q205" s="130" t="str">
        <f t="shared" si="97"/>
        <v>لغة انكليزية</v>
      </c>
      <c r="R205" s="131"/>
      <c r="S205" s="130" t="str">
        <f t="shared" si="98"/>
        <v>تسوي</v>
      </c>
      <c r="T205" s="131"/>
      <c r="U205" s="128"/>
      <c r="V205" s="128"/>
      <c r="W205" s="128"/>
      <c r="X205" s="128"/>
      <c r="Y205" s="129"/>
      <c r="Z205" s="129"/>
      <c r="AA205" s="134"/>
      <c r="AB205" s="137"/>
      <c r="AC205" s="127"/>
      <c r="AD205" s="103"/>
      <c r="AE205" s="103"/>
      <c r="AF205" s="103"/>
      <c r="AG205" s="103"/>
      <c r="AH205" s="103"/>
    </row>
    <row r="206" spans="1:34" ht="20.100000000000001" customHeight="1" thickBot="1">
      <c r="A206" s="142"/>
      <c r="B206" s="143" t="s">
        <v>2</v>
      </c>
      <c r="C206" s="143"/>
      <c r="D206" s="129"/>
      <c r="E206" s="132"/>
      <c r="F206" s="133"/>
      <c r="G206" s="132"/>
      <c r="H206" s="133"/>
      <c r="I206" s="132"/>
      <c r="J206" s="133"/>
      <c r="K206" s="132"/>
      <c r="L206" s="133"/>
      <c r="M206" s="132"/>
      <c r="N206" s="133"/>
      <c r="O206" s="132"/>
      <c r="P206" s="133"/>
      <c r="Q206" s="132"/>
      <c r="R206" s="133"/>
      <c r="S206" s="132"/>
      <c r="T206" s="133"/>
      <c r="U206" s="128"/>
      <c r="V206" s="128"/>
      <c r="W206" s="128"/>
      <c r="X206" s="128"/>
      <c r="Y206" s="129"/>
      <c r="Z206" s="129"/>
      <c r="AA206" s="134"/>
      <c r="AB206" s="137"/>
      <c r="AC206" s="127"/>
      <c r="AD206" s="103"/>
      <c r="AE206" s="103"/>
      <c r="AF206" s="103"/>
      <c r="AG206" s="103"/>
      <c r="AH206" s="103"/>
    </row>
    <row r="207" spans="1:34" ht="19.5" thickBot="1">
      <c r="A207" s="116"/>
      <c r="B207" s="119"/>
      <c r="C207" s="120"/>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104" t="str">
        <f>IF(AND(Z207&lt;&gt;"",Z207&gt;=50),"ناجح",IF(OR(E209&lt;&gt;"",G209&lt;&gt;"",I209&lt;&gt;"",K209&lt;&gt;"",M209&lt;&gt;"",O209&lt;&gt;"",Q209&lt;&gt;""),"راسب",""))</f>
        <v/>
      </c>
      <c r="Z207" s="104" t="str">
        <f t="shared" ref="Z207" si="99">IF(AND(E209&lt;&gt;"",E209&gt;=50,G209&lt;&gt;"",G209&gt;=50,I209&lt;&gt;"",I209&gt;=50,K209&lt;&gt;"",K209&gt;=50,M209&lt;&gt;"",M209&gt;=50,O209&lt;&gt;"",O209&gt;=50,Q209&lt;&gt;"",Q209&gt;=50,S209&lt;&gt;"",S209&gt;=50),((E209*$E$4)+(G209*$G$4)+(I209*$I$4)+(K209*$K$4)+(M209*$M$4)+(O209*$O$4)+(Q209*$Q$4)+(S209*$S$4)+(U209*$U$4)+(W209*$W$4))/(SUM($E$4:$X$4)),"")</f>
        <v/>
      </c>
      <c r="AA207" s="104" t="str">
        <f>IF(AND(Z207&lt;&gt;"",Z207&gt;=90),"م",IF(AND(Z207&lt;&gt;"",Z207&gt;=80),"ج ج",IF(AND(Z207&lt;&gt;"",Z207&gt;=70),"ج",IF(AND(Z207&lt;&gt;"",Z207&gt;=60),"ط",IF(AND(Z207&lt;&gt;"",Z207&gt;=50),"ل",IF(AND(Z207&lt;&gt;"",Z207&lt;=50),"ر",""))))))</f>
        <v/>
      </c>
      <c r="AB207" s="113"/>
      <c r="AC207" s="107"/>
      <c r="AD207" s="97" t="str">
        <f>IF(AND(E209&lt;&gt;"",E209&gt;=50,G209&lt;&gt;"",G209&gt;=50,I209&lt;&gt;"",I209&gt;=50,K209&lt;&gt;"",K209&gt;=50,M209&lt;&gt;"",M209&gt;=50,O209&lt;&gt;"",O209&gt;=50,Q209&lt;&gt;"",Q209&gt;=50,S209&lt;&gt;"",S209&gt;=50),((E209*3.5)+(G209*2.5)+(I209*3.5)+(K209*2)+(M209*3.5)+(O209*3.5)+(Q209*2)+(S209*1.5)),"")</f>
        <v/>
      </c>
      <c r="AE207" s="100"/>
      <c r="AF207" s="100"/>
      <c r="AG207" s="97" t="str">
        <f>IF(AND(AD207&lt;&gt;"",AE207&lt;&gt;"",AF207&lt;&gt;""),(AD207+AE207)/AF207,"")</f>
        <v/>
      </c>
      <c r="AH207" s="104" t="str">
        <f>IF(AND(AG207&lt;&gt;"",AG207&gt;=90),"م",IF(AND(AG207&lt;&gt;"",AG207&gt;=80),"ج ج",IF(AND(AG207&lt;&gt;"",AG207&gt;=70),"ج",IF(AND(AG207&lt;&gt;"",AG207&gt;=60),"ط",IF(AND(AG207&lt;&gt;"",AG207&gt;=50),"ل",IF(AND(AG207&lt;&gt;"",AG207&lt;=50),"ر",""))))))</f>
        <v/>
      </c>
    </row>
    <row r="208" spans="1:34" ht="19.5" thickBot="1">
      <c r="A208" s="117"/>
      <c r="B208" s="119"/>
      <c r="C208" s="120"/>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105"/>
      <c r="Z208" s="105"/>
      <c r="AA208" s="105" t="str">
        <f>IF(Z208&gt;=90,"م",IF(Z208&gt;=80,"ج ج",IF(Z208&gt;=70,"ج",IF(Z208&gt;=60,"ط",IF(Z208&gt;=50,"ل",IF(Z208=0,"","ر"))))))</f>
        <v/>
      </c>
      <c r="AB208" s="114"/>
      <c r="AC208" s="108"/>
      <c r="AD208" s="98"/>
      <c r="AE208" s="101"/>
      <c r="AF208" s="101"/>
      <c r="AG208" s="98"/>
      <c r="AH208" s="105"/>
    </row>
    <row r="209" spans="1:34" ht="19.5" thickBot="1">
      <c r="A209" s="118"/>
      <c r="B209" s="119"/>
      <c r="C209" s="120"/>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106"/>
      <c r="Z209" s="106"/>
      <c r="AA209" s="106" t="str">
        <f>IF(Z209&gt;=90,"م",IF(Z209&gt;=80,"ج ج",IF(Z209&gt;=70,"ج",IF(Z209&gt;=60,"ط",IF(Z209&gt;=50,"ل",IF(Z209=0,"","ر"))))))</f>
        <v/>
      </c>
      <c r="AB209" s="115"/>
      <c r="AC209" s="109"/>
      <c r="AD209" s="99"/>
      <c r="AE209" s="102"/>
      <c r="AF209" s="102"/>
      <c r="AG209" s="99"/>
      <c r="AH209" s="106"/>
    </row>
    <row r="210" spans="1:34" ht="19.5" thickBot="1">
      <c r="A210" s="116"/>
      <c r="B210" s="119"/>
      <c r="C210" s="120"/>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104" t="str">
        <f>IF(AND(Z210&lt;&gt;"",Z210&gt;=50),"ناجح",IF(OR(E212&lt;&gt;"",G212&lt;&gt;"",I212&lt;&gt;"",K212&lt;&gt;"",M212&lt;&gt;"",O212&lt;&gt;"",Q212&lt;&gt;""),"راسب",""))</f>
        <v/>
      </c>
      <c r="Z210" s="104" t="str">
        <f t="shared" ref="Z210:Z234" si="100">IF(AND(E212&lt;&gt;"",E212&gt;=50,G212&lt;&gt;"",G212&gt;=50,I212&lt;&gt;"",I212&gt;=50,K212&lt;&gt;"",K212&gt;=50,M212&lt;&gt;"",M212&gt;=50,O212&lt;&gt;"",O212&gt;=50,Q212&lt;&gt;"",Q212&gt;=50,S212&lt;&gt;"",S212&gt;=50),((E212*$E$4)+(G212*$G$4)+(I212*$I$4)+(K212*$K$4)+(M212*$M$4)+(O212*$O$4)+(Q212*$Q$4)+(S212*$S$4)+(U212*$U$4)+(W212*$W$4))/(SUM($E$4:$X$4)),"")</f>
        <v/>
      </c>
      <c r="AA210" s="104" t="str">
        <f>IF(AND(Z210&lt;&gt;"",Z210&gt;=90),"م",IF(AND(Z210&lt;&gt;"",Z210&gt;=80),"ج ج",IF(AND(Z210&lt;&gt;"",Z210&gt;=70),"ج",IF(AND(Z210&lt;&gt;"",Z210&gt;=60),"ط",IF(AND(Z210&lt;&gt;"",Z210&gt;=50),"ل",IF(AND(Z210&lt;&gt;"",Z210&lt;=50),"ر",""))))))</f>
        <v/>
      </c>
      <c r="AB210" s="113"/>
      <c r="AC210" s="107"/>
      <c r="AD210" s="97" t="str">
        <f>IF(AND(E212&lt;&gt;"",E212&gt;=50,G212&lt;&gt;"",G212&gt;=50,I212&lt;&gt;"",I212&gt;=50,K212&lt;&gt;"",K212&gt;=50,M212&lt;&gt;"",M212&gt;=50,O212&lt;&gt;"",O212&gt;=50,Q212&lt;&gt;"",Q212&gt;=50,S212&lt;&gt;"",S212&gt;=50),((E212*3.5)+(G212*2.5)+(I212*3.5)+(K212*2)+(M212*3.5)+(O212*3.5)+(Q212*2)+(S212*1.5)),"")</f>
        <v/>
      </c>
      <c r="AE210" s="100"/>
      <c r="AF210" s="100"/>
      <c r="AG210" s="97" t="str">
        <f>IF(AND(AD210&lt;&gt;"",AE210&lt;&gt;"",AF210&lt;&gt;""),(AD210+AE210)/AF210,"")</f>
        <v/>
      </c>
      <c r="AH210" s="104" t="str">
        <f>IF(AND(AG210&lt;&gt;"",AG210&gt;=90),"م",IF(AND(AG210&lt;&gt;"",AG210&gt;=80),"ج ج",IF(AND(AG210&lt;&gt;"",AG210&gt;=70),"ج",IF(AND(AG210&lt;&gt;"",AG210&gt;=60),"ط",IF(AND(AG210&lt;&gt;"",AG210&gt;=50),"ل",IF(AND(AG210&lt;&gt;"",AG210&lt;=50),"ر",""))))))</f>
        <v/>
      </c>
    </row>
    <row r="211" spans="1:34" ht="19.5" thickBot="1">
      <c r="A211" s="117"/>
      <c r="B211" s="119"/>
      <c r="C211" s="120"/>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105"/>
      <c r="Z211" s="105"/>
      <c r="AA211" s="105" t="str">
        <f>IF(Z211&gt;=90,"م",IF(Z211&gt;=80,"ج ج",IF(Z211&gt;=70,"ج",IF(Z211&gt;=60,"ط",IF(Z211&gt;=50,"ل",IF(Z211=0,"","ر"))))))</f>
        <v/>
      </c>
      <c r="AB211" s="114"/>
      <c r="AC211" s="108"/>
      <c r="AD211" s="98"/>
      <c r="AE211" s="101"/>
      <c r="AF211" s="101"/>
      <c r="AG211" s="98"/>
      <c r="AH211" s="105"/>
    </row>
    <row r="212" spans="1:34" ht="19.5" thickBot="1">
      <c r="A212" s="118"/>
      <c r="B212" s="119"/>
      <c r="C212" s="120"/>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106"/>
      <c r="Z212" s="106"/>
      <c r="AA212" s="106" t="str">
        <f>IF(Z212&gt;=90,"م",IF(Z212&gt;=80,"ج ج",IF(Z212&gt;=70,"ج",IF(Z212&gt;=60,"ط",IF(Z212&gt;=50,"ل",IF(Z212=0,"","ر"))))))</f>
        <v/>
      </c>
      <c r="AB212" s="115"/>
      <c r="AC212" s="109"/>
      <c r="AD212" s="99"/>
      <c r="AE212" s="102"/>
      <c r="AF212" s="102"/>
      <c r="AG212" s="99"/>
      <c r="AH212" s="106"/>
    </row>
    <row r="213" spans="1:34" ht="19.5" thickBot="1">
      <c r="A213" s="116"/>
      <c r="B213" s="119"/>
      <c r="C213" s="120"/>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104" t="str">
        <f>IF(AND(Z213&lt;&gt;"",Z213&gt;=50),"ناجح",IF(OR(E215&lt;&gt;"",G215&lt;&gt;"",I215&lt;&gt;"",K215&lt;&gt;"",M215&lt;&gt;"",O215&lt;&gt;"",Q215&lt;&gt;""),"راسب",""))</f>
        <v/>
      </c>
      <c r="Z213" s="104" t="str">
        <f t="shared" si="100"/>
        <v/>
      </c>
      <c r="AA213" s="104" t="str">
        <f>IF(AND(Z213&lt;&gt;"",Z213&gt;=90),"م",IF(AND(Z213&lt;&gt;"",Z213&gt;=80),"ج ج",IF(AND(Z213&lt;&gt;"",Z213&gt;=70),"ج",IF(AND(Z213&lt;&gt;"",Z213&gt;=60),"ط",IF(AND(Z213&lt;&gt;"",Z213&gt;=50),"ل",IF(AND(Z213&lt;&gt;"",Z213&lt;=50),"ر",""))))))</f>
        <v/>
      </c>
      <c r="AB213" s="113"/>
      <c r="AC213" s="121"/>
      <c r="AD213" s="97" t="str">
        <f>IF(AND(E215&lt;&gt;"",E215&gt;=50,G215&lt;&gt;"",G215&gt;=50,I215&lt;&gt;"",I215&gt;=50,K215&lt;&gt;"",K215&gt;=50,M215&lt;&gt;"",M215&gt;=50,O215&lt;&gt;"",O215&gt;=50,Q215&lt;&gt;"",Q215&gt;=50,S215&lt;&gt;"",S215&gt;=50),((E215*3.5)+(G215*2.5)+(I215*3.5)+(K215*2)+(M215*3.5)+(O215*3.5)+(Q215*2)+(S215*1.5)),"")</f>
        <v/>
      </c>
      <c r="AE213" s="100"/>
      <c r="AF213" s="100"/>
      <c r="AG213" s="97" t="str">
        <f>IF(AND(AD213&lt;&gt;"",AE213&lt;&gt;"",AF213&lt;&gt;""),(AD213+AE213)/AF213,"")</f>
        <v/>
      </c>
      <c r="AH213" s="104" t="str">
        <f>IF(AND(AG213&lt;&gt;"",AG213&gt;=90),"م",IF(AND(AG213&lt;&gt;"",AG213&gt;=80),"ج ج",IF(AND(AG213&lt;&gt;"",AG213&gt;=70),"ج",IF(AND(AG213&lt;&gt;"",AG213&gt;=60),"ط",IF(AND(AG213&lt;&gt;"",AG213&gt;=50),"ل",IF(AND(AG213&lt;&gt;"",AG213&lt;=50),"ر",""))))))</f>
        <v/>
      </c>
    </row>
    <row r="214" spans="1:34" ht="19.5" thickBot="1">
      <c r="A214" s="117"/>
      <c r="B214" s="119"/>
      <c r="C214" s="120"/>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105"/>
      <c r="Z214" s="105"/>
      <c r="AA214" s="105" t="str">
        <f>IF(Z214&gt;=90,"م",IF(Z214&gt;=80,"ج ج",IF(Z214&gt;=70,"ج",IF(Z214&gt;=60,"ط",IF(Z214&gt;=50,"ل",IF(Z214=0,"","ر"))))))</f>
        <v/>
      </c>
      <c r="AB214" s="114"/>
      <c r="AC214" s="122"/>
      <c r="AD214" s="98"/>
      <c r="AE214" s="101"/>
      <c r="AF214" s="101"/>
      <c r="AG214" s="98"/>
      <c r="AH214" s="105"/>
    </row>
    <row r="215" spans="1:34" ht="19.5" thickBot="1">
      <c r="A215" s="118"/>
      <c r="B215" s="119"/>
      <c r="C215" s="120"/>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106"/>
      <c r="Z215" s="106"/>
      <c r="AA215" s="106" t="str">
        <f>IF(Z215&gt;=90,"م",IF(Z215&gt;=80,"ج ج",IF(Z215&gt;=70,"ج",IF(Z215&gt;=60,"ط",IF(Z215&gt;=50,"ل",IF(Z215=0,"","ر"))))))</f>
        <v/>
      </c>
      <c r="AB215" s="115"/>
      <c r="AC215" s="123"/>
      <c r="AD215" s="99"/>
      <c r="AE215" s="102"/>
      <c r="AF215" s="102"/>
      <c r="AG215" s="99"/>
      <c r="AH215" s="106"/>
    </row>
    <row r="216" spans="1:34" ht="19.5" thickBot="1">
      <c r="A216" s="116"/>
      <c r="B216" s="119"/>
      <c r="C216" s="120"/>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104" t="str">
        <f>IF(AND(Z216&lt;&gt;"",Z216&gt;=50),"ناجح",IF(OR(E218&lt;&gt;"",G218&lt;&gt;"",I218&lt;&gt;"",K218&lt;&gt;"",M218&lt;&gt;"",O218&lt;&gt;"",Q218&lt;&gt;""),"راسب",""))</f>
        <v/>
      </c>
      <c r="Z216" s="104" t="str">
        <f t="shared" si="100"/>
        <v/>
      </c>
      <c r="AA216" s="104" t="str">
        <f>IF(AND(Z216&lt;&gt;"",Z216&gt;=90),"م",IF(AND(Z216&lt;&gt;"",Z216&gt;=80),"ج ج",IF(AND(Z216&lt;&gt;"",Z216&gt;=70),"ج",IF(AND(Z216&lt;&gt;"",Z216&gt;=60),"ط",IF(AND(Z216&lt;&gt;"",Z216&gt;=50),"ل",IF(AND(Z216&lt;&gt;"",Z216&lt;=50),"ر",""))))))</f>
        <v/>
      </c>
      <c r="AB216" s="113"/>
      <c r="AC216" s="124"/>
      <c r="AD216" s="97" t="str">
        <f>IF(AND(E218&lt;&gt;"",E218&gt;=50,G218&lt;&gt;"",G218&gt;=50,I218&lt;&gt;"",I218&gt;=50,K218&lt;&gt;"",K218&gt;=50,M218&lt;&gt;"",M218&gt;=50,O218&lt;&gt;"",O218&gt;=50,Q218&lt;&gt;"",Q218&gt;=50,S218&lt;&gt;"",S218&gt;=50),((E218*3.5)+(G218*2.5)+(I218*3.5)+(K218*2)+(M218*3.5)+(O218*3.5)+(Q218*2)+(S218*1.5)),"")</f>
        <v/>
      </c>
      <c r="AE216" s="100"/>
      <c r="AF216" s="100"/>
      <c r="AG216" s="97" t="str">
        <f>IF(AND(AD216&lt;&gt;"",AE216&lt;&gt;"",AF216&lt;&gt;""),(AD216+AE216)/AF216,"")</f>
        <v/>
      </c>
      <c r="AH216" s="104" t="str">
        <f>IF(AND(AG216&lt;&gt;"",AG216&gt;=90),"م",IF(AND(AG216&lt;&gt;"",AG216&gt;=80),"ج ج",IF(AND(AG216&lt;&gt;"",AG216&gt;=70),"ج",IF(AND(AG216&lt;&gt;"",AG216&gt;=60),"ط",IF(AND(AG216&lt;&gt;"",AG216&gt;=50),"ل",IF(AND(AG216&lt;&gt;"",AG216&lt;=50),"ر",""))))))</f>
        <v/>
      </c>
    </row>
    <row r="217" spans="1:34" ht="19.5" thickBot="1">
      <c r="A217" s="117"/>
      <c r="B217" s="119"/>
      <c r="C217" s="120"/>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105"/>
      <c r="Z217" s="105"/>
      <c r="AA217" s="105" t="str">
        <f>IF(Z217&gt;=90,"م",IF(Z217&gt;=80,"ج ج",IF(Z217&gt;=70,"ج",IF(Z217&gt;=60,"ط",IF(Z217&gt;=50,"ل",IF(Z217=0,"","ر"))))))</f>
        <v/>
      </c>
      <c r="AB217" s="114"/>
      <c r="AC217" s="125"/>
      <c r="AD217" s="98"/>
      <c r="AE217" s="101"/>
      <c r="AF217" s="101"/>
      <c r="AG217" s="98"/>
      <c r="AH217" s="105"/>
    </row>
    <row r="218" spans="1:34" ht="19.5" thickBot="1">
      <c r="A218" s="118"/>
      <c r="B218" s="119"/>
      <c r="C218" s="120"/>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106"/>
      <c r="Z218" s="106"/>
      <c r="AA218" s="106" t="str">
        <f>IF(Z218&gt;=90,"م",IF(Z218&gt;=80,"ج ج",IF(Z218&gt;=70,"ج",IF(Z218&gt;=60,"ط",IF(Z218&gt;=50,"ل",IF(Z218=0,"","ر"))))))</f>
        <v/>
      </c>
      <c r="AB218" s="115"/>
      <c r="AC218" s="126"/>
      <c r="AD218" s="99"/>
      <c r="AE218" s="102"/>
      <c r="AF218" s="102"/>
      <c r="AG218" s="99"/>
      <c r="AH218" s="106"/>
    </row>
    <row r="219" spans="1:34" ht="19.5" thickBot="1">
      <c r="A219" s="116"/>
      <c r="B219" s="119"/>
      <c r="C219" s="120"/>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104" t="str">
        <f>IF(AND(Z219&lt;&gt;"",Z219&gt;=50),"ناجح",IF(OR(E221&lt;&gt;"",G221&lt;&gt;"",I221&lt;&gt;"",K221&lt;&gt;"",M221&lt;&gt;"",O221&lt;&gt;"",Q221&lt;&gt;""),"راسب",""))</f>
        <v/>
      </c>
      <c r="Z219" s="104" t="str">
        <f t="shared" si="100"/>
        <v/>
      </c>
      <c r="AA219" s="104" t="str">
        <f>IF(AND(Z219&lt;&gt;"",Z219&gt;=90),"م",IF(AND(Z219&lt;&gt;"",Z219&gt;=80),"ج ج",IF(AND(Z219&lt;&gt;"",Z219&gt;=70),"ج",IF(AND(Z219&lt;&gt;"",Z219&gt;=60),"ط",IF(AND(Z219&lt;&gt;"",Z219&gt;=50),"ل",IF(AND(Z219&lt;&gt;"",Z219&lt;=50),"ر",""))))))</f>
        <v/>
      </c>
      <c r="AB219" s="113"/>
      <c r="AC219" s="107"/>
      <c r="AD219" s="97" t="str">
        <f>IF(AND(E221&lt;&gt;"",E221&gt;=50,G221&lt;&gt;"",G221&gt;=50,I221&lt;&gt;"",I221&gt;=50,K221&lt;&gt;"",K221&gt;=50,M221&lt;&gt;"",M221&gt;=50,O221&lt;&gt;"",O221&gt;=50,Q221&lt;&gt;"",Q221&gt;=50,S221&lt;&gt;"",S221&gt;=50),((E221*3.5)+(G221*2.5)+(I221*3.5)+(K221*2)+(M221*3.5)+(O221*3.5)+(Q221*2)+(S221*1.5)),"")</f>
        <v/>
      </c>
      <c r="AE219" s="100"/>
      <c r="AF219" s="100"/>
      <c r="AG219" s="97" t="str">
        <f>IF(AND(AD219&lt;&gt;"",AE219&lt;&gt;"",AF219&lt;&gt;""),(AD219+AE219)/AF219,"")</f>
        <v/>
      </c>
      <c r="AH219" s="104" t="str">
        <f>IF(AND(AG219&lt;&gt;"",AG219&gt;=90),"م",IF(AND(AG219&lt;&gt;"",AG219&gt;=80),"ج ج",IF(AND(AG219&lt;&gt;"",AG219&gt;=70),"ج",IF(AND(AG219&lt;&gt;"",AG219&gt;=60),"ط",IF(AND(AG219&lt;&gt;"",AG219&gt;=50),"ل",IF(AND(AG219&lt;&gt;"",AG219&lt;=50),"ر",""))))))</f>
        <v/>
      </c>
    </row>
    <row r="220" spans="1:34" ht="19.5" thickBot="1">
      <c r="A220" s="117"/>
      <c r="B220" s="119"/>
      <c r="C220" s="120"/>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105"/>
      <c r="Z220" s="105"/>
      <c r="AA220" s="105" t="str">
        <f>IF(Z220&gt;=90,"م",IF(Z220&gt;=80,"ج ج",IF(Z220&gt;=70,"ج",IF(Z220&gt;=60,"ط",IF(Z220&gt;=50,"ل",IF(Z220=0,"","ر"))))))</f>
        <v/>
      </c>
      <c r="AB220" s="114"/>
      <c r="AC220" s="108"/>
      <c r="AD220" s="98"/>
      <c r="AE220" s="101"/>
      <c r="AF220" s="101"/>
      <c r="AG220" s="98"/>
      <c r="AH220" s="105"/>
    </row>
    <row r="221" spans="1:34" ht="19.5" thickBot="1">
      <c r="A221" s="118"/>
      <c r="B221" s="119"/>
      <c r="C221" s="120"/>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106"/>
      <c r="Z221" s="106"/>
      <c r="AA221" s="106" t="str">
        <f>IF(Z221&gt;=90,"م",IF(Z221&gt;=80,"ج ج",IF(Z221&gt;=70,"ج",IF(Z221&gt;=60,"ط",IF(Z221&gt;=50,"ل",IF(Z221=0,"","ر"))))))</f>
        <v/>
      </c>
      <c r="AB221" s="115"/>
      <c r="AC221" s="109"/>
      <c r="AD221" s="99"/>
      <c r="AE221" s="102"/>
      <c r="AF221" s="102"/>
      <c r="AG221" s="99"/>
      <c r="AH221" s="106"/>
    </row>
    <row r="222" spans="1:34" ht="19.5" thickBot="1">
      <c r="A222" s="116"/>
      <c r="B222" s="119"/>
      <c r="C222" s="120"/>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104" t="str">
        <f>IF(AND(Z222&lt;&gt;"",Z222&gt;=50),"ناجح",IF(OR(E224&lt;&gt;"",G224&lt;&gt;"",I224&lt;&gt;"",K224&lt;&gt;"",M224&lt;&gt;"",O224&lt;&gt;"",Q224&lt;&gt;""),"راسب",""))</f>
        <v/>
      </c>
      <c r="Z222" s="104" t="str">
        <f t="shared" si="100"/>
        <v/>
      </c>
      <c r="AA222" s="104" t="str">
        <f>IF(AND(Z222&lt;&gt;"",Z222&gt;=90),"م",IF(AND(Z222&lt;&gt;"",Z222&gt;=80),"ج ج",IF(AND(Z222&lt;&gt;"",Z222&gt;=70),"ج",IF(AND(Z222&lt;&gt;"",Z222&gt;=60),"ط",IF(AND(Z222&lt;&gt;"",Z222&gt;=50),"ل",IF(AND(Z222&lt;&gt;"",Z222&lt;=50),"ر",""))))))</f>
        <v/>
      </c>
      <c r="AB222" s="113"/>
      <c r="AC222" s="107"/>
      <c r="AD222" s="97" t="str">
        <f>IF(AND(E224&lt;&gt;"",E224&gt;=50,G224&lt;&gt;"",G224&gt;=50,I224&lt;&gt;"",I224&gt;=50,K224&lt;&gt;"",K224&gt;=50,M224&lt;&gt;"",M224&gt;=50,O224&lt;&gt;"",O224&gt;=50,Q224&lt;&gt;"",Q224&gt;=50,S224&lt;&gt;"",S224&gt;=50),((E224*3.5)+(G224*2.5)+(I224*3.5)+(K224*2)+(M224*3.5)+(O224*3.5)+(Q224*2)+(S224*1.5)),"")</f>
        <v/>
      </c>
      <c r="AE222" s="100"/>
      <c r="AF222" s="100"/>
      <c r="AG222" s="97" t="str">
        <f>IF(AND(AD222&lt;&gt;"",AE222&lt;&gt;"",AF222&lt;&gt;""),(AD222+AE222)/AF222,"")</f>
        <v/>
      </c>
      <c r="AH222" s="104" t="str">
        <f>IF(AND(AG222&lt;&gt;"",AG222&gt;=90),"م",IF(AND(AG222&lt;&gt;"",AG222&gt;=80),"ج ج",IF(AND(AG222&lt;&gt;"",AG222&gt;=70),"ج",IF(AND(AG222&lt;&gt;"",AG222&gt;=60),"ط",IF(AND(AG222&lt;&gt;"",AG222&gt;=50),"ل",IF(AND(AG222&lt;&gt;"",AG222&lt;=50),"ر",""))))))</f>
        <v/>
      </c>
    </row>
    <row r="223" spans="1:34" ht="19.5" thickBot="1">
      <c r="A223" s="117"/>
      <c r="B223" s="119"/>
      <c r="C223" s="120"/>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105"/>
      <c r="Z223" s="105"/>
      <c r="AA223" s="105" t="str">
        <f>IF(Z223&gt;=90,"م",IF(Z223&gt;=80,"ج ج",IF(Z223&gt;=70,"ج",IF(Z223&gt;=60,"ط",IF(Z223&gt;=50,"ل",IF(Z223=0,"","ر"))))))</f>
        <v/>
      </c>
      <c r="AB223" s="114"/>
      <c r="AC223" s="108"/>
      <c r="AD223" s="98"/>
      <c r="AE223" s="101"/>
      <c r="AF223" s="101"/>
      <c r="AG223" s="98"/>
      <c r="AH223" s="105"/>
    </row>
    <row r="224" spans="1:34" ht="19.5" thickBot="1">
      <c r="A224" s="118"/>
      <c r="B224" s="119"/>
      <c r="C224" s="120"/>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106"/>
      <c r="Z224" s="106"/>
      <c r="AA224" s="106" t="str">
        <f>IF(Z224&gt;=90,"م",IF(Z224&gt;=80,"ج ج",IF(Z224&gt;=70,"ج",IF(Z224&gt;=60,"ط",IF(Z224&gt;=50,"ل",IF(Z224=0,"","ر"))))))</f>
        <v/>
      </c>
      <c r="AB224" s="115"/>
      <c r="AC224" s="109"/>
      <c r="AD224" s="99"/>
      <c r="AE224" s="102"/>
      <c r="AF224" s="102"/>
      <c r="AG224" s="99"/>
      <c r="AH224" s="106"/>
    </row>
    <row r="225" spans="1:34" ht="19.5" thickBot="1">
      <c r="A225" s="116"/>
      <c r="B225" s="119"/>
      <c r="C225" s="120"/>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104" t="str">
        <f>IF(AND(Z225&lt;&gt;"",Z225&gt;=50),"ناجح",IF(OR(E227&lt;&gt;"",G227&lt;&gt;"",I227&lt;&gt;"",K227&lt;&gt;"",M227&lt;&gt;"",O227&lt;&gt;"",Q227&lt;&gt;""),"راسب",""))</f>
        <v/>
      </c>
      <c r="Z225" s="104" t="str">
        <f t="shared" si="100"/>
        <v/>
      </c>
      <c r="AA225" s="104" t="str">
        <f>IF(AND(Z225&lt;&gt;"",Z225&gt;=90),"م",IF(AND(Z225&lt;&gt;"",Z225&gt;=80),"ج ج",IF(AND(Z225&lt;&gt;"",Z225&gt;=70),"ج",IF(AND(Z225&lt;&gt;"",Z225&gt;=60),"ط",IF(AND(Z225&lt;&gt;"",Z225&gt;=50),"ل",IF(AND(Z225&lt;&gt;"",Z225&lt;=50),"ر",""))))))</f>
        <v/>
      </c>
      <c r="AB225" s="113"/>
      <c r="AC225" s="107"/>
      <c r="AD225" s="97" t="str">
        <f>IF(AND(E227&lt;&gt;"",E227&gt;=50,G227&lt;&gt;"",G227&gt;=50,I227&lt;&gt;"",I227&gt;=50,K227&lt;&gt;"",K227&gt;=50,M227&lt;&gt;"",M227&gt;=50,O227&lt;&gt;"",O227&gt;=50,Q227&lt;&gt;"",Q227&gt;=50,S227&lt;&gt;"",S227&gt;=50),((E227*3.5)+(G227*2.5)+(I227*3.5)+(K227*2)+(M227*3.5)+(O227*3.5)+(Q227*2)+(S227*1.5)),"")</f>
        <v/>
      </c>
      <c r="AE225" s="100"/>
      <c r="AF225" s="100"/>
      <c r="AG225" s="97" t="str">
        <f>IF(AND(AD225&lt;&gt;"",AE225&lt;&gt;"",AF225&lt;&gt;""),(AD225+AE225)/AF225,"")</f>
        <v/>
      </c>
      <c r="AH225" s="104" t="str">
        <f>IF(AND(AG225&lt;&gt;"",AG225&gt;=90),"م",IF(AND(AG225&lt;&gt;"",AG225&gt;=80),"ج ج",IF(AND(AG225&lt;&gt;"",AG225&gt;=70),"ج",IF(AND(AG225&lt;&gt;"",AG225&gt;=60),"ط",IF(AND(AG225&lt;&gt;"",AG225&gt;=50),"ل",IF(AND(AG225&lt;&gt;"",AG225&lt;=50),"ر",""))))))</f>
        <v/>
      </c>
    </row>
    <row r="226" spans="1:34" ht="19.5" thickBot="1">
      <c r="A226" s="117"/>
      <c r="B226" s="119"/>
      <c r="C226" s="120"/>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105"/>
      <c r="Z226" s="105"/>
      <c r="AA226" s="105" t="str">
        <f>IF(Z226&gt;=90,"م",IF(Z226&gt;=80,"ج ج",IF(Z226&gt;=70,"ج",IF(Z226&gt;=60,"ط",IF(Z226&gt;=50,"ل",IF(Z226=0,"","ر"))))))</f>
        <v/>
      </c>
      <c r="AB226" s="114"/>
      <c r="AC226" s="108"/>
      <c r="AD226" s="98"/>
      <c r="AE226" s="101"/>
      <c r="AF226" s="101"/>
      <c r="AG226" s="98"/>
      <c r="AH226" s="105"/>
    </row>
    <row r="227" spans="1:34" ht="19.5" thickBot="1">
      <c r="A227" s="118"/>
      <c r="B227" s="119"/>
      <c r="C227" s="120"/>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106"/>
      <c r="Z227" s="106"/>
      <c r="AA227" s="106" t="str">
        <f>IF(Z227&gt;=90,"م",IF(Z227&gt;=80,"ج ج",IF(Z227&gt;=70,"ج",IF(Z227&gt;=60,"ط",IF(Z227&gt;=50,"ل",IF(Z227=0,"","ر"))))))</f>
        <v/>
      </c>
      <c r="AB227" s="115"/>
      <c r="AC227" s="109"/>
      <c r="AD227" s="99"/>
      <c r="AE227" s="102"/>
      <c r="AF227" s="102"/>
      <c r="AG227" s="99"/>
      <c r="AH227" s="106"/>
    </row>
    <row r="228" spans="1:34" ht="19.5" thickBot="1">
      <c r="A228" s="116"/>
      <c r="B228" s="119"/>
      <c r="C228" s="120"/>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104" t="str">
        <f>IF(AND(Z228&lt;&gt;"",Z228&gt;=50),"ناجح",IF(OR(E230&lt;&gt;"",G230&lt;&gt;"",I230&lt;&gt;"",K230&lt;&gt;"",M230&lt;&gt;"",O230&lt;&gt;"",Q230&lt;&gt;""),"راسب",""))</f>
        <v/>
      </c>
      <c r="Z228" s="104" t="str">
        <f t="shared" si="100"/>
        <v/>
      </c>
      <c r="AA228" s="104" t="str">
        <f>IF(AND(Z228&lt;&gt;"",Z228&gt;=90),"م",IF(AND(Z228&lt;&gt;"",Z228&gt;=80),"ج ج",IF(AND(Z228&lt;&gt;"",Z228&gt;=70),"ج",IF(AND(Z228&lt;&gt;"",Z228&gt;=60),"ط",IF(AND(Z228&lt;&gt;"",Z228&gt;=50),"ل",IF(AND(Z228&lt;&gt;"",Z228&lt;=50),"ر",""))))))</f>
        <v/>
      </c>
      <c r="AB228" s="113"/>
      <c r="AC228" s="107"/>
      <c r="AD228" s="97" t="str">
        <f>IF(AND(E230&lt;&gt;"",E230&gt;=50,G230&lt;&gt;"",G230&gt;=50,I230&lt;&gt;"",I230&gt;=50,K230&lt;&gt;"",K230&gt;=50,M230&lt;&gt;"",M230&gt;=50,O230&lt;&gt;"",O230&gt;=50,Q230&lt;&gt;"",Q230&gt;=50,S230&lt;&gt;"",S230&gt;=50),((E230*3.5)+(G230*2.5)+(I230*3.5)+(K230*2)+(M230*3.5)+(O230*3.5)+(Q230*2)+(S230*1.5)),"")</f>
        <v/>
      </c>
      <c r="AE228" s="100"/>
      <c r="AF228" s="100"/>
      <c r="AG228" s="97" t="str">
        <f>IF(AND(AD228&lt;&gt;"",AE228&lt;&gt;"",AF228&lt;&gt;""),(AD228+AE228)/AF228,"")</f>
        <v/>
      </c>
      <c r="AH228" s="104" t="str">
        <f>IF(AND(AG228&lt;&gt;"",AG228&gt;=90),"م",IF(AND(AG228&lt;&gt;"",AG228&gt;=80),"ج ج",IF(AND(AG228&lt;&gt;"",AG228&gt;=70),"ج",IF(AND(AG228&lt;&gt;"",AG228&gt;=60),"ط",IF(AND(AG228&lt;&gt;"",AG228&gt;=50),"ل",IF(AND(AG228&lt;&gt;"",AG228&lt;=50),"ر",""))))))</f>
        <v/>
      </c>
    </row>
    <row r="229" spans="1:34" ht="19.5" thickBot="1">
      <c r="A229" s="117"/>
      <c r="B229" s="119"/>
      <c r="C229" s="120"/>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105"/>
      <c r="Z229" s="105"/>
      <c r="AA229" s="105" t="str">
        <f>IF(Z229&gt;=90,"م",IF(Z229&gt;=80,"ج ج",IF(Z229&gt;=70,"ج",IF(Z229&gt;=60,"ط",IF(Z229&gt;=50,"ل",IF(Z229=0,"","ر"))))))</f>
        <v/>
      </c>
      <c r="AB229" s="114"/>
      <c r="AC229" s="108"/>
      <c r="AD229" s="98"/>
      <c r="AE229" s="101"/>
      <c r="AF229" s="101"/>
      <c r="AG229" s="98"/>
      <c r="AH229" s="105"/>
    </row>
    <row r="230" spans="1:34" ht="19.5" thickBot="1">
      <c r="A230" s="118"/>
      <c r="B230" s="119"/>
      <c r="C230" s="120"/>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106"/>
      <c r="Z230" s="106"/>
      <c r="AA230" s="106" t="str">
        <f>IF(Z230&gt;=90,"م",IF(Z230&gt;=80,"ج ج",IF(Z230&gt;=70,"ج",IF(Z230&gt;=60,"ط",IF(Z230&gt;=50,"ل",IF(Z230=0,"","ر"))))))</f>
        <v/>
      </c>
      <c r="AB230" s="115"/>
      <c r="AC230" s="109"/>
      <c r="AD230" s="99"/>
      <c r="AE230" s="102"/>
      <c r="AF230" s="102"/>
      <c r="AG230" s="99"/>
      <c r="AH230" s="106"/>
    </row>
    <row r="231" spans="1:34" ht="19.5" thickBot="1">
      <c r="A231" s="116"/>
      <c r="B231" s="119"/>
      <c r="C231" s="120"/>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104" t="str">
        <f>IF(AND(Z231&lt;&gt;"",Z231&gt;=50),"ناجح",IF(OR(E233&lt;&gt;"",G233&lt;&gt;"",I233&lt;&gt;"",K233&lt;&gt;"",M233&lt;&gt;"",O233&lt;&gt;"",Q233&lt;&gt;""),"راسب",""))</f>
        <v/>
      </c>
      <c r="Z231" s="104" t="str">
        <f t="shared" si="100"/>
        <v/>
      </c>
      <c r="AA231" s="104" t="str">
        <f>IF(AND(Z231&lt;&gt;"",Z231&gt;=90),"م",IF(AND(Z231&lt;&gt;"",Z231&gt;=80),"ج ج",IF(AND(Z231&lt;&gt;"",Z231&gt;=70),"ج",IF(AND(Z231&lt;&gt;"",Z231&gt;=60),"ط",IF(AND(Z231&lt;&gt;"",Z231&gt;=50),"ل",IF(AND(Z231&lt;&gt;"",Z231&lt;=50),"ر",""))))))</f>
        <v/>
      </c>
      <c r="AB231" s="113"/>
      <c r="AC231" s="107"/>
      <c r="AD231" s="97" t="str">
        <f>IF(AND(E233&lt;&gt;"",E233&gt;=50,G233&lt;&gt;"",G233&gt;=50,I233&lt;&gt;"",I233&gt;=50,K233&lt;&gt;"",K233&gt;=50,M233&lt;&gt;"",M233&gt;=50,O233&lt;&gt;"",O233&gt;=50,Q233&lt;&gt;"",Q233&gt;=50,S233&lt;&gt;"",S233&gt;=50),((E233*3.5)+(G233*2.5)+(I233*3.5)+(K233*2)+(M233*3.5)+(O233*3.5)+(Q233*2)+(S233*1.5)),"")</f>
        <v/>
      </c>
      <c r="AE231" s="100"/>
      <c r="AF231" s="100"/>
      <c r="AG231" s="97" t="str">
        <f>IF(AND(AD231&lt;&gt;"",AE231&lt;&gt;"",AF231&lt;&gt;""),(AD231+AE231)/AF231,"")</f>
        <v/>
      </c>
      <c r="AH231" s="104" t="str">
        <f>IF(AND(AG231&lt;&gt;"",AG231&gt;=90),"م",IF(AND(AG231&lt;&gt;"",AG231&gt;=80),"ج ج",IF(AND(AG231&lt;&gt;"",AG231&gt;=70),"ج",IF(AND(AG231&lt;&gt;"",AG231&gt;=60),"ط",IF(AND(AG231&lt;&gt;"",AG231&gt;=50),"ل",IF(AND(AG231&lt;&gt;"",AG231&lt;=50),"ر",""))))))</f>
        <v/>
      </c>
    </row>
    <row r="232" spans="1:34" ht="19.5" thickBot="1">
      <c r="A232" s="117"/>
      <c r="B232" s="119"/>
      <c r="C232" s="120"/>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105"/>
      <c r="Z232" s="105"/>
      <c r="AA232" s="105" t="str">
        <f>IF(Z232&gt;=90,"م",IF(Z232&gt;=80,"ج ج",IF(Z232&gt;=70,"ج",IF(Z232&gt;=60,"ط",IF(Z232&gt;=50,"ل",IF(Z232=0,"","ر"))))))</f>
        <v/>
      </c>
      <c r="AB232" s="114"/>
      <c r="AC232" s="108"/>
      <c r="AD232" s="98"/>
      <c r="AE232" s="101"/>
      <c r="AF232" s="101"/>
      <c r="AG232" s="98"/>
      <c r="AH232" s="105"/>
    </row>
    <row r="233" spans="1:34" ht="19.5" thickBot="1">
      <c r="A233" s="118"/>
      <c r="B233" s="119"/>
      <c r="C233" s="120"/>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106"/>
      <c r="Z233" s="106"/>
      <c r="AA233" s="106" t="str">
        <f>IF(Z233&gt;=90,"م",IF(Z233&gt;=80,"ج ج",IF(Z233&gt;=70,"ج",IF(Z233&gt;=60,"ط",IF(Z233&gt;=50,"ل",IF(Z233=0,"","ر"))))))</f>
        <v/>
      </c>
      <c r="AB233" s="115"/>
      <c r="AC233" s="109"/>
      <c r="AD233" s="99"/>
      <c r="AE233" s="102"/>
      <c r="AF233" s="102"/>
      <c r="AG233" s="99"/>
      <c r="AH233" s="106"/>
    </row>
    <row r="234" spans="1:34" ht="19.5" thickBot="1">
      <c r="A234" s="116"/>
      <c r="B234" s="119"/>
      <c r="C234" s="120"/>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104" t="str">
        <f>IF(AND(Z234&lt;&gt;"",Z234&gt;=50),"ناجح",IF(OR(E236&lt;&gt;"",G236&lt;&gt;"",I236&lt;&gt;"",K236&lt;&gt;"",M236&lt;&gt;"",O236&lt;&gt;"",Q236&lt;&gt;""),"راسب",""))</f>
        <v/>
      </c>
      <c r="Z234" s="104" t="str">
        <f t="shared" si="100"/>
        <v/>
      </c>
      <c r="AA234" s="104" t="str">
        <f>IF(AND(Z234&lt;&gt;"",Z234&gt;=90),"م",IF(AND(Z234&lt;&gt;"",Z234&gt;=80),"ج ج",IF(AND(Z234&lt;&gt;"",Z234&gt;=70),"ج",IF(AND(Z234&lt;&gt;"",Z234&gt;=60),"ط",IF(AND(Z234&lt;&gt;"",Z234&gt;=50),"ل",IF(AND(Z234&lt;&gt;"",Z234&lt;=50),"ر",""))))))</f>
        <v/>
      </c>
      <c r="AB234" s="113"/>
      <c r="AC234" s="107"/>
      <c r="AD234" s="97" t="str">
        <f>IF(AND(E236&lt;&gt;"",E236&gt;=50,G236&lt;&gt;"",G236&gt;=50,I236&lt;&gt;"",I236&gt;=50,K236&lt;&gt;"",K236&gt;=50,M236&lt;&gt;"",M236&gt;=50,O236&lt;&gt;"",O236&gt;=50,Q236&lt;&gt;"",Q236&gt;=50,S236&lt;&gt;"",S236&gt;=50),((E236*3.5)+(G236*2.5)+(I236*3.5)+(K236*2)+(M236*3.5)+(O236*3.5)+(Q236*2)+(S236*1.5)),"")</f>
        <v/>
      </c>
      <c r="AE234" s="100"/>
      <c r="AF234" s="100"/>
      <c r="AG234" s="97" t="str">
        <f>IF(AND(AD234&lt;&gt;"",AE234&lt;&gt;"",AF234&lt;&gt;""),(AD234+AE234)/AF234,"")</f>
        <v/>
      </c>
      <c r="AH234" s="104" t="str">
        <f>IF(AND(AG234&lt;&gt;"",AG234&gt;=90),"م",IF(AND(AG234&lt;&gt;"",AG234&gt;=80),"ج ج",IF(AND(AG234&lt;&gt;"",AG234&gt;=70),"ج",IF(AND(AG234&lt;&gt;"",AG234&gt;=60),"ط",IF(AND(AG234&lt;&gt;"",AG234&gt;=50),"ل",IF(AND(AG234&lt;&gt;"",AG234&lt;=50),"ر",""))))))</f>
        <v/>
      </c>
    </row>
    <row r="235" spans="1:34" ht="19.5" thickBot="1">
      <c r="A235" s="117"/>
      <c r="B235" s="119"/>
      <c r="C235" s="120"/>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105"/>
      <c r="Z235" s="105"/>
      <c r="AA235" s="105" t="str">
        <f>IF(Z235&gt;=90,"م",IF(Z235&gt;=80,"ج ج",IF(Z235&gt;=70,"ج",IF(Z235&gt;=60,"ط",IF(Z235&gt;=50,"ل",IF(Z235=0,"","ر"))))))</f>
        <v/>
      </c>
      <c r="AB235" s="114"/>
      <c r="AC235" s="108"/>
      <c r="AD235" s="98"/>
      <c r="AE235" s="101"/>
      <c r="AF235" s="101"/>
      <c r="AG235" s="98"/>
      <c r="AH235" s="105"/>
    </row>
    <row r="236" spans="1:34" ht="19.5" thickBot="1">
      <c r="A236" s="118"/>
      <c r="B236" s="119"/>
      <c r="C236" s="120"/>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106"/>
      <c r="Z236" s="106"/>
      <c r="AA236" s="106" t="str">
        <f>IF(Z236&gt;=90,"م",IF(Z236&gt;=80,"ج ج",IF(Z236&gt;=70,"ج",IF(Z236&gt;=60,"ط",IF(Z236&gt;=50,"ل",IF(Z236=0,"","ر"))))))</f>
        <v/>
      </c>
      <c r="AB236" s="115"/>
      <c r="AC236" s="109"/>
      <c r="AD236" s="99"/>
      <c r="AE236" s="102"/>
      <c r="AF236" s="102"/>
      <c r="AG236" s="99"/>
      <c r="AH236" s="106"/>
    </row>
    <row r="237" spans="1:34" ht="18.75">
      <c r="A237" s="110" t="s">
        <v>12</v>
      </c>
      <c r="B237" s="110"/>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111" t="s">
        <v>32</v>
      </c>
      <c r="B238" s="111"/>
      <c r="C238" s="111"/>
      <c r="D238" s="111"/>
      <c r="E238" s="111"/>
      <c r="F238" s="111"/>
      <c r="G238" s="111"/>
      <c r="H238" s="111"/>
      <c r="I238" s="111"/>
      <c r="J238" s="111"/>
      <c r="K238" s="111"/>
      <c r="L238" s="111"/>
      <c r="M238" s="111"/>
      <c r="N238" s="111"/>
      <c r="O238" s="111"/>
      <c r="P238" s="111"/>
      <c r="Q238" s="111"/>
      <c r="R238" s="111"/>
      <c r="S238" s="111"/>
      <c r="T238" s="111"/>
      <c r="U238" s="111"/>
      <c r="V238" s="112" t="s">
        <v>20</v>
      </c>
      <c r="W238" s="112"/>
      <c r="X238" s="112"/>
      <c r="Y238" s="112"/>
      <c r="Z238" s="112"/>
      <c r="AA238" s="112"/>
      <c r="AB238" s="112"/>
      <c r="AC238" s="112"/>
      <c r="AD238" s="56"/>
      <c r="AE238" s="56"/>
      <c r="AF238" s="56"/>
      <c r="AG238" s="56"/>
      <c r="AH238" s="56"/>
    </row>
    <row r="239" spans="1:34" ht="18.7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2"/>
      <c r="W239" s="112"/>
      <c r="X239" s="112"/>
      <c r="Y239" s="112"/>
      <c r="Z239" s="112"/>
      <c r="AA239" s="112"/>
      <c r="AB239" s="112"/>
      <c r="AC239" s="112"/>
      <c r="AD239" s="56"/>
      <c r="AE239" s="56"/>
      <c r="AF239" s="56"/>
      <c r="AG239" s="56"/>
      <c r="AH239" s="56"/>
    </row>
    <row r="240" spans="1:34" ht="18.7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2"/>
      <c r="W240" s="112"/>
      <c r="X240" s="112"/>
      <c r="Y240" s="112"/>
      <c r="Z240" s="112"/>
      <c r="AA240" s="112"/>
      <c r="AB240" s="112"/>
      <c r="AC240" s="112"/>
      <c r="AD240" s="56"/>
      <c r="AE240" s="56"/>
      <c r="AF240" s="56"/>
      <c r="AG240" s="56"/>
      <c r="AH240" s="56"/>
    </row>
    <row r="241" spans="1:34" ht="18.75">
      <c r="A241" s="3"/>
      <c r="B241" s="3"/>
      <c r="C241" s="3"/>
      <c r="D241" s="3"/>
      <c r="E241" s="3"/>
      <c r="F241" s="3"/>
      <c r="G241" s="3"/>
      <c r="H241" s="3"/>
      <c r="I241" s="3"/>
      <c r="J241" s="3"/>
      <c r="K241" s="3"/>
      <c r="L241" s="3"/>
      <c r="M241" s="147"/>
      <c r="N241" s="147"/>
      <c r="O241" s="147"/>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48" t="s">
        <v>35</v>
      </c>
      <c r="J242" s="148"/>
      <c r="K242" s="148"/>
      <c r="L242" s="148"/>
      <c r="M242" s="147"/>
      <c r="N242" s="147"/>
      <c r="O242" s="147"/>
      <c r="P242" s="148" t="s">
        <v>34</v>
      </c>
      <c r="Q242" s="148"/>
      <c r="R242" s="148"/>
      <c r="S242" s="148"/>
      <c r="T242" s="3"/>
      <c r="U242" s="148" t="s">
        <v>13</v>
      </c>
      <c r="V242" s="148"/>
      <c r="W242" s="135" t="s">
        <v>27</v>
      </c>
      <c r="X242" s="135"/>
      <c r="Y242" s="135"/>
      <c r="Z242" s="135"/>
      <c r="AA242" s="135"/>
      <c r="AB242" s="57" t="s">
        <v>11</v>
      </c>
      <c r="AC242" s="51" t="s">
        <v>18</v>
      </c>
      <c r="AD242" s="51"/>
      <c r="AE242" s="51"/>
      <c r="AF242" s="51"/>
      <c r="AG242" s="51"/>
      <c r="AH242" s="51"/>
    </row>
    <row r="243" spans="1:34" ht="21" thickBot="1">
      <c r="A243" s="3"/>
      <c r="B243" s="3"/>
      <c r="C243" s="144" t="s">
        <v>26</v>
      </c>
      <c r="D243" s="144"/>
      <c r="E243" s="144"/>
      <c r="F243" s="144"/>
      <c r="G243" s="144"/>
      <c r="H243" s="144"/>
      <c r="I243" s="144"/>
      <c r="J243" s="144"/>
      <c r="K243" s="144"/>
      <c r="L243" s="144"/>
      <c r="M243" s="110"/>
      <c r="N243" s="110"/>
      <c r="O243" s="110"/>
      <c r="P243" s="3"/>
      <c r="Q243" s="145" t="s">
        <v>15</v>
      </c>
      <c r="R243" s="145"/>
      <c r="S243" s="146" t="s">
        <v>27</v>
      </c>
      <c r="T243" s="146"/>
      <c r="U243" s="145" t="s">
        <v>14</v>
      </c>
      <c r="V243" s="145"/>
      <c r="W243" s="136" t="s">
        <v>33</v>
      </c>
      <c r="X243" s="136"/>
      <c r="Y243" s="136"/>
      <c r="Z243" s="136"/>
      <c r="AA243" s="136"/>
      <c r="AB243" s="3"/>
      <c r="AC243" s="3"/>
      <c r="AD243" s="3"/>
      <c r="AE243" s="3"/>
      <c r="AF243" s="3"/>
      <c r="AG243" s="3"/>
      <c r="AH243" s="3"/>
    </row>
    <row r="244" spans="1:34" ht="20.100000000000001" customHeight="1" thickBot="1">
      <c r="A244" s="140" t="s">
        <v>0</v>
      </c>
      <c r="B244" s="143" t="s">
        <v>1</v>
      </c>
      <c r="C244" s="143"/>
      <c r="D244" s="143"/>
      <c r="E244" s="128">
        <f t="shared" ref="E244:G245" si="101">E4</f>
        <v>3.5</v>
      </c>
      <c r="F244" s="128"/>
      <c r="G244" s="128">
        <f t="shared" si="101"/>
        <v>2.5</v>
      </c>
      <c r="H244" s="128"/>
      <c r="I244" s="128">
        <f t="shared" ref="I244:I245" si="102">I4</f>
        <v>3.5</v>
      </c>
      <c r="J244" s="128"/>
      <c r="K244" s="128">
        <f t="shared" ref="K244:K245" si="103">K4</f>
        <v>2</v>
      </c>
      <c r="L244" s="128"/>
      <c r="M244" s="128">
        <f t="shared" ref="M244:M245" si="104">M4</f>
        <v>3.5</v>
      </c>
      <c r="N244" s="128"/>
      <c r="O244" s="128">
        <f t="shared" ref="O244:O245" si="105">O4</f>
        <v>3.5</v>
      </c>
      <c r="P244" s="128"/>
      <c r="Q244" s="128">
        <f t="shared" ref="Q244:Q245" si="106">Q4</f>
        <v>2</v>
      </c>
      <c r="R244" s="128"/>
      <c r="S244" s="128">
        <f t="shared" ref="S244:S245" si="107">S4</f>
        <v>1.5</v>
      </c>
      <c r="T244" s="128"/>
      <c r="U244" s="128"/>
      <c r="V244" s="128"/>
      <c r="W244" s="128"/>
      <c r="X244" s="128"/>
      <c r="Y244" s="129" t="s">
        <v>6</v>
      </c>
      <c r="Z244" s="129" t="s">
        <v>7</v>
      </c>
      <c r="AA244" s="134" t="s">
        <v>8</v>
      </c>
      <c r="AB244" s="137" t="s">
        <v>9</v>
      </c>
      <c r="AC244" s="127" t="s">
        <v>10</v>
      </c>
      <c r="AD244" s="103" t="s">
        <v>22</v>
      </c>
      <c r="AE244" s="103" t="s">
        <v>23</v>
      </c>
      <c r="AF244" s="103" t="s">
        <v>24</v>
      </c>
      <c r="AG244" s="103" t="s">
        <v>21</v>
      </c>
      <c r="AH244" s="103" t="s">
        <v>8</v>
      </c>
    </row>
    <row r="245" spans="1:34" ht="20.100000000000001" customHeight="1" thickBot="1">
      <c r="A245" s="141"/>
      <c r="B245" s="143" t="s">
        <v>3</v>
      </c>
      <c r="C245" s="143"/>
      <c r="D245" s="129" t="s">
        <v>4</v>
      </c>
      <c r="E245" s="130" t="str">
        <f t="shared" si="101"/>
        <v>فنية</v>
      </c>
      <c r="F245" s="131"/>
      <c r="G245" s="130" t="str">
        <f t="shared" si="101"/>
        <v>حجريات</v>
      </c>
      <c r="H245" s="131"/>
      <c r="I245" s="130" t="str">
        <f t="shared" si="102"/>
        <v>تلوين 1</v>
      </c>
      <c r="J245" s="131"/>
      <c r="K245" s="130" t="str">
        <f t="shared" si="103"/>
        <v>تدوير</v>
      </c>
      <c r="L245" s="131"/>
      <c r="M245" s="130" t="str">
        <f t="shared" si="104"/>
        <v>هواء</v>
      </c>
      <c r="N245" s="131"/>
      <c r="O245" s="130" t="str">
        <f t="shared" si="105"/>
        <v>خماسيات</v>
      </c>
      <c r="P245" s="131"/>
      <c r="Q245" s="130" t="str">
        <f t="shared" si="106"/>
        <v>لغة انكليزية</v>
      </c>
      <c r="R245" s="131"/>
      <c r="S245" s="130" t="str">
        <f t="shared" si="107"/>
        <v>تسوي</v>
      </c>
      <c r="T245" s="131"/>
      <c r="U245" s="128"/>
      <c r="V245" s="128"/>
      <c r="W245" s="128"/>
      <c r="X245" s="128"/>
      <c r="Y245" s="129"/>
      <c r="Z245" s="129"/>
      <c r="AA245" s="134"/>
      <c r="AB245" s="137"/>
      <c r="AC245" s="127"/>
      <c r="AD245" s="103"/>
      <c r="AE245" s="103"/>
      <c r="AF245" s="103"/>
      <c r="AG245" s="103"/>
      <c r="AH245" s="103"/>
    </row>
    <row r="246" spans="1:34" ht="20.100000000000001" customHeight="1" thickBot="1">
      <c r="A246" s="142"/>
      <c r="B246" s="143" t="s">
        <v>2</v>
      </c>
      <c r="C246" s="143"/>
      <c r="D246" s="129"/>
      <c r="E246" s="132"/>
      <c r="F246" s="133"/>
      <c r="G246" s="132"/>
      <c r="H246" s="133"/>
      <c r="I246" s="132"/>
      <c r="J246" s="133"/>
      <c r="K246" s="132"/>
      <c r="L246" s="133"/>
      <c r="M246" s="132"/>
      <c r="N246" s="133"/>
      <c r="O246" s="132"/>
      <c r="P246" s="133"/>
      <c r="Q246" s="132"/>
      <c r="R246" s="133"/>
      <c r="S246" s="132"/>
      <c r="T246" s="133"/>
      <c r="U246" s="128"/>
      <c r="V246" s="128"/>
      <c r="W246" s="128"/>
      <c r="X246" s="128"/>
      <c r="Y246" s="129"/>
      <c r="Z246" s="129"/>
      <c r="AA246" s="134"/>
      <c r="AB246" s="137"/>
      <c r="AC246" s="127"/>
      <c r="AD246" s="103"/>
      <c r="AE246" s="103"/>
      <c r="AF246" s="103"/>
      <c r="AG246" s="103"/>
      <c r="AH246" s="103"/>
    </row>
    <row r="247" spans="1:34" ht="19.5" thickBot="1">
      <c r="A247" s="116"/>
      <c r="B247" s="119"/>
      <c r="C247" s="120"/>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104" t="str">
        <f>IF(AND(Z247&lt;&gt;"",Z247&gt;=50),"ناجح",IF(OR(E249&lt;&gt;"",G249&lt;&gt;"",I249&lt;&gt;"",K249&lt;&gt;"",M249&lt;&gt;"",O249&lt;&gt;"",Q249&lt;&gt;""),"راسب",""))</f>
        <v/>
      </c>
      <c r="Z247" s="104" t="str">
        <f t="shared" ref="Z247" si="108">IF(AND(E249&lt;&gt;"",E249&gt;=50,G249&lt;&gt;"",G249&gt;=50,I249&lt;&gt;"",I249&gt;=50,K249&lt;&gt;"",K249&gt;=50,M249&lt;&gt;"",M249&gt;=50,O249&lt;&gt;"",O249&gt;=50,Q249&lt;&gt;"",Q249&gt;=50,S249&lt;&gt;"",S249&gt;=50),((E249*$E$4)+(G249*$G$4)+(I249*$I$4)+(K249*$K$4)+(M249*$M$4)+(O249*$O$4)+(Q249*$Q$4)+(S249*$S$4)+(U249*$U$4)+(W249*$W$4))/(SUM($E$4:$X$4)),"")</f>
        <v/>
      </c>
      <c r="AA247" s="104" t="str">
        <f>IF(AND(Z247&lt;&gt;"",Z247&gt;=90),"م",IF(AND(Z247&lt;&gt;"",Z247&gt;=80),"ج ج",IF(AND(Z247&lt;&gt;"",Z247&gt;=70),"ج",IF(AND(Z247&lt;&gt;"",Z247&gt;=60),"ط",IF(AND(Z247&lt;&gt;"",Z247&gt;=50),"ل",IF(AND(Z247&lt;&gt;"",Z247&lt;=50),"ر",""))))))</f>
        <v/>
      </c>
      <c r="AB247" s="113"/>
      <c r="AC247" s="121"/>
      <c r="AD247" s="97" t="str">
        <f>IF(AND(E249&lt;&gt;"",E249&gt;=50,G249&lt;&gt;"",G249&gt;=50,I249&lt;&gt;"",I249&gt;=50,K249&lt;&gt;"",K249&gt;=50,M249&lt;&gt;"",M249&gt;=50,O249&lt;&gt;"",O249&gt;=50,Q249&lt;&gt;"",Q249&gt;=50,S249&lt;&gt;"",S249&gt;=50),((E249*3.5)+(G249*2.5)+(I249*3.5)+(K249*2)+(M249*3.5)+(O249*3.5)+(Q249*2)+(S249*1.5)),"")</f>
        <v/>
      </c>
      <c r="AE247" s="100"/>
      <c r="AF247" s="100"/>
      <c r="AG247" s="97" t="str">
        <f>IF(AND(AD247&lt;&gt;"",AE247&lt;&gt;"",AF247&lt;&gt;""),(AD247+AE247)/AF247,"")</f>
        <v/>
      </c>
      <c r="AH247" s="104" t="str">
        <f>IF(AND(AG247&lt;&gt;"",AG247&gt;=90),"م",IF(AND(AG247&lt;&gt;"",AG247&gt;=80),"ج ج",IF(AND(AG247&lt;&gt;"",AG247&gt;=70),"ج",IF(AND(AG247&lt;&gt;"",AG247&gt;=60),"ط",IF(AND(AG247&lt;&gt;"",AG247&gt;=50),"ل",IF(AND(AG247&lt;&gt;"",AG247&lt;=50),"ر",""))))))</f>
        <v/>
      </c>
    </row>
    <row r="248" spans="1:34" ht="19.5" thickBot="1">
      <c r="A248" s="117"/>
      <c r="B248" s="119"/>
      <c r="C248" s="120"/>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105"/>
      <c r="Z248" s="105"/>
      <c r="AA248" s="105" t="str">
        <f>IF(Z248&gt;=90,"م",IF(Z248&gt;=80,"ج ج",IF(Z248&gt;=70,"ج",IF(Z248&gt;=60,"ط",IF(Z248&gt;=50,"ل",IF(Z248=0,"","ر"))))))</f>
        <v/>
      </c>
      <c r="AB248" s="114"/>
      <c r="AC248" s="122"/>
      <c r="AD248" s="98"/>
      <c r="AE248" s="101"/>
      <c r="AF248" s="101"/>
      <c r="AG248" s="98"/>
      <c r="AH248" s="105"/>
    </row>
    <row r="249" spans="1:34" ht="19.5" thickBot="1">
      <c r="A249" s="118"/>
      <c r="B249" s="119"/>
      <c r="C249" s="120"/>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106"/>
      <c r="Z249" s="106"/>
      <c r="AA249" s="106" t="str">
        <f>IF(Z249&gt;=90,"م",IF(Z249&gt;=80,"ج ج",IF(Z249&gt;=70,"ج",IF(Z249&gt;=60,"ط",IF(Z249&gt;=50,"ل",IF(Z249=0,"","ر"))))))</f>
        <v/>
      </c>
      <c r="AB249" s="115"/>
      <c r="AC249" s="123"/>
      <c r="AD249" s="99"/>
      <c r="AE249" s="102"/>
      <c r="AF249" s="102"/>
      <c r="AG249" s="99"/>
      <c r="AH249" s="106"/>
    </row>
    <row r="250" spans="1:34" ht="19.5" thickBot="1">
      <c r="A250" s="116"/>
      <c r="B250" s="119"/>
      <c r="C250" s="120"/>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104" t="str">
        <f>IF(AND(Z250&lt;&gt;"",Z250&gt;=50),"ناجح",IF(OR(E252&lt;&gt;"",G252&lt;&gt;"",I252&lt;&gt;"",K252&lt;&gt;"",M252&lt;&gt;"",O252&lt;&gt;"",Q252&lt;&gt;""),"راسب",""))</f>
        <v/>
      </c>
      <c r="Z250" s="104" t="str">
        <f t="shared" ref="Z250:Z274" si="109">IF(AND(E252&lt;&gt;"",E252&gt;=50,G252&lt;&gt;"",G252&gt;=50,I252&lt;&gt;"",I252&gt;=50,K252&lt;&gt;"",K252&gt;=50,M252&lt;&gt;"",M252&gt;=50,O252&lt;&gt;"",O252&gt;=50,Q252&lt;&gt;"",Q252&gt;=50,S252&lt;&gt;"",S252&gt;=50),((E252*$E$4)+(G252*$G$4)+(I252*$I$4)+(K252*$K$4)+(M252*$M$4)+(O252*$O$4)+(Q252*$Q$4)+(S252*$S$4)+(U252*$U$4)+(W252*$W$4))/(SUM($E$4:$X$4)),"")</f>
        <v/>
      </c>
      <c r="AA250" s="104" t="str">
        <f>IF(AND(Z250&lt;&gt;"",Z250&gt;=90),"م",IF(AND(Z250&lt;&gt;"",Z250&gt;=80),"ج ج",IF(AND(Z250&lt;&gt;"",Z250&gt;=70),"ج",IF(AND(Z250&lt;&gt;"",Z250&gt;=60),"ط",IF(AND(Z250&lt;&gt;"",Z250&gt;=50),"ل",IF(AND(Z250&lt;&gt;"",Z250&lt;=50),"ر",""))))))</f>
        <v/>
      </c>
      <c r="AB250" s="113"/>
      <c r="AC250" s="107"/>
      <c r="AD250" s="97" t="str">
        <f>IF(AND(E252&lt;&gt;"",E252&gt;=50,G252&lt;&gt;"",G252&gt;=50,I252&lt;&gt;"",I252&gt;=50,K252&lt;&gt;"",K252&gt;=50,M252&lt;&gt;"",M252&gt;=50,O252&lt;&gt;"",O252&gt;=50,Q252&lt;&gt;"",Q252&gt;=50,S252&lt;&gt;"",S252&gt;=50),((E252*3.5)+(G252*2.5)+(I252*3.5)+(K252*2)+(M252*3.5)+(O252*3.5)+(Q252*2)+(S252*1.5)),"")</f>
        <v/>
      </c>
      <c r="AE250" s="100"/>
      <c r="AF250" s="100"/>
      <c r="AG250" s="97" t="str">
        <f>IF(AND(AD250&lt;&gt;"",AE250&lt;&gt;"",AF250&lt;&gt;""),(AD250+AE250)/AF250,"")</f>
        <v/>
      </c>
      <c r="AH250" s="104" t="str">
        <f>IF(AND(AG250&lt;&gt;"",AG250&gt;=90),"م",IF(AND(AG250&lt;&gt;"",AG250&gt;=80),"ج ج",IF(AND(AG250&lt;&gt;"",AG250&gt;=70),"ج",IF(AND(AG250&lt;&gt;"",AG250&gt;=60),"ط",IF(AND(AG250&lt;&gt;"",AG250&gt;=50),"ل",IF(AND(AG250&lt;&gt;"",AG250&lt;=50),"ر",""))))))</f>
        <v/>
      </c>
    </row>
    <row r="251" spans="1:34" ht="19.5" thickBot="1">
      <c r="A251" s="117"/>
      <c r="B251" s="119"/>
      <c r="C251" s="120"/>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105"/>
      <c r="Z251" s="105"/>
      <c r="AA251" s="105" t="str">
        <f>IF(Z251&gt;=90,"م",IF(Z251&gt;=80,"ج ج",IF(Z251&gt;=70,"ج",IF(Z251&gt;=60,"ط",IF(Z251&gt;=50,"ل",IF(Z251=0,"","ر"))))))</f>
        <v/>
      </c>
      <c r="AB251" s="114"/>
      <c r="AC251" s="108"/>
      <c r="AD251" s="98"/>
      <c r="AE251" s="101"/>
      <c r="AF251" s="101"/>
      <c r="AG251" s="98"/>
      <c r="AH251" s="105"/>
    </row>
    <row r="252" spans="1:34" ht="19.5" thickBot="1">
      <c r="A252" s="118"/>
      <c r="B252" s="119"/>
      <c r="C252" s="120"/>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106"/>
      <c r="Z252" s="106"/>
      <c r="AA252" s="106" t="str">
        <f>IF(Z252&gt;=90,"م",IF(Z252&gt;=80,"ج ج",IF(Z252&gt;=70,"ج",IF(Z252&gt;=60,"ط",IF(Z252&gt;=50,"ل",IF(Z252=0,"","ر"))))))</f>
        <v/>
      </c>
      <c r="AB252" s="115"/>
      <c r="AC252" s="109"/>
      <c r="AD252" s="99"/>
      <c r="AE252" s="102"/>
      <c r="AF252" s="102"/>
      <c r="AG252" s="99"/>
      <c r="AH252" s="106"/>
    </row>
    <row r="253" spans="1:34" ht="19.5" thickBot="1">
      <c r="A253" s="116"/>
      <c r="B253" s="119"/>
      <c r="C253" s="120"/>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104" t="str">
        <f>IF(AND(Z253&lt;&gt;"",Z253&gt;=50),"ناجح",IF(OR(E255&lt;&gt;"",G255&lt;&gt;"",I255&lt;&gt;"",K255&lt;&gt;"",M255&lt;&gt;"",O255&lt;&gt;"",Q255&lt;&gt;""),"راسب",""))</f>
        <v/>
      </c>
      <c r="Z253" s="104" t="str">
        <f t="shared" si="109"/>
        <v/>
      </c>
      <c r="AA253" s="104" t="str">
        <f>IF(AND(Z253&lt;&gt;"",Z253&gt;=90),"م",IF(AND(Z253&lt;&gt;"",Z253&gt;=80),"ج ج",IF(AND(Z253&lt;&gt;"",Z253&gt;=70),"ج",IF(AND(Z253&lt;&gt;"",Z253&gt;=60),"ط",IF(AND(Z253&lt;&gt;"",Z253&gt;=50),"ل",IF(AND(Z253&lt;&gt;"",Z253&lt;=50),"ر",""))))))</f>
        <v/>
      </c>
      <c r="AB253" s="113"/>
      <c r="AC253" s="124"/>
      <c r="AD253" s="97" t="str">
        <f>IF(AND(E255&lt;&gt;"",E255&gt;=50,G255&lt;&gt;"",G255&gt;=50,I255&lt;&gt;"",I255&gt;=50,K255&lt;&gt;"",K255&gt;=50,M255&lt;&gt;"",M255&gt;=50,O255&lt;&gt;"",O255&gt;=50,Q255&lt;&gt;"",Q255&gt;=50,S255&lt;&gt;"",S255&gt;=50),((E255*3.5)+(G255*2.5)+(I255*3.5)+(K255*2)+(M255*3.5)+(O255*3.5)+(Q255*2)+(S255*1.5)),"")</f>
        <v/>
      </c>
      <c r="AE253" s="100"/>
      <c r="AF253" s="100"/>
      <c r="AG253" s="97" t="str">
        <f>IF(AND(AD253&lt;&gt;"",AE253&lt;&gt;"",AF253&lt;&gt;""),(AD253+AE253)/AF253,"")</f>
        <v/>
      </c>
      <c r="AH253" s="104" t="str">
        <f>IF(AND(AG253&lt;&gt;"",AG253&gt;=90),"م",IF(AND(AG253&lt;&gt;"",AG253&gt;=80),"ج ج",IF(AND(AG253&lt;&gt;"",AG253&gt;=70),"ج",IF(AND(AG253&lt;&gt;"",AG253&gt;=60),"ط",IF(AND(AG253&lt;&gt;"",AG253&gt;=50),"ل",IF(AND(AG253&lt;&gt;"",AG253&lt;=50),"ر",""))))))</f>
        <v/>
      </c>
    </row>
    <row r="254" spans="1:34" ht="19.5" thickBot="1">
      <c r="A254" s="117"/>
      <c r="B254" s="119"/>
      <c r="C254" s="120"/>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105"/>
      <c r="Z254" s="105"/>
      <c r="AA254" s="105" t="str">
        <f>IF(Z254&gt;=90,"م",IF(Z254&gt;=80,"ج ج",IF(Z254&gt;=70,"ج",IF(Z254&gt;=60,"ط",IF(Z254&gt;=50,"ل",IF(Z254=0,"","ر"))))))</f>
        <v/>
      </c>
      <c r="AB254" s="114"/>
      <c r="AC254" s="125"/>
      <c r="AD254" s="98"/>
      <c r="AE254" s="101"/>
      <c r="AF254" s="101"/>
      <c r="AG254" s="98"/>
      <c r="AH254" s="105"/>
    </row>
    <row r="255" spans="1:34" ht="19.5" thickBot="1">
      <c r="A255" s="118"/>
      <c r="B255" s="119"/>
      <c r="C255" s="120"/>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106"/>
      <c r="Z255" s="106"/>
      <c r="AA255" s="106" t="str">
        <f>IF(Z255&gt;=90,"م",IF(Z255&gt;=80,"ج ج",IF(Z255&gt;=70,"ج",IF(Z255&gt;=60,"ط",IF(Z255&gt;=50,"ل",IF(Z255=0,"","ر"))))))</f>
        <v/>
      </c>
      <c r="AB255" s="115"/>
      <c r="AC255" s="126"/>
      <c r="AD255" s="99"/>
      <c r="AE255" s="102"/>
      <c r="AF255" s="102"/>
      <c r="AG255" s="99"/>
      <c r="AH255" s="106"/>
    </row>
    <row r="256" spans="1:34" ht="19.5" thickBot="1">
      <c r="A256" s="116"/>
      <c r="B256" s="119"/>
      <c r="C256" s="120"/>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104" t="str">
        <f>IF(AND(Z256&lt;&gt;"",Z256&gt;=50),"ناجح",IF(OR(E258&lt;&gt;"",G258&lt;&gt;"",I258&lt;&gt;"",K258&lt;&gt;"",M258&lt;&gt;"",O258&lt;&gt;"",Q258&lt;&gt;""),"راسب",""))</f>
        <v/>
      </c>
      <c r="Z256" s="104" t="str">
        <f t="shared" si="109"/>
        <v/>
      </c>
      <c r="AA256" s="104" t="str">
        <f>IF(AND(Z256&lt;&gt;"",Z256&gt;=90),"م",IF(AND(Z256&lt;&gt;"",Z256&gt;=80),"ج ج",IF(AND(Z256&lt;&gt;"",Z256&gt;=70),"ج",IF(AND(Z256&lt;&gt;"",Z256&gt;=60),"ط",IF(AND(Z256&lt;&gt;"",Z256&gt;=50),"ل",IF(AND(Z256&lt;&gt;"",Z256&lt;=50),"ر",""))))))</f>
        <v/>
      </c>
      <c r="AB256" s="113"/>
      <c r="AC256" s="121"/>
      <c r="AD256" s="97" t="str">
        <f>IF(AND(E258&lt;&gt;"",E258&gt;=50,G258&lt;&gt;"",G258&gt;=50,I258&lt;&gt;"",I258&gt;=50,K258&lt;&gt;"",K258&gt;=50,M258&lt;&gt;"",M258&gt;=50,O258&lt;&gt;"",O258&gt;=50,Q258&lt;&gt;"",Q258&gt;=50,S258&lt;&gt;"",S258&gt;=50),((E258*3.5)+(G258*2.5)+(I258*3.5)+(K258*2)+(M258*3.5)+(O258*3.5)+(Q258*2)+(S258*1.5)),"")</f>
        <v/>
      </c>
      <c r="AE256" s="100"/>
      <c r="AF256" s="100"/>
      <c r="AG256" s="97" t="str">
        <f>IF(AND(AD256&lt;&gt;"",AE256&lt;&gt;"",AF256&lt;&gt;""),(AD256+AE256)/AF256,"")</f>
        <v/>
      </c>
      <c r="AH256" s="104" t="str">
        <f>IF(AND(AG256&lt;&gt;"",AG256&gt;=90),"م",IF(AND(AG256&lt;&gt;"",AG256&gt;=80),"ج ج",IF(AND(AG256&lt;&gt;"",AG256&gt;=70),"ج",IF(AND(AG256&lt;&gt;"",AG256&gt;=60),"ط",IF(AND(AG256&lt;&gt;"",AG256&gt;=50),"ل",IF(AND(AG256&lt;&gt;"",AG256&lt;=50),"ر",""))))))</f>
        <v/>
      </c>
    </row>
    <row r="257" spans="1:34" ht="19.5" thickBot="1">
      <c r="A257" s="117"/>
      <c r="B257" s="119"/>
      <c r="C257" s="120"/>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105"/>
      <c r="Z257" s="105"/>
      <c r="AA257" s="105" t="str">
        <f>IF(Z257&gt;=90,"م",IF(Z257&gt;=80,"ج ج",IF(Z257&gt;=70,"ج",IF(Z257&gt;=60,"ط",IF(Z257&gt;=50,"ل",IF(Z257=0,"","ر"))))))</f>
        <v/>
      </c>
      <c r="AB257" s="114"/>
      <c r="AC257" s="122"/>
      <c r="AD257" s="98"/>
      <c r="AE257" s="101"/>
      <c r="AF257" s="101"/>
      <c r="AG257" s="98"/>
      <c r="AH257" s="105"/>
    </row>
    <row r="258" spans="1:34" ht="19.5" thickBot="1">
      <c r="A258" s="118"/>
      <c r="B258" s="119"/>
      <c r="C258" s="120"/>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106"/>
      <c r="Z258" s="106"/>
      <c r="AA258" s="106" t="str">
        <f>IF(Z258&gt;=90,"م",IF(Z258&gt;=80,"ج ج",IF(Z258&gt;=70,"ج",IF(Z258&gt;=60,"ط",IF(Z258&gt;=50,"ل",IF(Z258=0,"","ر"))))))</f>
        <v/>
      </c>
      <c r="AB258" s="115"/>
      <c r="AC258" s="123"/>
      <c r="AD258" s="99"/>
      <c r="AE258" s="102"/>
      <c r="AF258" s="102"/>
      <c r="AG258" s="99"/>
      <c r="AH258" s="106"/>
    </row>
    <row r="259" spans="1:34" ht="19.5" thickBot="1">
      <c r="A259" s="116"/>
      <c r="B259" s="119"/>
      <c r="C259" s="120"/>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104" t="str">
        <f>IF(AND(Z259&lt;&gt;"",Z259&gt;=50),"ناجح",IF(OR(E261&lt;&gt;"",G261&lt;&gt;"",I261&lt;&gt;"",K261&lt;&gt;"",M261&lt;&gt;"",O261&lt;&gt;"",Q261&lt;&gt;""),"راسب",""))</f>
        <v/>
      </c>
      <c r="Z259" s="104" t="str">
        <f t="shared" si="109"/>
        <v/>
      </c>
      <c r="AA259" s="104" t="str">
        <f>IF(AND(Z259&lt;&gt;"",Z259&gt;=90),"م",IF(AND(Z259&lt;&gt;"",Z259&gt;=80),"ج ج",IF(AND(Z259&lt;&gt;"",Z259&gt;=70),"ج",IF(AND(Z259&lt;&gt;"",Z259&gt;=60),"ط",IF(AND(Z259&lt;&gt;"",Z259&gt;=50),"ل",IF(AND(Z259&lt;&gt;"",Z259&lt;=50),"ر",""))))))</f>
        <v/>
      </c>
      <c r="AB259" s="113"/>
      <c r="AC259" s="124"/>
      <c r="AD259" s="97" t="str">
        <f>IF(AND(E261&lt;&gt;"",E261&gt;=50,G261&lt;&gt;"",G261&gt;=50,I261&lt;&gt;"",I261&gt;=50,K261&lt;&gt;"",K261&gt;=50,M261&lt;&gt;"",M261&gt;=50,O261&lt;&gt;"",O261&gt;=50,Q261&lt;&gt;"",Q261&gt;=50,S261&lt;&gt;"",S261&gt;=50),((E261*3.5)+(G261*2.5)+(I261*3.5)+(K261*2)+(M261*3.5)+(O261*3.5)+(Q261*2)+(S261*1.5)),"")</f>
        <v/>
      </c>
      <c r="AE259" s="100"/>
      <c r="AF259" s="100"/>
      <c r="AG259" s="97" t="str">
        <f>IF(AND(AD259&lt;&gt;"",AE259&lt;&gt;"",AF259&lt;&gt;""),(AD259+AE259)/AF259,"")</f>
        <v/>
      </c>
      <c r="AH259" s="104" t="str">
        <f>IF(AND(AG259&lt;&gt;"",AG259&gt;=90),"م",IF(AND(AG259&lt;&gt;"",AG259&gt;=80),"ج ج",IF(AND(AG259&lt;&gt;"",AG259&gt;=70),"ج",IF(AND(AG259&lt;&gt;"",AG259&gt;=60),"ط",IF(AND(AG259&lt;&gt;"",AG259&gt;=50),"ل",IF(AND(AG259&lt;&gt;"",AG259&lt;=50),"ر",""))))))</f>
        <v/>
      </c>
    </row>
    <row r="260" spans="1:34" ht="19.5" thickBot="1">
      <c r="A260" s="117"/>
      <c r="B260" s="119"/>
      <c r="C260" s="120"/>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105"/>
      <c r="Z260" s="105"/>
      <c r="AA260" s="105" t="str">
        <f>IF(Z260&gt;=90,"م",IF(Z260&gt;=80,"ج ج",IF(Z260&gt;=70,"ج",IF(Z260&gt;=60,"ط",IF(Z260&gt;=50,"ل",IF(Z260=0,"","ر"))))))</f>
        <v/>
      </c>
      <c r="AB260" s="114"/>
      <c r="AC260" s="125"/>
      <c r="AD260" s="98"/>
      <c r="AE260" s="101"/>
      <c r="AF260" s="101"/>
      <c r="AG260" s="98"/>
      <c r="AH260" s="105"/>
    </row>
    <row r="261" spans="1:34" ht="19.5" thickBot="1">
      <c r="A261" s="118"/>
      <c r="B261" s="119"/>
      <c r="C261" s="120"/>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106"/>
      <c r="Z261" s="106"/>
      <c r="AA261" s="106" t="str">
        <f>IF(Z261&gt;=90,"م",IF(Z261&gt;=80,"ج ج",IF(Z261&gt;=70,"ج",IF(Z261&gt;=60,"ط",IF(Z261&gt;=50,"ل",IF(Z261=0,"","ر"))))))</f>
        <v/>
      </c>
      <c r="AB261" s="115"/>
      <c r="AC261" s="126"/>
      <c r="AD261" s="99"/>
      <c r="AE261" s="102"/>
      <c r="AF261" s="102"/>
      <c r="AG261" s="99"/>
      <c r="AH261" s="106"/>
    </row>
    <row r="262" spans="1:34" ht="19.5" thickBot="1">
      <c r="A262" s="116"/>
      <c r="B262" s="119"/>
      <c r="C262" s="120"/>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104" t="str">
        <f>IF(AND(Z262&lt;&gt;"",Z262&gt;=50),"ناجح",IF(OR(E264&lt;&gt;"",G264&lt;&gt;"",I264&lt;&gt;"",K264&lt;&gt;"",M264&lt;&gt;"",O264&lt;&gt;"",Q264&lt;&gt;""),"راسب",""))</f>
        <v/>
      </c>
      <c r="Z262" s="104" t="str">
        <f t="shared" si="109"/>
        <v/>
      </c>
      <c r="AA262" s="104" t="str">
        <f>IF(AND(Z262&lt;&gt;"",Z262&gt;=90),"م",IF(AND(Z262&lt;&gt;"",Z262&gt;=80),"ج ج",IF(AND(Z262&lt;&gt;"",Z262&gt;=70),"ج",IF(AND(Z262&lt;&gt;"",Z262&gt;=60),"ط",IF(AND(Z262&lt;&gt;"",Z262&gt;=50),"ل",IF(AND(Z262&lt;&gt;"",Z262&lt;=50),"ر",""))))))</f>
        <v/>
      </c>
      <c r="AB262" s="113"/>
      <c r="AC262" s="107"/>
      <c r="AD262" s="97" t="str">
        <f>IF(AND(E264&lt;&gt;"",E264&gt;=50,G264&lt;&gt;"",G264&gt;=50,I264&lt;&gt;"",I264&gt;=50,K264&lt;&gt;"",K264&gt;=50,M264&lt;&gt;"",M264&gt;=50,O264&lt;&gt;"",O264&gt;=50,Q264&lt;&gt;"",Q264&gt;=50,S264&lt;&gt;"",S264&gt;=50),((E264*3.5)+(G264*2.5)+(I264*3.5)+(K264*2)+(M264*3.5)+(O264*3.5)+(Q264*2)+(S264*1.5)),"")</f>
        <v/>
      </c>
      <c r="AE262" s="100"/>
      <c r="AF262" s="100"/>
      <c r="AG262" s="97" t="str">
        <f>IF(AND(AD262&lt;&gt;"",AE262&lt;&gt;"",AF262&lt;&gt;""),(AD262+AE262)/AF262,"")</f>
        <v/>
      </c>
      <c r="AH262" s="104" t="str">
        <f>IF(AND(AG262&lt;&gt;"",AG262&gt;=90),"م",IF(AND(AG262&lt;&gt;"",AG262&gt;=80),"ج ج",IF(AND(AG262&lt;&gt;"",AG262&gt;=70),"ج",IF(AND(AG262&lt;&gt;"",AG262&gt;=60),"ط",IF(AND(AG262&lt;&gt;"",AG262&gt;=50),"ل",IF(AND(AG262&lt;&gt;"",AG262&lt;=50),"ر",""))))))</f>
        <v/>
      </c>
    </row>
    <row r="263" spans="1:34" ht="19.5" thickBot="1">
      <c r="A263" s="117"/>
      <c r="B263" s="119"/>
      <c r="C263" s="120"/>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105"/>
      <c r="Z263" s="105"/>
      <c r="AA263" s="105" t="str">
        <f>IF(Z263&gt;=90,"م",IF(Z263&gt;=80,"ج ج",IF(Z263&gt;=70,"ج",IF(Z263&gt;=60,"ط",IF(Z263&gt;=50,"ل",IF(Z263=0,"","ر"))))))</f>
        <v/>
      </c>
      <c r="AB263" s="114"/>
      <c r="AC263" s="108"/>
      <c r="AD263" s="98"/>
      <c r="AE263" s="101"/>
      <c r="AF263" s="101"/>
      <c r="AG263" s="98"/>
      <c r="AH263" s="105"/>
    </row>
    <row r="264" spans="1:34" ht="19.5" thickBot="1">
      <c r="A264" s="118"/>
      <c r="B264" s="119"/>
      <c r="C264" s="120"/>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106"/>
      <c r="Z264" s="106"/>
      <c r="AA264" s="106" t="str">
        <f>IF(Z264&gt;=90,"م",IF(Z264&gt;=80,"ج ج",IF(Z264&gt;=70,"ج",IF(Z264&gt;=60,"ط",IF(Z264&gt;=50,"ل",IF(Z264=0,"","ر"))))))</f>
        <v/>
      </c>
      <c r="AB264" s="115"/>
      <c r="AC264" s="109"/>
      <c r="AD264" s="99"/>
      <c r="AE264" s="102"/>
      <c r="AF264" s="102"/>
      <c r="AG264" s="99"/>
      <c r="AH264" s="106"/>
    </row>
    <row r="265" spans="1:34" ht="19.5" thickBot="1">
      <c r="A265" s="116"/>
      <c r="B265" s="119"/>
      <c r="C265" s="120"/>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104" t="str">
        <f>IF(AND(Z265&lt;&gt;"",Z265&gt;=50),"ناجح",IF(OR(E267&lt;&gt;"",G267&lt;&gt;"",I267&lt;&gt;"",K267&lt;&gt;"",M267&lt;&gt;"",O267&lt;&gt;"",Q267&lt;&gt;""),"راسب",""))</f>
        <v/>
      </c>
      <c r="Z265" s="104" t="str">
        <f t="shared" si="109"/>
        <v/>
      </c>
      <c r="AA265" s="104" t="str">
        <f>IF(AND(Z265&lt;&gt;"",Z265&gt;=90),"م",IF(AND(Z265&lt;&gt;"",Z265&gt;=80),"ج ج",IF(AND(Z265&lt;&gt;"",Z265&gt;=70),"ج",IF(AND(Z265&lt;&gt;"",Z265&gt;=60),"ط",IF(AND(Z265&lt;&gt;"",Z265&gt;=50),"ل",IF(AND(Z265&lt;&gt;"",Z265&lt;=50),"ر",""))))))</f>
        <v/>
      </c>
      <c r="AB265" s="113"/>
      <c r="AC265" s="121"/>
      <c r="AD265" s="97" t="str">
        <f>IF(AND(E267&lt;&gt;"",E267&gt;=50,G267&lt;&gt;"",G267&gt;=50,I267&lt;&gt;"",I267&gt;=50,K267&lt;&gt;"",K267&gt;=50,M267&lt;&gt;"",M267&gt;=50,O267&lt;&gt;"",O267&gt;=50,Q267&lt;&gt;"",Q267&gt;=50,S267&lt;&gt;"",S267&gt;=50),((E267*3.5)+(G267*2.5)+(I267*3.5)+(K267*2)+(M267*3.5)+(O267*3.5)+(Q267*2)+(S267*1.5)),"")</f>
        <v/>
      </c>
      <c r="AE265" s="100"/>
      <c r="AF265" s="100"/>
      <c r="AG265" s="97" t="str">
        <f>IF(AND(AD265&lt;&gt;"",AE265&lt;&gt;"",AF265&lt;&gt;""),(AD265+AE265)/AF265,"")</f>
        <v/>
      </c>
      <c r="AH265" s="104" t="str">
        <f>IF(AND(AG265&lt;&gt;"",AG265&gt;=90),"م",IF(AND(AG265&lt;&gt;"",AG265&gt;=80),"ج ج",IF(AND(AG265&lt;&gt;"",AG265&gt;=70),"ج",IF(AND(AG265&lt;&gt;"",AG265&gt;=60),"ط",IF(AND(AG265&lt;&gt;"",AG265&gt;=50),"ل",IF(AND(AG265&lt;&gt;"",AG265&lt;=50),"ر",""))))))</f>
        <v/>
      </c>
    </row>
    <row r="266" spans="1:34" ht="19.5" thickBot="1">
      <c r="A266" s="117"/>
      <c r="B266" s="119"/>
      <c r="C266" s="120"/>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105"/>
      <c r="Z266" s="105"/>
      <c r="AA266" s="105" t="str">
        <f>IF(Z266&gt;=90,"م",IF(Z266&gt;=80,"ج ج",IF(Z266&gt;=70,"ج",IF(Z266&gt;=60,"ط",IF(Z266&gt;=50,"ل",IF(Z266=0,"","ر"))))))</f>
        <v/>
      </c>
      <c r="AB266" s="114"/>
      <c r="AC266" s="122"/>
      <c r="AD266" s="98"/>
      <c r="AE266" s="101"/>
      <c r="AF266" s="101"/>
      <c r="AG266" s="98"/>
      <c r="AH266" s="105"/>
    </row>
    <row r="267" spans="1:34" ht="19.5" thickBot="1">
      <c r="A267" s="118"/>
      <c r="B267" s="119"/>
      <c r="C267" s="120"/>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106"/>
      <c r="Z267" s="106"/>
      <c r="AA267" s="106" t="str">
        <f>IF(Z267&gt;=90,"م",IF(Z267&gt;=80,"ج ج",IF(Z267&gt;=70,"ج",IF(Z267&gt;=60,"ط",IF(Z267&gt;=50,"ل",IF(Z267=0,"","ر"))))))</f>
        <v/>
      </c>
      <c r="AB267" s="115"/>
      <c r="AC267" s="123"/>
      <c r="AD267" s="99"/>
      <c r="AE267" s="102"/>
      <c r="AF267" s="102"/>
      <c r="AG267" s="99"/>
      <c r="AH267" s="106"/>
    </row>
    <row r="268" spans="1:34" ht="19.5" thickBot="1">
      <c r="A268" s="116"/>
      <c r="B268" s="119"/>
      <c r="C268" s="120"/>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104" t="str">
        <f>IF(AND(Z268&lt;&gt;"",Z268&gt;=50),"ناجح",IF(OR(E270&lt;&gt;"",G270&lt;&gt;"",I270&lt;&gt;"",K270&lt;&gt;"",M270&lt;&gt;"",O270&lt;&gt;"",Q270&lt;&gt;""),"راسب",""))</f>
        <v/>
      </c>
      <c r="Z268" s="104" t="str">
        <f t="shared" si="109"/>
        <v/>
      </c>
      <c r="AA268" s="104" t="str">
        <f>IF(AND(Z268&lt;&gt;"",Z268&gt;=90),"م",IF(AND(Z268&lt;&gt;"",Z268&gt;=80),"ج ج",IF(AND(Z268&lt;&gt;"",Z268&gt;=70),"ج",IF(AND(Z268&lt;&gt;"",Z268&gt;=60),"ط",IF(AND(Z268&lt;&gt;"",Z268&gt;=50),"ل",IF(AND(Z268&lt;&gt;"",Z268&lt;=50),"ر",""))))))</f>
        <v/>
      </c>
      <c r="AB268" s="113"/>
      <c r="AC268" s="107"/>
      <c r="AD268" s="97" t="str">
        <f>IF(AND(E270&lt;&gt;"",E270&gt;=50,G270&lt;&gt;"",G270&gt;=50,I270&lt;&gt;"",I270&gt;=50,K270&lt;&gt;"",K270&gt;=50,M270&lt;&gt;"",M270&gt;=50,O270&lt;&gt;"",O270&gt;=50,Q270&lt;&gt;"",Q270&gt;=50,S270&lt;&gt;"",S270&gt;=50),((E270*3.5)+(G270*2.5)+(I270*3.5)+(K270*2)+(M270*3.5)+(O270*3.5)+(Q270*2)+(S270*1.5)),"")</f>
        <v/>
      </c>
      <c r="AE268" s="100"/>
      <c r="AF268" s="100"/>
      <c r="AG268" s="97" t="str">
        <f>IF(AND(AD268&lt;&gt;"",AE268&lt;&gt;"",AF268&lt;&gt;""),(AD268+AE268)/AF268,"")</f>
        <v/>
      </c>
      <c r="AH268" s="104" t="str">
        <f>IF(AND(AG268&lt;&gt;"",AG268&gt;=90),"م",IF(AND(AG268&lt;&gt;"",AG268&gt;=80),"ج ج",IF(AND(AG268&lt;&gt;"",AG268&gt;=70),"ج",IF(AND(AG268&lt;&gt;"",AG268&gt;=60),"ط",IF(AND(AG268&lt;&gt;"",AG268&gt;=50),"ل",IF(AND(AG268&lt;&gt;"",AG268&lt;=50),"ر",""))))))</f>
        <v/>
      </c>
    </row>
    <row r="269" spans="1:34" ht="19.5" thickBot="1">
      <c r="A269" s="117"/>
      <c r="B269" s="119"/>
      <c r="C269" s="120"/>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105"/>
      <c r="Z269" s="105"/>
      <c r="AA269" s="105" t="str">
        <f>IF(Z269&gt;=90,"م",IF(Z269&gt;=80,"ج ج",IF(Z269&gt;=70,"ج",IF(Z269&gt;=60,"ط",IF(Z269&gt;=50,"ل",IF(Z269=0,"","ر"))))))</f>
        <v/>
      </c>
      <c r="AB269" s="114"/>
      <c r="AC269" s="108"/>
      <c r="AD269" s="98"/>
      <c r="AE269" s="101"/>
      <c r="AF269" s="101"/>
      <c r="AG269" s="98"/>
      <c r="AH269" s="105"/>
    </row>
    <row r="270" spans="1:34" ht="19.5" thickBot="1">
      <c r="A270" s="118"/>
      <c r="B270" s="119"/>
      <c r="C270" s="120"/>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106"/>
      <c r="Z270" s="106"/>
      <c r="AA270" s="106" t="str">
        <f>IF(Z270&gt;=90,"م",IF(Z270&gt;=80,"ج ج",IF(Z270&gt;=70,"ج",IF(Z270&gt;=60,"ط",IF(Z270&gt;=50,"ل",IF(Z270=0,"","ر"))))))</f>
        <v/>
      </c>
      <c r="AB270" s="115"/>
      <c r="AC270" s="109"/>
      <c r="AD270" s="99"/>
      <c r="AE270" s="102"/>
      <c r="AF270" s="102"/>
      <c r="AG270" s="99"/>
      <c r="AH270" s="106"/>
    </row>
    <row r="271" spans="1:34" ht="19.5" thickBot="1">
      <c r="A271" s="116"/>
      <c r="B271" s="119"/>
      <c r="C271" s="120"/>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104" t="str">
        <f>IF(AND(Z271&lt;&gt;"",Z271&gt;=50),"ناجح",IF(OR(E273&lt;&gt;"",G273&lt;&gt;"",I273&lt;&gt;"",K273&lt;&gt;"",M273&lt;&gt;"",O273&lt;&gt;"",Q273&lt;&gt;""),"راسب",""))</f>
        <v/>
      </c>
      <c r="Z271" s="104" t="str">
        <f t="shared" si="109"/>
        <v/>
      </c>
      <c r="AA271" s="104" t="str">
        <f>IF(AND(Z271&lt;&gt;"",Z271&gt;=90),"م",IF(AND(Z271&lt;&gt;"",Z271&gt;=80),"ج ج",IF(AND(Z271&lt;&gt;"",Z271&gt;=70),"ج",IF(AND(Z271&lt;&gt;"",Z271&gt;=60),"ط",IF(AND(Z271&lt;&gt;"",Z271&gt;=50),"ل",IF(AND(Z271&lt;&gt;"",Z271&lt;=50),"ر",""))))))</f>
        <v/>
      </c>
      <c r="AB271" s="113"/>
      <c r="AC271" s="107"/>
      <c r="AD271" s="97" t="str">
        <f>IF(AND(E273&lt;&gt;"",E273&gt;=50,G273&lt;&gt;"",G273&gt;=50,I273&lt;&gt;"",I273&gt;=50,K273&lt;&gt;"",K273&gt;=50,M273&lt;&gt;"",M273&gt;=50,O273&lt;&gt;"",O273&gt;=50,Q273&lt;&gt;"",Q273&gt;=50,S273&lt;&gt;"",S273&gt;=50),((E273*3.5)+(G273*2.5)+(I273*3.5)+(K273*2)+(M273*3.5)+(O273*3.5)+(Q273*2)+(S273*1.5)),"")</f>
        <v/>
      </c>
      <c r="AE271" s="100"/>
      <c r="AF271" s="100"/>
      <c r="AG271" s="97" t="str">
        <f>IF(AND(AD271&lt;&gt;"",AE271&lt;&gt;"",AF271&lt;&gt;""),(AD271+AE271)/AF271,"")</f>
        <v/>
      </c>
      <c r="AH271" s="104" t="str">
        <f>IF(AND(AG271&lt;&gt;"",AG271&gt;=90),"م",IF(AND(AG271&lt;&gt;"",AG271&gt;=80),"ج ج",IF(AND(AG271&lt;&gt;"",AG271&gt;=70),"ج",IF(AND(AG271&lt;&gt;"",AG271&gt;=60),"ط",IF(AND(AG271&lt;&gt;"",AG271&gt;=50),"ل",IF(AND(AG271&lt;&gt;"",AG271&lt;=50),"ر",""))))))</f>
        <v/>
      </c>
    </row>
    <row r="272" spans="1:34" ht="19.5" thickBot="1">
      <c r="A272" s="117"/>
      <c r="B272" s="119"/>
      <c r="C272" s="120"/>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105"/>
      <c r="Z272" s="105"/>
      <c r="AA272" s="105" t="str">
        <f>IF(Z272&gt;=90,"م",IF(Z272&gt;=80,"ج ج",IF(Z272&gt;=70,"ج",IF(Z272&gt;=60,"ط",IF(Z272&gt;=50,"ل",IF(Z272=0,"","ر"))))))</f>
        <v/>
      </c>
      <c r="AB272" s="114"/>
      <c r="AC272" s="108"/>
      <c r="AD272" s="98"/>
      <c r="AE272" s="101"/>
      <c r="AF272" s="101"/>
      <c r="AG272" s="98"/>
      <c r="AH272" s="105"/>
    </row>
    <row r="273" spans="1:34" ht="19.5" thickBot="1">
      <c r="A273" s="118"/>
      <c r="B273" s="119"/>
      <c r="C273" s="120"/>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106"/>
      <c r="Z273" s="106"/>
      <c r="AA273" s="106" t="str">
        <f>IF(Z273&gt;=90,"م",IF(Z273&gt;=80,"ج ج",IF(Z273&gt;=70,"ج",IF(Z273&gt;=60,"ط",IF(Z273&gt;=50,"ل",IF(Z273=0,"","ر"))))))</f>
        <v/>
      </c>
      <c r="AB273" s="115"/>
      <c r="AC273" s="109"/>
      <c r="AD273" s="99"/>
      <c r="AE273" s="102"/>
      <c r="AF273" s="102"/>
      <c r="AG273" s="99"/>
      <c r="AH273" s="106"/>
    </row>
    <row r="274" spans="1:34" ht="19.5" thickBot="1">
      <c r="A274" s="116"/>
      <c r="B274" s="119"/>
      <c r="C274" s="120"/>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104" t="str">
        <f>IF(AND(Z274&lt;&gt;"",Z274&gt;=50),"ناجح",IF(OR(E276&lt;&gt;"",G276&lt;&gt;"",I276&lt;&gt;"",K276&lt;&gt;"",M276&lt;&gt;"",O276&lt;&gt;"",Q276&lt;&gt;""),"راسب",""))</f>
        <v/>
      </c>
      <c r="Z274" s="104" t="str">
        <f t="shared" si="109"/>
        <v/>
      </c>
      <c r="AA274" s="104" t="str">
        <f>IF(AND(Z274&lt;&gt;"",Z274&gt;=90),"م",IF(AND(Z274&lt;&gt;"",Z274&gt;=80),"ج ج",IF(AND(Z274&lt;&gt;"",Z274&gt;=70),"ج",IF(AND(Z274&lt;&gt;"",Z274&gt;=60),"ط",IF(AND(Z274&lt;&gt;"",Z274&gt;=50),"ل",IF(AND(Z274&lt;&gt;"",Z274&lt;=50),"ر",""))))))</f>
        <v/>
      </c>
      <c r="AB274" s="113"/>
      <c r="AC274" s="107"/>
      <c r="AD274" s="97" t="str">
        <f>IF(AND(E276&lt;&gt;"",E276&gt;=50,G276&lt;&gt;"",G276&gt;=50,I276&lt;&gt;"",I276&gt;=50,K276&lt;&gt;"",K276&gt;=50,M276&lt;&gt;"",M276&gt;=50,O276&lt;&gt;"",O276&gt;=50,Q276&lt;&gt;"",Q276&gt;=50,S276&lt;&gt;"",S276&gt;=50),((E276*3.5)+(G276*2.5)+(I276*3.5)+(K276*2)+(M276*3.5)+(O276*3.5)+(Q276*2)+(S276*1.5)),"")</f>
        <v/>
      </c>
      <c r="AE274" s="100"/>
      <c r="AF274" s="100"/>
      <c r="AG274" s="97" t="str">
        <f>IF(AND(AD274&lt;&gt;"",AE274&lt;&gt;"",AF274&lt;&gt;""),(AD274+AE274)/AF274,"")</f>
        <v/>
      </c>
      <c r="AH274" s="104" t="str">
        <f>IF(AND(AG274&lt;&gt;"",AG274&gt;=90),"م",IF(AND(AG274&lt;&gt;"",AG274&gt;=80),"ج ج",IF(AND(AG274&lt;&gt;"",AG274&gt;=70),"ج",IF(AND(AG274&lt;&gt;"",AG274&gt;=60),"ط",IF(AND(AG274&lt;&gt;"",AG274&gt;=50),"ل",IF(AND(AG274&lt;&gt;"",AG274&lt;=50),"ر",""))))))</f>
        <v/>
      </c>
    </row>
    <row r="275" spans="1:34" ht="19.5" thickBot="1">
      <c r="A275" s="117"/>
      <c r="B275" s="119"/>
      <c r="C275" s="120"/>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105"/>
      <c r="Z275" s="105"/>
      <c r="AA275" s="105" t="str">
        <f>IF(Z275&gt;=90,"م",IF(Z275&gt;=80,"ج ج",IF(Z275&gt;=70,"ج",IF(Z275&gt;=60,"ط",IF(Z275&gt;=50,"ل",IF(Z275=0,"","ر"))))))</f>
        <v/>
      </c>
      <c r="AB275" s="114"/>
      <c r="AC275" s="108"/>
      <c r="AD275" s="98"/>
      <c r="AE275" s="101"/>
      <c r="AF275" s="101"/>
      <c r="AG275" s="98"/>
      <c r="AH275" s="105"/>
    </row>
    <row r="276" spans="1:34" ht="19.5" thickBot="1">
      <c r="A276" s="118"/>
      <c r="B276" s="119"/>
      <c r="C276" s="120"/>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106"/>
      <c r="Z276" s="106"/>
      <c r="AA276" s="106" t="str">
        <f>IF(Z276&gt;=90,"م",IF(Z276&gt;=80,"ج ج",IF(Z276&gt;=70,"ج",IF(Z276&gt;=60,"ط",IF(Z276&gt;=50,"ل",IF(Z276=0,"","ر"))))))</f>
        <v/>
      </c>
      <c r="AB276" s="115"/>
      <c r="AC276" s="109"/>
      <c r="AD276" s="99"/>
      <c r="AE276" s="102"/>
      <c r="AF276" s="102"/>
      <c r="AG276" s="99"/>
      <c r="AH276" s="106"/>
    </row>
    <row r="277" spans="1:34" ht="18.75">
      <c r="A277" s="110" t="s">
        <v>12</v>
      </c>
      <c r="B277" s="110"/>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111" t="s">
        <v>32</v>
      </c>
      <c r="B278" s="111"/>
      <c r="C278" s="111"/>
      <c r="D278" s="111"/>
      <c r="E278" s="111"/>
      <c r="F278" s="111"/>
      <c r="G278" s="111"/>
      <c r="H278" s="111"/>
      <c r="I278" s="111"/>
      <c r="J278" s="111"/>
      <c r="K278" s="111"/>
      <c r="L278" s="111"/>
      <c r="M278" s="111"/>
      <c r="N278" s="111"/>
      <c r="O278" s="111"/>
      <c r="P278" s="111"/>
      <c r="Q278" s="111"/>
      <c r="R278" s="111"/>
      <c r="S278" s="111"/>
      <c r="T278" s="111"/>
      <c r="U278" s="111"/>
      <c r="V278" s="112" t="s">
        <v>20</v>
      </c>
      <c r="W278" s="112"/>
      <c r="X278" s="112"/>
      <c r="Y278" s="112"/>
      <c r="Z278" s="112"/>
      <c r="AA278" s="112"/>
      <c r="AB278" s="112"/>
      <c r="AC278" s="112"/>
      <c r="AD278" s="56"/>
      <c r="AE278" s="56"/>
      <c r="AF278" s="56"/>
      <c r="AG278" s="56"/>
      <c r="AH278" s="56"/>
    </row>
    <row r="279" spans="1:34" ht="18.7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2"/>
      <c r="W279" s="112"/>
      <c r="X279" s="112"/>
      <c r="Y279" s="112"/>
      <c r="Z279" s="112"/>
      <c r="AA279" s="112"/>
      <c r="AB279" s="112"/>
      <c r="AC279" s="112"/>
      <c r="AD279" s="56"/>
      <c r="AE279" s="56"/>
      <c r="AF279" s="56"/>
      <c r="AG279" s="56"/>
      <c r="AH279" s="56"/>
    </row>
    <row r="280" spans="1:34" ht="18.7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2"/>
      <c r="W280" s="112"/>
      <c r="X280" s="112"/>
      <c r="Y280" s="112"/>
      <c r="Z280" s="112"/>
      <c r="AA280" s="112"/>
      <c r="AB280" s="112"/>
      <c r="AC280" s="112"/>
      <c r="AD280" s="56"/>
      <c r="AE280" s="56"/>
      <c r="AF280" s="56"/>
      <c r="AG280" s="56"/>
      <c r="AH280" s="56"/>
    </row>
    <row r="281" spans="1:34" ht="18.75">
      <c r="A281" s="3"/>
      <c r="B281" s="3"/>
      <c r="C281" s="3"/>
      <c r="D281" s="3"/>
      <c r="E281" s="3"/>
      <c r="F281" s="3"/>
      <c r="G281" s="3"/>
      <c r="H281" s="3"/>
      <c r="I281" s="3"/>
      <c r="J281" s="3"/>
      <c r="K281" s="3"/>
      <c r="L281" s="3"/>
      <c r="M281" s="147"/>
      <c r="N281" s="147"/>
      <c r="O281" s="147"/>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48" t="s">
        <v>35</v>
      </c>
      <c r="J282" s="148"/>
      <c r="K282" s="148"/>
      <c r="L282" s="148"/>
      <c r="M282" s="147"/>
      <c r="N282" s="147"/>
      <c r="O282" s="147"/>
      <c r="P282" s="148" t="s">
        <v>34</v>
      </c>
      <c r="Q282" s="148"/>
      <c r="R282" s="148"/>
      <c r="S282" s="148"/>
      <c r="T282" s="3"/>
      <c r="U282" s="148" t="s">
        <v>13</v>
      </c>
      <c r="V282" s="148"/>
      <c r="W282" s="135" t="s">
        <v>27</v>
      </c>
      <c r="X282" s="135"/>
      <c r="Y282" s="135"/>
      <c r="Z282" s="135"/>
      <c r="AA282" s="135"/>
      <c r="AB282" s="57" t="s">
        <v>11</v>
      </c>
      <c r="AC282" s="51" t="s">
        <v>18</v>
      </c>
      <c r="AD282" s="51"/>
      <c r="AE282" s="51"/>
      <c r="AF282" s="51"/>
      <c r="AG282" s="51"/>
      <c r="AH282" s="51"/>
    </row>
    <row r="283" spans="1:34" ht="21" thickBot="1">
      <c r="A283" s="3"/>
      <c r="B283" s="3"/>
      <c r="C283" s="144" t="s">
        <v>26</v>
      </c>
      <c r="D283" s="144"/>
      <c r="E283" s="144"/>
      <c r="F283" s="144"/>
      <c r="G283" s="144"/>
      <c r="H283" s="144"/>
      <c r="I283" s="144"/>
      <c r="J283" s="144"/>
      <c r="K283" s="144"/>
      <c r="L283" s="144"/>
      <c r="M283" s="110"/>
      <c r="N283" s="110"/>
      <c r="O283" s="110"/>
      <c r="P283" s="3"/>
      <c r="Q283" s="145" t="s">
        <v>15</v>
      </c>
      <c r="R283" s="145"/>
      <c r="S283" s="146" t="s">
        <v>27</v>
      </c>
      <c r="T283" s="146"/>
      <c r="U283" s="145" t="s">
        <v>14</v>
      </c>
      <c r="V283" s="145"/>
      <c r="W283" s="136" t="s">
        <v>33</v>
      </c>
      <c r="X283" s="136"/>
      <c r="Y283" s="136"/>
      <c r="Z283" s="136"/>
      <c r="AA283" s="136"/>
      <c r="AB283" s="3"/>
      <c r="AC283" s="3"/>
      <c r="AD283" s="3"/>
      <c r="AE283" s="3"/>
      <c r="AF283" s="3"/>
      <c r="AG283" s="3"/>
      <c r="AH283" s="3"/>
    </row>
    <row r="284" spans="1:34" ht="20.100000000000001" customHeight="1" thickBot="1">
      <c r="A284" s="140" t="s">
        <v>0</v>
      </c>
      <c r="B284" s="143" t="s">
        <v>1</v>
      </c>
      <c r="C284" s="143"/>
      <c r="D284" s="143"/>
      <c r="E284" s="128">
        <f t="shared" ref="E284:G285" si="110">E4</f>
        <v>3.5</v>
      </c>
      <c r="F284" s="128"/>
      <c r="G284" s="128">
        <f t="shared" si="110"/>
        <v>2.5</v>
      </c>
      <c r="H284" s="128"/>
      <c r="I284" s="128">
        <f t="shared" ref="I284:I285" si="111">I4</f>
        <v>3.5</v>
      </c>
      <c r="J284" s="128"/>
      <c r="K284" s="128">
        <f t="shared" ref="K284:K285" si="112">K4</f>
        <v>2</v>
      </c>
      <c r="L284" s="128"/>
      <c r="M284" s="128">
        <f t="shared" ref="M284:M285" si="113">M4</f>
        <v>3.5</v>
      </c>
      <c r="N284" s="128"/>
      <c r="O284" s="128">
        <f t="shared" ref="O284:O285" si="114">O4</f>
        <v>3.5</v>
      </c>
      <c r="P284" s="128"/>
      <c r="Q284" s="128">
        <f t="shared" ref="Q284:Q285" si="115">Q4</f>
        <v>2</v>
      </c>
      <c r="R284" s="128"/>
      <c r="S284" s="128">
        <f t="shared" ref="S284:S285" si="116">S4</f>
        <v>1.5</v>
      </c>
      <c r="T284" s="128"/>
      <c r="U284" s="128"/>
      <c r="V284" s="128"/>
      <c r="W284" s="128"/>
      <c r="X284" s="128"/>
      <c r="Y284" s="129" t="s">
        <v>6</v>
      </c>
      <c r="Z284" s="129" t="s">
        <v>7</v>
      </c>
      <c r="AA284" s="134" t="s">
        <v>8</v>
      </c>
      <c r="AB284" s="137" t="s">
        <v>9</v>
      </c>
      <c r="AC284" s="127" t="s">
        <v>10</v>
      </c>
      <c r="AD284" s="103" t="s">
        <v>22</v>
      </c>
      <c r="AE284" s="103" t="s">
        <v>23</v>
      </c>
      <c r="AF284" s="103" t="s">
        <v>24</v>
      </c>
      <c r="AG284" s="103" t="s">
        <v>21</v>
      </c>
      <c r="AH284" s="103" t="s">
        <v>8</v>
      </c>
    </row>
    <row r="285" spans="1:34" ht="20.100000000000001" customHeight="1" thickBot="1">
      <c r="A285" s="141"/>
      <c r="B285" s="143" t="s">
        <v>3</v>
      </c>
      <c r="C285" s="143"/>
      <c r="D285" s="129" t="s">
        <v>4</v>
      </c>
      <c r="E285" s="130" t="str">
        <f t="shared" si="110"/>
        <v>فنية</v>
      </c>
      <c r="F285" s="131"/>
      <c r="G285" s="130" t="str">
        <f t="shared" si="110"/>
        <v>حجريات</v>
      </c>
      <c r="H285" s="131"/>
      <c r="I285" s="130" t="str">
        <f t="shared" si="111"/>
        <v>تلوين 1</v>
      </c>
      <c r="J285" s="131"/>
      <c r="K285" s="130" t="str">
        <f t="shared" si="112"/>
        <v>تدوير</v>
      </c>
      <c r="L285" s="131"/>
      <c r="M285" s="130" t="str">
        <f t="shared" si="113"/>
        <v>هواء</v>
      </c>
      <c r="N285" s="131"/>
      <c r="O285" s="130" t="str">
        <f t="shared" si="114"/>
        <v>خماسيات</v>
      </c>
      <c r="P285" s="131"/>
      <c r="Q285" s="130" t="str">
        <f t="shared" si="115"/>
        <v>لغة انكليزية</v>
      </c>
      <c r="R285" s="131"/>
      <c r="S285" s="130" t="str">
        <f t="shared" si="116"/>
        <v>تسوي</v>
      </c>
      <c r="T285" s="131"/>
      <c r="U285" s="128"/>
      <c r="V285" s="128"/>
      <c r="W285" s="128"/>
      <c r="X285" s="128"/>
      <c r="Y285" s="129"/>
      <c r="Z285" s="129"/>
      <c r="AA285" s="134"/>
      <c r="AB285" s="137"/>
      <c r="AC285" s="127"/>
      <c r="AD285" s="103"/>
      <c r="AE285" s="103"/>
      <c r="AF285" s="103"/>
      <c r="AG285" s="103"/>
      <c r="AH285" s="103"/>
    </row>
    <row r="286" spans="1:34" ht="20.100000000000001" customHeight="1" thickBot="1">
      <c r="A286" s="142"/>
      <c r="B286" s="143" t="s">
        <v>2</v>
      </c>
      <c r="C286" s="143"/>
      <c r="D286" s="129"/>
      <c r="E286" s="132"/>
      <c r="F286" s="133"/>
      <c r="G286" s="132"/>
      <c r="H286" s="133"/>
      <c r="I286" s="132"/>
      <c r="J286" s="133"/>
      <c r="K286" s="132"/>
      <c r="L286" s="133"/>
      <c r="M286" s="132"/>
      <c r="N286" s="133"/>
      <c r="O286" s="132"/>
      <c r="P286" s="133"/>
      <c r="Q286" s="132"/>
      <c r="R286" s="133"/>
      <c r="S286" s="132"/>
      <c r="T286" s="133"/>
      <c r="U286" s="128"/>
      <c r="V286" s="128"/>
      <c r="W286" s="128"/>
      <c r="X286" s="128"/>
      <c r="Y286" s="129"/>
      <c r="Z286" s="129"/>
      <c r="AA286" s="134"/>
      <c r="AB286" s="137"/>
      <c r="AC286" s="127"/>
      <c r="AD286" s="103"/>
      <c r="AE286" s="103"/>
      <c r="AF286" s="103"/>
      <c r="AG286" s="103"/>
      <c r="AH286" s="103"/>
    </row>
    <row r="287" spans="1:34" ht="19.5" thickBot="1">
      <c r="A287" s="116"/>
      <c r="B287" s="119"/>
      <c r="C287" s="120"/>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104" t="str">
        <f>IF(AND(Z287&lt;&gt;"",Z287&gt;=50),"ناجح",IF(OR(E289&lt;&gt;"",G289&lt;&gt;"",I289&lt;&gt;"",K289&lt;&gt;"",M289&lt;&gt;"",O289&lt;&gt;"",Q289&lt;&gt;""),"راسب",""))</f>
        <v/>
      </c>
      <c r="Z287" s="104" t="str">
        <f t="shared" ref="Z287" si="117">IF(AND(E289&lt;&gt;"",E289&gt;=50,G289&lt;&gt;"",G289&gt;=50,I289&lt;&gt;"",I289&gt;=50,K289&lt;&gt;"",K289&gt;=50,M289&lt;&gt;"",M289&gt;=50,O289&lt;&gt;"",O289&gt;=50,Q289&lt;&gt;"",Q289&gt;=50,S289&lt;&gt;"",S289&gt;=50),((E289*$E$4)+(G289*$G$4)+(I289*$I$4)+(K289*$K$4)+(M289*$M$4)+(O289*$O$4)+(Q289*$Q$4)+(S289*$S$4)+(U289*$U$4)+(W289*$W$4))/(SUM($E$4:$X$4)),"")</f>
        <v/>
      </c>
      <c r="AA287" s="104" t="str">
        <f>IF(AND(Z287&lt;&gt;"",Z287&gt;=90),"م",IF(AND(Z287&lt;&gt;"",Z287&gt;=80),"ج ج",IF(AND(Z287&lt;&gt;"",Z287&gt;=70),"ج",IF(AND(Z287&lt;&gt;"",Z287&gt;=60),"ط",IF(AND(Z287&lt;&gt;"",Z287&gt;=50),"ل",IF(AND(Z287&lt;&gt;"",Z287&lt;=50),"ر",""))))))</f>
        <v/>
      </c>
      <c r="AB287" s="113"/>
      <c r="AC287" s="107"/>
      <c r="AD287" s="97" t="str">
        <f>IF(AND(E289&lt;&gt;"",E289&gt;=50,G289&lt;&gt;"",G289&gt;=50,I289&lt;&gt;"",I289&gt;=50,K289&lt;&gt;"",K289&gt;=50,M289&lt;&gt;"",M289&gt;=50,O289&lt;&gt;"",O289&gt;=50,Q289&lt;&gt;"",Q289&gt;=50,S289&lt;&gt;"",S289&gt;=50),((E289*3.5)+(G289*2.5)+(I289*3.5)+(K289*2)+(M289*3.5)+(O289*3.5)+(Q289*2)+(S289*1.5)),"")</f>
        <v/>
      </c>
      <c r="AE287" s="100"/>
      <c r="AF287" s="100"/>
      <c r="AG287" s="97" t="str">
        <f>IF(AND(AD287&lt;&gt;"",AE287&lt;&gt;"",AF287&lt;&gt;""),(AD287+AE287)/AF287,"")</f>
        <v/>
      </c>
      <c r="AH287" s="104" t="str">
        <f>IF(AND(AG287&lt;&gt;"",AG287&gt;=90),"م",IF(AND(AG287&lt;&gt;"",AG287&gt;=80),"ج ج",IF(AND(AG287&lt;&gt;"",AG287&gt;=70),"ج",IF(AND(AG287&lt;&gt;"",AG287&gt;=60),"ط",IF(AND(AG287&lt;&gt;"",AG287&gt;=50),"ل",IF(AND(AG287&lt;&gt;"",AG287&lt;=50),"ر",""))))))</f>
        <v/>
      </c>
    </row>
    <row r="288" spans="1:34" ht="19.5" thickBot="1">
      <c r="A288" s="117"/>
      <c r="B288" s="119"/>
      <c r="C288" s="120"/>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105"/>
      <c r="Z288" s="105"/>
      <c r="AA288" s="105" t="str">
        <f>IF(Z288&gt;=90,"م",IF(Z288&gt;=80,"ج ج",IF(Z288&gt;=70,"ج",IF(Z288&gt;=60,"ط",IF(Z288&gt;=50,"ل",IF(Z288=0,"","ر"))))))</f>
        <v/>
      </c>
      <c r="AB288" s="114"/>
      <c r="AC288" s="108"/>
      <c r="AD288" s="98"/>
      <c r="AE288" s="101"/>
      <c r="AF288" s="101"/>
      <c r="AG288" s="98"/>
      <c r="AH288" s="105"/>
    </row>
    <row r="289" spans="1:34" ht="19.5" thickBot="1">
      <c r="A289" s="118"/>
      <c r="B289" s="119"/>
      <c r="C289" s="120"/>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106"/>
      <c r="Z289" s="106"/>
      <c r="AA289" s="106" t="str">
        <f>IF(Z289&gt;=90,"م",IF(Z289&gt;=80,"ج ج",IF(Z289&gt;=70,"ج",IF(Z289&gt;=60,"ط",IF(Z289&gt;=50,"ل",IF(Z289=0,"","ر"))))))</f>
        <v/>
      </c>
      <c r="AB289" s="115"/>
      <c r="AC289" s="109"/>
      <c r="AD289" s="99"/>
      <c r="AE289" s="102"/>
      <c r="AF289" s="102"/>
      <c r="AG289" s="99"/>
      <c r="AH289" s="106"/>
    </row>
    <row r="290" spans="1:34" ht="19.5" thickBot="1">
      <c r="A290" s="116"/>
      <c r="B290" s="119"/>
      <c r="C290" s="120"/>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104" t="str">
        <f>IF(AND(Z290&lt;&gt;"",Z290&gt;=50),"ناجح",IF(OR(E292&lt;&gt;"",G292&lt;&gt;"",I292&lt;&gt;"",K292&lt;&gt;"",M292&lt;&gt;"",O292&lt;&gt;"",Q292&lt;&gt;""),"راسب",""))</f>
        <v/>
      </c>
      <c r="Z290" s="104" t="str">
        <f t="shared" ref="Z290:Z314" si="118">IF(AND(E292&lt;&gt;"",E292&gt;=50,G292&lt;&gt;"",G292&gt;=50,I292&lt;&gt;"",I292&gt;=50,K292&lt;&gt;"",K292&gt;=50,M292&lt;&gt;"",M292&gt;=50,O292&lt;&gt;"",O292&gt;=50,Q292&lt;&gt;"",Q292&gt;=50,S292&lt;&gt;"",S292&gt;=50),((E292*$E$4)+(G292*$G$4)+(I292*$I$4)+(K292*$K$4)+(M292*$M$4)+(O292*$O$4)+(Q292*$Q$4)+(S292*$S$4)+(U292*$U$4)+(W292*$W$4))/(SUM($E$4:$X$4)),"")</f>
        <v/>
      </c>
      <c r="AA290" s="104" t="str">
        <f>IF(AND(Z290&lt;&gt;"",Z290&gt;=90),"م",IF(AND(Z290&lt;&gt;"",Z290&gt;=80),"ج ج",IF(AND(Z290&lt;&gt;"",Z290&gt;=70),"ج",IF(AND(Z290&lt;&gt;"",Z290&gt;=60),"ط",IF(AND(Z290&lt;&gt;"",Z290&gt;=50),"ل",IF(AND(Z290&lt;&gt;"",Z290&lt;=50),"ر",""))))))</f>
        <v/>
      </c>
      <c r="AB290" s="113"/>
      <c r="AC290" s="107"/>
      <c r="AD290" s="97" t="str">
        <f>IF(AND(E292&lt;&gt;"",E292&gt;=50,G292&lt;&gt;"",G292&gt;=50,I292&lt;&gt;"",I292&gt;=50,K292&lt;&gt;"",K292&gt;=50,M292&lt;&gt;"",M292&gt;=50,O292&lt;&gt;"",O292&gt;=50,Q292&lt;&gt;"",Q292&gt;=50,S292&lt;&gt;"",S292&gt;=50),((E292*3.5)+(G292*2.5)+(I292*3.5)+(K292*2)+(M292*3.5)+(O292*3.5)+(Q292*2)+(S292*1.5)),"")</f>
        <v/>
      </c>
      <c r="AE290" s="100"/>
      <c r="AF290" s="100"/>
      <c r="AG290" s="97" t="str">
        <f>IF(AND(AD290&lt;&gt;"",AE290&lt;&gt;"",AF290&lt;&gt;""),(AD290+AE290)/AF290,"")</f>
        <v/>
      </c>
      <c r="AH290" s="104" t="str">
        <f>IF(AND(AG290&lt;&gt;"",AG290&gt;=90),"م",IF(AND(AG290&lt;&gt;"",AG290&gt;=80),"ج ج",IF(AND(AG290&lt;&gt;"",AG290&gt;=70),"ج",IF(AND(AG290&lt;&gt;"",AG290&gt;=60),"ط",IF(AND(AG290&lt;&gt;"",AG290&gt;=50),"ل",IF(AND(AG290&lt;&gt;"",AG290&lt;=50),"ر",""))))))</f>
        <v/>
      </c>
    </row>
    <row r="291" spans="1:34" ht="19.5" thickBot="1">
      <c r="A291" s="117"/>
      <c r="B291" s="119"/>
      <c r="C291" s="120"/>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105"/>
      <c r="Z291" s="105"/>
      <c r="AA291" s="105" t="str">
        <f>IF(Z291&gt;=90,"م",IF(Z291&gt;=80,"ج ج",IF(Z291&gt;=70,"ج",IF(Z291&gt;=60,"ط",IF(Z291&gt;=50,"ل",IF(Z291=0,"","ر"))))))</f>
        <v/>
      </c>
      <c r="AB291" s="114"/>
      <c r="AC291" s="108"/>
      <c r="AD291" s="98"/>
      <c r="AE291" s="101"/>
      <c r="AF291" s="101"/>
      <c r="AG291" s="98"/>
      <c r="AH291" s="105"/>
    </row>
    <row r="292" spans="1:34" ht="19.5" thickBot="1">
      <c r="A292" s="118"/>
      <c r="B292" s="119"/>
      <c r="C292" s="120"/>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106"/>
      <c r="Z292" s="106"/>
      <c r="AA292" s="106" t="str">
        <f>IF(Z292&gt;=90,"م",IF(Z292&gt;=80,"ج ج",IF(Z292&gt;=70,"ج",IF(Z292&gt;=60,"ط",IF(Z292&gt;=50,"ل",IF(Z292=0,"","ر"))))))</f>
        <v/>
      </c>
      <c r="AB292" s="115"/>
      <c r="AC292" s="109"/>
      <c r="AD292" s="99"/>
      <c r="AE292" s="102"/>
      <c r="AF292" s="102"/>
      <c r="AG292" s="99"/>
      <c r="AH292" s="106"/>
    </row>
    <row r="293" spans="1:34" ht="19.5" customHeight="1" thickBot="1">
      <c r="A293" s="116"/>
      <c r="B293" s="119"/>
      <c r="C293" s="120"/>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104" t="str">
        <f>IF(AND(Z293&lt;&gt;"",Z293&gt;=50),"ناجح",IF(OR(E295&lt;&gt;"",G295&lt;&gt;"",I295&lt;&gt;"",K295&lt;&gt;"",M295&lt;&gt;"",O295&lt;&gt;"",Q295&lt;&gt;""),"راسب",""))</f>
        <v/>
      </c>
      <c r="Z293" s="104" t="str">
        <f t="shared" si="118"/>
        <v/>
      </c>
      <c r="AA293" s="104" t="str">
        <f>IF(AND(Z293&lt;&gt;"",Z293&gt;=90),"م",IF(AND(Z293&lt;&gt;"",Z293&gt;=80),"ج ج",IF(AND(Z293&lt;&gt;"",Z293&gt;=70),"ج",IF(AND(Z293&lt;&gt;"",Z293&gt;=60),"ط",IF(AND(Z293&lt;&gt;"",Z293&gt;=50),"ل",IF(AND(Z293&lt;&gt;"",Z293&lt;=50),"ر",""))))))</f>
        <v/>
      </c>
      <c r="AB293" s="113"/>
      <c r="AC293" s="121"/>
      <c r="AD293" s="97" t="str">
        <f>IF(AND(E295&lt;&gt;"",E295&gt;=50,G295&lt;&gt;"",G295&gt;=50,I295&lt;&gt;"",I295&gt;=50,K295&lt;&gt;"",K295&gt;=50,M295&lt;&gt;"",M295&gt;=50,O295&lt;&gt;"",O295&gt;=50,Q295&lt;&gt;"",Q295&gt;=50,S295&lt;&gt;"",S295&gt;=50),((E295*3.5)+(G295*2.5)+(I295*3.5)+(K295*2)+(M295*3.5)+(O295*3.5)+(Q295*2)+(S295*1.5)),"")</f>
        <v/>
      </c>
      <c r="AE293" s="100"/>
      <c r="AF293" s="100"/>
      <c r="AG293" s="97" t="str">
        <f>IF(AND(AD293&lt;&gt;"",AE293&lt;&gt;"",AF293&lt;&gt;""),(AD293+AE293)/AF293,"")</f>
        <v/>
      </c>
      <c r="AH293" s="104" t="str">
        <f>IF(AND(AG293&lt;&gt;"",AG293&gt;=90),"م",IF(AND(AG293&lt;&gt;"",AG293&gt;=80),"ج ج",IF(AND(AG293&lt;&gt;"",AG293&gt;=70),"ج",IF(AND(AG293&lt;&gt;"",AG293&gt;=60),"ط",IF(AND(AG293&lt;&gt;"",AG293&gt;=50),"ل",IF(AND(AG293&lt;&gt;"",AG293&lt;=50),"ر",""))))))</f>
        <v/>
      </c>
    </row>
    <row r="294" spans="1:34" ht="19.5" thickBot="1">
      <c r="A294" s="117"/>
      <c r="B294" s="119"/>
      <c r="C294" s="120"/>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105"/>
      <c r="Z294" s="105"/>
      <c r="AA294" s="105" t="str">
        <f>IF(Z294&gt;=90,"م",IF(Z294&gt;=80,"ج ج",IF(Z294&gt;=70,"ج",IF(Z294&gt;=60,"ط",IF(Z294&gt;=50,"ل",IF(Z294=0,"","ر"))))))</f>
        <v/>
      </c>
      <c r="AB294" s="114"/>
      <c r="AC294" s="122"/>
      <c r="AD294" s="98"/>
      <c r="AE294" s="101"/>
      <c r="AF294" s="101"/>
      <c r="AG294" s="98"/>
      <c r="AH294" s="105"/>
    </row>
    <row r="295" spans="1:34" ht="19.5" thickBot="1">
      <c r="A295" s="118"/>
      <c r="B295" s="119"/>
      <c r="C295" s="120"/>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106"/>
      <c r="Z295" s="106"/>
      <c r="AA295" s="106" t="str">
        <f>IF(Z295&gt;=90,"م",IF(Z295&gt;=80,"ج ج",IF(Z295&gt;=70,"ج",IF(Z295&gt;=60,"ط",IF(Z295&gt;=50,"ل",IF(Z295=0,"","ر"))))))</f>
        <v/>
      </c>
      <c r="AB295" s="115"/>
      <c r="AC295" s="123"/>
      <c r="AD295" s="99"/>
      <c r="AE295" s="102"/>
      <c r="AF295" s="102"/>
      <c r="AG295" s="99"/>
      <c r="AH295" s="106"/>
    </row>
    <row r="296" spans="1:34" ht="19.5" thickBot="1">
      <c r="A296" s="116"/>
      <c r="B296" s="119"/>
      <c r="C296" s="120"/>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104" t="str">
        <f>IF(AND(Z296&lt;&gt;"",Z296&gt;=50),"ناجح",IF(OR(E298&lt;&gt;"",G298&lt;&gt;"",I298&lt;&gt;"",K298&lt;&gt;"",M298&lt;&gt;"",O298&lt;&gt;"",Q298&lt;&gt;""),"راسب",""))</f>
        <v/>
      </c>
      <c r="Z296" s="104" t="str">
        <f t="shared" si="118"/>
        <v/>
      </c>
      <c r="AA296" s="104" t="str">
        <f>IF(AND(Z296&lt;&gt;"",Z296&gt;=90),"م",IF(AND(Z296&lt;&gt;"",Z296&gt;=80),"ج ج",IF(AND(Z296&lt;&gt;"",Z296&gt;=70),"ج",IF(AND(Z296&lt;&gt;"",Z296&gt;=60),"ط",IF(AND(Z296&lt;&gt;"",Z296&gt;=50),"ل",IF(AND(Z296&lt;&gt;"",Z296&lt;=50),"ر",""))))))</f>
        <v/>
      </c>
      <c r="AB296" s="113"/>
      <c r="AC296" s="107"/>
      <c r="AD296" s="97" t="str">
        <f>IF(AND(E298&lt;&gt;"",E298&gt;=50,G298&lt;&gt;"",G298&gt;=50,I298&lt;&gt;"",I298&gt;=50,K298&lt;&gt;"",K298&gt;=50,M298&lt;&gt;"",M298&gt;=50,O298&lt;&gt;"",O298&gt;=50,Q298&lt;&gt;"",Q298&gt;=50,S298&lt;&gt;"",S298&gt;=50),((E298*3.5)+(G298*2.5)+(I298*3.5)+(K298*2)+(M298*3.5)+(O298*3.5)+(Q298*2)+(S298*1.5)),"")</f>
        <v/>
      </c>
      <c r="AE296" s="100"/>
      <c r="AF296" s="100"/>
      <c r="AG296" s="97" t="str">
        <f>IF(AND(AD296&lt;&gt;"",AE296&lt;&gt;"",AF296&lt;&gt;""),(AD296+AE296)/AF296,"")</f>
        <v/>
      </c>
      <c r="AH296" s="104" t="str">
        <f>IF(AND(AG296&lt;&gt;"",AG296&gt;=90),"م",IF(AND(AG296&lt;&gt;"",AG296&gt;=80),"ج ج",IF(AND(AG296&lt;&gt;"",AG296&gt;=70),"ج",IF(AND(AG296&lt;&gt;"",AG296&gt;=60),"ط",IF(AND(AG296&lt;&gt;"",AG296&gt;=50),"ل",IF(AND(AG296&lt;&gt;"",AG296&lt;=50),"ر",""))))))</f>
        <v/>
      </c>
    </row>
    <row r="297" spans="1:34" ht="19.5" thickBot="1">
      <c r="A297" s="117"/>
      <c r="B297" s="119"/>
      <c r="C297" s="120"/>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105"/>
      <c r="Z297" s="105"/>
      <c r="AA297" s="105" t="str">
        <f>IF(Z297&gt;=90,"م",IF(Z297&gt;=80,"ج ج",IF(Z297&gt;=70,"ج",IF(Z297&gt;=60,"ط",IF(Z297&gt;=50,"ل",IF(Z297=0,"","ر"))))))</f>
        <v/>
      </c>
      <c r="AB297" s="114"/>
      <c r="AC297" s="108"/>
      <c r="AD297" s="98"/>
      <c r="AE297" s="101"/>
      <c r="AF297" s="101"/>
      <c r="AG297" s="98"/>
      <c r="AH297" s="105"/>
    </row>
    <row r="298" spans="1:34" ht="19.5" thickBot="1">
      <c r="A298" s="118"/>
      <c r="B298" s="119"/>
      <c r="C298" s="120"/>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106"/>
      <c r="Z298" s="106"/>
      <c r="AA298" s="106" t="str">
        <f>IF(Z298&gt;=90,"م",IF(Z298&gt;=80,"ج ج",IF(Z298&gt;=70,"ج",IF(Z298&gt;=60,"ط",IF(Z298&gt;=50,"ل",IF(Z298=0,"","ر"))))))</f>
        <v/>
      </c>
      <c r="AB298" s="115"/>
      <c r="AC298" s="109"/>
      <c r="AD298" s="99"/>
      <c r="AE298" s="102"/>
      <c r="AF298" s="102"/>
      <c r="AG298" s="99"/>
      <c r="AH298" s="106"/>
    </row>
    <row r="299" spans="1:34" ht="19.5" thickBot="1">
      <c r="A299" s="116"/>
      <c r="B299" s="119"/>
      <c r="C299" s="120"/>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104" t="str">
        <f>IF(AND(Z299&lt;&gt;"",Z299&gt;=50),"ناجح",IF(OR(E301&lt;&gt;"",G301&lt;&gt;"",I301&lt;&gt;"",K301&lt;&gt;"",M301&lt;&gt;"",O301&lt;&gt;"",Q301&lt;&gt;""),"راسب",""))</f>
        <v/>
      </c>
      <c r="Z299" s="104" t="str">
        <f t="shared" si="118"/>
        <v/>
      </c>
      <c r="AA299" s="104" t="str">
        <f>IF(AND(Z299&lt;&gt;"",Z299&gt;=90),"م",IF(AND(Z299&lt;&gt;"",Z299&gt;=80),"ج ج",IF(AND(Z299&lt;&gt;"",Z299&gt;=70),"ج",IF(AND(Z299&lt;&gt;"",Z299&gt;=60),"ط",IF(AND(Z299&lt;&gt;"",Z299&gt;=50),"ل",IF(AND(Z299&lt;&gt;"",Z299&lt;=50),"ر",""))))))</f>
        <v/>
      </c>
      <c r="AB299" s="113"/>
      <c r="AC299" s="107"/>
      <c r="AD299" s="97" t="str">
        <f>IF(AND(E301&lt;&gt;"",E301&gt;=50,G301&lt;&gt;"",G301&gt;=50,I301&lt;&gt;"",I301&gt;=50,K301&lt;&gt;"",K301&gt;=50,M301&lt;&gt;"",M301&gt;=50,O301&lt;&gt;"",O301&gt;=50,Q301&lt;&gt;"",Q301&gt;=50,S301&lt;&gt;"",S301&gt;=50),((E301*3.5)+(G301*2.5)+(I301*3.5)+(K301*2)+(M301*3.5)+(O301*3.5)+(Q301*2)+(S301*1.5)),"")</f>
        <v/>
      </c>
      <c r="AE299" s="100"/>
      <c r="AF299" s="100"/>
      <c r="AG299" s="97" t="str">
        <f>IF(AND(AD299&lt;&gt;"",AE299&lt;&gt;"",AF299&lt;&gt;""),(AD299+AE299)/AF299,"")</f>
        <v/>
      </c>
      <c r="AH299" s="104" t="str">
        <f>IF(AND(AG299&lt;&gt;"",AG299&gt;=90),"م",IF(AND(AG299&lt;&gt;"",AG299&gt;=80),"ج ج",IF(AND(AG299&lt;&gt;"",AG299&gt;=70),"ج",IF(AND(AG299&lt;&gt;"",AG299&gt;=60),"ط",IF(AND(AG299&lt;&gt;"",AG299&gt;=50),"ل",IF(AND(AG299&lt;&gt;"",AG299&lt;=50),"ر",""))))))</f>
        <v/>
      </c>
    </row>
    <row r="300" spans="1:34" ht="19.5" thickBot="1">
      <c r="A300" s="117"/>
      <c r="B300" s="119"/>
      <c r="C300" s="120"/>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105"/>
      <c r="Z300" s="105"/>
      <c r="AA300" s="105" t="str">
        <f>IF(Z300&gt;=90,"م",IF(Z300&gt;=80,"ج ج",IF(Z300&gt;=70,"ج",IF(Z300&gt;=60,"ط",IF(Z300&gt;=50,"ل",IF(Z300=0,"","ر"))))))</f>
        <v/>
      </c>
      <c r="AB300" s="114"/>
      <c r="AC300" s="108"/>
      <c r="AD300" s="98"/>
      <c r="AE300" s="101"/>
      <c r="AF300" s="101"/>
      <c r="AG300" s="98"/>
      <c r="AH300" s="105"/>
    </row>
    <row r="301" spans="1:34" ht="19.5" thickBot="1">
      <c r="A301" s="118"/>
      <c r="B301" s="119"/>
      <c r="C301" s="120"/>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106"/>
      <c r="Z301" s="106"/>
      <c r="AA301" s="106" t="str">
        <f>IF(Z301&gt;=90,"م",IF(Z301&gt;=80,"ج ج",IF(Z301&gt;=70,"ج",IF(Z301&gt;=60,"ط",IF(Z301&gt;=50,"ل",IF(Z301=0,"","ر"))))))</f>
        <v/>
      </c>
      <c r="AB301" s="115"/>
      <c r="AC301" s="109"/>
      <c r="AD301" s="99"/>
      <c r="AE301" s="102"/>
      <c r="AF301" s="102"/>
      <c r="AG301" s="99"/>
      <c r="AH301" s="106"/>
    </row>
    <row r="302" spans="1:34" ht="19.5" thickBot="1">
      <c r="A302" s="116"/>
      <c r="B302" s="119"/>
      <c r="C302" s="120"/>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104" t="str">
        <f>IF(AND(Z302&lt;&gt;"",Z302&gt;=50),"ناجح",IF(OR(E304&lt;&gt;"",G304&lt;&gt;"",I304&lt;&gt;"",K304&lt;&gt;"",M304&lt;&gt;"",O304&lt;&gt;"",Q304&lt;&gt;""),"راسب",""))</f>
        <v/>
      </c>
      <c r="Z302" s="104" t="str">
        <f t="shared" si="118"/>
        <v/>
      </c>
      <c r="AA302" s="104" t="str">
        <f>IF(AND(Z302&lt;&gt;"",Z302&gt;=90),"م",IF(AND(Z302&lt;&gt;"",Z302&gt;=80),"ج ج",IF(AND(Z302&lt;&gt;"",Z302&gt;=70),"ج",IF(AND(Z302&lt;&gt;"",Z302&gt;=60),"ط",IF(AND(Z302&lt;&gt;"",Z302&gt;=50),"ل",IF(AND(Z302&lt;&gt;"",Z302&lt;=50),"ر",""))))))</f>
        <v/>
      </c>
      <c r="AB302" s="113"/>
      <c r="AC302" s="107"/>
      <c r="AD302" s="97" t="str">
        <f>IF(AND(E304&lt;&gt;"",E304&gt;=50,G304&lt;&gt;"",G304&gt;=50,I304&lt;&gt;"",I304&gt;=50,K304&lt;&gt;"",K304&gt;=50,M304&lt;&gt;"",M304&gt;=50,O304&lt;&gt;"",O304&gt;=50,Q304&lt;&gt;"",Q304&gt;=50,S304&lt;&gt;"",S304&gt;=50),((E304*3.5)+(G304*2.5)+(I304*3.5)+(K304*2)+(M304*3.5)+(O304*3.5)+(Q304*2)+(S304*1.5)),"")</f>
        <v/>
      </c>
      <c r="AE302" s="100"/>
      <c r="AF302" s="100"/>
      <c r="AG302" s="97" t="str">
        <f>IF(AND(AD302&lt;&gt;"",AE302&lt;&gt;"",AF302&lt;&gt;""),(AD302+AE302)/AF302,"")</f>
        <v/>
      </c>
      <c r="AH302" s="104" t="str">
        <f>IF(AND(AG302&lt;&gt;"",AG302&gt;=90),"م",IF(AND(AG302&lt;&gt;"",AG302&gt;=80),"ج ج",IF(AND(AG302&lt;&gt;"",AG302&gt;=70),"ج",IF(AND(AG302&lt;&gt;"",AG302&gt;=60),"ط",IF(AND(AG302&lt;&gt;"",AG302&gt;=50),"ل",IF(AND(AG302&lt;&gt;"",AG302&lt;=50),"ر",""))))))</f>
        <v/>
      </c>
    </row>
    <row r="303" spans="1:34" ht="19.5" thickBot="1">
      <c r="A303" s="117"/>
      <c r="B303" s="119"/>
      <c r="C303" s="120"/>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105"/>
      <c r="Z303" s="105"/>
      <c r="AA303" s="105" t="str">
        <f>IF(Z303&gt;=90,"م",IF(Z303&gt;=80,"ج ج",IF(Z303&gt;=70,"ج",IF(Z303&gt;=60,"ط",IF(Z303&gt;=50,"ل",IF(Z303=0,"","ر"))))))</f>
        <v/>
      </c>
      <c r="AB303" s="114"/>
      <c r="AC303" s="108"/>
      <c r="AD303" s="98"/>
      <c r="AE303" s="101"/>
      <c r="AF303" s="101"/>
      <c r="AG303" s="98"/>
      <c r="AH303" s="105"/>
    </row>
    <row r="304" spans="1:34" ht="19.5" thickBot="1">
      <c r="A304" s="118"/>
      <c r="B304" s="119"/>
      <c r="C304" s="120"/>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106"/>
      <c r="Z304" s="106"/>
      <c r="AA304" s="106" t="str">
        <f>IF(Z304&gt;=90,"م",IF(Z304&gt;=80,"ج ج",IF(Z304&gt;=70,"ج",IF(Z304&gt;=60,"ط",IF(Z304&gt;=50,"ل",IF(Z304=0,"","ر"))))))</f>
        <v/>
      </c>
      <c r="AB304" s="115"/>
      <c r="AC304" s="109"/>
      <c r="AD304" s="99"/>
      <c r="AE304" s="102"/>
      <c r="AF304" s="102"/>
      <c r="AG304" s="99"/>
      <c r="AH304" s="106"/>
    </row>
    <row r="305" spans="1:34" ht="19.5" thickBot="1">
      <c r="A305" s="116"/>
      <c r="B305" s="119"/>
      <c r="C305" s="120"/>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104" t="str">
        <f>IF(AND(Z305&lt;&gt;"",Z305&gt;=50),"ناجح",IF(OR(E307&lt;&gt;"",G307&lt;&gt;"",I307&lt;&gt;"",K307&lt;&gt;"",M307&lt;&gt;"",O307&lt;&gt;"",Q307&lt;&gt;""),"راسب",""))</f>
        <v/>
      </c>
      <c r="Z305" s="104" t="str">
        <f t="shared" si="118"/>
        <v/>
      </c>
      <c r="AA305" s="104" t="str">
        <f>IF(AND(Z305&lt;&gt;"",Z305&gt;=90),"م",IF(AND(Z305&lt;&gt;"",Z305&gt;=80),"ج ج",IF(AND(Z305&lt;&gt;"",Z305&gt;=70),"ج",IF(AND(Z305&lt;&gt;"",Z305&gt;=60),"ط",IF(AND(Z305&lt;&gt;"",Z305&gt;=50),"ل",IF(AND(Z305&lt;&gt;"",Z305&lt;=50),"ر",""))))))</f>
        <v/>
      </c>
      <c r="AB305" s="113"/>
      <c r="AC305" s="121"/>
      <c r="AD305" s="97" t="str">
        <f>IF(AND(E307&lt;&gt;"",E307&gt;=50,G307&lt;&gt;"",G307&gt;=50,I307&lt;&gt;"",I307&gt;=50,K307&lt;&gt;"",K307&gt;=50,M307&lt;&gt;"",M307&gt;=50,O307&lt;&gt;"",O307&gt;=50,Q307&lt;&gt;"",Q307&gt;=50,S307&lt;&gt;"",S307&gt;=50),((E307*3.5)+(G307*2.5)+(I307*3.5)+(K307*2)+(M307*3.5)+(O307*3.5)+(Q307*2)+(S307*1.5)),"")</f>
        <v/>
      </c>
      <c r="AE305" s="100"/>
      <c r="AF305" s="100"/>
      <c r="AG305" s="97" t="str">
        <f>IF(AND(AD305&lt;&gt;"",AE305&lt;&gt;"",AF305&lt;&gt;""),(AD305+AE305)/AF305,"")</f>
        <v/>
      </c>
      <c r="AH305" s="104" t="str">
        <f>IF(AND(AG305&lt;&gt;"",AG305&gt;=90),"م",IF(AND(AG305&lt;&gt;"",AG305&gt;=80),"ج ج",IF(AND(AG305&lt;&gt;"",AG305&gt;=70),"ج",IF(AND(AG305&lt;&gt;"",AG305&gt;=60),"ط",IF(AND(AG305&lt;&gt;"",AG305&gt;=50),"ل",IF(AND(AG305&lt;&gt;"",AG305&lt;=50),"ر",""))))))</f>
        <v/>
      </c>
    </row>
    <row r="306" spans="1:34" ht="19.5" thickBot="1">
      <c r="A306" s="117"/>
      <c r="B306" s="119"/>
      <c r="C306" s="120"/>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105"/>
      <c r="Z306" s="105"/>
      <c r="AA306" s="105" t="str">
        <f>IF(Z306&gt;=90,"م",IF(Z306&gt;=80,"ج ج",IF(Z306&gt;=70,"ج",IF(Z306&gt;=60,"ط",IF(Z306&gt;=50,"ل",IF(Z306=0,"","ر"))))))</f>
        <v/>
      </c>
      <c r="AB306" s="114"/>
      <c r="AC306" s="122"/>
      <c r="AD306" s="98"/>
      <c r="AE306" s="101"/>
      <c r="AF306" s="101"/>
      <c r="AG306" s="98"/>
      <c r="AH306" s="105"/>
    </row>
    <row r="307" spans="1:34" ht="19.5" thickBot="1">
      <c r="A307" s="118"/>
      <c r="B307" s="119"/>
      <c r="C307" s="120"/>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106"/>
      <c r="Z307" s="106"/>
      <c r="AA307" s="106" t="str">
        <f>IF(Z307&gt;=90,"م",IF(Z307&gt;=80,"ج ج",IF(Z307&gt;=70,"ج",IF(Z307&gt;=60,"ط",IF(Z307&gt;=50,"ل",IF(Z307=0,"","ر"))))))</f>
        <v/>
      </c>
      <c r="AB307" s="115"/>
      <c r="AC307" s="123"/>
      <c r="AD307" s="99"/>
      <c r="AE307" s="102"/>
      <c r="AF307" s="102"/>
      <c r="AG307" s="99"/>
      <c r="AH307" s="106"/>
    </row>
    <row r="308" spans="1:34" ht="19.5" customHeight="1" thickBot="1">
      <c r="A308" s="116"/>
      <c r="B308" s="119"/>
      <c r="C308" s="120"/>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104" t="str">
        <f>IF(AND(Z308&lt;&gt;"",Z308&gt;=50),"ناجح",IF(OR(E310&lt;&gt;"",G310&lt;&gt;"",I310&lt;&gt;"",K310&lt;&gt;"",M310&lt;&gt;"",O310&lt;&gt;"",Q310&lt;&gt;""),"راسب",""))</f>
        <v/>
      </c>
      <c r="Z308" s="104" t="str">
        <f t="shared" si="118"/>
        <v/>
      </c>
      <c r="AA308" s="104" t="str">
        <f>IF(AND(Z308&lt;&gt;"",Z308&gt;=90),"م",IF(AND(Z308&lt;&gt;"",Z308&gt;=80),"ج ج",IF(AND(Z308&lt;&gt;"",Z308&gt;=70),"ج",IF(AND(Z308&lt;&gt;"",Z308&gt;=60),"ط",IF(AND(Z308&lt;&gt;"",Z308&gt;=50),"ل",IF(AND(Z308&lt;&gt;"",Z308&lt;=50),"ر",""))))))</f>
        <v/>
      </c>
      <c r="AB308" s="113"/>
      <c r="AC308" s="121"/>
      <c r="AD308" s="97" t="str">
        <f>IF(AND(E310&lt;&gt;"",E310&gt;=50,G310&lt;&gt;"",G310&gt;=50,I310&lt;&gt;"",I310&gt;=50,K310&lt;&gt;"",K310&gt;=50,M310&lt;&gt;"",M310&gt;=50,O310&lt;&gt;"",O310&gt;=50,Q310&lt;&gt;"",Q310&gt;=50,S310&lt;&gt;"",S310&gt;=50),((E310*3.5)+(G310*2.5)+(I310*3.5)+(K310*2)+(M310*3.5)+(O310*3.5)+(Q310*2)+(S310*1.5)),"")</f>
        <v/>
      </c>
      <c r="AE308" s="100"/>
      <c r="AF308" s="100"/>
      <c r="AG308" s="97" t="str">
        <f>IF(AND(AD308&lt;&gt;"",AE308&lt;&gt;"",AF308&lt;&gt;""),(AD308+AE308)/AF308,"")</f>
        <v/>
      </c>
      <c r="AH308" s="104" t="str">
        <f>IF(AND(AG308&lt;&gt;"",AG308&gt;=90),"م",IF(AND(AG308&lt;&gt;"",AG308&gt;=80),"ج ج",IF(AND(AG308&lt;&gt;"",AG308&gt;=70),"ج",IF(AND(AG308&lt;&gt;"",AG308&gt;=60),"ط",IF(AND(AG308&lt;&gt;"",AG308&gt;=50),"ل",IF(AND(AG308&lt;&gt;"",AG308&lt;=50),"ر",""))))))</f>
        <v/>
      </c>
    </row>
    <row r="309" spans="1:34" ht="19.5" thickBot="1">
      <c r="A309" s="117"/>
      <c r="B309" s="119"/>
      <c r="C309" s="120"/>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105"/>
      <c r="Z309" s="105"/>
      <c r="AA309" s="105" t="str">
        <f>IF(Z309&gt;=90,"م",IF(Z309&gt;=80,"ج ج",IF(Z309&gt;=70,"ج",IF(Z309&gt;=60,"ط",IF(Z309&gt;=50,"ل",IF(Z309=0,"","ر"))))))</f>
        <v/>
      </c>
      <c r="AB309" s="114"/>
      <c r="AC309" s="122"/>
      <c r="AD309" s="98"/>
      <c r="AE309" s="101"/>
      <c r="AF309" s="101"/>
      <c r="AG309" s="98"/>
      <c r="AH309" s="105"/>
    </row>
    <row r="310" spans="1:34" ht="19.5" thickBot="1">
      <c r="A310" s="118"/>
      <c r="B310" s="119"/>
      <c r="C310" s="120"/>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106"/>
      <c r="Z310" s="106"/>
      <c r="AA310" s="106" t="str">
        <f>IF(Z310&gt;=90,"م",IF(Z310&gt;=80,"ج ج",IF(Z310&gt;=70,"ج",IF(Z310&gt;=60,"ط",IF(Z310&gt;=50,"ل",IF(Z310=0,"","ر"))))))</f>
        <v/>
      </c>
      <c r="AB310" s="115"/>
      <c r="AC310" s="123"/>
      <c r="AD310" s="99"/>
      <c r="AE310" s="102"/>
      <c r="AF310" s="102"/>
      <c r="AG310" s="99"/>
      <c r="AH310" s="106"/>
    </row>
    <row r="311" spans="1:34" ht="19.5" customHeight="1" thickBot="1">
      <c r="A311" s="116"/>
      <c r="B311" s="119"/>
      <c r="C311" s="120"/>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104" t="str">
        <f>IF(AND(Z311&lt;&gt;"",Z311&gt;=50),"ناجح",IF(OR(E313&lt;&gt;"",G313&lt;&gt;"",I313&lt;&gt;"",K313&lt;&gt;"",M313&lt;&gt;"",O313&lt;&gt;"",Q313&lt;&gt;""),"راسب",""))</f>
        <v/>
      </c>
      <c r="Z311" s="104" t="str">
        <f t="shared" si="118"/>
        <v/>
      </c>
      <c r="AA311" s="104" t="str">
        <f>IF(AND(Z311&lt;&gt;"",Z311&gt;=90),"م",IF(AND(Z311&lt;&gt;"",Z311&gt;=80),"ج ج",IF(AND(Z311&lt;&gt;"",Z311&gt;=70),"ج",IF(AND(Z311&lt;&gt;"",Z311&gt;=60),"ط",IF(AND(Z311&lt;&gt;"",Z311&gt;=50),"ل",IF(AND(Z311&lt;&gt;"",Z311&lt;=50),"ر",""))))))</f>
        <v/>
      </c>
      <c r="AB311" s="113"/>
      <c r="AC311" s="121"/>
      <c r="AD311" s="97" t="str">
        <f>IF(AND(E313&lt;&gt;"",E313&gt;=50,G313&lt;&gt;"",G313&gt;=50,I313&lt;&gt;"",I313&gt;=50,K313&lt;&gt;"",K313&gt;=50,M313&lt;&gt;"",M313&gt;=50,O313&lt;&gt;"",O313&gt;=50,Q313&lt;&gt;"",Q313&gt;=50,S313&lt;&gt;"",S313&gt;=50),((E313*3.5)+(G313*2.5)+(I313*3.5)+(K313*2)+(M313*3.5)+(O313*3.5)+(Q313*2)+(S313*1.5)),"")</f>
        <v/>
      </c>
      <c r="AE311" s="100"/>
      <c r="AF311" s="100"/>
      <c r="AG311" s="97" t="str">
        <f>IF(AND(AD311&lt;&gt;"",AE311&lt;&gt;"",AF311&lt;&gt;""),(AD311+AE311)/AF311,"")</f>
        <v/>
      </c>
      <c r="AH311" s="104" t="str">
        <f>IF(AND(AG311&lt;&gt;"",AG311&gt;=90),"م",IF(AND(AG311&lt;&gt;"",AG311&gt;=80),"ج ج",IF(AND(AG311&lt;&gt;"",AG311&gt;=70),"ج",IF(AND(AG311&lt;&gt;"",AG311&gt;=60),"ط",IF(AND(AG311&lt;&gt;"",AG311&gt;=50),"ل",IF(AND(AG311&lt;&gt;"",AG311&lt;=50),"ر",""))))))</f>
        <v/>
      </c>
    </row>
    <row r="312" spans="1:34" ht="19.5" thickBot="1">
      <c r="A312" s="117"/>
      <c r="B312" s="119"/>
      <c r="C312" s="120"/>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105"/>
      <c r="Z312" s="105"/>
      <c r="AA312" s="105" t="str">
        <f>IF(Z312&gt;=90,"م",IF(Z312&gt;=80,"ج ج",IF(Z312&gt;=70,"ج",IF(Z312&gt;=60,"ط",IF(Z312&gt;=50,"ل",IF(Z312=0,"","ر"))))))</f>
        <v/>
      </c>
      <c r="AB312" s="114"/>
      <c r="AC312" s="122"/>
      <c r="AD312" s="98"/>
      <c r="AE312" s="101"/>
      <c r="AF312" s="101"/>
      <c r="AG312" s="98"/>
      <c r="AH312" s="105"/>
    </row>
    <row r="313" spans="1:34" ht="19.5" thickBot="1">
      <c r="A313" s="118"/>
      <c r="B313" s="119"/>
      <c r="C313" s="120"/>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106"/>
      <c r="Z313" s="106"/>
      <c r="AA313" s="106" t="str">
        <f>IF(Z313&gt;=90,"م",IF(Z313&gt;=80,"ج ج",IF(Z313&gt;=70,"ج",IF(Z313&gt;=60,"ط",IF(Z313&gt;=50,"ل",IF(Z313=0,"","ر"))))))</f>
        <v/>
      </c>
      <c r="AB313" s="115"/>
      <c r="AC313" s="123"/>
      <c r="AD313" s="99"/>
      <c r="AE313" s="102"/>
      <c r="AF313" s="102"/>
      <c r="AG313" s="99"/>
      <c r="AH313" s="106"/>
    </row>
    <row r="314" spans="1:34" ht="19.5" thickBot="1">
      <c r="A314" s="116"/>
      <c r="B314" s="119"/>
      <c r="C314" s="120"/>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104" t="str">
        <f>IF(AND(Z314&lt;&gt;"",Z314&gt;=50),"ناجح",IF(OR(E316&lt;&gt;"",G316&lt;&gt;"",I316&lt;&gt;"",K316&lt;&gt;"",M316&lt;&gt;"",O316&lt;&gt;"",Q316&lt;&gt;""),"راسب",""))</f>
        <v/>
      </c>
      <c r="Z314" s="104" t="str">
        <f t="shared" si="118"/>
        <v/>
      </c>
      <c r="AA314" s="104" t="str">
        <f>IF(AND(Z314&lt;&gt;"",Z314&gt;=90),"م",IF(AND(Z314&lt;&gt;"",Z314&gt;=80),"ج ج",IF(AND(Z314&lt;&gt;"",Z314&gt;=70),"ج",IF(AND(Z314&lt;&gt;"",Z314&gt;=60),"ط",IF(AND(Z314&lt;&gt;"",Z314&gt;=50),"ل",IF(AND(Z314&lt;&gt;"",Z314&lt;=50),"ر",""))))))</f>
        <v/>
      </c>
      <c r="AB314" s="113"/>
      <c r="AC314" s="107"/>
      <c r="AD314" s="97" t="str">
        <f>IF(AND(E316&lt;&gt;"",E316&gt;=50,G316&lt;&gt;"",G316&gt;=50,I316&lt;&gt;"",I316&gt;=50,K316&lt;&gt;"",K316&gt;=50,M316&lt;&gt;"",M316&gt;=50,O316&lt;&gt;"",O316&gt;=50,Q316&lt;&gt;"",Q316&gt;=50,S316&lt;&gt;"",S316&gt;=50),((E316*3.5)+(G316*2.5)+(I316*3.5)+(K316*2)+(M316*3.5)+(O316*3.5)+(Q316*2)+(S316*1.5)),"")</f>
        <v/>
      </c>
      <c r="AE314" s="100"/>
      <c r="AF314" s="100"/>
      <c r="AG314" s="97" t="str">
        <f>IF(AND(AD314&lt;&gt;"",AE314&lt;&gt;"",AF314&lt;&gt;""),(AD314+AE314)/AF314,"")</f>
        <v/>
      </c>
      <c r="AH314" s="104" t="str">
        <f>IF(AND(AG314&lt;&gt;"",AG314&gt;=90),"م",IF(AND(AG314&lt;&gt;"",AG314&gt;=80),"ج ج",IF(AND(AG314&lt;&gt;"",AG314&gt;=70),"ج",IF(AND(AG314&lt;&gt;"",AG314&gt;=60),"ط",IF(AND(AG314&lt;&gt;"",AG314&gt;=50),"ل",IF(AND(AG314&lt;&gt;"",AG314&lt;=50),"ر",""))))))</f>
        <v/>
      </c>
    </row>
    <row r="315" spans="1:34" ht="19.5" thickBot="1">
      <c r="A315" s="117"/>
      <c r="B315" s="119"/>
      <c r="C315" s="120"/>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105"/>
      <c r="Z315" s="105"/>
      <c r="AA315" s="105" t="str">
        <f>IF(Z315&gt;=90,"م",IF(Z315&gt;=80,"ج ج",IF(Z315&gt;=70,"ج",IF(Z315&gt;=60,"ط",IF(Z315&gt;=50,"ل",IF(Z315=0,"","ر"))))))</f>
        <v/>
      </c>
      <c r="AB315" s="114"/>
      <c r="AC315" s="108"/>
      <c r="AD315" s="98"/>
      <c r="AE315" s="101"/>
      <c r="AF315" s="101"/>
      <c r="AG315" s="98"/>
      <c r="AH315" s="105"/>
    </row>
    <row r="316" spans="1:34" ht="19.5" thickBot="1">
      <c r="A316" s="118"/>
      <c r="B316" s="119"/>
      <c r="C316" s="120"/>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106"/>
      <c r="Z316" s="106"/>
      <c r="AA316" s="106" t="str">
        <f>IF(Z316&gt;=90,"م",IF(Z316&gt;=80,"ج ج",IF(Z316&gt;=70,"ج",IF(Z316&gt;=60,"ط",IF(Z316&gt;=50,"ل",IF(Z316=0,"","ر"))))))</f>
        <v/>
      </c>
      <c r="AB316" s="115"/>
      <c r="AC316" s="109"/>
      <c r="AD316" s="99"/>
      <c r="AE316" s="102"/>
      <c r="AF316" s="102"/>
      <c r="AG316" s="99"/>
      <c r="AH316" s="106"/>
    </row>
    <row r="317" spans="1:34" ht="18.75">
      <c r="A317" s="110" t="s">
        <v>12</v>
      </c>
      <c r="B317" s="110"/>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111" t="s">
        <v>32</v>
      </c>
      <c r="B318" s="111"/>
      <c r="C318" s="111"/>
      <c r="D318" s="111"/>
      <c r="E318" s="111"/>
      <c r="F318" s="111"/>
      <c r="G318" s="111"/>
      <c r="H318" s="111"/>
      <c r="I318" s="111"/>
      <c r="J318" s="111"/>
      <c r="K318" s="111"/>
      <c r="L318" s="111"/>
      <c r="M318" s="111"/>
      <c r="N318" s="111"/>
      <c r="O318" s="111"/>
      <c r="P318" s="111"/>
      <c r="Q318" s="111"/>
      <c r="R318" s="111"/>
      <c r="S318" s="111"/>
      <c r="T318" s="111"/>
      <c r="U318" s="111"/>
      <c r="V318" s="112" t="s">
        <v>20</v>
      </c>
      <c r="W318" s="112"/>
      <c r="X318" s="112"/>
      <c r="Y318" s="112"/>
      <c r="Z318" s="112"/>
      <c r="AA318" s="112"/>
      <c r="AB318" s="112"/>
      <c r="AC318" s="112"/>
      <c r="AD318" s="56"/>
      <c r="AE318" s="56"/>
      <c r="AF318" s="56"/>
      <c r="AG318" s="56"/>
      <c r="AH318" s="56"/>
    </row>
    <row r="319" spans="1:34" ht="18.7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2"/>
      <c r="W319" s="112"/>
      <c r="X319" s="112"/>
      <c r="Y319" s="112"/>
      <c r="Z319" s="112"/>
      <c r="AA319" s="112"/>
      <c r="AB319" s="112"/>
      <c r="AC319" s="112"/>
      <c r="AD319" s="56"/>
      <c r="AE319" s="56"/>
      <c r="AF319" s="56"/>
      <c r="AG319" s="56"/>
      <c r="AH319" s="56"/>
    </row>
    <row r="320" spans="1:34" ht="18.7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2"/>
      <c r="W320" s="112"/>
      <c r="X320" s="112"/>
      <c r="Y320" s="112"/>
      <c r="Z320" s="112"/>
      <c r="AA320" s="112"/>
      <c r="AB320" s="112"/>
      <c r="AC320" s="112"/>
      <c r="AD320" s="56"/>
      <c r="AE320" s="56"/>
      <c r="AF320" s="56"/>
      <c r="AG320" s="56"/>
      <c r="AH320" s="56"/>
    </row>
    <row r="321" spans="1:34" ht="18.75">
      <c r="A321" s="3"/>
      <c r="B321" s="3"/>
      <c r="C321" s="3"/>
      <c r="D321" s="3"/>
      <c r="E321" s="3"/>
      <c r="F321" s="3"/>
      <c r="G321" s="3"/>
      <c r="H321" s="3"/>
      <c r="I321" s="3"/>
      <c r="J321" s="3"/>
      <c r="K321" s="3"/>
      <c r="L321" s="3"/>
      <c r="M321" s="147"/>
      <c r="N321" s="147"/>
      <c r="O321" s="147"/>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48" t="s">
        <v>35</v>
      </c>
      <c r="J322" s="148"/>
      <c r="K322" s="148"/>
      <c r="L322" s="148"/>
      <c r="M322" s="147"/>
      <c r="N322" s="147"/>
      <c r="O322" s="147"/>
      <c r="P322" s="148" t="s">
        <v>34</v>
      </c>
      <c r="Q322" s="148"/>
      <c r="R322" s="148"/>
      <c r="S322" s="148"/>
      <c r="T322" s="3"/>
      <c r="U322" s="148" t="s">
        <v>13</v>
      </c>
      <c r="V322" s="148"/>
      <c r="W322" s="135" t="s">
        <v>27</v>
      </c>
      <c r="X322" s="135"/>
      <c r="Y322" s="135"/>
      <c r="Z322" s="135"/>
      <c r="AA322" s="135"/>
      <c r="AB322" s="57" t="s">
        <v>11</v>
      </c>
      <c r="AC322" s="51" t="s">
        <v>18</v>
      </c>
      <c r="AD322" s="51"/>
      <c r="AE322" s="51"/>
      <c r="AF322" s="51"/>
      <c r="AG322" s="51"/>
      <c r="AH322" s="51"/>
    </row>
    <row r="323" spans="1:34" ht="21" thickBot="1">
      <c r="A323" s="3"/>
      <c r="B323" s="3"/>
      <c r="C323" s="144" t="s">
        <v>26</v>
      </c>
      <c r="D323" s="144"/>
      <c r="E323" s="144"/>
      <c r="F323" s="144"/>
      <c r="G323" s="144"/>
      <c r="H323" s="144"/>
      <c r="I323" s="144"/>
      <c r="J323" s="144"/>
      <c r="K323" s="144"/>
      <c r="L323" s="144"/>
      <c r="M323" s="110"/>
      <c r="N323" s="110"/>
      <c r="O323" s="110"/>
      <c r="P323" s="3"/>
      <c r="Q323" s="145" t="s">
        <v>15</v>
      </c>
      <c r="R323" s="145"/>
      <c r="S323" s="146" t="s">
        <v>27</v>
      </c>
      <c r="T323" s="146"/>
      <c r="U323" s="145" t="s">
        <v>14</v>
      </c>
      <c r="V323" s="145"/>
      <c r="W323" s="136" t="s">
        <v>33</v>
      </c>
      <c r="X323" s="136"/>
      <c r="Y323" s="136"/>
      <c r="Z323" s="136"/>
      <c r="AA323" s="136"/>
      <c r="AB323" s="3"/>
      <c r="AC323" s="3"/>
      <c r="AD323" s="3"/>
      <c r="AE323" s="3"/>
      <c r="AF323" s="3"/>
      <c r="AG323" s="3"/>
      <c r="AH323" s="3"/>
    </row>
    <row r="324" spans="1:34" ht="20.100000000000001" customHeight="1" thickBot="1">
      <c r="A324" s="140" t="s">
        <v>0</v>
      </c>
      <c r="B324" s="143" t="s">
        <v>1</v>
      </c>
      <c r="C324" s="143"/>
      <c r="D324" s="143"/>
      <c r="E324" s="128">
        <f t="shared" ref="E324:G325" si="119">E4</f>
        <v>3.5</v>
      </c>
      <c r="F324" s="128"/>
      <c r="G324" s="128">
        <f t="shared" si="119"/>
        <v>2.5</v>
      </c>
      <c r="H324" s="128"/>
      <c r="I324" s="128">
        <f t="shared" ref="I324:I325" si="120">I4</f>
        <v>3.5</v>
      </c>
      <c r="J324" s="128"/>
      <c r="K324" s="128">
        <f t="shared" ref="K324:K325" si="121">K4</f>
        <v>2</v>
      </c>
      <c r="L324" s="128"/>
      <c r="M324" s="128">
        <f t="shared" ref="M324:M325" si="122">M4</f>
        <v>3.5</v>
      </c>
      <c r="N324" s="128"/>
      <c r="O324" s="128">
        <f t="shared" ref="O324:O325" si="123">O4</f>
        <v>3.5</v>
      </c>
      <c r="P324" s="128"/>
      <c r="Q324" s="128">
        <f t="shared" ref="Q324:Q325" si="124">Q4</f>
        <v>2</v>
      </c>
      <c r="R324" s="128"/>
      <c r="S324" s="128">
        <f t="shared" ref="S324:S325" si="125">S4</f>
        <v>1.5</v>
      </c>
      <c r="T324" s="128"/>
      <c r="U324" s="128"/>
      <c r="V324" s="128"/>
      <c r="W324" s="128"/>
      <c r="X324" s="128"/>
      <c r="Y324" s="129" t="s">
        <v>6</v>
      </c>
      <c r="Z324" s="129" t="s">
        <v>7</v>
      </c>
      <c r="AA324" s="134" t="s">
        <v>8</v>
      </c>
      <c r="AB324" s="137" t="s">
        <v>9</v>
      </c>
      <c r="AC324" s="127" t="s">
        <v>10</v>
      </c>
      <c r="AD324" s="103" t="s">
        <v>22</v>
      </c>
      <c r="AE324" s="103" t="s">
        <v>23</v>
      </c>
      <c r="AF324" s="103" t="s">
        <v>24</v>
      </c>
      <c r="AG324" s="103" t="s">
        <v>21</v>
      </c>
      <c r="AH324" s="103" t="s">
        <v>8</v>
      </c>
    </row>
    <row r="325" spans="1:34" ht="20.100000000000001" customHeight="1" thickBot="1">
      <c r="A325" s="141"/>
      <c r="B325" s="143" t="s">
        <v>3</v>
      </c>
      <c r="C325" s="143"/>
      <c r="D325" s="129" t="s">
        <v>4</v>
      </c>
      <c r="E325" s="130" t="str">
        <f t="shared" si="119"/>
        <v>فنية</v>
      </c>
      <c r="F325" s="131"/>
      <c r="G325" s="130" t="str">
        <f t="shared" si="119"/>
        <v>حجريات</v>
      </c>
      <c r="H325" s="131"/>
      <c r="I325" s="130" t="str">
        <f t="shared" si="120"/>
        <v>تلوين 1</v>
      </c>
      <c r="J325" s="131"/>
      <c r="K325" s="130" t="str">
        <f t="shared" si="121"/>
        <v>تدوير</v>
      </c>
      <c r="L325" s="131"/>
      <c r="M325" s="130" t="str">
        <f t="shared" si="122"/>
        <v>هواء</v>
      </c>
      <c r="N325" s="131"/>
      <c r="O325" s="130" t="str">
        <f t="shared" si="123"/>
        <v>خماسيات</v>
      </c>
      <c r="P325" s="131"/>
      <c r="Q325" s="130" t="str">
        <f t="shared" si="124"/>
        <v>لغة انكليزية</v>
      </c>
      <c r="R325" s="131"/>
      <c r="S325" s="130" t="str">
        <f t="shared" si="125"/>
        <v>تسوي</v>
      </c>
      <c r="T325" s="131"/>
      <c r="U325" s="128"/>
      <c r="V325" s="128"/>
      <c r="W325" s="128"/>
      <c r="X325" s="128"/>
      <c r="Y325" s="129"/>
      <c r="Z325" s="129"/>
      <c r="AA325" s="134"/>
      <c r="AB325" s="137"/>
      <c r="AC325" s="127"/>
      <c r="AD325" s="103"/>
      <c r="AE325" s="103"/>
      <c r="AF325" s="103"/>
      <c r="AG325" s="103"/>
      <c r="AH325" s="103"/>
    </row>
    <row r="326" spans="1:34" ht="20.100000000000001" customHeight="1" thickBot="1">
      <c r="A326" s="142"/>
      <c r="B326" s="143" t="s">
        <v>2</v>
      </c>
      <c r="C326" s="143"/>
      <c r="D326" s="129"/>
      <c r="E326" s="132"/>
      <c r="F326" s="133"/>
      <c r="G326" s="132"/>
      <c r="H326" s="133"/>
      <c r="I326" s="132"/>
      <c r="J326" s="133"/>
      <c r="K326" s="132"/>
      <c r="L326" s="133"/>
      <c r="M326" s="132"/>
      <c r="N326" s="133"/>
      <c r="O326" s="132"/>
      <c r="P326" s="133"/>
      <c r="Q326" s="132"/>
      <c r="R326" s="133"/>
      <c r="S326" s="132"/>
      <c r="T326" s="133"/>
      <c r="U326" s="128"/>
      <c r="V326" s="128"/>
      <c r="W326" s="128"/>
      <c r="X326" s="128"/>
      <c r="Y326" s="129"/>
      <c r="Z326" s="129"/>
      <c r="AA326" s="134"/>
      <c r="AB326" s="137"/>
      <c r="AC326" s="127"/>
      <c r="AD326" s="103"/>
      <c r="AE326" s="103"/>
      <c r="AF326" s="103"/>
      <c r="AG326" s="103"/>
      <c r="AH326" s="103"/>
    </row>
    <row r="327" spans="1:34" ht="19.5" thickBot="1">
      <c r="A327" s="116"/>
      <c r="B327" s="119"/>
      <c r="C327" s="120"/>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104" t="str">
        <f>IF(AND(Z327&lt;&gt;"",Z327&gt;=50),"ناجح",IF(OR(E329&lt;&gt;"",G329&lt;&gt;"",I329&lt;&gt;"",K329&lt;&gt;"",M329&lt;&gt;"",O329&lt;&gt;"",Q329&lt;&gt;""),"راسب",""))</f>
        <v/>
      </c>
      <c r="Z327" s="104" t="str">
        <f t="shared" ref="Z327" si="126">IF(AND(E329&lt;&gt;"",E329&gt;=50,G329&lt;&gt;"",G329&gt;=50,I329&lt;&gt;"",I329&gt;=50,K329&lt;&gt;"",K329&gt;=50,M329&lt;&gt;"",M329&gt;=50,O329&lt;&gt;"",O329&gt;=50,Q329&lt;&gt;"",Q329&gt;=50,S329&lt;&gt;"",S329&gt;=50),((E329*$E$4)+(G329*$G$4)+(I329*$I$4)+(K329*$K$4)+(M329*$M$4)+(O329*$O$4)+(Q329*$Q$4)+(S329*$S$4)+(U329*$U$4)+(W329*$W$4))/(SUM($E$4:$X$4)),"")</f>
        <v/>
      </c>
      <c r="AA327" s="104" t="str">
        <f>IF(AND(Z327&lt;&gt;"",Z327&gt;=90),"م",IF(AND(Z327&lt;&gt;"",Z327&gt;=80),"ج ج",IF(AND(Z327&lt;&gt;"",Z327&gt;=70),"ج",IF(AND(Z327&lt;&gt;"",Z327&gt;=60),"ط",IF(AND(Z327&lt;&gt;"",Z327&gt;=50),"ل",IF(AND(Z327&lt;&gt;"",Z327&lt;=50),"ر",""))))))</f>
        <v/>
      </c>
      <c r="AB327" s="113"/>
      <c r="AC327" s="107"/>
      <c r="AD327" s="97" t="str">
        <f>IF(AND(E329&lt;&gt;"",E329&gt;=50,G329&lt;&gt;"",G329&gt;=50,I329&lt;&gt;"",I329&gt;=50,K329&lt;&gt;"",K329&gt;=50,M329&lt;&gt;"",M329&gt;=50,O329&lt;&gt;"",O329&gt;=50,Q329&lt;&gt;"",Q329&gt;=50,S329&lt;&gt;"",S329&gt;=50),((E329*3.5)+(G329*2.5)+(I329*3.5)+(K329*2)+(M329*3.5)+(O329*3.5)+(Q329*2)+(S329*1.5)),"")</f>
        <v/>
      </c>
      <c r="AE327" s="100"/>
      <c r="AF327" s="100"/>
      <c r="AG327" s="97" t="str">
        <f>IF(AND(AD327&lt;&gt;"",AE327&lt;&gt;"",AF327&lt;&gt;""),(AD327+AE327)/AF327,"")</f>
        <v/>
      </c>
      <c r="AH327" s="104" t="str">
        <f>IF(AND(AG327&lt;&gt;"",AG327&gt;=90),"م",IF(AND(AG327&lt;&gt;"",AG327&gt;=80),"ج ج",IF(AND(AG327&lt;&gt;"",AG327&gt;=70),"ج",IF(AND(AG327&lt;&gt;"",AG327&gt;=60),"ط",IF(AND(AG327&lt;&gt;"",AG327&gt;=50),"ل",IF(AND(AG327&lt;&gt;"",AG327&lt;=50),"ر",""))))))</f>
        <v/>
      </c>
    </row>
    <row r="328" spans="1:34" ht="19.5" thickBot="1">
      <c r="A328" s="117"/>
      <c r="B328" s="119"/>
      <c r="C328" s="120"/>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105"/>
      <c r="Z328" s="105"/>
      <c r="AA328" s="105" t="str">
        <f>IF(Z328&gt;=90,"م",IF(Z328&gt;=80,"ج ج",IF(Z328&gt;=70,"ج",IF(Z328&gt;=60,"ط",IF(Z328&gt;=50,"ل",IF(Z328=0,"","ر"))))))</f>
        <v/>
      </c>
      <c r="AB328" s="114"/>
      <c r="AC328" s="108"/>
      <c r="AD328" s="98"/>
      <c r="AE328" s="101"/>
      <c r="AF328" s="101"/>
      <c r="AG328" s="98"/>
      <c r="AH328" s="105"/>
    </row>
    <row r="329" spans="1:34" ht="19.5" thickBot="1">
      <c r="A329" s="118"/>
      <c r="B329" s="119"/>
      <c r="C329" s="120"/>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106"/>
      <c r="Z329" s="106"/>
      <c r="AA329" s="106" t="str">
        <f>IF(Z329&gt;=90,"م",IF(Z329&gt;=80,"ج ج",IF(Z329&gt;=70,"ج",IF(Z329&gt;=60,"ط",IF(Z329&gt;=50,"ل",IF(Z329=0,"","ر"))))))</f>
        <v/>
      </c>
      <c r="AB329" s="115"/>
      <c r="AC329" s="109"/>
      <c r="AD329" s="99"/>
      <c r="AE329" s="102"/>
      <c r="AF329" s="102"/>
      <c r="AG329" s="99"/>
      <c r="AH329" s="106"/>
    </row>
    <row r="330" spans="1:34" ht="19.5" thickBot="1">
      <c r="A330" s="116"/>
      <c r="B330" s="119"/>
      <c r="C330" s="120"/>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104" t="str">
        <f>IF(AND(Z330&lt;&gt;"",Z330&gt;=50),"ناجح",IF(OR(E332&lt;&gt;"",G332&lt;&gt;"",I332&lt;&gt;"",K332&lt;&gt;"",M332&lt;&gt;"",O332&lt;&gt;"",Q332&lt;&gt;""),"راسب",""))</f>
        <v/>
      </c>
      <c r="Z330" s="104" t="str">
        <f t="shared" ref="Z330:Z354" si="127">IF(AND(E332&lt;&gt;"",E332&gt;=50,G332&lt;&gt;"",G332&gt;=50,I332&lt;&gt;"",I332&gt;=50,K332&lt;&gt;"",K332&gt;=50,M332&lt;&gt;"",M332&gt;=50,O332&lt;&gt;"",O332&gt;=50,Q332&lt;&gt;"",Q332&gt;=50,S332&lt;&gt;"",S332&gt;=50),((E332*$E$4)+(G332*$G$4)+(I332*$I$4)+(K332*$K$4)+(M332*$M$4)+(O332*$O$4)+(Q332*$Q$4)+(S332*$S$4)+(U332*$U$4)+(W332*$W$4))/(SUM($E$4:$X$4)),"")</f>
        <v/>
      </c>
      <c r="AA330" s="104" t="str">
        <f>IF(AND(Z330&lt;&gt;"",Z330&gt;=90),"م",IF(AND(Z330&lt;&gt;"",Z330&gt;=80),"ج ج",IF(AND(Z330&lt;&gt;"",Z330&gt;=70),"ج",IF(AND(Z330&lt;&gt;"",Z330&gt;=60),"ط",IF(AND(Z330&lt;&gt;"",Z330&gt;=50),"ل",IF(AND(Z330&lt;&gt;"",Z330&lt;=50),"ر",""))))))</f>
        <v/>
      </c>
      <c r="AB330" s="113"/>
      <c r="AC330" s="121"/>
      <c r="AD330" s="97" t="str">
        <f>IF(AND(E332&lt;&gt;"",E332&gt;=50,G332&lt;&gt;"",G332&gt;=50,I332&lt;&gt;"",I332&gt;=50,K332&lt;&gt;"",K332&gt;=50,M332&lt;&gt;"",M332&gt;=50,O332&lt;&gt;"",O332&gt;=50,Q332&lt;&gt;"",Q332&gt;=50,S332&lt;&gt;"",S332&gt;=50),((E332*3.5)+(G332*2.5)+(I332*3.5)+(K332*2)+(M332*3.5)+(O332*3.5)+(Q332*2)+(S332*1.5)),"")</f>
        <v/>
      </c>
      <c r="AE330" s="100"/>
      <c r="AF330" s="100"/>
      <c r="AG330" s="97" t="str">
        <f>IF(AND(AD330&lt;&gt;"",AE330&lt;&gt;"",AF330&lt;&gt;""),(AD330+AE330)/AF330,"")</f>
        <v/>
      </c>
      <c r="AH330" s="104" t="str">
        <f>IF(AND(AG330&lt;&gt;"",AG330&gt;=90),"م",IF(AND(AG330&lt;&gt;"",AG330&gt;=80),"ج ج",IF(AND(AG330&lt;&gt;"",AG330&gt;=70),"ج",IF(AND(AG330&lt;&gt;"",AG330&gt;=60),"ط",IF(AND(AG330&lt;&gt;"",AG330&gt;=50),"ل",IF(AND(AG330&lt;&gt;"",AG330&lt;=50),"ر",""))))))</f>
        <v/>
      </c>
    </row>
    <row r="331" spans="1:34" ht="19.5" thickBot="1">
      <c r="A331" s="117"/>
      <c r="B331" s="119"/>
      <c r="C331" s="120"/>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105"/>
      <c r="Z331" s="105"/>
      <c r="AA331" s="105" t="str">
        <f>IF(Z331&gt;=90,"م",IF(Z331&gt;=80,"ج ج",IF(Z331&gt;=70,"ج",IF(Z331&gt;=60,"ط",IF(Z331&gt;=50,"ل",IF(Z331=0,"","ر"))))))</f>
        <v/>
      </c>
      <c r="AB331" s="114"/>
      <c r="AC331" s="122"/>
      <c r="AD331" s="98"/>
      <c r="AE331" s="101"/>
      <c r="AF331" s="101"/>
      <c r="AG331" s="98"/>
      <c r="AH331" s="105"/>
    </row>
    <row r="332" spans="1:34" ht="19.5" thickBot="1">
      <c r="A332" s="118"/>
      <c r="B332" s="119"/>
      <c r="C332" s="120"/>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106"/>
      <c r="Z332" s="106"/>
      <c r="AA332" s="106" t="str">
        <f>IF(Z332&gt;=90,"م",IF(Z332&gt;=80,"ج ج",IF(Z332&gt;=70,"ج",IF(Z332&gt;=60,"ط",IF(Z332&gt;=50,"ل",IF(Z332=0,"","ر"))))))</f>
        <v/>
      </c>
      <c r="AB332" s="115"/>
      <c r="AC332" s="123"/>
      <c r="AD332" s="99"/>
      <c r="AE332" s="102"/>
      <c r="AF332" s="102"/>
      <c r="AG332" s="99"/>
      <c r="AH332" s="106"/>
    </row>
    <row r="333" spans="1:34" ht="19.5" thickBot="1">
      <c r="A333" s="116"/>
      <c r="B333" s="119"/>
      <c r="C333" s="120"/>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104" t="str">
        <f>IF(AND(Z333&lt;&gt;"",Z333&gt;=50),"ناجح",IF(OR(E335&lt;&gt;"",G335&lt;&gt;"",I335&lt;&gt;"",K335&lt;&gt;"",M335&lt;&gt;"",O335&lt;&gt;"",Q335&lt;&gt;""),"راسب",""))</f>
        <v/>
      </c>
      <c r="Z333" s="104" t="str">
        <f t="shared" si="127"/>
        <v/>
      </c>
      <c r="AA333" s="104" t="str">
        <f>IF(AND(Z333&lt;&gt;"",Z333&gt;=90),"م",IF(AND(Z333&lt;&gt;"",Z333&gt;=80),"ج ج",IF(AND(Z333&lt;&gt;"",Z333&gt;=70),"ج",IF(AND(Z333&lt;&gt;"",Z333&gt;=60),"ط",IF(AND(Z333&lt;&gt;"",Z333&gt;=50),"ل",IF(AND(Z333&lt;&gt;"",Z333&lt;=50),"ر",""))))))</f>
        <v/>
      </c>
      <c r="AB333" s="113"/>
      <c r="AC333" s="107"/>
      <c r="AD333" s="97" t="str">
        <f>IF(AND(E335&lt;&gt;"",E335&gt;=50,G335&lt;&gt;"",G335&gt;=50,I335&lt;&gt;"",I335&gt;=50,K335&lt;&gt;"",K335&gt;=50,M335&lt;&gt;"",M335&gt;=50,O335&lt;&gt;"",O335&gt;=50,Q335&lt;&gt;"",Q335&gt;=50,S335&lt;&gt;"",S335&gt;=50),((E335*3.5)+(G335*2.5)+(I335*3.5)+(K335*2)+(M335*3.5)+(O335*3.5)+(Q335*2)+(S335*1.5)),"")</f>
        <v/>
      </c>
      <c r="AE333" s="100"/>
      <c r="AF333" s="100"/>
      <c r="AG333" s="97" t="str">
        <f>IF(AND(AD333&lt;&gt;"",AE333&lt;&gt;"",AF333&lt;&gt;""),(AD333+AE333)/AF333,"")</f>
        <v/>
      </c>
      <c r="AH333" s="104" t="str">
        <f>IF(AND(AG333&lt;&gt;"",AG333&gt;=90),"م",IF(AND(AG333&lt;&gt;"",AG333&gt;=80),"ج ج",IF(AND(AG333&lt;&gt;"",AG333&gt;=70),"ج",IF(AND(AG333&lt;&gt;"",AG333&gt;=60),"ط",IF(AND(AG333&lt;&gt;"",AG333&gt;=50),"ل",IF(AND(AG333&lt;&gt;"",AG333&lt;=50),"ر",""))))))</f>
        <v/>
      </c>
    </row>
    <row r="334" spans="1:34" ht="19.5" thickBot="1">
      <c r="A334" s="117"/>
      <c r="B334" s="119"/>
      <c r="C334" s="120"/>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105"/>
      <c r="Z334" s="105"/>
      <c r="AA334" s="105" t="str">
        <f>IF(Z334&gt;=90,"م",IF(Z334&gt;=80,"ج ج",IF(Z334&gt;=70,"ج",IF(Z334&gt;=60,"ط",IF(Z334&gt;=50,"ل",IF(Z334=0,"","ر"))))))</f>
        <v/>
      </c>
      <c r="AB334" s="114"/>
      <c r="AC334" s="108"/>
      <c r="AD334" s="98"/>
      <c r="AE334" s="101"/>
      <c r="AF334" s="101"/>
      <c r="AG334" s="98"/>
      <c r="AH334" s="105"/>
    </row>
    <row r="335" spans="1:34" ht="19.5" thickBot="1">
      <c r="A335" s="118"/>
      <c r="B335" s="119"/>
      <c r="C335" s="120"/>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106"/>
      <c r="Z335" s="106"/>
      <c r="AA335" s="106" t="str">
        <f>IF(Z335&gt;=90,"م",IF(Z335&gt;=80,"ج ج",IF(Z335&gt;=70,"ج",IF(Z335&gt;=60,"ط",IF(Z335&gt;=50,"ل",IF(Z335=0,"","ر"))))))</f>
        <v/>
      </c>
      <c r="AB335" s="115"/>
      <c r="AC335" s="109"/>
      <c r="AD335" s="99"/>
      <c r="AE335" s="102"/>
      <c r="AF335" s="102"/>
      <c r="AG335" s="99"/>
      <c r="AH335" s="106"/>
    </row>
    <row r="336" spans="1:34" ht="19.5" thickBot="1">
      <c r="A336" s="116"/>
      <c r="B336" s="119"/>
      <c r="C336" s="120"/>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104" t="str">
        <f>IF(AND(Z336&lt;&gt;"",Z336&gt;=50),"ناجح",IF(OR(E338&lt;&gt;"",G338&lt;&gt;"",I338&lt;&gt;"",K338&lt;&gt;"",M338&lt;&gt;"",O338&lt;&gt;"",Q338&lt;&gt;""),"راسب",""))</f>
        <v/>
      </c>
      <c r="Z336" s="104" t="str">
        <f t="shared" si="127"/>
        <v/>
      </c>
      <c r="AA336" s="104" t="str">
        <f>IF(AND(Z336&lt;&gt;"",Z336&gt;=90),"م",IF(AND(Z336&lt;&gt;"",Z336&gt;=80),"ج ج",IF(AND(Z336&lt;&gt;"",Z336&gt;=70),"ج",IF(AND(Z336&lt;&gt;"",Z336&gt;=60),"ط",IF(AND(Z336&lt;&gt;"",Z336&gt;=50),"ل",IF(AND(Z336&lt;&gt;"",Z336&lt;=50),"ر",""))))))</f>
        <v/>
      </c>
      <c r="AB336" s="113"/>
      <c r="AC336" s="107"/>
      <c r="AD336" s="97" t="str">
        <f>IF(AND(E338&lt;&gt;"",E338&gt;=50,G338&lt;&gt;"",G338&gt;=50,I338&lt;&gt;"",I338&gt;=50,K338&lt;&gt;"",K338&gt;=50,M338&lt;&gt;"",M338&gt;=50,O338&lt;&gt;"",O338&gt;=50,Q338&lt;&gt;"",Q338&gt;=50,S338&lt;&gt;"",S338&gt;=50),((E338*3.5)+(G338*2.5)+(I338*3.5)+(K338*2)+(M338*3.5)+(O338*3.5)+(Q338*2)+(S338*1.5)),"")</f>
        <v/>
      </c>
      <c r="AE336" s="100"/>
      <c r="AF336" s="100"/>
      <c r="AG336" s="97" t="str">
        <f>IF(AND(AD336&lt;&gt;"",AE336&lt;&gt;"",AF336&lt;&gt;""),(AD336+AE336)/AF336,"")</f>
        <v/>
      </c>
      <c r="AH336" s="104" t="str">
        <f>IF(AND(AG336&lt;&gt;"",AG336&gt;=90),"م",IF(AND(AG336&lt;&gt;"",AG336&gt;=80),"ج ج",IF(AND(AG336&lt;&gt;"",AG336&gt;=70),"ج",IF(AND(AG336&lt;&gt;"",AG336&gt;=60),"ط",IF(AND(AG336&lt;&gt;"",AG336&gt;=50),"ل",IF(AND(AG336&lt;&gt;"",AG336&lt;=50),"ر",""))))))</f>
        <v/>
      </c>
    </row>
    <row r="337" spans="1:34" ht="19.5" thickBot="1">
      <c r="A337" s="117"/>
      <c r="B337" s="119"/>
      <c r="C337" s="120"/>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105"/>
      <c r="Z337" s="105"/>
      <c r="AA337" s="105" t="str">
        <f>IF(Z337&gt;=90,"م",IF(Z337&gt;=80,"ج ج",IF(Z337&gt;=70,"ج",IF(Z337&gt;=60,"ط",IF(Z337&gt;=50,"ل",IF(Z337=0,"","ر"))))))</f>
        <v/>
      </c>
      <c r="AB337" s="114"/>
      <c r="AC337" s="108"/>
      <c r="AD337" s="98"/>
      <c r="AE337" s="101"/>
      <c r="AF337" s="101"/>
      <c r="AG337" s="98"/>
      <c r="AH337" s="105"/>
    </row>
    <row r="338" spans="1:34" ht="19.5" thickBot="1">
      <c r="A338" s="118"/>
      <c r="B338" s="119"/>
      <c r="C338" s="120"/>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106"/>
      <c r="Z338" s="106"/>
      <c r="AA338" s="106" t="str">
        <f>IF(Z338&gt;=90,"م",IF(Z338&gt;=80,"ج ج",IF(Z338&gt;=70,"ج",IF(Z338&gt;=60,"ط",IF(Z338&gt;=50,"ل",IF(Z338=0,"","ر"))))))</f>
        <v/>
      </c>
      <c r="AB338" s="115"/>
      <c r="AC338" s="109"/>
      <c r="AD338" s="99"/>
      <c r="AE338" s="102"/>
      <c r="AF338" s="102"/>
      <c r="AG338" s="99"/>
      <c r="AH338" s="106"/>
    </row>
    <row r="339" spans="1:34" ht="19.5" thickBot="1">
      <c r="A339" s="116"/>
      <c r="B339" s="119"/>
      <c r="C339" s="120"/>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104" t="str">
        <f>IF(AND(Z339&lt;&gt;"",Z339&gt;=50),"ناجح",IF(OR(E341&lt;&gt;"",G341&lt;&gt;"",I341&lt;&gt;"",K341&lt;&gt;"",M341&lt;&gt;"",O341&lt;&gt;"",Q341&lt;&gt;""),"راسب",""))</f>
        <v/>
      </c>
      <c r="Z339" s="104" t="str">
        <f t="shared" si="127"/>
        <v/>
      </c>
      <c r="AA339" s="104" t="str">
        <f>IF(AND(Z339&lt;&gt;"",Z339&gt;=90),"م",IF(AND(Z339&lt;&gt;"",Z339&gt;=80),"ج ج",IF(AND(Z339&lt;&gt;"",Z339&gt;=70),"ج",IF(AND(Z339&lt;&gt;"",Z339&gt;=60),"ط",IF(AND(Z339&lt;&gt;"",Z339&gt;=50),"ل",IF(AND(Z339&lt;&gt;"",Z339&lt;=50),"ر",""))))))</f>
        <v/>
      </c>
      <c r="AB339" s="113"/>
      <c r="AC339" s="107"/>
      <c r="AD339" s="97" t="str">
        <f>IF(AND(E341&lt;&gt;"",E341&gt;=50,G341&lt;&gt;"",G341&gt;=50,I341&lt;&gt;"",I341&gt;=50,K341&lt;&gt;"",K341&gt;=50,M341&lt;&gt;"",M341&gt;=50,O341&lt;&gt;"",O341&gt;=50,Q341&lt;&gt;"",Q341&gt;=50,S341&lt;&gt;"",S341&gt;=50),((E341*3.5)+(G341*2.5)+(I341*3.5)+(K341*2)+(M341*3.5)+(O341*3.5)+(Q341*2)+(S341*1.5)),"")</f>
        <v/>
      </c>
      <c r="AE339" s="100"/>
      <c r="AF339" s="100"/>
      <c r="AG339" s="97" t="str">
        <f>IF(AND(AD339&lt;&gt;"",AE339&lt;&gt;"",AF339&lt;&gt;""),(AD339+AE339)/AF339,"")</f>
        <v/>
      </c>
      <c r="AH339" s="104" t="str">
        <f>IF(AND(AG339&lt;&gt;"",AG339&gt;=90),"م",IF(AND(AG339&lt;&gt;"",AG339&gt;=80),"ج ج",IF(AND(AG339&lt;&gt;"",AG339&gt;=70),"ج",IF(AND(AG339&lt;&gt;"",AG339&gt;=60),"ط",IF(AND(AG339&lt;&gt;"",AG339&gt;=50),"ل",IF(AND(AG339&lt;&gt;"",AG339&lt;=50),"ر",""))))))</f>
        <v/>
      </c>
    </row>
    <row r="340" spans="1:34" ht="19.5" thickBot="1">
      <c r="A340" s="117"/>
      <c r="B340" s="119"/>
      <c r="C340" s="120"/>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105"/>
      <c r="Z340" s="105"/>
      <c r="AA340" s="105" t="str">
        <f>IF(Z340&gt;=90,"م",IF(Z340&gt;=80,"ج ج",IF(Z340&gt;=70,"ج",IF(Z340&gt;=60,"ط",IF(Z340&gt;=50,"ل",IF(Z340=0,"","ر"))))))</f>
        <v/>
      </c>
      <c r="AB340" s="114"/>
      <c r="AC340" s="108"/>
      <c r="AD340" s="98"/>
      <c r="AE340" s="101"/>
      <c r="AF340" s="101"/>
      <c r="AG340" s="98"/>
      <c r="AH340" s="105"/>
    </row>
    <row r="341" spans="1:34" ht="19.5" thickBot="1">
      <c r="A341" s="118"/>
      <c r="B341" s="119"/>
      <c r="C341" s="120"/>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106"/>
      <c r="Z341" s="106"/>
      <c r="AA341" s="106" t="str">
        <f>IF(Z341&gt;=90,"م",IF(Z341&gt;=80,"ج ج",IF(Z341&gt;=70,"ج",IF(Z341&gt;=60,"ط",IF(Z341&gt;=50,"ل",IF(Z341=0,"","ر"))))))</f>
        <v/>
      </c>
      <c r="AB341" s="115"/>
      <c r="AC341" s="109"/>
      <c r="AD341" s="99"/>
      <c r="AE341" s="102"/>
      <c r="AF341" s="102"/>
      <c r="AG341" s="99"/>
      <c r="AH341" s="106"/>
    </row>
    <row r="342" spans="1:34" ht="19.5" thickBot="1">
      <c r="A342" s="116"/>
      <c r="B342" s="119"/>
      <c r="C342" s="120"/>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104" t="str">
        <f>IF(AND(Z342&lt;&gt;"",Z342&gt;=50),"ناجح",IF(OR(E344&lt;&gt;"",G344&lt;&gt;"",I344&lt;&gt;"",K344&lt;&gt;"",M344&lt;&gt;"",O344&lt;&gt;"",Q344&lt;&gt;""),"راسب",""))</f>
        <v/>
      </c>
      <c r="Z342" s="104" t="str">
        <f t="shared" si="127"/>
        <v/>
      </c>
      <c r="AA342" s="104" t="str">
        <f>IF(AND(Z342&lt;&gt;"",Z342&gt;=90),"م",IF(AND(Z342&lt;&gt;"",Z342&gt;=80),"ج ج",IF(AND(Z342&lt;&gt;"",Z342&gt;=70),"ج",IF(AND(Z342&lt;&gt;"",Z342&gt;=60),"ط",IF(AND(Z342&lt;&gt;"",Z342&gt;=50),"ل",IF(AND(Z342&lt;&gt;"",Z342&lt;=50),"ر",""))))))</f>
        <v/>
      </c>
      <c r="AB342" s="113"/>
      <c r="AC342" s="107"/>
      <c r="AD342" s="97" t="str">
        <f>IF(AND(E344&lt;&gt;"",E344&gt;=50,G344&lt;&gt;"",G344&gt;=50,I344&lt;&gt;"",I344&gt;=50,K344&lt;&gt;"",K344&gt;=50,M344&lt;&gt;"",M344&gt;=50,O344&lt;&gt;"",O344&gt;=50,Q344&lt;&gt;"",Q344&gt;=50,S344&lt;&gt;"",S344&gt;=50),((E344*3.5)+(G344*2.5)+(I344*3.5)+(K344*2)+(M344*3.5)+(O344*3.5)+(Q344*2)+(S344*1.5)),"")</f>
        <v/>
      </c>
      <c r="AE342" s="100"/>
      <c r="AF342" s="100"/>
      <c r="AG342" s="97" t="str">
        <f>IF(AND(AD342&lt;&gt;"",AE342&lt;&gt;"",AF342&lt;&gt;""),(AD342+AE342)/AF342,"")</f>
        <v/>
      </c>
      <c r="AH342" s="104" t="str">
        <f>IF(AND(AG342&lt;&gt;"",AG342&gt;=90),"م",IF(AND(AG342&lt;&gt;"",AG342&gt;=80),"ج ج",IF(AND(AG342&lt;&gt;"",AG342&gt;=70),"ج",IF(AND(AG342&lt;&gt;"",AG342&gt;=60),"ط",IF(AND(AG342&lt;&gt;"",AG342&gt;=50),"ل",IF(AND(AG342&lt;&gt;"",AG342&lt;=50),"ر",""))))))</f>
        <v/>
      </c>
    </row>
    <row r="343" spans="1:34" ht="19.5" thickBot="1">
      <c r="A343" s="117"/>
      <c r="B343" s="119"/>
      <c r="C343" s="120"/>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105"/>
      <c r="Z343" s="105"/>
      <c r="AA343" s="105" t="str">
        <f>IF(Z343&gt;=90,"م",IF(Z343&gt;=80,"ج ج",IF(Z343&gt;=70,"ج",IF(Z343&gt;=60,"ط",IF(Z343&gt;=50,"ل",IF(Z343=0,"","ر"))))))</f>
        <v/>
      </c>
      <c r="AB343" s="114"/>
      <c r="AC343" s="108"/>
      <c r="AD343" s="98"/>
      <c r="AE343" s="101"/>
      <c r="AF343" s="101"/>
      <c r="AG343" s="98"/>
      <c r="AH343" s="105"/>
    </row>
    <row r="344" spans="1:34" ht="19.5" thickBot="1">
      <c r="A344" s="118"/>
      <c r="B344" s="119"/>
      <c r="C344" s="120"/>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106"/>
      <c r="Z344" s="106"/>
      <c r="AA344" s="106" t="str">
        <f>IF(Z344&gt;=90,"م",IF(Z344&gt;=80,"ج ج",IF(Z344&gt;=70,"ج",IF(Z344&gt;=60,"ط",IF(Z344&gt;=50,"ل",IF(Z344=0,"","ر"))))))</f>
        <v/>
      </c>
      <c r="AB344" s="115"/>
      <c r="AC344" s="109"/>
      <c r="AD344" s="99"/>
      <c r="AE344" s="102"/>
      <c r="AF344" s="102"/>
      <c r="AG344" s="99"/>
      <c r="AH344" s="106"/>
    </row>
    <row r="345" spans="1:34" ht="19.5" customHeight="1" thickBot="1">
      <c r="A345" s="116"/>
      <c r="B345" s="119"/>
      <c r="C345" s="120"/>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104" t="str">
        <f>IF(AND(Z345&lt;&gt;"",Z345&gt;=50),"ناجح",IF(OR(E347&lt;&gt;"",G347&lt;&gt;"",I347&lt;&gt;"",K347&lt;&gt;"",M347&lt;&gt;"",O347&lt;&gt;"",Q347&lt;&gt;""),"راسب",""))</f>
        <v/>
      </c>
      <c r="Z345" s="104" t="str">
        <f t="shared" si="127"/>
        <v/>
      </c>
      <c r="AA345" s="104" t="str">
        <f>IF(AND(Z345&lt;&gt;"",Z345&gt;=90),"م",IF(AND(Z345&lt;&gt;"",Z345&gt;=80),"ج ج",IF(AND(Z345&lt;&gt;"",Z345&gt;=70),"ج",IF(AND(Z345&lt;&gt;"",Z345&gt;=60),"ط",IF(AND(Z345&lt;&gt;"",Z345&gt;=50),"ل",IF(AND(Z345&lt;&gt;"",Z345&lt;=50),"ر",""))))))</f>
        <v/>
      </c>
      <c r="AB345" s="113"/>
      <c r="AC345" s="121"/>
      <c r="AD345" s="97" t="str">
        <f>IF(AND(E347&lt;&gt;"",E347&gt;=50,G347&lt;&gt;"",G347&gt;=50,I347&lt;&gt;"",I347&gt;=50,K347&lt;&gt;"",K347&gt;=50,M347&lt;&gt;"",M347&gt;=50,O347&lt;&gt;"",O347&gt;=50,Q347&lt;&gt;"",Q347&gt;=50,S347&lt;&gt;"",S347&gt;=50),((E347*3.5)+(G347*2.5)+(I347*3.5)+(K347*2)+(M347*3.5)+(O347*3.5)+(Q347*2)+(S347*1.5)),"")</f>
        <v/>
      </c>
      <c r="AE345" s="100"/>
      <c r="AF345" s="100"/>
      <c r="AG345" s="97" t="str">
        <f>IF(AND(AD345&lt;&gt;"",AE345&lt;&gt;"",AF345&lt;&gt;""),(AD345+AE345)/AF345,"")</f>
        <v/>
      </c>
      <c r="AH345" s="104" t="str">
        <f>IF(AND(AG345&lt;&gt;"",AG345&gt;=90),"م",IF(AND(AG345&lt;&gt;"",AG345&gt;=80),"ج ج",IF(AND(AG345&lt;&gt;"",AG345&gt;=70),"ج",IF(AND(AG345&lt;&gt;"",AG345&gt;=60),"ط",IF(AND(AG345&lt;&gt;"",AG345&gt;=50),"ل",IF(AND(AG345&lt;&gt;"",AG345&lt;=50),"ر",""))))))</f>
        <v/>
      </c>
    </row>
    <row r="346" spans="1:34" ht="19.5" thickBot="1">
      <c r="A346" s="117"/>
      <c r="B346" s="119"/>
      <c r="C346" s="120"/>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105"/>
      <c r="Z346" s="105"/>
      <c r="AA346" s="105" t="str">
        <f>IF(Z346&gt;=90,"م",IF(Z346&gt;=80,"ج ج",IF(Z346&gt;=70,"ج",IF(Z346&gt;=60,"ط",IF(Z346&gt;=50,"ل",IF(Z346=0,"","ر"))))))</f>
        <v/>
      </c>
      <c r="AB346" s="114"/>
      <c r="AC346" s="122"/>
      <c r="AD346" s="98"/>
      <c r="AE346" s="101"/>
      <c r="AF346" s="101"/>
      <c r="AG346" s="98"/>
      <c r="AH346" s="105"/>
    </row>
    <row r="347" spans="1:34" ht="19.5" thickBot="1">
      <c r="A347" s="118"/>
      <c r="B347" s="119"/>
      <c r="C347" s="120"/>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106"/>
      <c r="Z347" s="106"/>
      <c r="AA347" s="106" t="str">
        <f>IF(Z347&gt;=90,"م",IF(Z347&gt;=80,"ج ج",IF(Z347&gt;=70,"ج",IF(Z347&gt;=60,"ط",IF(Z347&gt;=50,"ل",IF(Z347=0,"","ر"))))))</f>
        <v/>
      </c>
      <c r="AB347" s="115"/>
      <c r="AC347" s="123"/>
      <c r="AD347" s="99"/>
      <c r="AE347" s="102"/>
      <c r="AF347" s="102"/>
      <c r="AG347" s="99"/>
      <c r="AH347" s="106"/>
    </row>
    <row r="348" spans="1:34" ht="19.5" thickBot="1">
      <c r="A348" s="116"/>
      <c r="B348" s="119"/>
      <c r="C348" s="120"/>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104" t="str">
        <f>IF(AND(Z348&lt;&gt;"",Z348&gt;=50),"ناجح",IF(OR(E350&lt;&gt;"",G350&lt;&gt;"",I350&lt;&gt;"",K350&lt;&gt;"",M350&lt;&gt;"",O350&lt;&gt;"",Q350&lt;&gt;""),"راسب",""))</f>
        <v/>
      </c>
      <c r="Z348" s="104" t="str">
        <f t="shared" si="127"/>
        <v/>
      </c>
      <c r="AA348" s="104" t="str">
        <f>IF(AND(Z348&lt;&gt;"",Z348&gt;=90),"م",IF(AND(Z348&lt;&gt;"",Z348&gt;=80),"ج ج",IF(AND(Z348&lt;&gt;"",Z348&gt;=70),"ج",IF(AND(Z348&lt;&gt;"",Z348&gt;=60),"ط",IF(AND(Z348&lt;&gt;"",Z348&gt;=50),"ل",IF(AND(Z348&lt;&gt;"",Z348&lt;=50),"ر",""))))))</f>
        <v/>
      </c>
      <c r="AB348" s="113"/>
      <c r="AC348" s="107"/>
      <c r="AD348" s="97" t="str">
        <f>IF(AND(E350&lt;&gt;"",E350&gt;=50,G350&lt;&gt;"",G350&gt;=50,I350&lt;&gt;"",I350&gt;=50,K350&lt;&gt;"",K350&gt;=50,M350&lt;&gt;"",M350&gt;=50,O350&lt;&gt;"",O350&gt;=50,Q350&lt;&gt;"",Q350&gt;=50,S350&lt;&gt;"",S350&gt;=50),((E350*3.5)+(G350*2.5)+(I350*3.5)+(K350*2)+(M350*3.5)+(O350*3.5)+(Q350*2)+(S350*1.5)),"")</f>
        <v/>
      </c>
      <c r="AE348" s="100"/>
      <c r="AF348" s="100"/>
      <c r="AG348" s="97" t="str">
        <f>IF(AND(AD348&lt;&gt;"",AE348&lt;&gt;"",AF348&lt;&gt;""),(AD348+AE348)/AF348,"")</f>
        <v/>
      </c>
      <c r="AH348" s="104" t="str">
        <f>IF(AND(AG348&lt;&gt;"",AG348&gt;=90),"م",IF(AND(AG348&lt;&gt;"",AG348&gt;=80),"ج ج",IF(AND(AG348&lt;&gt;"",AG348&gt;=70),"ج",IF(AND(AG348&lt;&gt;"",AG348&gt;=60),"ط",IF(AND(AG348&lt;&gt;"",AG348&gt;=50),"ل",IF(AND(AG348&lt;&gt;"",AG348&lt;=50),"ر",""))))))</f>
        <v/>
      </c>
    </row>
    <row r="349" spans="1:34" ht="19.5" thickBot="1">
      <c r="A349" s="117"/>
      <c r="B349" s="119"/>
      <c r="C349" s="120"/>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105"/>
      <c r="Z349" s="105"/>
      <c r="AA349" s="105" t="str">
        <f>IF(Z349&gt;=90,"م",IF(Z349&gt;=80,"ج ج",IF(Z349&gt;=70,"ج",IF(Z349&gt;=60,"ط",IF(Z349&gt;=50,"ل",IF(Z349=0,"","ر"))))))</f>
        <v/>
      </c>
      <c r="AB349" s="114"/>
      <c r="AC349" s="108"/>
      <c r="AD349" s="98"/>
      <c r="AE349" s="101"/>
      <c r="AF349" s="101"/>
      <c r="AG349" s="98"/>
      <c r="AH349" s="105"/>
    </row>
    <row r="350" spans="1:34" ht="19.5" thickBot="1">
      <c r="A350" s="118"/>
      <c r="B350" s="119"/>
      <c r="C350" s="120"/>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106"/>
      <c r="Z350" s="106"/>
      <c r="AA350" s="106" t="str">
        <f>IF(Z350&gt;=90,"م",IF(Z350&gt;=80,"ج ج",IF(Z350&gt;=70,"ج",IF(Z350&gt;=60,"ط",IF(Z350&gt;=50,"ل",IF(Z350=0,"","ر"))))))</f>
        <v/>
      </c>
      <c r="AB350" s="115"/>
      <c r="AC350" s="109"/>
      <c r="AD350" s="99"/>
      <c r="AE350" s="102"/>
      <c r="AF350" s="102"/>
      <c r="AG350" s="99"/>
      <c r="AH350" s="106"/>
    </row>
    <row r="351" spans="1:34" ht="18.75">
      <c r="A351" s="116"/>
      <c r="B351" s="157"/>
      <c r="C351" s="158"/>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104" t="str">
        <f>IF(AND(Z351&lt;&gt;"",Z351&gt;=50),"ناجح",IF(OR(E353&lt;&gt;"",G353&lt;&gt;"",I353&lt;&gt;"",K353&lt;&gt;"",M353&lt;&gt;"",O353&lt;&gt;"",Q353&lt;&gt;""),"راسب",""))</f>
        <v/>
      </c>
      <c r="Z351" s="104" t="str">
        <f t="shared" si="127"/>
        <v/>
      </c>
      <c r="AA351" s="104" t="str">
        <f>IF(AND(Z351&lt;&gt;"",Z351&gt;=90),"م",IF(AND(Z351&lt;&gt;"",Z351&gt;=80),"ج ج",IF(AND(Z351&lt;&gt;"",Z351&gt;=70),"ج",IF(AND(Z351&lt;&gt;"",Z351&gt;=60),"ط",IF(AND(Z351&lt;&gt;"",Z351&gt;=50),"ل",IF(AND(Z351&lt;&gt;"",Z351&lt;=50),"ر",""))))))</f>
        <v/>
      </c>
      <c r="AB351" s="113"/>
      <c r="AC351" s="107"/>
      <c r="AD351" s="97" t="str">
        <f>IF(AND(E353&lt;&gt;"",E353&gt;=50,G353&lt;&gt;"",G353&gt;=50,I353&lt;&gt;"",I353&gt;=50,K353&lt;&gt;"",K353&gt;=50,M353&lt;&gt;"",M353&gt;=50,O353&lt;&gt;"",O353&gt;=50,Q353&lt;&gt;"",Q353&gt;=50,S353&lt;&gt;"",S353&gt;=50),((E353*3.5)+(G353*2.5)+(I353*3.5)+(K353*2)+(M353*3.5)+(O353*3.5)+(Q353*2)+(S353*1.5)),"")</f>
        <v/>
      </c>
      <c r="AE351" s="100"/>
      <c r="AF351" s="100"/>
      <c r="AG351" s="97" t="str">
        <f>IF(AND(AD351&lt;&gt;"",AE351&lt;&gt;"",AF351&lt;&gt;""),(AD351+AE351)/AF351,"")</f>
        <v/>
      </c>
      <c r="AH351" s="104" t="str">
        <f>IF(AND(AG351&lt;&gt;"",AG351&gt;=90),"م",IF(AND(AG351&lt;&gt;"",AG351&gt;=80),"ج ج",IF(AND(AG351&lt;&gt;"",AG351&gt;=70),"ج",IF(AND(AG351&lt;&gt;"",AG351&gt;=60),"ط",IF(AND(AG351&lt;&gt;"",AG351&gt;=50),"ل",IF(AND(AG351&lt;&gt;"",AG351&lt;=50),"ر",""))))))</f>
        <v/>
      </c>
    </row>
    <row r="352" spans="1:34" ht="18.75">
      <c r="A352" s="117"/>
      <c r="B352" s="159"/>
      <c r="C352" s="160"/>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105"/>
      <c r="Z352" s="105"/>
      <c r="AA352" s="105" t="str">
        <f>IF(Z352&gt;=90,"م",IF(Z352&gt;=80,"ج ج",IF(Z352&gt;=70,"ج",IF(Z352&gt;=60,"ط",IF(Z352&gt;=50,"ل",IF(Z352=0,"","ر"))))))</f>
        <v/>
      </c>
      <c r="AB352" s="114"/>
      <c r="AC352" s="108"/>
      <c r="AD352" s="98"/>
      <c r="AE352" s="101"/>
      <c r="AF352" s="101"/>
      <c r="AG352" s="98"/>
      <c r="AH352" s="105"/>
    </row>
    <row r="353" spans="1:34" ht="19.5" thickBot="1">
      <c r="A353" s="118"/>
      <c r="B353" s="161"/>
      <c r="C353" s="162"/>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106"/>
      <c r="Z353" s="106"/>
      <c r="AA353" s="106" t="str">
        <f>IF(Z353&gt;=90,"م",IF(Z353&gt;=80,"ج ج",IF(Z353&gt;=70,"ج",IF(Z353&gt;=60,"ط",IF(Z353&gt;=50,"ل",IF(Z353=0,"","ر"))))))</f>
        <v/>
      </c>
      <c r="AB353" s="115"/>
      <c r="AC353" s="109"/>
      <c r="AD353" s="99"/>
      <c r="AE353" s="102"/>
      <c r="AF353" s="102"/>
      <c r="AG353" s="99"/>
      <c r="AH353" s="106"/>
    </row>
    <row r="354" spans="1:34" ht="19.5" thickBot="1">
      <c r="A354" s="116"/>
      <c r="B354" s="119"/>
      <c r="C354" s="120"/>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104" t="str">
        <f>IF(AND(Z354&lt;&gt;"",Z354&gt;=50),"ناجح",IF(OR(E356&lt;&gt;"",G356&lt;&gt;"",I356&lt;&gt;"",K356&lt;&gt;"",M356&lt;&gt;"",O356&lt;&gt;"",Q356&lt;&gt;""),"راسب",""))</f>
        <v/>
      </c>
      <c r="Z354" s="104" t="str">
        <f t="shared" si="127"/>
        <v/>
      </c>
      <c r="AA354" s="104" t="str">
        <f>IF(AND(Z354&lt;&gt;"",Z354&gt;=90),"م",IF(AND(Z354&lt;&gt;"",Z354&gt;=80),"ج ج",IF(AND(Z354&lt;&gt;"",Z354&gt;=70),"ج",IF(AND(Z354&lt;&gt;"",Z354&gt;=60),"ط",IF(AND(Z354&lt;&gt;"",Z354&gt;=50),"ل",IF(AND(Z354&lt;&gt;"",Z354&lt;=50),"ر",""))))))</f>
        <v/>
      </c>
      <c r="AB354" s="113"/>
      <c r="AC354" s="121"/>
      <c r="AD354" s="97" t="str">
        <f>IF(AND(E356&lt;&gt;"",E356&gt;=50,G356&lt;&gt;"",G356&gt;=50,I356&lt;&gt;"",I356&gt;=50,K356&lt;&gt;"",K356&gt;=50,M356&lt;&gt;"",M356&gt;=50,O356&lt;&gt;"",O356&gt;=50,Q356&lt;&gt;"",Q356&gt;=50,S356&lt;&gt;"",S356&gt;=50),((E356*3.5)+(G356*2.5)+(I356*3.5)+(K356*2)+(M356*3.5)+(O356*3.5)+(Q356*2)+(S356*1.5)),"")</f>
        <v/>
      </c>
      <c r="AE354" s="100"/>
      <c r="AF354" s="100"/>
      <c r="AG354" s="97" t="str">
        <f>IF(AND(AD354&lt;&gt;"",AE354&lt;&gt;"",AF354&lt;&gt;""),(AD354+AE354)/AF354,"")</f>
        <v/>
      </c>
      <c r="AH354" s="104" t="str">
        <f>IF(AND(AG354&lt;&gt;"",AG354&gt;=90),"م",IF(AND(AG354&lt;&gt;"",AG354&gt;=80),"ج ج",IF(AND(AG354&lt;&gt;"",AG354&gt;=70),"ج",IF(AND(AG354&lt;&gt;"",AG354&gt;=60),"ط",IF(AND(AG354&lt;&gt;"",AG354&gt;=50),"ل",IF(AND(AG354&lt;&gt;"",AG354&lt;=50),"ر",""))))))</f>
        <v/>
      </c>
    </row>
    <row r="355" spans="1:34" ht="19.5" thickBot="1">
      <c r="A355" s="117"/>
      <c r="B355" s="119"/>
      <c r="C355" s="120"/>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105"/>
      <c r="Z355" s="105"/>
      <c r="AA355" s="105" t="str">
        <f>IF(Z355&gt;=90,"م",IF(Z355&gt;=80,"ج ج",IF(Z355&gt;=70,"ج",IF(Z355&gt;=60,"ط",IF(Z355&gt;=50,"ل",IF(Z355=0,"","ر"))))))</f>
        <v/>
      </c>
      <c r="AB355" s="114"/>
      <c r="AC355" s="122"/>
      <c r="AD355" s="98"/>
      <c r="AE355" s="101"/>
      <c r="AF355" s="101"/>
      <c r="AG355" s="98"/>
      <c r="AH355" s="105"/>
    </row>
    <row r="356" spans="1:34" ht="19.5" thickBot="1">
      <c r="A356" s="118"/>
      <c r="B356" s="119"/>
      <c r="C356" s="120"/>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106"/>
      <c r="Z356" s="106"/>
      <c r="AA356" s="106" t="str">
        <f>IF(Z356&gt;=90,"م",IF(Z356&gt;=80,"ج ج",IF(Z356&gt;=70,"ج",IF(Z356&gt;=60,"ط",IF(Z356&gt;=50,"ل",IF(Z356=0,"","ر"))))))</f>
        <v/>
      </c>
      <c r="AB356" s="115"/>
      <c r="AC356" s="123"/>
      <c r="AD356" s="99"/>
      <c r="AE356" s="102"/>
      <c r="AF356" s="102"/>
      <c r="AG356" s="99"/>
      <c r="AH356" s="106"/>
    </row>
    <row r="357" spans="1:34" ht="18.75">
      <c r="A357" s="110" t="s">
        <v>12</v>
      </c>
      <c r="B357" s="110"/>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111" t="s">
        <v>32</v>
      </c>
      <c r="B358" s="111"/>
      <c r="C358" s="111"/>
      <c r="D358" s="111"/>
      <c r="E358" s="111"/>
      <c r="F358" s="111"/>
      <c r="G358" s="111"/>
      <c r="H358" s="111"/>
      <c r="I358" s="111"/>
      <c r="J358" s="111"/>
      <c r="K358" s="111"/>
      <c r="L358" s="111"/>
      <c r="M358" s="111"/>
      <c r="N358" s="111"/>
      <c r="O358" s="111"/>
      <c r="P358" s="111"/>
      <c r="Q358" s="111"/>
      <c r="R358" s="111"/>
      <c r="S358" s="111"/>
      <c r="T358" s="111"/>
      <c r="U358" s="111"/>
      <c r="V358" s="112" t="s">
        <v>20</v>
      </c>
      <c r="W358" s="112"/>
      <c r="X358" s="112"/>
      <c r="Y358" s="112"/>
      <c r="Z358" s="112"/>
      <c r="AA358" s="112"/>
      <c r="AB358" s="112"/>
      <c r="AC358" s="112"/>
      <c r="AD358" s="56"/>
      <c r="AE358" s="56"/>
      <c r="AF358" s="56"/>
      <c r="AG358" s="56"/>
      <c r="AH358" s="56"/>
    </row>
    <row r="359" spans="1:34" ht="18.7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2"/>
      <c r="W359" s="112"/>
      <c r="X359" s="112"/>
      <c r="Y359" s="112"/>
      <c r="Z359" s="112"/>
      <c r="AA359" s="112"/>
      <c r="AB359" s="112"/>
      <c r="AC359" s="112"/>
      <c r="AD359" s="56"/>
      <c r="AE359" s="56"/>
      <c r="AF359" s="56"/>
      <c r="AG359" s="56"/>
      <c r="AH359" s="56"/>
    </row>
    <row r="360" spans="1:34" ht="18.7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2"/>
      <c r="W360" s="112"/>
      <c r="X360" s="112"/>
      <c r="Y360" s="112"/>
      <c r="Z360" s="112"/>
      <c r="AA360" s="112"/>
      <c r="AB360" s="112"/>
      <c r="AC360" s="112"/>
      <c r="AD360" s="56"/>
      <c r="AE360" s="56"/>
      <c r="AF360" s="56"/>
      <c r="AG360" s="56"/>
      <c r="AH360" s="56"/>
    </row>
    <row r="361" spans="1:34" ht="18.75">
      <c r="A361" s="3"/>
      <c r="B361" s="3"/>
      <c r="C361" s="3"/>
      <c r="D361" s="3"/>
      <c r="E361" s="3"/>
      <c r="F361" s="3"/>
      <c r="G361" s="3"/>
      <c r="H361" s="3"/>
      <c r="I361" s="3"/>
      <c r="J361" s="3"/>
      <c r="K361" s="3"/>
      <c r="L361" s="3"/>
      <c r="M361" s="147"/>
      <c r="N361" s="147"/>
      <c r="O361" s="147"/>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48" t="s">
        <v>35</v>
      </c>
      <c r="J362" s="148"/>
      <c r="K362" s="148"/>
      <c r="L362" s="148"/>
      <c r="M362" s="147"/>
      <c r="N362" s="147"/>
      <c r="O362" s="147"/>
      <c r="P362" s="148" t="s">
        <v>34</v>
      </c>
      <c r="Q362" s="148"/>
      <c r="R362" s="148"/>
      <c r="S362" s="148"/>
      <c r="T362" s="3"/>
      <c r="U362" s="148" t="s">
        <v>13</v>
      </c>
      <c r="V362" s="148"/>
      <c r="W362" s="135" t="s">
        <v>27</v>
      </c>
      <c r="X362" s="135"/>
      <c r="Y362" s="135"/>
      <c r="Z362" s="135"/>
      <c r="AA362" s="135"/>
      <c r="AB362" s="57" t="s">
        <v>11</v>
      </c>
      <c r="AC362" s="51" t="s">
        <v>18</v>
      </c>
      <c r="AD362" s="51"/>
      <c r="AE362" s="51"/>
      <c r="AF362" s="51"/>
      <c r="AG362" s="51"/>
      <c r="AH362" s="51"/>
    </row>
    <row r="363" spans="1:34" ht="21" thickBot="1">
      <c r="A363" s="3"/>
      <c r="B363" s="3"/>
      <c r="C363" s="144" t="s">
        <v>26</v>
      </c>
      <c r="D363" s="144"/>
      <c r="E363" s="144"/>
      <c r="F363" s="144"/>
      <c r="G363" s="144"/>
      <c r="H363" s="144"/>
      <c r="I363" s="144"/>
      <c r="J363" s="144"/>
      <c r="K363" s="144"/>
      <c r="L363" s="144"/>
      <c r="M363" s="110"/>
      <c r="N363" s="110"/>
      <c r="O363" s="110"/>
      <c r="P363" s="3"/>
      <c r="Q363" s="145" t="s">
        <v>15</v>
      </c>
      <c r="R363" s="145"/>
      <c r="S363" s="146" t="s">
        <v>27</v>
      </c>
      <c r="T363" s="146"/>
      <c r="U363" s="145" t="s">
        <v>14</v>
      </c>
      <c r="V363" s="145"/>
      <c r="W363" s="136" t="s">
        <v>33</v>
      </c>
      <c r="X363" s="136"/>
      <c r="Y363" s="136"/>
      <c r="Z363" s="136"/>
      <c r="AA363" s="136"/>
      <c r="AB363" s="3"/>
      <c r="AC363" s="3"/>
      <c r="AD363" s="3"/>
      <c r="AE363" s="3"/>
      <c r="AF363" s="3"/>
      <c r="AG363" s="3"/>
      <c r="AH363" s="3"/>
    </row>
    <row r="364" spans="1:34" ht="20.100000000000001" customHeight="1" thickBot="1">
      <c r="A364" s="140" t="s">
        <v>0</v>
      </c>
      <c r="B364" s="143" t="s">
        <v>1</v>
      </c>
      <c r="C364" s="143"/>
      <c r="D364" s="143"/>
      <c r="E364" s="128">
        <f t="shared" ref="E364:G365" si="128">E4</f>
        <v>3.5</v>
      </c>
      <c r="F364" s="128"/>
      <c r="G364" s="128">
        <f t="shared" si="128"/>
        <v>2.5</v>
      </c>
      <c r="H364" s="128"/>
      <c r="I364" s="128">
        <f t="shared" ref="I364:I365" si="129">I4</f>
        <v>3.5</v>
      </c>
      <c r="J364" s="128"/>
      <c r="K364" s="128">
        <f t="shared" ref="K364:K365" si="130">K4</f>
        <v>2</v>
      </c>
      <c r="L364" s="128"/>
      <c r="M364" s="128">
        <f t="shared" ref="M364:M365" si="131">M4</f>
        <v>3.5</v>
      </c>
      <c r="N364" s="128"/>
      <c r="O364" s="128">
        <f t="shared" ref="O364:O365" si="132">O4</f>
        <v>3.5</v>
      </c>
      <c r="P364" s="128"/>
      <c r="Q364" s="128">
        <f t="shared" ref="Q364:Q365" si="133">Q4</f>
        <v>2</v>
      </c>
      <c r="R364" s="128"/>
      <c r="S364" s="128">
        <f t="shared" ref="S364:S365" si="134">S4</f>
        <v>1.5</v>
      </c>
      <c r="T364" s="128"/>
      <c r="U364" s="128"/>
      <c r="V364" s="128"/>
      <c r="W364" s="128"/>
      <c r="X364" s="128"/>
      <c r="Y364" s="129" t="s">
        <v>6</v>
      </c>
      <c r="Z364" s="129" t="s">
        <v>7</v>
      </c>
      <c r="AA364" s="134" t="s">
        <v>8</v>
      </c>
      <c r="AB364" s="137" t="s">
        <v>9</v>
      </c>
      <c r="AC364" s="127" t="s">
        <v>10</v>
      </c>
      <c r="AD364" s="103" t="s">
        <v>22</v>
      </c>
      <c r="AE364" s="103" t="s">
        <v>23</v>
      </c>
      <c r="AF364" s="103" t="s">
        <v>24</v>
      </c>
      <c r="AG364" s="103" t="s">
        <v>21</v>
      </c>
      <c r="AH364" s="103" t="s">
        <v>8</v>
      </c>
    </row>
    <row r="365" spans="1:34" ht="20.100000000000001" customHeight="1" thickBot="1">
      <c r="A365" s="141"/>
      <c r="B365" s="143" t="s">
        <v>3</v>
      </c>
      <c r="C365" s="143"/>
      <c r="D365" s="129" t="s">
        <v>4</v>
      </c>
      <c r="E365" s="130" t="str">
        <f t="shared" si="128"/>
        <v>فنية</v>
      </c>
      <c r="F365" s="131"/>
      <c r="G365" s="130" t="str">
        <f t="shared" si="128"/>
        <v>حجريات</v>
      </c>
      <c r="H365" s="131"/>
      <c r="I365" s="130" t="str">
        <f t="shared" si="129"/>
        <v>تلوين 1</v>
      </c>
      <c r="J365" s="131"/>
      <c r="K365" s="130" t="str">
        <f t="shared" si="130"/>
        <v>تدوير</v>
      </c>
      <c r="L365" s="131"/>
      <c r="M365" s="130" t="str">
        <f t="shared" si="131"/>
        <v>هواء</v>
      </c>
      <c r="N365" s="131"/>
      <c r="O365" s="130" t="str">
        <f t="shared" si="132"/>
        <v>خماسيات</v>
      </c>
      <c r="P365" s="131"/>
      <c r="Q365" s="130" t="str">
        <f t="shared" si="133"/>
        <v>لغة انكليزية</v>
      </c>
      <c r="R365" s="131"/>
      <c r="S365" s="130" t="str">
        <f t="shared" si="134"/>
        <v>تسوي</v>
      </c>
      <c r="T365" s="131"/>
      <c r="U365" s="128"/>
      <c r="V365" s="128"/>
      <c r="W365" s="128"/>
      <c r="X365" s="128"/>
      <c r="Y365" s="129"/>
      <c r="Z365" s="129"/>
      <c r="AA365" s="134"/>
      <c r="AB365" s="137"/>
      <c r="AC365" s="127"/>
      <c r="AD365" s="103"/>
      <c r="AE365" s="103"/>
      <c r="AF365" s="103"/>
      <c r="AG365" s="103"/>
      <c r="AH365" s="103"/>
    </row>
    <row r="366" spans="1:34" ht="20.100000000000001" customHeight="1" thickBot="1">
      <c r="A366" s="142"/>
      <c r="B366" s="143" t="s">
        <v>2</v>
      </c>
      <c r="C366" s="143"/>
      <c r="D366" s="129"/>
      <c r="E366" s="132"/>
      <c r="F366" s="133"/>
      <c r="G366" s="132"/>
      <c r="H366" s="133"/>
      <c r="I366" s="132"/>
      <c r="J366" s="133"/>
      <c r="K366" s="132"/>
      <c r="L366" s="133"/>
      <c r="M366" s="132"/>
      <c r="N366" s="133"/>
      <c r="O366" s="132"/>
      <c r="P366" s="133"/>
      <c r="Q366" s="132"/>
      <c r="R366" s="133"/>
      <c r="S366" s="132"/>
      <c r="T366" s="133"/>
      <c r="U366" s="128"/>
      <c r="V366" s="128"/>
      <c r="W366" s="128"/>
      <c r="X366" s="128"/>
      <c r="Y366" s="129"/>
      <c r="Z366" s="129"/>
      <c r="AA366" s="134"/>
      <c r="AB366" s="137"/>
      <c r="AC366" s="127"/>
      <c r="AD366" s="103"/>
      <c r="AE366" s="103"/>
      <c r="AF366" s="103"/>
      <c r="AG366" s="103"/>
      <c r="AH366" s="103"/>
    </row>
    <row r="367" spans="1:34" ht="18.75">
      <c r="A367" s="116"/>
      <c r="B367" s="157"/>
      <c r="C367" s="158"/>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104" t="str">
        <f>IF(AND(Z367&lt;&gt;"",Z367&gt;=50),"ناجح",IF(OR(E369&lt;&gt;"",G369&lt;&gt;"",I369&lt;&gt;"",K369&lt;&gt;"",M369&lt;&gt;"",O369&lt;&gt;"",Q369&lt;&gt;""),"راسب",""))</f>
        <v/>
      </c>
      <c r="Z367" s="104" t="str">
        <f t="shared" ref="Z367" si="135">IF(AND(E369&lt;&gt;"",E369&gt;=50,G369&lt;&gt;"",G369&gt;=50,I369&lt;&gt;"",I369&gt;=50,K369&lt;&gt;"",K369&gt;=50,M369&lt;&gt;"",M369&gt;=50,O369&lt;&gt;"",O369&gt;=50,Q369&lt;&gt;"",Q369&gt;=50,S369&lt;&gt;"",S369&gt;=50),((E369*$E$4)+(G369*$G$4)+(I369*$I$4)+(K369*$K$4)+(M369*$M$4)+(O369*$O$4)+(Q369*$Q$4)+(S369*$S$4)+(U369*$U$4)+(W369*$W$4))/(SUM($E$4:$X$4)),"")</f>
        <v/>
      </c>
      <c r="AA367" s="104" t="str">
        <f>IF(AND(Z367&lt;&gt;"",Z367&gt;=90),"م",IF(AND(Z367&lt;&gt;"",Z367&gt;=80),"ج ج",IF(AND(Z367&lt;&gt;"",Z367&gt;=70),"ج",IF(AND(Z367&lt;&gt;"",Z367&gt;=60),"ط",IF(AND(Z367&lt;&gt;"",Z367&gt;=50),"ل",IF(AND(Z367&lt;&gt;"",Z367&lt;=50),"ر",""))))))</f>
        <v/>
      </c>
      <c r="AB367" s="113"/>
      <c r="AC367" s="121"/>
      <c r="AD367" s="97" t="str">
        <f>IF(AND(E369&lt;&gt;"",E369&gt;=50,G369&lt;&gt;"",G369&gt;=50,I369&lt;&gt;"",I369&gt;=50,K369&lt;&gt;"",K369&gt;=50,M369&lt;&gt;"",M369&gt;=50,O369&lt;&gt;"",O369&gt;=50,Q369&lt;&gt;"",Q369&gt;=50,S369&lt;&gt;"",S369&gt;=50),((E369*3.5)+(G369*2.5)+(I369*3.5)+(K369*2)+(M369*3.5)+(O369*3.5)+(Q369*2)+(S369*1.5)),"")</f>
        <v/>
      </c>
      <c r="AE367" s="100"/>
      <c r="AF367" s="100"/>
      <c r="AG367" s="97" t="str">
        <f>IF(AND(AD367&lt;&gt;"",AE367&lt;&gt;"",AF367&lt;&gt;""),(AD367+AE367)/AF367,"")</f>
        <v/>
      </c>
      <c r="AH367" s="104" t="str">
        <f>IF(AND(AG367&lt;&gt;"",AG367&gt;=90),"م",IF(AND(AG367&lt;&gt;"",AG367&gt;=80),"ج ج",IF(AND(AG367&lt;&gt;"",AG367&gt;=70),"ج",IF(AND(AG367&lt;&gt;"",AG367&gt;=60),"ط",IF(AND(AG367&lt;&gt;"",AG367&gt;=50),"ل",IF(AND(AG367&lt;&gt;"",AG367&lt;=50),"ر",""))))))</f>
        <v/>
      </c>
    </row>
    <row r="368" spans="1:34" ht="18.75">
      <c r="A368" s="117"/>
      <c r="B368" s="159"/>
      <c r="C368" s="160"/>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105"/>
      <c r="Z368" s="105"/>
      <c r="AA368" s="105" t="str">
        <f>IF(Z368&gt;=90,"م",IF(Z368&gt;=80,"ج ج",IF(Z368&gt;=70,"ج",IF(Z368&gt;=60,"ط",IF(Z368&gt;=50,"ل",IF(Z368=0,"","ر"))))))</f>
        <v/>
      </c>
      <c r="AB368" s="114"/>
      <c r="AC368" s="122"/>
      <c r="AD368" s="98"/>
      <c r="AE368" s="101"/>
      <c r="AF368" s="101"/>
      <c r="AG368" s="98"/>
      <c r="AH368" s="105"/>
    </row>
    <row r="369" spans="1:34" ht="19.5" thickBot="1">
      <c r="A369" s="118"/>
      <c r="B369" s="161"/>
      <c r="C369" s="162"/>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106"/>
      <c r="Z369" s="106"/>
      <c r="AA369" s="106" t="str">
        <f>IF(Z369&gt;=90,"م",IF(Z369&gt;=80,"ج ج",IF(Z369&gt;=70,"ج",IF(Z369&gt;=60,"ط",IF(Z369&gt;=50,"ل",IF(Z369=0,"","ر"))))))</f>
        <v/>
      </c>
      <c r="AB369" s="115"/>
      <c r="AC369" s="123"/>
      <c r="AD369" s="99"/>
      <c r="AE369" s="102"/>
      <c r="AF369" s="102"/>
      <c r="AG369" s="99"/>
      <c r="AH369" s="106"/>
    </row>
    <row r="370" spans="1:34" ht="19.5" customHeight="1">
      <c r="A370" s="116"/>
      <c r="B370" s="157"/>
      <c r="C370" s="158"/>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104" t="str">
        <f>IF(AND(Z370&lt;&gt;"",Z370&gt;=50),"ناجح",IF(OR(E372&lt;&gt;"",G372&lt;&gt;"",I372&lt;&gt;"",K372&lt;&gt;"",M372&lt;&gt;"",O372&lt;&gt;"",Q372&lt;&gt;""),"راسب",""))</f>
        <v/>
      </c>
      <c r="Z370" s="104" t="str">
        <f t="shared" ref="Z370:Z394" si="136">IF(AND(E372&lt;&gt;"",E372&gt;=50,G372&lt;&gt;"",G372&gt;=50,I372&lt;&gt;"",I372&gt;=50,K372&lt;&gt;"",K372&gt;=50,M372&lt;&gt;"",M372&gt;=50,O372&lt;&gt;"",O372&gt;=50,Q372&lt;&gt;"",Q372&gt;=50,S372&lt;&gt;"",S372&gt;=50),((E372*$E$4)+(G372*$G$4)+(I372*$I$4)+(K372*$K$4)+(M372*$M$4)+(O372*$O$4)+(Q372*$Q$4)+(S372*$S$4)+(U372*$U$4)+(W372*$W$4))/(SUM($E$4:$X$4)),"")</f>
        <v/>
      </c>
      <c r="AA370" s="104" t="str">
        <f>IF(AND(Z370&lt;&gt;"",Z370&gt;=90),"م",IF(AND(Z370&lt;&gt;"",Z370&gt;=80),"ج ج",IF(AND(Z370&lt;&gt;"",Z370&gt;=70),"ج",IF(AND(Z370&lt;&gt;"",Z370&gt;=60),"ط",IF(AND(Z370&lt;&gt;"",Z370&gt;=50),"ل",IF(AND(Z370&lt;&gt;"",Z370&lt;=50),"ر",""))))))</f>
        <v/>
      </c>
      <c r="AB370" s="113"/>
      <c r="AC370" s="121"/>
      <c r="AD370" s="97" t="str">
        <f>IF(AND(E372&lt;&gt;"",E372&gt;=50,G372&lt;&gt;"",G372&gt;=50,I372&lt;&gt;"",I372&gt;=50,K372&lt;&gt;"",K372&gt;=50,M372&lt;&gt;"",M372&gt;=50,O372&lt;&gt;"",O372&gt;=50,Q372&lt;&gt;"",Q372&gt;=50,S372&lt;&gt;"",S372&gt;=50),((E372*3.5)+(G372*2.5)+(I372*3.5)+(K372*2)+(M372*3.5)+(O372*3.5)+(Q372*2)+(S372*1.5)),"")</f>
        <v/>
      </c>
      <c r="AE370" s="100"/>
      <c r="AF370" s="100"/>
      <c r="AG370" s="97" t="str">
        <f>IF(AND(AD370&lt;&gt;"",AE370&lt;&gt;"",AF370&lt;&gt;""),(AD370+AE370)/AF370,"")</f>
        <v/>
      </c>
      <c r="AH370" s="104" t="str">
        <f>IF(AND(AG370&lt;&gt;"",AG370&gt;=90),"م",IF(AND(AG370&lt;&gt;"",AG370&gt;=80),"ج ج",IF(AND(AG370&lt;&gt;"",AG370&gt;=70),"ج",IF(AND(AG370&lt;&gt;"",AG370&gt;=60),"ط",IF(AND(AG370&lt;&gt;"",AG370&gt;=50),"ل",IF(AND(AG370&lt;&gt;"",AG370&lt;=50),"ر",""))))))</f>
        <v/>
      </c>
    </row>
    <row r="371" spans="1:34" ht="18.75">
      <c r="A371" s="117"/>
      <c r="B371" s="159"/>
      <c r="C371" s="160"/>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105"/>
      <c r="Z371" s="105"/>
      <c r="AA371" s="105" t="str">
        <f>IF(Z371&gt;=90,"م",IF(Z371&gt;=80,"ج ج",IF(Z371&gt;=70,"ج",IF(Z371&gt;=60,"ط",IF(Z371&gt;=50,"ل",IF(Z371=0,"","ر"))))))</f>
        <v/>
      </c>
      <c r="AB371" s="114"/>
      <c r="AC371" s="122"/>
      <c r="AD371" s="98"/>
      <c r="AE371" s="101"/>
      <c r="AF371" s="101"/>
      <c r="AG371" s="98"/>
      <c r="AH371" s="105"/>
    </row>
    <row r="372" spans="1:34" ht="19.5" thickBot="1">
      <c r="A372" s="118"/>
      <c r="B372" s="161"/>
      <c r="C372" s="162"/>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106"/>
      <c r="Z372" s="106"/>
      <c r="AA372" s="106" t="str">
        <f>IF(Z372&gt;=90,"م",IF(Z372&gt;=80,"ج ج",IF(Z372&gt;=70,"ج",IF(Z372&gt;=60,"ط",IF(Z372&gt;=50,"ل",IF(Z372=0,"","ر"))))))</f>
        <v/>
      </c>
      <c r="AB372" s="115"/>
      <c r="AC372" s="123"/>
      <c r="AD372" s="99"/>
      <c r="AE372" s="102"/>
      <c r="AF372" s="102"/>
      <c r="AG372" s="99"/>
      <c r="AH372" s="106"/>
    </row>
    <row r="373" spans="1:34" ht="19.5" customHeight="1">
      <c r="A373" s="116"/>
      <c r="B373" s="157"/>
      <c r="C373" s="158"/>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104" t="str">
        <f>IF(AND(Z373&lt;&gt;"",Z373&gt;=50),"ناجح",IF(OR(E375&lt;&gt;"",G375&lt;&gt;"",I375&lt;&gt;"",K375&lt;&gt;"",M375&lt;&gt;"",O375&lt;&gt;"",Q375&lt;&gt;""),"راسب",""))</f>
        <v/>
      </c>
      <c r="Z373" s="104" t="str">
        <f t="shared" si="136"/>
        <v/>
      </c>
      <c r="AA373" s="104" t="str">
        <f>IF(AND(Z373&lt;&gt;"",Z373&gt;=90),"م",IF(AND(Z373&lt;&gt;"",Z373&gt;=80),"ج ج",IF(AND(Z373&lt;&gt;"",Z373&gt;=70),"ج",IF(AND(Z373&lt;&gt;"",Z373&gt;=60),"ط",IF(AND(Z373&lt;&gt;"",Z373&gt;=50),"ل",IF(AND(Z373&lt;&gt;"",Z373&lt;=50),"ر",""))))))</f>
        <v/>
      </c>
      <c r="AB373" s="113"/>
      <c r="AC373" s="121"/>
      <c r="AD373" s="97" t="str">
        <f>IF(AND(E375&lt;&gt;"",E375&gt;=50,G375&lt;&gt;"",G375&gt;=50,I375&lt;&gt;"",I375&gt;=50,K375&lt;&gt;"",K375&gt;=50,M375&lt;&gt;"",M375&gt;=50,O375&lt;&gt;"",O375&gt;=50,Q375&lt;&gt;"",Q375&gt;=50,S375&lt;&gt;"",S375&gt;=50),((E375*3.5)+(G375*2.5)+(I375*3.5)+(K375*2)+(M375*3.5)+(O375*3.5)+(Q375*2)+(S375*1.5)),"")</f>
        <v/>
      </c>
      <c r="AE373" s="100"/>
      <c r="AF373" s="100"/>
      <c r="AG373" s="97" t="str">
        <f>IF(AND(AD373&lt;&gt;"",AE373&lt;&gt;"",AF373&lt;&gt;""),(AD373+AE373)/AF373,"")</f>
        <v/>
      </c>
      <c r="AH373" s="104" t="str">
        <f>IF(AND(AG373&lt;&gt;"",AG373&gt;=90),"م",IF(AND(AG373&lt;&gt;"",AG373&gt;=80),"ج ج",IF(AND(AG373&lt;&gt;"",AG373&gt;=70),"ج",IF(AND(AG373&lt;&gt;"",AG373&gt;=60),"ط",IF(AND(AG373&lt;&gt;"",AG373&gt;=50),"ل",IF(AND(AG373&lt;&gt;"",AG373&lt;=50),"ر",""))))))</f>
        <v/>
      </c>
    </row>
    <row r="374" spans="1:34" ht="18.75">
      <c r="A374" s="117"/>
      <c r="B374" s="159"/>
      <c r="C374" s="160"/>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105"/>
      <c r="Z374" s="105"/>
      <c r="AA374" s="105" t="str">
        <f>IF(Z374&gt;=90,"م",IF(Z374&gt;=80,"ج ج",IF(Z374&gt;=70,"ج",IF(Z374&gt;=60,"ط",IF(Z374&gt;=50,"ل",IF(Z374=0,"","ر"))))))</f>
        <v/>
      </c>
      <c r="AB374" s="114"/>
      <c r="AC374" s="122"/>
      <c r="AD374" s="98"/>
      <c r="AE374" s="101"/>
      <c r="AF374" s="101"/>
      <c r="AG374" s="98"/>
      <c r="AH374" s="105"/>
    </row>
    <row r="375" spans="1:34" ht="19.5" thickBot="1">
      <c r="A375" s="118"/>
      <c r="B375" s="161"/>
      <c r="C375" s="162"/>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106"/>
      <c r="Z375" s="106"/>
      <c r="AA375" s="106" t="str">
        <f>IF(Z375&gt;=90,"م",IF(Z375&gt;=80,"ج ج",IF(Z375&gt;=70,"ج",IF(Z375&gt;=60,"ط",IF(Z375&gt;=50,"ل",IF(Z375=0,"","ر"))))))</f>
        <v/>
      </c>
      <c r="AB375" s="115"/>
      <c r="AC375" s="123"/>
      <c r="AD375" s="99"/>
      <c r="AE375" s="102"/>
      <c r="AF375" s="102"/>
      <c r="AG375" s="99"/>
      <c r="AH375" s="106"/>
    </row>
    <row r="376" spans="1:34" ht="19.5" customHeight="1">
      <c r="A376" s="116"/>
      <c r="B376" s="157"/>
      <c r="C376" s="158"/>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104" t="str">
        <f>IF(AND(Z376&lt;&gt;"",Z376&gt;=50),"ناجح",IF(OR(E378&lt;&gt;"",G378&lt;&gt;"",I378&lt;&gt;"",K378&lt;&gt;"",M378&lt;&gt;"",O378&lt;&gt;"",Q378&lt;&gt;""),"راسب",""))</f>
        <v/>
      </c>
      <c r="Z376" s="104" t="str">
        <f t="shared" si="136"/>
        <v/>
      </c>
      <c r="AA376" s="104" t="str">
        <f>IF(AND(Z376&lt;&gt;"",Z376&gt;=90),"م",IF(AND(Z376&lt;&gt;"",Z376&gt;=80),"ج ج",IF(AND(Z376&lt;&gt;"",Z376&gt;=70),"ج",IF(AND(Z376&lt;&gt;"",Z376&gt;=60),"ط",IF(AND(Z376&lt;&gt;"",Z376&gt;=50),"ل",IF(AND(Z376&lt;&gt;"",Z376&lt;=50),"ر",""))))))</f>
        <v/>
      </c>
      <c r="AB376" s="113"/>
      <c r="AC376" s="121"/>
      <c r="AD376" s="97" t="str">
        <f>IF(AND(E378&lt;&gt;"",E378&gt;=50,G378&lt;&gt;"",G378&gt;=50,I378&lt;&gt;"",I378&gt;=50,K378&lt;&gt;"",K378&gt;=50,M378&lt;&gt;"",M378&gt;=50,O378&lt;&gt;"",O378&gt;=50,Q378&lt;&gt;"",Q378&gt;=50,S378&lt;&gt;"",S378&gt;=50),((E378*3.5)+(G378*2.5)+(I378*3.5)+(K378*2)+(M378*3.5)+(O378*3.5)+(Q378*2)+(S378*1.5)),"")</f>
        <v/>
      </c>
      <c r="AE376" s="100"/>
      <c r="AF376" s="100"/>
      <c r="AG376" s="97" t="str">
        <f>IF(AND(AD376&lt;&gt;"",AE376&lt;&gt;"",AF376&lt;&gt;""),(AD376+AE376)/AF376,"")</f>
        <v/>
      </c>
      <c r="AH376" s="104" t="str">
        <f>IF(AND(AG376&lt;&gt;"",AG376&gt;=90),"م",IF(AND(AG376&lt;&gt;"",AG376&gt;=80),"ج ج",IF(AND(AG376&lt;&gt;"",AG376&gt;=70),"ج",IF(AND(AG376&lt;&gt;"",AG376&gt;=60),"ط",IF(AND(AG376&lt;&gt;"",AG376&gt;=50),"ل",IF(AND(AG376&lt;&gt;"",AG376&lt;=50),"ر",""))))))</f>
        <v/>
      </c>
    </row>
    <row r="377" spans="1:34" ht="18.75">
      <c r="A377" s="117"/>
      <c r="B377" s="159"/>
      <c r="C377" s="160"/>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105"/>
      <c r="Z377" s="105"/>
      <c r="AA377" s="105" t="str">
        <f>IF(Z377&gt;=90,"م",IF(Z377&gt;=80,"ج ج",IF(Z377&gt;=70,"ج",IF(Z377&gt;=60,"ط",IF(Z377&gt;=50,"ل",IF(Z377=0,"","ر"))))))</f>
        <v/>
      </c>
      <c r="AB377" s="114"/>
      <c r="AC377" s="122"/>
      <c r="AD377" s="98"/>
      <c r="AE377" s="101"/>
      <c r="AF377" s="101"/>
      <c r="AG377" s="98"/>
      <c r="AH377" s="105"/>
    </row>
    <row r="378" spans="1:34" ht="19.5" thickBot="1">
      <c r="A378" s="118"/>
      <c r="B378" s="161"/>
      <c r="C378" s="162"/>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106"/>
      <c r="Z378" s="106"/>
      <c r="AA378" s="106" t="str">
        <f>IF(Z378&gt;=90,"م",IF(Z378&gt;=80,"ج ج",IF(Z378&gt;=70,"ج",IF(Z378&gt;=60,"ط",IF(Z378&gt;=50,"ل",IF(Z378=0,"","ر"))))))</f>
        <v/>
      </c>
      <c r="AB378" s="115"/>
      <c r="AC378" s="123"/>
      <c r="AD378" s="99"/>
      <c r="AE378" s="102"/>
      <c r="AF378" s="102"/>
      <c r="AG378" s="99"/>
      <c r="AH378" s="106"/>
    </row>
    <row r="379" spans="1:34" ht="19.5" customHeight="1">
      <c r="A379" s="116"/>
      <c r="B379" s="157"/>
      <c r="C379" s="158"/>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104" t="str">
        <f>IF(AND(Z379&lt;&gt;"",Z379&gt;=50),"ناجح",IF(OR(E381&lt;&gt;"",G381&lt;&gt;"",I381&lt;&gt;"",K381&lt;&gt;"",M381&lt;&gt;"",O381&lt;&gt;"",Q381&lt;&gt;""),"راسب",""))</f>
        <v/>
      </c>
      <c r="Z379" s="104" t="str">
        <f t="shared" si="136"/>
        <v/>
      </c>
      <c r="AA379" s="104" t="str">
        <f>IF(AND(Z379&lt;&gt;"",Z379&gt;=90),"م",IF(AND(Z379&lt;&gt;"",Z379&gt;=80),"ج ج",IF(AND(Z379&lt;&gt;"",Z379&gt;=70),"ج",IF(AND(Z379&lt;&gt;"",Z379&gt;=60),"ط",IF(AND(Z379&lt;&gt;"",Z379&gt;=50),"ل",IF(AND(Z379&lt;&gt;"",Z379&lt;=50),"ر",""))))))</f>
        <v/>
      </c>
      <c r="AB379" s="113"/>
      <c r="AC379" s="121"/>
      <c r="AD379" s="97" t="str">
        <f>IF(AND(E381&lt;&gt;"",E381&gt;=50,G381&lt;&gt;"",G381&gt;=50,I381&lt;&gt;"",I381&gt;=50,K381&lt;&gt;"",K381&gt;=50,M381&lt;&gt;"",M381&gt;=50,O381&lt;&gt;"",O381&gt;=50,Q381&lt;&gt;"",Q381&gt;=50,S381&lt;&gt;"",S381&gt;=50),((E381*3.5)+(G381*2.5)+(I381*3.5)+(K381*2)+(M381*3.5)+(O381*3.5)+(Q381*2)+(S381*1.5)),"")</f>
        <v/>
      </c>
      <c r="AE379" s="100"/>
      <c r="AF379" s="100"/>
      <c r="AG379" s="97" t="str">
        <f>IF(AND(AD379&lt;&gt;"",AE379&lt;&gt;"",AF379&lt;&gt;""),(AD379+AE379)/AF379,"")</f>
        <v/>
      </c>
      <c r="AH379" s="104" t="str">
        <f>IF(AND(AG379&lt;&gt;"",AG379&gt;=90),"م",IF(AND(AG379&lt;&gt;"",AG379&gt;=80),"ج ج",IF(AND(AG379&lt;&gt;"",AG379&gt;=70),"ج",IF(AND(AG379&lt;&gt;"",AG379&gt;=60),"ط",IF(AND(AG379&lt;&gt;"",AG379&gt;=50),"ل",IF(AND(AG379&lt;&gt;"",AG379&lt;=50),"ر",""))))))</f>
        <v/>
      </c>
    </row>
    <row r="380" spans="1:34" ht="18.75">
      <c r="A380" s="117"/>
      <c r="B380" s="159"/>
      <c r="C380" s="160"/>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105"/>
      <c r="Z380" s="105"/>
      <c r="AA380" s="105" t="str">
        <f>IF(Z380&gt;=90,"م",IF(Z380&gt;=80,"ج ج",IF(Z380&gt;=70,"ج",IF(Z380&gt;=60,"ط",IF(Z380&gt;=50,"ل",IF(Z380=0,"","ر"))))))</f>
        <v/>
      </c>
      <c r="AB380" s="114"/>
      <c r="AC380" s="122"/>
      <c r="AD380" s="98"/>
      <c r="AE380" s="101"/>
      <c r="AF380" s="101"/>
      <c r="AG380" s="98"/>
      <c r="AH380" s="105"/>
    </row>
    <row r="381" spans="1:34" ht="19.5" thickBot="1">
      <c r="A381" s="118"/>
      <c r="B381" s="161"/>
      <c r="C381" s="162"/>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106"/>
      <c r="Z381" s="106"/>
      <c r="AA381" s="106" t="str">
        <f>IF(Z381&gt;=90,"م",IF(Z381&gt;=80,"ج ج",IF(Z381&gt;=70,"ج",IF(Z381&gt;=60,"ط",IF(Z381&gt;=50,"ل",IF(Z381=0,"","ر"))))))</f>
        <v/>
      </c>
      <c r="AB381" s="115"/>
      <c r="AC381" s="123"/>
      <c r="AD381" s="99"/>
      <c r="AE381" s="102"/>
      <c r="AF381" s="102"/>
      <c r="AG381" s="99"/>
      <c r="AH381" s="106"/>
    </row>
    <row r="382" spans="1:34" ht="19.5" customHeight="1">
      <c r="A382" s="116"/>
      <c r="B382" s="157"/>
      <c r="C382" s="158"/>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104" t="str">
        <f>IF(AND(Z382&lt;&gt;"",Z382&gt;=50),"ناجح",IF(OR(E384&lt;&gt;"",G384&lt;&gt;"",I384&lt;&gt;"",K384&lt;&gt;"",M384&lt;&gt;"",O384&lt;&gt;"",Q384&lt;&gt;""),"راسب",""))</f>
        <v/>
      </c>
      <c r="Z382" s="104" t="str">
        <f t="shared" si="136"/>
        <v/>
      </c>
      <c r="AA382" s="104" t="str">
        <f>IF(AND(Z382&lt;&gt;"",Z382&gt;=90),"م",IF(AND(Z382&lt;&gt;"",Z382&gt;=80),"ج ج",IF(AND(Z382&lt;&gt;"",Z382&gt;=70),"ج",IF(AND(Z382&lt;&gt;"",Z382&gt;=60),"ط",IF(AND(Z382&lt;&gt;"",Z382&gt;=50),"ل",IF(AND(Z382&lt;&gt;"",Z382&lt;=50),"ر",""))))))</f>
        <v/>
      </c>
      <c r="AB382" s="113"/>
      <c r="AC382" s="121"/>
      <c r="AD382" s="97" t="str">
        <f>IF(AND(E384&lt;&gt;"",E384&gt;=50,G384&lt;&gt;"",G384&gt;=50,I384&lt;&gt;"",I384&gt;=50,K384&lt;&gt;"",K384&gt;=50,M384&lt;&gt;"",M384&gt;=50,O384&lt;&gt;"",O384&gt;=50,Q384&lt;&gt;"",Q384&gt;=50,S384&lt;&gt;"",S384&gt;=50),((E384*3.5)+(G384*2.5)+(I384*3.5)+(K384*2)+(M384*3.5)+(O384*3.5)+(Q384*2)+(S384*1.5)),"")</f>
        <v/>
      </c>
      <c r="AE382" s="100"/>
      <c r="AF382" s="100"/>
      <c r="AG382" s="97" t="str">
        <f>IF(AND(AD382&lt;&gt;"",AE382&lt;&gt;"",AF382&lt;&gt;""),(AD382+AE382)/AF382,"")</f>
        <v/>
      </c>
      <c r="AH382" s="104" t="str">
        <f>IF(AND(AG382&lt;&gt;"",AG382&gt;=90),"م",IF(AND(AG382&lt;&gt;"",AG382&gt;=80),"ج ج",IF(AND(AG382&lt;&gt;"",AG382&gt;=70),"ج",IF(AND(AG382&lt;&gt;"",AG382&gt;=60),"ط",IF(AND(AG382&lt;&gt;"",AG382&gt;=50),"ل",IF(AND(AG382&lt;&gt;"",AG382&lt;=50),"ر",""))))))</f>
        <v/>
      </c>
    </row>
    <row r="383" spans="1:34" ht="18.75">
      <c r="A383" s="117"/>
      <c r="B383" s="159"/>
      <c r="C383" s="160"/>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105"/>
      <c r="Z383" s="105"/>
      <c r="AA383" s="105" t="str">
        <f>IF(Z383&gt;=90,"م",IF(Z383&gt;=80,"ج ج",IF(Z383&gt;=70,"ج",IF(Z383&gt;=60,"ط",IF(Z383&gt;=50,"ل",IF(Z383=0,"","ر"))))))</f>
        <v/>
      </c>
      <c r="AB383" s="114"/>
      <c r="AC383" s="122"/>
      <c r="AD383" s="98"/>
      <c r="AE383" s="101"/>
      <c r="AF383" s="101"/>
      <c r="AG383" s="98"/>
      <c r="AH383" s="105"/>
    </row>
    <row r="384" spans="1:34" ht="19.5" thickBot="1">
      <c r="A384" s="118"/>
      <c r="B384" s="161"/>
      <c r="C384" s="162"/>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106"/>
      <c r="Z384" s="106"/>
      <c r="AA384" s="106" t="str">
        <f>IF(Z384&gt;=90,"م",IF(Z384&gt;=80,"ج ج",IF(Z384&gt;=70,"ج",IF(Z384&gt;=60,"ط",IF(Z384&gt;=50,"ل",IF(Z384=0,"","ر"))))))</f>
        <v/>
      </c>
      <c r="AB384" s="115"/>
      <c r="AC384" s="123"/>
      <c r="AD384" s="99"/>
      <c r="AE384" s="102"/>
      <c r="AF384" s="102"/>
      <c r="AG384" s="99"/>
      <c r="AH384" s="106"/>
    </row>
    <row r="385" spans="1:34" ht="19.5" customHeight="1">
      <c r="A385" s="116"/>
      <c r="B385" s="157"/>
      <c r="C385" s="158"/>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104" t="str">
        <f>IF(AND(Z385&lt;&gt;"",Z385&gt;=50),"ناجح",IF(OR(E387&lt;&gt;"",G387&lt;&gt;"",I387&lt;&gt;"",K387&lt;&gt;"",M387&lt;&gt;"",O387&lt;&gt;"",Q387&lt;&gt;""),"راسب",""))</f>
        <v/>
      </c>
      <c r="Z385" s="104" t="str">
        <f t="shared" si="136"/>
        <v/>
      </c>
      <c r="AA385" s="104" t="str">
        <f>IF(AND(Z385&lt;&gt;"",Z385&gt;=90),"م",IF(AND(Z385&lt;&gt;"",Z385&gt;=80),"ج ج",IF(AND(Z385&lt;&gt;"",Z385&gt;=70),"ج",IF(AND(Z385&lt;&gt;"",Z385&gt;=60),"ط",IF(AND(Z385&lt;&gt;"",Z385&gt;=50),"ل",IF(AND(Z385&lt;&gt;"",Z385&lt;=50),"ر",""))))))</f>
        <v/>
      </c>
      <c r="AB385" s="113"/>
      <c r="AC385" s="121"/>
      <c r="AD385" s="97" t="str">
        <f>IF(AND(E387&lt;&gt;"",E387&gt;=50,G387&lt;&gt;"",G387&gt;=50,I387&lt;&gt;"",I387&gt;=50,K387&lt;&gt;"",K387&gt;=50,M387&lt;&gt;"",M387&gt;=50,O387&lt;&gt;"",O387&gt;=50,Q387&lt;&gt;"",Q387&gt;=50,S387&lt;&gt;"",S387&gt;=50),((E387*3.5)+(G387*2.5)+(I387*3.5)+(K387*2)+(M387*3.5)+(O387*3.5)+(Q387*2)+(S387*1.5)),"")</f>
        <v/>
      </c>
      <c r="AE385" s="100"/>
      <c r="AF385" s="100"/>
      <c r="AG385" s="97" t="str">
        <f>IF(AND(AD385&lt;&gt;"",AE385&lt;&gt;"",AF385&lt;&gt;""),(AD385+AE385)/AF385,"")</f>
        <v/>
      </c>
      <c r="AH385" s="104" t="str">
        <f>IF(AND(AG385&lt;&gt;"",AG385&gt;=90),"م",IF(AND(AG385&lt;&gt;"",AG385&gt;=80),"ج ج",IF(AND(AG385&lt;&gt;"",AG385&gt;=70),"ج",IF(AND(AG385&lt;&gt;"",AG385&gt;=60),"ط",IF(AND(AG385&lt;&gt;"",AG385&gt;=50),"ل",IF(AND(AG385&lt;&gt;"",AG385&lt;=50),"ر",""))))))</f>
        <v/>
      </c>
    </row>
    <row r="386" spans="1:34" ht="18.75">
      <c r="A386" s="117"/>
      <c r="B386" s="159"/>
      <c r="C386" s="160"/>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105"/>
      <c r="Z386" s="105"/>
      <c r="AA386" s="105" t="str">
        <f>IF(Z386&gt;=90,"م",IF(Z386&gt;=80,"ج ج",IF(Z386&gt;=70,"ج",IF(Z386&gt;=60,"ط",IF(Z386&gt;=50,"ل",IF(Z386=0,"","ر"))))))</f>
        <v/>
      </c>
      <c r="AB386" s="114"/>
      <c r="AC386" s="122"/>
      <c r="AD386" s="98"/>
      <c r="AE386" s="101"/>
      <c r="AF386" s="101"/>
      <c r="AG386" s="98"/>
      <c r="AH386" s="105"/>
    </row>
    <row r="387" spans="1:34" ht="19.5" thickBot="1">
      <c r="A387" s="118"/>
      <c r="B387" s="161"/>
      <c r="C387" s="162"/>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106"/>
      <c r="Z387" s="106"/>
      <c r="AA387" s="106" t="str">
        <f>IF(Z387&gt;=90,"م",IF(Z387&gt;=80,"ج ج",IF(Z387&gt;=70,"ج",IF(Z387&gt;=60,"ط",IF(Z387&gt;=50,"ل",IF(Z387=0,"","ر"))))))</f>
        <v/>
      </c>
      <c r="AB387" s="115"/>
      <c r="AC387" s="123"/>
      <c r="AD387" s="99"/>
      <c r="AE387" s="102"/>
      <c r="AF387" s="102"/>
      <c r="AG387" s="99"/>
      <c r="AH387" s="106"/>
    </row>
    <row r="388" spans="1:34" ht="19.5" customHeight="1">
      <c r="A388" s="116"/>
      <c r="B388" s="157"/>
      <c r="C388" s="158"/>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104" t="str">
        <f>IF(AND(Z388&lt;&gt;"",Z388&gt;=50),"ناجح",IF(OR(E390&lt;&gt;"",G390&lt;&gt;"",I390&lt;&gt;"",K390&lt;&gt;"",M390&lt;&gt;"",O390&lt;&gt;"",Q390&lt;&gt;""),"راسب",""))</f>
        <v/>
      </c>
      <c r="Z388" s="104" t="str">
        <f t="shared" si="136"/>
        <v/>
      </c>
      <c r="AA388" s="104" t="str">
        <f>IF(AND(Z388&lt;&gt;"",Z388&gt;=90),"م",IF(AND(Z388&lt;&gt;"",Z388&gt;=80),"ج ج",IF(AND(Z388&lt;&gt;"",Z388&gt;=70),"ج",IF(AND(Z388&lt;&gt;"",Z388&gt;=60),"ط",IF(AND(Z388&lt;&gt;"",Z388&gt;=50),"ل",IF(AND(Z388&lt;&gt;"",Z388&lt;=50),"ر",""))))))</f>
        <v/>
      </c>
      <c r="AB388" s="113"/>
      <c r="AC388" s="121"/>
      <c r="AD388" s="97" t="str">
        <f>IF(AND(E390&lt;&gt;"",E390&gt;=50,G390&lt;&gt;"",G390&gt;=50,I390&lt;&gt;"",I390&gt;=50,K390&lt;&gt;"",K390&gt;=50,M390&lt;&gt;"",M390&gt;=50,O390&lt;&gt;"",O390&gt;=50,Q390&lt;&gt;"",Q390&gt;=50,S390&lt;&gt;"",S390&gt;=50),((E390*3.5)+(G390*2.5)+(I390*3.5)+(K390*2)+(M390*3.5)+(O390*3.5)+(Q390*2)+(S390*1.5)),"")</f>
        <v/>
      </c>
      <c r="AE388" s="100"/>
      <c r="AF388" s="100"/>
      <c r="AG388" s="97" t="str">
        <f>IF(AND(AD388&lt;&gt;"",AE388&lt;&gt;"",AF388&lt;&gt;""),(AD388+AE388)/AF388,"")</f>
        <v/>
      </c>
      <c r="AH388" s="104" t="str">
        <f>IF(AND(AG388&lt;&gt;"",AG388&gt;=90),"م",IF(AND(AG388&lt;&gt;"",AG388&gt;=80),"ج ج",IF(AND(AG388&lt;&gt;"",AG388&gt;=70),"ج",IF(AND(AG388&lt;&gt;"",AG388&gt;=60),"ط",IF(AND(AG388&lt;&gt;"",AG388&gt;=50),"ل",IF(AND(AG388&lt;&gt;"",AG388&lt;=50),"ر",""))))))</f>
        <v/>
      </c>
    </row>
    <row r="389" spans="1:34" ht="18.75">
      <c r="A389" s="117"/>
      <c r="B389" s="159"/>
      <c r="C389" s="160"/>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105"/>
      <c r="Z389" s="105"/>
      <c r="AA389" s="105" t="str">
        <f>IF(Z389&gt;=90,"م",IF(Z389&gt;=80,"ج ج",IF(Z389&gt;=70,"ج",IF(Z389&gt;=60,"ط",IF(Z389&gt;=50,"ل",IF(Z389=0,"","ر"))))))</f>
        <v/>
      </c>
      <c r="AB389" s="114"/>
      <c r="AC389" s="122"/>
      <c r="AD389" s="98"/>
      <c r="AE389" s="101"/>
      <c r="AF389" s="101"/>
      <c r="AG389" s="98"/>
      <c r="AH389" s="105"/>
    </row>
    <row r="390" spans="1:34" ht="19.5" thickBot="1">
      <c r="A390" s="118"/>
      <c r="B390" s="161"/>
      <c r="C390" s="162"/>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106"/>
      <c r="Z390" s="106"/>
      <c r="AA390" s="106" t="str">
        <f>IF(Z390&gt;=90,"م",IF(Z390&gt;=80,"ج ج",IF(Z390&gt;=70,"ج",IF(Z390&gt;=60,"ط",IF(Z390&gt;=50,"ل",IF(Z390=0,"","ر"))))))</f>
        <v/>
      </c>
      <c r="AB390" s="115"/>
      <c r="AC390" s="123"/>
      <c r="AD390" s="99"/>
      <c r="AE390" s="102"/>
      <c r="AF390" s="102"/>
      <c r="AG390" s="99"/>
      <c r="AH390" s="106"/>
    </row>
    <row r="391" spans="1:34" ht="19.5" customHeight="1">
      <c r="A391" s="116"/>
      <c r="B391" s="157"/>
      <c r="C391" s="158"/>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104" t="str">
        <f>IF(AND(Z391&lt;&gt;"",Z391&gt;=50),"ناجح",IF(OR(E393&lt;&gt;"",G393&lt;&gt;"",I393&lt;&gt;"",K393&lt;&gt;"",M393&lt;&gt;"",O393&lt;&gt;"",Q393&lt;&gt;""),"راسب",""))</f>
        <v/>
      </c>
      <c r="Z391" s="104" t="str">
        <f t="shared" si="136"/>
        <v/>
      </c>
      <c r="AA391" s="104" t="str">
        <f>IF(AND(Z391&lt;&gt;"",Z391&gt;=90),"م",IF(AND(Z391&lt;&gt;"",Z391&gt;=80),"ج ج",IF(AND(Z391&lt;&gt;"",Z391&gt;=70),"ج",IF(AND(Z391&lt;&gt;"",Z391&gt;=60),"ط",IF(AND(Z391&lt;&gt;"",Z391&gt;=50),"ل",IF(AND(Z391&lt;&gt;"",Z391&lt;=50),"ر",""))))))</f>
        <v/>
      </c>
      <c r="AB391" s="113"/>
      <c r="AC391" s="121"/>
      <c r="AD391" s="97" t="str">
        <f>IF(AND(E393&lt;&gt;"",E393&gt;=50,G393&lt;&gt;"",G393&gt;=50,I393&lt;&gt;"",I393&gt;=50,K393&lt;&gt;"",K393&gt;=50,M393&lt;&gt;"",M393&gt;=50,O393&lt;&gt;"",O393&gt;=50,Q393&lt;&gt;"",Q393&gt;=50,S393&lt;&gt;"",S393&gt;=50),((E393*3.5)+(G393*2.5)+(I393*3.5)+(K393*2)+(M393*3.5)+(O393*3.5)+(Q393*2)+(S393*1.5)),"")</f>
        <v/>
      </c>
      <c r="AE391" s="100"/>
      <c r="AF391" s="100"/>
      <c r="AG391" s="97" t="str">
        <f>IF(AND(AD391&lt;&gt;"",AE391&lt;&gt;"",AF391&lt;&gt;""),(AD391+AE391)/AF391,"")</f>
        <v/>
      </c>
      <c r="AH391" s="104" t="str">
        <f>IF(AND(AG391&lt;&gt;"",AG391&gt;=90),"م",IF(AND(AG391&lt;&gt;"",AG391&gt;=80),"ج ج",IF(AND(AG391&lt;&gt;"",AG391&gt;=70),"ج",IF(AND(AG391&lt;&gt;"",AG391&gt;=60),"ط",IF(AND(AG391&lt;&gt;"",AG391&gt;=50),"ل",IF(AND(AG391&lt;&gt;"",AG391&lt;=50),"ر",""))))))</f>
        <v/>
      </c>
    </row>
    <row r="392" spans="1:34" ht="18.75">
      <c r="A392" s="117"/>
      <c r="B392" s="159"/>
      <c r="C392" s="160"/>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105"/>
      <c r="Z392" s="105"/>
      <c r="AA392" s="105" t="str">
        <f>IF(Z392&gt;=90,"م",IF(Z392&gt;=80,"ج ج",IF(Z392&gt;=70,"ج",IF(Z392&gt;=60,"ط",IF(Z392&gt;=50,"ل",IF(Z392=0,"","ر"))))))</f>
        <v/>
      </c>
      <c r="AB392" s="114"/>
      <c r="AC392" s="122"/>
      <c r="AD392" s="98"/>
      <c r="AE392" s="101"/>
      <c r="AF392" s="101"/>
      <c r="AG392" s="98"/>
      <c r="AH392" s="105"/>
    </row>
    <row r="393" spans="1:34" ht="19.5" thickBot="1">
      <c r="A393" s="118"/>
      <c r="B393" s="161"/>
      <c r="C393" s="162"/>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106"/>
      <c r="Z393" s="106"/>
      <c r="AA393" s="106" t="str">
        <f>IF(Z393&gt;=90,"م",IF(Z393&gt;=80,"ج ج",IF(Z393&gt;=70,"ج",IF(Z393&gt;=60,"ط",IF(Z393&gt;=50,"ل",IF(Z393=0,"","ر"))))))</f>
        <v/>
      </c>
      <c r="AB393" s="115"/>
      <c r="AC393" s="123"/>
      <c r="AD393" s="99"/>
      <c r="AE393" s="102"/>
      <c r="AF393" s="102"/>
      <c r="AG393" s="99"/>
      <c r="AH393" s="106"/>
    </row>
    <row r="394" spans="1:34" ht="19.5" thickBot="1">
      <c r="A394" s="116"/>
      <c r="B394" s="119"/>
      <c r="C394" s="120"/>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104" t="str">
        <f>IF(AND(Z394&lt;&gt;"",Z394&gt;=50),"ناجح",IF(OR(E396&lt;&gt;"",G396&lt;&gt;"",I396&lt;&gt;"",K396&lt;&gt;"",M396&lt;&gt;"",O396&lt;&gt;"",Q396&lt;&gt;""),"راسب",""))</f>
        <v/>
      </c>
      <c r="Z394" s="104" t="str">
        <f t="shared" si="136"/>
        <v/>
      </c>
      <c r="AA394" s="104" t="str">
        <f>IF(AND(Z394&lt;&gt;"",Z394&gt;=90),"م",IF(AND(Z394&lt;&gt;"",Z394&gt;=80),"ج ج",IF(AND(Z394&lt;&gt;"",Z394&gt;=70),"ج",IF(AND(Z394&lt;&gt;"",Z394&gt;=60),"ط",IF(AND(Z394&lt;&gt;"",Z394&gt;=50),"ل",IF(AND(Z394&lt;&gt;"",Z394&lt;=50),"ر",""))))))</f>
        <v/>
      </c>
      <c r="AB394" s="113"/>
      <c r="AC394" s="121"/>
      <c r="AD394" s="97" t="str">
        <f>IF(AND(E396&lt;&gt;"",E396&gt;=50,G396&lt;&gt;"",G396&gt;=50,I396&lt;&gt;"",I396&gt;=50,K396&lt;&gt;"",K396&gt;=50,M396&lt;&gt;"",M396&gt;=50,O396&lt;&gt;"",O396&gt;=50,Q396&lt;&gt;"",Q396&gt;=50,S396&lt;&gt;"",S396&gt;=50),((E396*3.5)+(G396*2.5)+(I396*3.5)+(K396*2)+(M396*3.5)+(O396*3.5)+(Q396*2)+(S396*1.5)),"")</f>
        <v/>
      </c>
      <c r="AE394" s="100"/>
      <c r="AF394" s="100"/>
      <c r="AG394" s="97" t="str">
        <f>IF(AND(AD394&lt;&gt;"",AE394&lt;&gt;"",AF394&lt;&gt;""),(AD394+AE394)/AF394,"")</f>
        <v/>
      </c>
      <c r="AH394" s="104" t="str">
        <f>IF(AND(AG394&lt;&gt;"",AG394&gt;=90),"م",IF(AND(AG394&lt;&gt;"",AG394&gt;=80),"ج ج",IF(AND(AG394&lt;&gt;"",AG394&gt;=70),"ج",IF(AND(AG394&lt;&gt;"",AG394&gt;=60),"ط",IF(AND(AG394&lt;&gt;"",AG394&gt;=50),"ل",IF(AND(AG394&lt;&gt;"",AG394&lt;=50),"ر",""))))))</f>
        <v/>
      </c>
    </row>
    <row r="395" spans="1:34" ht="19.5" thickBot="1">
      <c r="A395" s="117"/>
      <c r="B395" s="119"/>
      <c r="C395" s="120"/>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105"/>
      <c r="Z395" s="105"/>
      <c r="AA395" s="105" t="str">
        <f>IF(Z395&gt;=90,"م",IF(Z395&gt;=80,"ج ج",IF(Z395&gt;=70,"ج",IF(Z395&gt;=60,"ط",IF(Z395&gt;=50,"ل",IF(Z395=0,"","ر"))))))</f>
        <v/>
      </c>
      <c r="AB395" s="114"/>
      <c r="AC395" s="122"/>
      <c r="AD395" s="98"/>
      <c r="AE395" s="101"/>
      <c r="AF395" s="101"/>
      <c r="AG395" s="98"/>
      <c r="AH395" s="105"/>
    </row>
    <row r="396" spans="1:34" ht="19.5" thickBot="1">
      <c r="A396" s="118"/>
      <c r="B396" s="119"/>
      <c r="C396" s="120"/>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106"/>
      <c r="Z396" s="106"/>
      <c r="AA396" s="106" t="str">
        <f>IF(Z396&gt;=90,"م",IF(Z396&gt;=80,"ج ج",IF(Z396&gt;=70,"ج",IF(Z396&gt;=60,"ط",IF(Z396&gt;=50,"ل",IF(Z396=0,"","ر"))))))</f>
        <v/>
      </c>
      <c r="AB396" s="115"/>
      <c r="AC396" s="123"/>
      <c r="AD396" s="99"/>
      <c r="AE396" s="102"/>
      <c r="AF396" s="102"/>
      <c r="AG396" s="99"/>
      <c r="AH396" s="106"/>
    </row>
    <row r="397" spans="1:34" ht="18.75">
      <c r="A397" s="110" t="s">
        <v>12</v>
      </c>
      <c r="B397" s="110"/>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111" t="s">
        <v>32</v>
      </c>
      <c r="B398" s="111"/>
      <c r="C398" s="111"/>
      <c r="D398" s="111"/>
      <c r="E398" s="111"/>
      <c r="F398" s="111"/>
      <c r="G398" s="111"/>
      <c r="H398" s="111"/>
      <c r="I398" s="111"/>
      <c r="J398" s="111"/>
      <c r="K398" s="111"/>
      <c r="L398" s="111"/>
      <c r="M398" s="111"/>
      <c r="N398" s="111"/>
      <c r="O398" s="111"/>
      <c r="P398" s="111"/>
      <c r="Q398" s="111"/>
      <c r="R398" s="111"/>
      <c r="S398" s="111"/>
      <c r="T398" s="111"/>
      <c r="U398" s="111"/>
      <c r="V398" s="112" t="s">
        <v>20</v>
      </c>
      <c r="W398" s="112"/>
      <c r="X398" s="112"/>
      <c r="Y398" s="112"/>
      <c r="Z398" s="112"/>
      <c r="AA398" s="112"/>
      <c r="AB398" s="112"/>
      <c r="AC398" s="112"/>
      <c r="AD398" s="56"/>
      <c r="AE398" s="56"/>
      <c r="AF398" s="56"/>
      <c r="AG398" s="56"/>
      <c r="AH398" s="56"/>
    </row>
    <row r="399" spans="1:34" ht="18.7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2"/>
      <c r="W399" s="112"/>
      <c r="X399" s="112"/>
      <c r="Y399" s="112"/>
      <c r="Z399" s="112"/>
      <c r="AA399" s="112"/>
      <c r="AB399" s="112"/>
      <c r="AC399" s="112"/>
      <c r="AD399" s="56"/>
      <c r="AE399" s="56"/>
      <c r="AF399" s="56"/>
      <c r="AG399" s="56"/>
      <c r="AH399" s="56"/>
    </row>
    <row r="400" spans="1:34" ht="18.7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2"/>
      <c r="W400" s="112"/>
      <c r="X400" s="112"/>
      <c r="Y400" s="112"/>
      <c r="Z400" s="112"/>
      <c r="AA400" s="112"/>
      <c r="AB400" s="112"/>
      <c r="AC400" s="112"/>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515"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514"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513" priority="255" stopIfTrue="1" operator="lessThan">
      <formula>50</formula>
    </cfRule>
  </conditionalFormatting>
  <conditionalFormatting sqref="Y87:Y110 Y114:Y116">
    <cfRule type="cellIs" dxfId="512" priority="254" stopIfTrue="1" operator="equal">
      <formula>"راسب"</formula>
    </cfRule>
  </conditionalFormatting>
  <conditionalFormatting sqref="Z7:Z36">
    <cfRule type="cellIs" dxfId="511" priority="253" stopIfTrue="1" operator="equal">
      <formula>0</formula>
    </cfRule>
  </conditionalFormatting>
  <conditionalFormatting sqref="Y7:Y30">
    <cfRule type="cellIs" dxfId="510"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509"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508" priority="250" stopIfTrue="1" operator="lessThan">
      <formula>50</formula>
    </cfRule>
  </conditionalFormatting>
  <conditionalFormatting sqref="Z7:Z36">
    <cfRule type="cellIs" dxfId="507" priority="249" stopIfTrue="1" operator="equal">
      <formula>0</formula>
    </cfRule>
  </conditionalFormatting>
  <conditionalFormatting sqref="Y7:Y30">
    <cfRule type="cellIs" dxfId="506" priority="248" stopIfTrue="1" operator="equal">
      <formula>"راسب"</formula>
    </cfRule>
  </conditionalFormatting>
  <conditionalFormatting sqref="Y47:Y76">
    <cfRule type="cellIs" dxfId="505"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504"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503" priority="245" stopIfTrue="1" operator="lessThan">
      <formula>50</formula>
    </cfRule>
  </conditionalFormatting>
  <conditionalFormatting sqref="Y47:Y76">
    <cfRule type="cellIs" dxfId="502" priority="244" stopIfTrue="1" operator="equal">
      <formula>"راسب"</formula>
    </cfRule>
  </conditionalFormatting>
  <conditionalFormatting sqref="Y31:Y33">
    <cfRule type="cellIs" dxfId="501" priority="243" stopIfTrue="1" operator="equal">
      <formula>"راسب"</formula>
    </cfRule>
  </conditionalFormatting>
  <conditionalFormatting sqref="E31 G31 I31 K31 M31 O31 Q31 S31 E33 G33 I33 K33 M33 O33 Q33 S33">
    <cfRule type="cellIs" dxfId="500" priority="242" stopIfTrue="1" operator="lessThan">
      <formula>50</formula>
    </cfRule>
  </conditionalFormatting>
  <conditionalFormatting sqref="W31:W33 U31:U33 Q32 E32 K32 G32 I32 M32 O32 S32">
    <cfRule type="cellIs" dxfId="499" priority="241" stopIfTrue="1" operator="lessThan">
      <formula>50</formula>
    </cfRule>
  </conditionalFormatting>
  <conditionalFormatting sqref="Y31:Y33">
    <cfRule type="cellIs" dxfId="498" priority="240" stopIfTrue="1" operator="equal">
      <formula>"راسب"</formula>
    </cfRule>
  </conditionalFormatting>
  <conditionalFormatting sqref="Y34:Y36">
    <cfRule type="cellIs" dxfId="497" priority="239" stopIfTrue="1" operator="equal">
      <formula>"راسب"</formula>
    </cfRule>
  </conditionalFormatting>
  <conditionalFormatting sqref="E34 G34 I34 K34 M34 O34 Q34 S34 E36 G36 I36 K36 M36 O36 Q36 S36">
    <cfRule type="cellIs" dxfId="496" priority="238" stopIfTrue="1" operator="lessThan">
      <formula>50</formula>
    </cfRule>
  </conditionalFormatting>
  <conditionalFormatting sqref="W34:W36 U34:U36 Q35 E35 K35 G35 I35 M35 O35 S35">
    <cfRule type="cellIs" dxfId="495" priority="237" stopIfTrue="1" operator="lessThan">
      <formula>50</formula>
    </cfRule>
  </conditionalFormatting>
  <conditionalFormatting sqref="Y34:Y36">
    <cfRule type="cellIs" dxfId="494" priority="236" stopIfTrue="1" operator="equal">
      <formula>"راسب"</formula>
    </cfRule>
  </conditionalFormatting>
  <conditionalFormatting sqref="K113 G113 E113 I113 M113 O113 Q113 S113 K111 G111 E111 I111 M111 O111 Q111 S111">
    <cfRule type="cellIs" dxfId="493" priority="235" stopIfTrue="1" operator="lessThan">
      <formula>50</formula>
    </cfRule>
  </conditionalFormatting>
  <conditionalFormatting sqref="W111:W113 U111:U113 Q112 E112 K112 G112 I112 M112 O112 S112">
    <cfRule type="cellIs" dxfId="492" priority="234" stopIfTrue="1" operator="lessThan">
      <formula>50</formula>
    </cfRule>
  </conditionalFormatting>
  <conditionalFormatting sqref="Y111:Y113">
    <cfRule type="cellIs" dxfId="491" priority="233" stopIfTrue="1" operator="equal">
      <formula>"راسب"</formula>
    </cfRule>
  </conditionalFormatting>
  <conditionalFormatting sqref="K129 G129 E129 I129 M129 O129 Q129 S129 K127 G127 E127 I127 M127 O127 Q127 S127">
    <cfRule type="cellIs" dxfId="490" priority="232" stopIfTrue="1" operator="lessThan">
      <formula>50</formula>
    </cfRule>
  </conditionalFormatting>
  <conditionalFormatting sqref="W127:W129 U127:U129 Q128 E128 K128 G128 I128 M128 O128 S128">
    <cfRule type="cellIs" dxfId="489" priority="231" stopIfTrue="1" operator="lessThan">
      <formula>50</formula>
    </cfRule>
  </conditionalFormatting>
  <conditionalFormatting sqref="Y127:Y129">
    <cfRule type="cellIs" dxfId="488" priority="230" stopIfTrue="1" operator="equal">
      <formula>"راسب"</formula>
    </cfRule>
  </conditionalFormatting>
  <conditionalFormatting sqref="K132 G132 E132 I132 M132 O132 Q132 S132 K130 G130 E130 I130 M130 O130 Q130 S130">
    <cfRule type="cellIs" dxfId="487" priority="229" stopIfTrue="1" operator="lessThan">
      <formula>50</formula>
    </cfRule>
  </conditionalFormatting>
  <conditionalFormatting sqref="W130:W132 U130:U132 Q131 E131 K131 G131 I131 M131 O131 S131">
    <cfRule type="cellIs" dxfId="486" priority="228" stopIfTrue="1" operator="lessThan">
      <formula>50</formula>
    </cfRule>
  </conditionalFormatting>
  <conditionalFormatting sqref="Y130:Y132">
    <cfRule type="cellIs" dxfId="485" priority="227" stopIfTrue="1" operator="equal">
      <formula>"راسب"</formula>
    </cfRule>
  </conditionalFormatting>
  <conditionalFormatting sqref="K135 G135 E135 I135 M135 O135 Q135 S135 K133 G133 E133 I133 M133 O133 Q133 S133">
    <cfRule type="cellIs" dxfId="484" priority="226" stopIfTrue="1" operator="lessThan">
      <formula>50</formula>
    </cfRule>
  </conditionalFormatting>
  <conditionalFormatting sqref="W133:W135 U133:U135 Q134 E134 K134 G134 I134 M134 O134 S134">
    <cfRule type="cellIs" dxfId="483" priority="225" stopIfTrue="1" operator="lessThan">
      <formula>50</formula>
    </cfRule>
  </conditionalFormatting>
  <conditionalFormatting sqref="Y133:Y135">
    <cfRule type="cellIs" dxfId="482" priority="224" stopIfTrue="1" operator="equal">
      <formula>"راسب"</formula>
    </cfRule>
  </conditionalFormatting>
  <conditionalFormatting sqref="K138 G138 E138 I138 M138 O138 Q138 S138 K136 G136 E136 I136 M136 O136 Q136 S136">
    <cfRule type="cellIs" dxfId="481" priority="223" stopIfTrue="1" operator="lessThan">
      <formula>50</formula>
    </cfRule>
  </conditionalFormatting>
  <conditionalFormatting sqref="W136:W138 U136:U138 Q137 E137 K137 G137 I137 M137 O137 S137">
    <cfRule type="cellIs" dxfId="480" priority="222" stopIfTrue="1" operator="lessThan">
      <formula>50</formula>
    </cfRule>
  </conditionalFormatting>
  <conditionalFormatting sqref="Y136:Y138">
    <cfRule type="cellIs" dxfId="479" priority="221" stopIfTrue="1" operator="equal">
      <formula>"راسب"</formula>
    </cfRule>
  </conditionalFormatting>
  <conditionalFormatting sqref="K141 G141 E141 I141 M141 O141 Q141 S141 K139 G139 E139 I139 M139 O139 Q139 S139">
    <cfRule type="cellIs" dxfId="478" priority="220" stopIfTrue="1" operator="lessThan">
      <formula>50</formula>
    </cfRule>
  </conditionalFormatting>
  <conditionalFormatting sqref="W139:W141 U139:U141 Q140 E140 K140 G140 I140 M140 O140 S140">
    <cfRule type="cellIs" dxfId="477" priority="219" stopIfTrue="1" operator="lessThan">
      <formula>50</formula>
    </cfRule>
  </conditionalFormatting>
  <conditionalFormatting sqref="Y139:Y141">
    <cfRule type="cellIs" dxfId="476" priority="218" stopIfTrue="1" operator="equal">
      <formula>"راسب"</formula>
    </cfRule>
  </conditionalFormatting>
  <conditionalFormatting sqref="K144 G144 E144 I144 M144 O144 Q144 S144 K142 G142 E142 I142 M142 O142 Q142 S142">
    <cfRule type="cellIs" dxfId="475" priority="217" stopIfTrue="1" operator="lessThan">
      <formula>50</formula>
    </cfRule>
  </conditionalFormatting>
  <conditionalFormatting sqref="W142:W144 U142:U144 Q143 E143 K143 G143 I143 M143 O143 S143">
    <cfRule type="cellIs" dxfId="474" priority="216" stopIfTrue="1" operator="lessThan">
      <formula>50</formula>
    </cfRule>
  </conditionalFormatting>
  <conditionalFormatting sqref="Y142:Y144">
    <cfRule type="cellIs" dxfId="473" priority="215" stopIfTrue="1" operator="equal">
      <formula>"راسب"</formula>
    </cfRule>
  </conditionalFormatting>
  <conditionalFormatting sqref="K147 G147 E147 I147 M147 O147 Q147 S147 K145 G145 E145 I145 M145 O145 Q145 S145">
    <cfRule type="cellIs" dxfId="472" priority="214" stopIfTrue="1" operator="lessThan">
      <formula>50</formula>
    </cfRule>
  </conditionalFormatting>
  <conditionalFormatting sqref="W145:W147 U145:U147 Q146 E146 K146 G146 I146 M146 O146 S146">
    <cfRule type="cellIs" dxfId="471" priority="213" stopIfTrue="1" operator="lessThan">
      <formula>50</formula>
    </cfRule>
  </conditionalFormatting>
  <conditionalFormatting sqref="Y145:Y147">
    <cfRule type="cellIs" dxfId="470" priority="212" stopIfTrue="1" operator="equal">
      <formula>"راسب"</formula>
    </cfRule>
  </conditionalFormatting>
  <conditionalFormatting sqref="K150 G150 E150 I150 M150 O150 Q150 S150 K148 G148 E148 I148 M148 O148 Q148 S148">
    <cfRule type="cellIs" dxfId="469" priority="211" stopIfTrue="1" operator="lessThan">
      <formula>50</formula>
    </cfRule>
  </conditionalFormatting>
  <conditionalFormatting sqref="W148:W150 U148:U150 Q149 E149 K149 G149 I149 M149 O149 S149">
    <cfRule type="cellIs" dxfId="468" priority="210" stopIfTrue="1" operator="lessThan">
      <formula>50</formula>
    </cfRule>
  </conditionalFormatting>
  <conditionalFormatting sqref="Y148:Y150">
    <cfRule type="cellIs" dxfId="467" priority="209" stopIfTrue="1" operator="equal">
      <formula>"راسب"</formula>
    </cfRule>
  </conditionalFormatting>
  <conditionalFormatting sqref="K153 G153 E153 I153 M153 O153 Q153 S153 K151 G151 E151 I151 M151 O151 Q151 S151">
    <cfRule type="cellIs" dxfId="466" priority="208" stopIfTrue="1" operator="lessThan">
      <formula>50</formula>
    </cfRule>
  </conditionalFormatting>
  <conditionalFormatting sqref="W151:W153 U151:U153 Q152 E152 K152 G152 I152 M152 O152 S152">
    <cfRule type="cellIs" dxfId="465" priority="207" stopIfTrue="1" operator="lessThan">
      <formula>50</formula>
    </cfRule>
  </conditionalFormatting>
  <conditionalFormatting sqref="Y151:Y153">
    <cfRule type="cellIs" dxfId="464" priority="206" stopIfTrue="1" operator="equal">
      <formula>"راسب"</formula>
    </cfRule>
  </conditionalFormatting>
  <conditionalFormatting sqref="K156 G156 E156 I156 M156 O156 Q156 S156 K154 G154 E154 I154 M154 O154 Q154 S154">
    <cfRule type="cellIs" dxfId="463" priority="205" stopIfTrue="1" operator="lessThan">
      <formula>50</formula>
    </cfRule>
  </conditionalFormatting>
  <conditionalFormatting sqref="W154:W156 U154:U156 Q155 E155 K155 G155 I155 M155 O155 S155">
    <cfRule type="cellIs" dxfId="462" priority="204" stopIfTrue="1" operator="lessThan">
      <formula>50</formula>
    </cfRule>
  </conditionalFormatting>
  <conditionalFormatting sqref="Y154:Y156">
    <cfRule type="cellIs" dxfId="461" priority="203" stopIfTrue="1" operator="equal">
      <formula>"راسب"</formula>
    </cfRule>
  </conditionalFormatting>
  <conditionalFormatting sqref="K169 G169 E169 I169 M169 O169 Q169 S169 K167 G167 E167 I167 M167 O167 Q167 S167">
    <cfRule type="cellIs" dxfId="460" priority="202" stopIfTrue="1" operator="lessThan">
      <formula>50</formula>
    </cfRule>
  </conditionalFormatting>
  <conditionalFormatting sqref="W167:W169 U167:U169 Q168 E168 K168 G168 I168 M168 O168 S168">
    <cfRule type="cellIs" dxfId="459" priority="201" stopIfTrue="1" operator="lessThan">
      <formula>50</formula>
    </cfRule>
  </conditionalFormatting>
  <conditionalFormatting sqref="Y167:Y169">
    <cfRule type="cellIs" dxfId="458" priority="200" stopIfTrue="1" operator="equal">
      <formula>"راسب"</formula>
    </cfRule>
  </conditionalFormatting>
  <conditionalFormatting sqref="K172 G172 E172 I172 M172 O172 Q172 S172 K170 G170 E170 I170 M170 O170 Q170 S170">
    <cfRule type="cellIs" dxfId="457" priority="199" stopIfTrue="1" operator="lessThan">
      <formula>50</formula>
    </cfRule>
  </conditionalFormatting>
  <conditionalFormatting sqref="W170:W172 U170:U172 Q171 E171 K171 G171 I171 M171 O171 S171">
    <cfRule type="cellIs" dxfId="456" priority="198" stopIfTrue="1" operator="lessThan">
      <formula>50</formula>
    </cfRule>
  </conditionalFormatting>
  <conditionalFormatting sqref="Y170:Y172">
    <cfRule type="cellIs" dxfId="455" priority="197" stopIfTrue="1" operator="equal">
      <formula>"راسب"</formula>
    </cfRule>
  </conditionalFormatting>
  <conditionalFormatting sqref="K175 G175 E175 I175 M175 O175 Q175 S175 K173 G173 E173 I173 M173 O173 Q173 S173">
    <cfRule type="cellIs" dxfId="454" priority="196" stopIfTrue="1" operator="lessThan">
      <formula>50</formula>
    </cfRule>
  </conditionalFormatting>
  <conditionalFormatting sqref="W173:W175 U173:U175 Q174 E174 K174 G174 I174 M174 O174 S174">
    <cfRule type="cellIs" dxfId="453" priority="195" stopIfTrue="1" operator="lessThan">
      <formula>50</formula>
    </cfRule>
  </conditionalFormatting>
  <conditionalFormatting sqref="Y173:Y175">
    <cfRule type="cellIs" dxfId="452" priority="194" stopIfTrue="1" operator="equal">
      <formula>"راسب"</formula>
    </cfRule>
  </conditionalFormatting>
  <conditionalFormatting sqref="K178 G178 E178 I178 M178 O178 Q178 S178 K176 G176 E176 I176 M176 O176 Q176 S176">
    <cfRule type="cellIs" dxfId="451" priority="193" stopIfTrue="1" operator="lessThan">
      <formula>50</formula>
    </cfRule>
  </conditionalFormatting>
  <conditionalFormatting sqref="W176:W178 U176:U178 Q177 E177 K177 G177 I177 M177 O177 S177">
    <cfRule type="cellIs" dxfId="450" priority="192" stopIfTrue="1" operator="lessThan">
      <formula>50</formula>
    </cfRule>
  </conditionalFormatting>
  <conditionalFormatting sqref="Y176:Y178">
    <cfRule type="cellIs" dxfId="449" priority="191" stopIfTrue="1" operator="equal">
      <formula>"راسب"</formula>
    </cfRule>
  </conditionalFormatting>
  <conditionalFormatting sqref="K181 G181 E181 I181 M181 O181 Q181 S181 K179 G179 E179 I179 M179 O179 Q179 S179">
    <cfRule type="cellIs" dxfId="448" priority="190" stopIfTrue="1" operator="lessThan">
      <formula>50</formula>
    </cfRule>
  </conditionalFormatting>
  <conditionalFormatting sqref="W179:W181 U179:U181 Q180 E180 K180 G180 I180 M180 O180 S180">
    <cfRule type="cellIs" dxfId="447" priority="189" stopIfTrue="1" operator="lessThan">
      <formula>50</formula>
    </cfRule>
  </conditionalFormatting>
  <conditionalFormatting sqref="Y179:Y181">
    <cfRule type="cellIs" dxfId="446" priority="188" stopIfTrue="1" operator="equal">
      <formula>"راسب"</formula>
    </cfRule>
  </conditionalFormatting>
  <conditionalFormatting sqref="K184 G184 E184 I184 M184 O184 Q184 S184 K182 G182 E182 I182 M182 O182 Q182 S182">
    <cfRule type="cellIs" dxfId="445" priority="187" stopIfTrue="1" operator="lessThan">
      <formula>50</formula>
    </cfRule>
  </conditionalFormatting>
  <conditionalFormatting sqref="W182:W184 U182:U184 Q183 E183 K183 G183 I183 M183 O183 S183">
    <cfRule type="cellIs" dxfId="444" priority="186" stopIfTrue="1" operator="lessThan">
      <formula>50</formula>
    </cfRule>
  </conditionalFormatting>
  <conditionalFormatting sqref="Y182:Y184">
    <cfRule type="cellIs" dxfId="443" priority="185" stopIfTrue="1" operator="equal">
      <formula>"راسب"</formula>
    </cfRule>
  </conditionalFormatting>
  <conditionalFormatting sqref="K187 G187 E187 I187 M187 O187 Q187 S187 K185 G185 E185 I185 M185 O185 Q185 S185">
    <cfRule type="cellIs" dxfId="442" priority="184" stopIfTrue="1" operator="lessThan">
      <formula>50</formula>
    </cfRule>
  </conditionalFormatting>
  <conditionalFormatting sqref="W185:W187 U185:U187 Q186 E186 K186 G186 I186 M186 O186 S186">
    <cfRule type="cellIs" dxfId="441" priority="183" stopIfTrue="1" operator="lessThan">
      <formula>50</formula>
    </cfRule>
  </conditionalFormatting>
  <conditionalFormatting sqref="Y185:Y187">
    <cfRule type="cellIs" dxfId="440" priority="182" stopIfTrue="1" operator="equal">
      <formula>"راسب"</formula>
    </cfRule>
  </conditionalFormatting>
  <conditionalFormatting sqref="K190 G190 E190 I190 M190 O190 Q190 S190 K188 G188 E188 I188 M188 O188 Q188 S188">
    <cfRule type="cellIs" dxfId="439" priority="181" stopIfTrue="1" operator="lessThan">
      <formula>50</formula>
    </cfRule>
  </conditionalFormatting>
  <conditionalFormatting sqref="W188:W190 U188:U190 Q189 E189 K189 G189 I189 M189 O189 S189">
    <cfRule type="cellIs" dxfId="438" priority="180" stopIfTrue="1" operator="lessThan">
      <formula>50</formula>
    </cfRule>
  </conditionalFormatting>
  <conditionalFormatting sqref="Y188:Y190">
    <cfRule type="cellIs" dxfId="437" priority="179" stopIfTrue="1" operator="equal">
      <formula>"راسب"</formula>
    </cfRule>
  </conditionalFormatting>
  <conditionalFormatting sqref="K193 G193 E193 I193 M193 O193 Q193 S193 K191 G191 E191 I191 M191 O191 Q191 S191">
    <cfRule type="cellIs" dxfId="436" priority="178" stopIfTrue="1" operator="lessThan">
      <formula>50</formula>
    </cfRule>
  </conditionalFormatting>
  <conditionalFormatting sqref="W191:W193 U191:U193 Q192 E192 K192 G192 I192 M192 O192 S192">
    <cfRule type="cellIs" dxfId="435" priority="177" stopIfTrue="1" operator="lessThan">
      <formula>50</formula>
    </cfRule>
  </conditionalFormatting>
  <conditionalFormatting sqref="Y191:Y193">
    <cfRule type="cellIs" dxfId="434" priority="176" stopIfTrue="1" operator="equal">
      <formula>"راسب"</formula>
    </cfRule>
  </conditionalFormatting>
  <conditionalFormatting sqref="K196 G196 E196 I196 M196 O196 Q196 S196 K194 G194 E194 I194 M194 O194 Q194 S194">
    <cfRule type="cellIs" dxfId="433" priority="175" stopIfTrue="1" operator="lessThan">
      <formula>50</formula>
    </cfRule>
  </conditionalFormatting>
  <conditionalFormatting sqref="W194:W196 U194:U196 Q195 E195 K195 G195 I195 M195 O195 S195">
    <cfRule type="cellIs" dxfId="432" priority="174" stopIfTrue="1" operator="lessThan">
      <formula>50</formula>
    </cfRule>
  </conditionalFormatting>
  <conditionalFormatting sqref="Y194:Y196">
    <cfRule type="cellIs" dxfId="431" priority="173" stopIfTrue="1" operator="equal">
      <formula>"راسب"</formula>
    </cfRule>
  </conditionalFormatting>
  <conditionalFormatting sqref="K209 G209 E209 I209 M209 O209 Q209 S209 K207 G207 E207 I207 M207 O207 Q207 S207">
    <cfRule type="cellIs" dxfId="430" priority="172" stopIfTrue="1" operator="lessThan">
      <formula>50</formula>
    </cfRule>
  </conditionalFormatting>
  <conditionalFormatting sqref="W207:W209 U207:U209 Q208 E208 K208 G208 I208 M208 O208 S208">
    <cfRule type="cellIs" dxfId="429" priority="171" stopIfTrue="1" operator="lessThan">
      <formula>50</formula>
    </cfRule>
  </conditionalFormatting>
  <conditionalFormatting sqref="Y207:Y209">
    <cfRule type="cellIs" dxfId="428" priority="170" stopIfTrue="1" operator="equal">
      <formula>"راسب"</formula>
    </cfRule>
  </conditionalFormatting>
  <conditionalFormatting sqref="K212 G212 E212 I212 M212 O212 Q212 S212 K210 G210 E210 I210 M210 O210 Q210 S210">
    <cfRule type="cellIs" dxfId="427" priority="169" stopIfTrue="1" operator="lessThan">
      <formula>50</formula>
    </cfRule>
  </conditionalFormatting>
  <conditionalFormatting sqref="W210:W212 U210:U212 Q211 E211 K211 G211 I211 M211 O211 S211">
    <cfRule type="cellIs" dxfId="426" priority="168" stopIfTrue="1" operator="lessThan">
      <formula>50</formula>
    </cfRule>
  </conditionalFormatting>
  <conditionalFormatting sqref="Y210:Y212">
    <cfRule type="cellIs" dxfId="425" priority="167" stopIfTrue="1" operator="equal">
      <formula>"راسب"</formula>
    </cfRule>
  </conditionalFormatting>
  <conditionalFormatting sqref="K215 G215 E215 I215 M215 O215 Q215 S215 K213 G213 E213 I213 M213 O213 Q213 S213">
    <cfRule type="cellIs" dxfId="424" priority="166" stopIfTrue="1" operator="lessThan">
      <formula>50</formula>
    </cfRule>
  </conditionalFormatting>
  <conditionalFormatting sqref="W213:W215 U213:U215 Q214 E214 K214 G214 I214 M214 O214 S214">
    <cfRule type="cellIs" dxfId="423" priority="165" stopIfTrue="1" operator="lessThan">
      <formula>50</formula>
    </cfRule>
  </conditionalFormatting>
  <conditionalFormatting sqref="Y213:Y215">
    <cfRule type="cellIs" dxfId="422" priority="164" stopIfTrue="1" operator="equal">
      <formula>"راسب"</formula>
    </cfRule>
  </conditionalFormatting>
  <conditionalFormatting sqref="K218 G218 E218 I218 M218 O218 Q218 S218 K216 G216 E216 I216 M216 O216 Q216 S216">
    <cfRule type="cellIs" dxfId="421" priority="163" stopIfTrue="1" operator="lessThan">
      <formula>50</formula>
    </cfRule>
  </conditionalFormatting>
  <conditionalFormatting sqref="W216:W218 U216:U218 Q217 E217 K217 G217 I217 M217 O217 S217">
    <cfRule type="cellIs" dxfId="420" priority="162" stopIfTrue="1" operator="lessThan">
      <formula>50</formula>
    </cfRule>
  </conditionalFormatting>
  <conditionalFormatting sqref="Y216:Y218">
    <cfRule type="cellIs" dxfId="419" priority="161" stopIfTrue="1" operator="equal">
      <formula>"راسب"</formula>
    </cfRule>
  </conditionalFormatting>
  <conditionalFormatting sqref="K221 G221 E221 I221 M221 O221 Q221 S221 K219 G219 E219 I219 M219 O219 Q219 S219">
    <cfRule type="cellIs" dxfId="418" priority="160" stopIfTrue="1" operator="lessThan">
      <formula>50</formula>
    </cfRule>
  </conditionalFormatting>
  <conditionalFormatting sqref="W219:W221 U219:U221 Q220 E220 K220 G220 I220 M220 O220 S220">
    <cfRule type="cellIs" dxfId="417" priority="159" stopIfTrue="1" operator="lessThan">
      <formula>50</formula>
    </cfRule>
  </conditionalFormatting>
  <conditionalFormatting sqref="Y219:Y221">
    <cfRule type="cellIs" dxfId="416" priority="158" stopIfTrue="1" operator="equal">
      <formula>"راسب"</formula>
    </cfRule>
  </conditionalFormatting>
  <conditionalFormatting sqref="K224 G224 E224 I224 M224 O224 Q224 S224 K222 G222 E222 I222 M222 O222 Q222 S222">
    <cfRule type="cellIs" dxfId="415" priority="157" stopIfTrue="1" operator="lessThan">
      <formula>50</formula>
    </cfRule>
  </conditionalFormatting>
  <conditionalFormatting sqref="W222:W224 U222:U224 Q223 E223 K223 G223 I223 M223 O223 S223">
    <cfRule type="cellIs" dxfId="414" priority="156" stopIfTrue="1" operator="lessThan">
      <formula>50</formula>
    </cfRule>
  </conditionalFormatting>
  <conditionalFormatting sqref="Y222:Y224">
    <cfRule type="cellIs" dxfId="413" priority="155" stopIfTrue="1" operator="equal">
      <formula>"راسب"</formula>
    </cfRule>
  </conditionalFormatting>
  <conditionalFormatting sqref="K227 G227 E227 I227 M227 O227 Q227 S227 K225 G225 E225 I225 M225 O225 Q225 S225">
    <cfRule type="cellIs" dxfId="412" priority="154" stopIfTrue="1" operator="lessThan">
      <formula>50</formula>
    </cfRule>
  </conditionalFormatting>
  <conditionalFormatting sqref="W225:W227 U225:U227 Q226 E226 K226 G226 I226 M226 O226 S226">
    <cfRule type="cellIs" dxfId="411" priority="153" stopIfTrue="1" operator="lessThan">
      <formula>50</formula>
    </cfRule>
  </conditionalFormatting>
  <conditionalFormatting sqref="Y225:Y227">
    <cfRule type="cellIs" dxfId="410" priority="152" stopIfTrue="1" operator="equal">
      <formula>"راسب"</formula>
    </cfRule>
  </conditionalFormatting>
  <conditionalFormatting sqref="K230 G230 E230 I230 M230 O230 Q230 S230 K228 G228 E228 I228 M228 O228 Q228 S228">
    <cfRule type="cellIs" dxfId="409" priority="151" stopIfTrue="1" operator="lessThan">
      <formula>50</formula>
    </cfRule>
  </conditionalFormatting>
  <conditionalFormatting sqref="W228:W230 U228:U230 Q229 E229 K229 G229 I229 M229 O229 S229">
    <cfRule type="cellIs" dxfId="408" priority="150" stopIfTrue="1" operator="lessThan">
      <formula>50</formula>
    </cfRule>
  </conditionalFormatting>
  <conditionalFormatting sqref="Y228:Y230">
    <cfRule type="cellIs" dxfId="407" priority="149" stopIfTrue="1" operator="equal">
      <formula>"راسب"</formula>
    </cfRule>
  </conditionalFormatting>
  <conditionalFormatting sqref="K233 G233 E233 I233 M233 O233 Q233 S233 K231 G231 E231 I231 M231 O231 Q231 S231">
    <cfRule type="cellIs" dxfId="406" priority="148" stopIfTrue="1" operator="lessThan">
      <formula>50</formula>
    </cfRule>
  </conditionalFormatting>
  <conditionalFormatting sqref="W231:W233 U231:U233 Q232 E232 K232 G232 I232 M232 O232 S232">
    <cfRule type="cellIs" dxfId="405" priority="147" stopIfTrue="1" operator="lessThan">
      <formula>50</formula>
    </cfRule>
  </conditionalFormatting>
  <conditionalFormatting sqref="Y231:Y233">
    <cfRule type="cellIs" dxfId="404" priority="146" stopIfTrue="1" operator="equal">
      <formula>"راسب"</formula>
    </cfRule>
  </conditionalFormatting>
  <conditionalFormatting sqref="K236 G236 E236 I236 M236 O236 Q236 S236 K234 G234 E234 I234 M234 O234 Q234 S234">
    <cfRule type="cellIs" dxfId="403" priority="145" stopIfTrue="1" operator="lessThan">
      <formula>50</formula>
    </cfRule>
  </conditionalFormatting>
  <conditionalFormatting sqref="W234:W236 U234:U236 Q235 E235 K235 G235 I235 M235 O235 S235">
    <cfRule type="cellIs" dxfId="402" priority="144" stopIfTrue="1" operator="lessThan">
      <formula>50</formula>
    </cfRule>
  </conditionalFormatting>
  <conditionalFormatting sqref="Y234:Y236">
    <cfRule type="cellIs" dxfId="401" priority="143" stopIfTrue="1" operator="equal">
      <formula>"راسب"</formula>
    </cfRule>
  </conditionalFormatting>
  <conditionalFormatting sqref="K249 G249 E249 I249 M249 O249 Q249 S249 K247 G247 E247 I247 M247 O247 Q247 S247">
    <cfRule type="cellIs" dxfId="400" priority="142" stopIfTrue="1" operator="lessThan">
      <formula>50</formula>
    </cfRule>
  </conditionalFormatting>
  <conditionalFormatting sqref="W247:W249 U247:U249 Q248 E248 K248 G248 I248 M248 O248 S248">
    <cfRule type="cellIs" dxfId="399" priority="141" stopIfTrue="1" operator="lessThan">
      <formula>50</formula>
    </cfRule>
  </conditionalFormatting>
  <conditionalFormatting sqref="Y247:Y249">
    <cfRule type="cellIs" dxfId="398" priority="140" stopIfTrue="1" operator="equal">
      <formula>"راسب"</formula>
    </cfRule>
  </conditionalFormatting>
  <conditionalFormatting sqref="K252 G252 E252 I252 M252 O252 Q252 S252 K250 G250 E250 I250 M250 O250 Q250 S250">
    <cfRule type="cellIs" dxfId="397" priority="139" stopIfTrue="1" operator="lessThan">
      <formula>50</formula>
    </cfRule>
  </conditionalFormatting>
  <conditionalFormatting sqref="W250:W252 U250:U252 Q251 E251 K251 G251 I251 M251 O251 S251">
    <cfRule type="cellIs" dxfId="396" priority="138" stopIfTrue="1" operator="lessThan">
      <formula>50</formula>
    </cfRule>
  </conditionalFormatting>
  <conditionalFormatting sqref="Y250:Y252">
    <cfRule type="cellIs" dxfId="395" priority="137" stopIfTrue="1" operator="equal">
      <formula>"راسب"</formula>
    </cfRule>
  </conditionalFormatting>
  <conditionalFormatting sqref="K255 G255 E255 I255 M255 O255 Q255 S255 K253 G253 E253 I253 M253 O253 Q253 S253">
    <cfRule type="cellIs" dxfId="394" priority="136" stopIfTrue="1" operator="lessThan">
      <formula>50</formula>
    </cfRule>
  </conditionalFormatting>
  <conditionalFormatting sqref="W253:W255 U253:U255 Q254 E254 K254 G254 I254 M254 O254 S254">
    <cfRule type="cellIs" dxfId="393" priority="135" stopIfTrue="1" operator="lessThan">
      <formula>50</formula>
    </cfRule>
  </conditionalFormatting>
  <conditionalFormatting sqref="Y253:Y255">
    <cfRule type="cellIs" dxfId="392" priority="134" stopIfTrue="1" operator="equal">
      <formula>"راسب"</formula>
    </cfRule>
  </conditionalFormatting>
  <conditionalFormatting sqref="K258 G258 E258 I258 M258 O258 Q258 S258 K256 G256 E256 I256 M256 O256 Q256 S256">
    <cfRule type="cellIs" dxfId="391" priority="133" stopIfTrue="1" operator="lessThan">
      <formula>50</formula>
    </cfRule>
  </conditionalFormatting>
  <conditionalFormatting sqref="W256:W258 U256:U258 Q257 E257 K257 G257 I257 M257 O257 S257">
    <cfRule type="cellIs" dxfId="390" priority="132" stopIfTrue="1" operator="lessThan">
      <formula>50</formula>
    </cfRule>
  </conditionalFormatting>
  <conditionalFormatting sqref="Y256:Y258">
    <cfRule type="cellIs" dxfId="389" priority="131" stopIfTrue="1" operator="equal">
      <formula>"راسب"</formula>
    </cfRule>
  </conditionalFormatting>
  <conditionalFormatting sqref="K261 G261 E261 I261 M261 O261 Q261 S261 K259 G259 E259 I259 M259 O259 Q259 S259">
    <cfRule type="cellIs" dxfId="388" priority="130" stopIfTrue="1" operator="lessThan">
      <formula>50</formula>
    </cfRule>
  </conditionalFormatting>
  <conditionalFormatting sqref="W259:W261 U259:U261 Q260 E260 K260 G260 I260 M260 O260 S260">
    <cfRule type="cellIs" dxfId="387" priority="129" stopIfTrue="1" operator="lessThan">
      <formula>50</formula>
    </cfRule>
  </conditionalFormatting>
  <conditionalFormatting sqref="Y259:Y261">
    <cfRule type="cellIs" dxfId="386" priority="128" stopIfTrue="1" operator="equal">
      <formula>"راسب"</formula>
    </cfRule>
  </conditionalFormatting>
  <conditionalFormatting sqref="K264 G264 E264 I264 M264 O264 Q264 S264 K262 G262 E262 I262 M262 O262 Q262 S262">
    <cfRule type="cellIs" dxfId="385" priority="127" stopIfTrue="1" operator="lessThan">
      <formula>50</formula>
    </cfRule>
  </conditionalFormatting>
  <conditionalFormatting sqref="W262:W264 U262:U264 Q263 E263 K263 G263 I263 M263 O263 S263">
    <cfRule type="cellIs" dxfId="384" priority="126" stopIfTrue="1" operator="lessThan">
      <formula>50</formula>
    </cfRule>
  </conditionalFormatting>
  <conditionalFormatting sqref="Y262:Y264">
    <cfRule type="cellIs" dxfId="383" priority="125" stopIfTrue="1" operator="equal">
      <formula>"راسب"</formula>
    </cfRule>
  </conditionalFormatting>
  <conditionalFormatting sqref="K267 G267 E267 I267 M267 O267 Q267 S267 K265 G265 E265 I265 M265 O265 Q265 S265">
    <cfRule type="cellIs" dxfId="382" priority="124" stopIfTrue="1" operator="lessThan">
      <formula>50</formula>
    </cfRule>
  </conditionalFormatting>
  <conditionalFormatting sqref="W265:W267 U265:U267 Q266 E266 K266 G266 I266 M266 O266 S266">
    <cfRule type="cellIs" dxfId="381" priority="123" stopIfTrue="1" operator="lessThan">
      <formula>50</formula>
    </cfRule>
  </conditionalFormatting>
  <conditionalFormatting sqref="Y265:Y267">
    <cfRule type="cellIs" dxfId="380" priority="122" stopIfTrue="1" operator="equal">
      <formula>"راسب"</formula>
    </cfRule>
  </conditionalFormatting>
  <conditionalFormatting sqref="K270 G270 E270 I270 M270 O270 Q270 S270 K268 G268 E268 I268 M268 O268 Q268 S268">
    <cfRule type="cellIs" dxfId="379" priority="121" stopIfTrue="1" operator="lessThan">
      <formula>50</formula>
    </cfRule>
  </conditionalFormatting>
  <conditionalFormatting sqref="W268:W270 U268:U270 Q269 E269 K269 G269 I269 M269 O269 S269">
    <cfRule type="cellIs" dxfId="378" priority="120" stopIfTrue="1" operator="lessThan">
      <formula>50</formula>
    </cfRule>
  </conditionalFormatting>
  <conditionalFormatting sqref="Y268:Y270">
    <cfRule type="cellIs" dxfId="377" priority="119" stopIfTrue="1" operator="equal">
      <formula>"راسب"</formula>
    </cfRule>
  </conditionalFormatting>
  <conditionalFormatting sqref="K273 G273 E273 I273 M273 O273 Q273 S273 K271 G271 E271 I271 M271 O271 Q271 S271">
    <cfRule type="cellIs" dxfId="376" priority="118" stopIfTrue="1" operator="lessThan">
      <formula>50</formula>
    </cfRule>
  </conditionalFormatting>
  <conditionalFormatting sqref="W271:W273 U271:U273 Q272 E272 K272 G272 I272 M272 O272 S272">
    <cfRule type="cellIs" dxfId="375" priority="117" stopIfTrue="1" operator="lessThan">
      <formula>50</formula>
    </cfRule>
  </conditionalFormatting>
  <conditionalFormatting sqref="Y271:Y273">
    <cfRule type="cellIs" dxfId="374" priority="116" stopIfTrue="1" operator="equal">
      <formula>"راسب"</formula>
    </cfRule>
  </conditionalFormatting>
  <conditionalFormatting sqref="K276 G276 E276 I276 M276 O276 Q276 S276 K274 G274 E274 I274 M274 O274 Q274 S274">
    <cfRule type="cellIs" dxfId="373" priority="115" stopIfTrue="1" operator="lessThan">
      <formula>50</formula>
    </cfRule>
  </conditionalFormatting>
  <conditionalFormatting sqref="W274:W276 U274:U276 Q275 E275 K275 G275 I275 M275 O275 S275">
    <cfRule type="cellIs" dxfId="372" priority="114" stopIfTrue="1" operator="lessThan">
      <formula>50</formula>
    </cfRule>
  </conditionalFormatting>
  <conditionalFormatting sqref="Y274:Y276">
    <cfRule type="cellIs" dxfId="371" priority="113" stopIfTrue="1" operator="equal">
      <formula>"راسب"</formula>
    </cfRule>
  </conditionalFormatting>
  <conditionalFormatting sqref="K289 G289 E289 I289 M289 O289 Q289 S289 K287 G287 E287 I287 M287 O287 Q287 S287">
    <cfRule type="cellIs" dxfId="370" priority="112" stopIfTrue="1" operator="lessThan">
      <formula>50</formula>
    </cfRule>
  </conditionalFormatting>
  <conditionalFormatting sqref="W287:W289 U287:U289 Q288 E288 K288 G288 I288 M288 O288 S288">
    <cfRule type="cellIs" dxfId="369" priority="111" stopIfTrue="1" operator="lessThan">
      <formula>50</formula>
    </cfRule>
  </conditionalFormatting>
  <conditionalFormatting sqref="Y287:Y289">
    <cfRule type="cellIs" dxfId="368" priority="110" stopIfTrue="1" operator="equal">
      <formula>"راسب"</formula>
    </cfRule>
  </conditionalFormatting>
  <conditionalFormatting sqref="K292 G292 E292 I292 M292 O292 Q292 S292 K290 G290 E290 I290 M290 O290 Q290 S290">
    <cfRule type="cellIs" dxfId="367" priority="109" stopIfTrue="1" operator="lessThan">
      <formula>50</formula>
    </cfRule>
  </conditionalFormatting>
  <conditionalFormatting sqref="W290:W292 U290:U292 Q291 E291 K291 G291 I291 M291 O291 S291">
    <cfRule type="cellIs" dxfId="366" priority="108" stopIfTrue="1" operator="lessThan">
      <formula>50</formula>
    </cfRule>
  </conditionalFormatting>
  <conditionalFormatting sqref="Y290:Y292">
    <cfRule type="cellIs" dxfId="365" priority="107" stopIfTrue="1" operator="equal">
      <formula>"راسب"</formula>
    </cfRule>
  </conditionalFormatting>
  <conditionalFormatting sqref="K295 G295 E295 I295 M295 O295 Q295 S295 K293 G293 E293 I293 M293 O293 Q293 S293">
    <cfRule type="cellIs" dxfId="364" priority="106" stopIfTrue="1" operator="lessThan">
      <formula>50</formula>
    </cfRule>
  </conditionalFormatting>
  <conditionalFormatting sqref="W293:W295 U293:U295 Q294 E294 K294 G294 I294 M294 O294 S294">
    <cfRule type="cellIs" dxfId="363" priority="105" stopIfTrue="1" operator="lessThan">
      <formula>50</formula>
    </cfRule>
  </conditionalFormatting>
  <conditionalFormatting sqref="Y293:Y295">
    <cfRule type="cellIs" dxfId="362" priority="104" stopIfTrue="1" operator="equal">
      <formula>"راسب"</formula>
    </cfRule>
  </conditionalFormatting>
  <conditionalFormatting sqref="K298 G298 E298 I298 M298 O298 Q298 S298 K296 G296 E296 I296 M296 O296 Q296 S296">
    <cfRule type="cellIs" dxfId="361" priority="103" stopIfTrue="1" operator="lessThan">
      <formula>50</formula>
    </cfRule>
  </conditionalFormatting>
  <conditionalFormatting sqref="W296:W298 U296:U298 Q297 E297 K297 G297 I297 M297 O297 S297">
    <cfRule type="cellIs" dxfId="360" priority="102" stopIfTrue="1" operator="lessThan">
      <formula>50</formula>
    </cfRule>
  </conditionalFormatting>
  <conditionalFormatting sqref="Y296:Y298">
    <cfRule type="cellIs" dxfId="359" priority="101" stopIfTrue="1" operator="equal">
      <formula>"راسب"</formula>
    </cfRule>
  </conditionalFormatting>
  <conditionalFormatting sqref="K301 G301 E301 I301 M301 O301 Q301 S301 K299 G299 E299 I299 M299 O299 Q299 S299">
    <cfRule type="cellIs" dxfId="358" priority="100" stopIfTrue="1" operator="lessThan">
      <formula>50</formula>
    </cfRule>
  </conditionalFormatting>
  <conditionalFormatting sqref="W299:W301 U299:U301 Q300 E300 K300 G300 I300 M300 O300 S300">
    <cfRule type="cellIs" dxfId="357" priority="99" stopIfTrue="1" operator="lessThan">
      <formula>50</formula>
    </cfRule>
  </conditionalFormatting>
  <conditionalFormatting sqref="Y299:Y301">
    <cfRule type="cellIs" dxfId="356" priority="98" stopIfTrue="1" operator="equal">
      <formula>"راسب"</formula>
    </cfRule>
  </conditionalFormatting>
  <conditionalFormatting sqref="K304 G304 E304 I304 M304 O304 Q304 S304 K302 G302 E302 I302 M302 O302 Q302 S302">
    <cfRule type="cellIs" dxfId="355" priority="97" stopIfTrue="1" operator="lessThan">
      <formula>50</formula>
    </cfRule>
  </conditionalFormatting>
  <conditionalFormatting sqref="W302:W304 U302:U304 Q303 E303 K303 G303 I303 M303 O303 S303">
    <cfRule type="cellIs" dxfId="354" priority="96" stopIfTrue="1" operator="lessThan">
      <formula>50</formula>
    </cfRule>
  </conditionalFormatting>
  <conditionalFormatting sqref="Y302:Y304">
    <cfRule type="cellIs" dxfId="353" priority="95" stopIfTrue="1" operator="equal">
      <formula>"راسب"</formula>
    </cfRule>
  </conditionalFormatting>
  <conditionalFormatting sqref="K307 G307 E307 I307 M307 O307 Q307 S307 K305 G305 E305 I305 M305 O305 Q305 S305">
    <cfRule type="cellIs" dxfId="352" priority="94" stopIfTrue="1" operator="lessThan">
      <formula>50</formula>
    </cfRule>
  </conditionalFormatting>
  <conditionalFormatting sqref="W305:W307 U305:U307 Q306 E306 K306 G306 I306 M306 O306 S306">
    <cfRule type="cellIs" dxfId="351" priority="93" stopIfTrue="1" operator="lessThan">
      <formula>50</formula>
    </cfRule>
  </conditionalFormatting>
  <conditionalFormatting sqref="Y305:Y307">
    <cfRule type="cellIs" dxfId="350" priority="92" stopIfTrue="1" operator="equal">
      <formula>"راسب"</formula>
    </cfRule>
  </conditionalFormatting>
  <conditionalFormatting sqref="K310 G310 E310 I310 M310 O310 Q310 S310 K308 G308 E308 I308 M308 O308 Q308 S308">
    <cfRule type="cellIs" dxfId="349" priority="91" stopIfTrue="1" operator="lessThan">
      <formula>50</formula>
    </cfRule>
  </conditionalFormatting>
  <conditionalFormatting sqref="W308:W310 U308:U310 Q309 E309 K309 G309 I309 M309 O309 S309">
    <cfRule type="cellIs" dxfId="348" priority="90" stopIfTrue="1" operator="lessThan">
      <formula>50</formula>
    </cfRule>
  </conditionalFormatting>
  <conditionalFormatting sqref="Y308:Y310">
    <cfRule type="cellIs" dxfId="347" priority="89" stopIfTrue="1" operator="equal">
      <formula>"راسب"</formula>
    </cfRule>
  </conditionalFormatting>
  <conditionalFormatting sqref="K313 G313 E313 I313 M313 O313 Q313 S313 K311 G311 E311 I311 M311 O311 Q311 S311">
    <cfRule type="cellIs" dxfId="346" priority="88" stopIfTrue="1" operator="lessThan">
      <formula>50</formula>
    </cfRule>
  </conditionalFormatting>
  <conditionalFormatting sqref="W311:W313 U311:U313 Q312 E312 K312 G312 I312 M312 O312 S312">
    <cfRule type="cellIs" dxfId="345" priority="87" stopIfTrue="1" operator="lessThan">
      <formula>50</formula>
    </cfRule>
  </conditionalFormatting>
  <conditionalFormatting sqref="Y311:Y313">
    <cfRule type="cellIs" dxfId="344" priority="86" stopIfTrue="1" operator="equal">
      <formula>"راسب"</formula>
    </cfRule>
  </conditionalFormatting>
  <conditionalFormatting sqref="K316 G316 E316 I316 M316 O316 Q316 S316 K314 G314 E314 I314 M314 O314 Q314 S314">
    <cfRule type="cellIs" dxfId="343" priority="85" stopIfTrue="1" operator="lessThan">
      <formula>50</formula>
    </cfRule>
  </conditionalFormatting>
  <conditionalFormatting sqref="W314:W316 U314:U316 Q315 E315 K315 G315 I315 M315 O315 S315">
    <cfRule type="cellIs" dxfId="342" priority="84" stopIfTrue="1" operator="lessThan">
      <formula>50</formula>
    </cfRule>
  </conditionalFormatting>
  <conditionalFormatting sqref="Y314:Y316">
    <cfRule type="cellIs" dxfId="341" priority="83" stopIfTrue="1" operator="equal">
      <formula>"راسب"</formula>
    </cfRule>
  </conditionalFormatting>
  <conditionalFormatting sqref="K329 G329 E329 I329 M329 O329 Q329 S329 K327 G327 E327 I327 M327 O327 Q327 S327">
    <cfRule type="cellIs" dxfId="340" priority="82" stopIfTrue="1" operator="lessThan">
      <formula>50</formula>
    </cfRule>
  </conditionalFormatting>
  <conditionalFormatting sqref="W327:W329 U327:U329 Q328 E328 K328 G328 I328 M328 O328 S328">
    <cfRule type="cellIs" dxfId="339" priority="81" stopIfTrue="1" operator="lessThan">
      <formula>50</formula>
    </cfRule>
  </conditionalFormatting>
  <conditionalFormatting sqref="Y327:Y329">
    <cfRule type="cellIs" dxfId="338" priority="80" stopIfTrue="1" operator="equal">
      <formula>"راسب"</formula>
    </cfRule>
  </conditionalFormatting>
  <conditionalFormatting sqref="K332 G332 E332 I332 M332 O332 Q332 S332 K330 G330 E330 I330 M330 O330 Q330 S330">
    <cfRule type="cellIs" dxfId="337" priority="79" stopIfTrue="1" operator="lessThan">
      <formula>50</formula>
    </cfRule>
  </conditionalFormatting>
  <conditionalFormatting sqref="W330:W332 U330:U332 Q331 E331 K331 G331 I331 M331 O331 S331">
    <cfRule type="cellIs" dxfId="336" priority="78" stopIfTrue="1" operator="lessThan">
      <formula>50</formula>
    </cfRule>
  </conditionalFormatting>
  <conditionalFormatting sqref="Y330:Y332">
    <cfRule type="cellIs" dxfId="335" priority="77" stopIfTrue="1" operator="equal">
      <formula>"راسب"</formula>
    </cfRule>
  </conditionalFormatting>
  <conditionalFormatting sqref="K335 G335 E335 I335 M335 O335 Q335 S335 K333 G333 E333 I333 M333 O333 Q333 S333">
    <cfRule type="cellIs" dxfId="334" priority="76" stopIfTrue="1" operator="lessThan">
      <formula>50</formula>
    </cfRule>
  </conditionalFormatting>
  <conditionalFormatting sqref="W333:W335 U333:U335 Q334 E334 K334 G334 I334 M334 O334 S334">
    <cfRule type="cellIs" dxfId="333" priority="75" stopIfTrue="1" operator="lessThan">
      <formula>50</formula>
    </cfRule>
  </conditionalFormatting>
  <conditionalFormatting sqref="Y333:Y335">
    <cfRule type="cellIs" dxfId="332" priority="74" stopIfTrue="1" operator="equal">
      <formula>"راسب"</formula>
    </cfRule>
  </conditionalFormatting>
  <conditionalFormatting sqref="K338 G338 E338 I338 M338 O338 Q338 S338 K336 G336 E336 I336 M336 O336 Q336 S336">
    <cfRule type="cellIs" dxfId="331" priority="73" stopIfTrue="1" operator="lessThan">
      <formula>50</formula>
    </cfRule>
  </conditionalFormatting>
  <conditionalFormatting sqref="W336:W338 U336:U338 Q337 E337 K337 G337 I337 M337 O337 S337">
    <cfRule type="cellIs" dxfId="330" priority="72" stopIfTrue="1" operator="lessThan">
      <formula>50</formula>
    </cfRule>
  </conditionalFormatting>
  <conditionalFormatting sqref="Y336:Y338">
    <cfRule type="cellIs" dxfId="329" priority="71" stopIfTrue="1" operator="equal">
      <formula>"راسب"</formula>
    </cfRule>
  </conditionalFormatting>
  <conditionalFormatting sqref="K341 G341 E341 I341 M341 O341 Q341 S341 K339 G339 E339 I339 M339 O339 Q339 S339">
    <cfRule type="cellIs" dxfId="328" priority="70" stopIfTrue="1" operator="lessThan">
      <formula>50</formula>
    </cfRule>
  </conditionalFormatting>
  <conditionalFormatting sqref="W339:W341 U339:U341 Q340 E340 K340 G340 I340 M340 O340 S340">
    <cfRule type="cellIs" dxfId="327" priority="69" stopIfTrue="1" operator="lessThan">
      <formula>50</formula>
    </cfRule>
  </conditionalFormatting>
  <conditionalFormatting sqref="Y339:Y341">
    <cfRule type="cellIs" dxfId="326" priority="68" stopIfTrue="1" operator="equal">
      <formula>"راسب"</formula>
    </cfRule>
  </conditionalFormatting>
  <conditionalFormatting sqref="K344 G344 E344 I344 M344 O344 Q344 S344 K342 G342 E342 I342 M342 O342 Q342 S342">
    <cfRule type="cellIs" dxfId="325" priority="67" stopIfTrue="1" operator="lessThan">
      <formula>50</formula>
    </cfRule>
  </conditionalFormatting>
  <conditionalFormatting sqref="W342:W344 U342:U344 Q343 E343 K343 G343 I343 M343 O343 S343">
    <cfRule type="cellIs" dxfId="324" priority="66" stopIfTrue="1" operator="lessThan">
      <formula>50</formula>
    </cfRule>
  </conditionalFormatting>
  <conditionalFormatting sqref="Y342:Y344">
    <cfRule type="cellIs" dxfId="323" priority="65" stopIfTrue="1" operator="equal">
      <formula>"راسب"</formula>
    </cfRule>
  </conditionalFormatting>
  <conditionalFormatting sqref="K347 G347 E347 I347 M347 O347 Q347 S347 K345 G345 E345 I345 M345 O345 Q345 S345">
    <cfRule type="cellIs" dxfId="322" priority="64" stopIfTrue="1" operator="lessThan">
      <formula>50</formula>
    </cfRule>
  </conditionalFormatting>
  <conditionalFormatting sqref="W345:W347 U345:U347 Q346 E346 K346 G346 I346 M346 O346 S346">
    <cfRule type="cellIs" dxfId="321" priority="63" stopIfTrue="1" operator="lessThan">
      <formula>50</formula>
    </cfRule>
  </conditionalFormatting>
  <conditionalFormatting sqref="Y345:Y347">
    <cfRule type="cellIs" dxfId="320" priority="62" stopIfTrue="1" operator="equal">
      <formula>"راسب"</formula>
    </cfRule>
  </conditionalFormatting>
  <conditionalFormatting sqref="K350 G350 E350 I350 M350 O350 Q350 S350 K348 G348 E348 I348 M348 O348 Q348 S348">
    <cfRule type="cellIs" dxfId="319" priority="61" stopIfTrue="1" operator="lessThan">
      <formula>50</formula>
    </cfRule>
  </conditionalFormatting>
  <conditionalFormatting sqref="W348:W350 U348:U350 Q349 E349 K349 G349 I349 M349 O349 S349">
    <cfRule type="cellIs" dxfId="318" priority="60" stopIfTrue="1" operator="lessThan">
      <formula>50</formula>
    </cfRule>
  </conditionalFormatting>
  <conditionalFormatting sqref="Y348:Y350">
    <cfRule type="cellIs" dxfId="317" priority="59" stopIfTrue="1" operator="equal">
      <formula>"راسب"</formula>
    </cfRule>
  </conditionalFormatting>
  <conditionalFormatting sqref="K353 G353 E353 I353 M353 O353 Q353 S353 K351 G351 E351 I351 M351 O351 Q351 S351">
    <cfRule type="cellIs" dxfId="316" priority="58" stopIfTrue="1" operator="lessThan">
      <formula>50</formula>
    </cfRule>
  </conditionalFormatting>
  <conditionalFormatting sqref="W351:W353 U351:U353 Q352 E352 K352 G352 I352 M352 O352 S352">
    <cfRule type="cellIs" dxfId="315" priority="57" stopIfTrue="1" operator="lessThan">
      <formula>50</formula>
    </cfRule>
  </conditionalFormatting>
  <conditionalFormatting sqref="Y351:Y353">
    <cfRule type="cellIs" dxfId="314" priority="56" stopIfTrue="1" operator="equal">
      <formula>"راسب"</formula>
    </cfRule>
  </conditionalFormatting>
  <conditionalFormatting sqref="K356 G356 E356 I356 M356 O356 Q356 S356 K354 G354 E354 I354 M354 O354 Q354 S354">
    <cfRule type="cellIs" dxfId="313" priority="55" stopIfTrue="1" operator="lessThan">
      <formula>50</formula>
    </cfRule>
  </conditionalFormatting>
  <conditionalFormatting sqref="W354:W356 U354:U356 Q355 E355 K355 G355 I355 M355 O355 S355">
    <cfRule type="cellIs" dxfId="312" priority="54" stopIfTrue="1" operator="lessThan">
      <formula>50</formula>
    </cfRule>
  </conditionalFormatting>
  <conditionalFormatting sqref="Y354:Y356">
    <cfRule type="cellIs" dxfId="311" priority="53" stopIfTrue="1" operator="equal">
      <formula>"راسب"</formula>
    </cfRule>
  </conditionalFormatting>
  <conditionalFormatting sqref="K369 G369 E369 I369 M369 O369 Q369 S369 K367 G367 E367 I367 M367 O367 Q367 S367">
    <cfRule type="cellIs" dxfId="310" priority="52" stopIfTrue="1" operator="lessThan">
      <formula>50</formula>
    </cfRule>
  </conditionalFormatting>
  <conditionalFormatting sqref="W367:W369 U367:U369 Q368 E368 K368 G368 I368 M368 O368 S368">
    <cfRule type="cellIs" dxfId="309" priority="51" stopIfTrue="1" operator="lessThan">
      <formula>50</formula>
    </cfRule>
  </conditionalFormatting>
  <conditionalFormatting sqref="Y367:Y369">
    <cfRule type="cellIs" dxfId="308" priority="50" stopIfTrue="1" operator="equal">
      <formula>"راسب"</formula>
    </cfRule>
  </conditionalFormatting>
  <conditionalFormatting sqref="K372 G372 E372 I372 M372 O372 Q372 S372 K370 G370 E370 I370 M370 O370 Q370 S370">
    <cfRule type="cellIs" dxfId="307" priority="49" stopIfTrue="1" operator="lessThan">
      <formula>50</formula>
    </cfRule>
  </conditionalFormatting>
  <conditionalFormatting sqref="W370:W372 U370:U372 Q371 E371 K371 G371 I371 M371 O371 S371">
    <cfRule type="cellIs" dxfId="306" priority="48" stopIfTrue="1" operator="lessThan">
      <formula>50</formula>
    </cfRule>
  </conditionalFormatting>
  <conditionalFormatting sqref="Y370:Y372">
    <cfRule type="cellIs" dxfId="305" priority="47" stopIfTrue="1" operator="equal">
      <formula>"راسب"</formula>
    </cfRule>
  </conditionalFormatting>
  <conditionalFormatting sqref="K375 G375 E375 I375 M375 O375 Q375 S375 K373 G373 E373 I373 M373 O373 Q373 S373">
    <cfRule type="cellIs" dxfId="304" priority="46" stopIfTrue="1" operator="lessThan">
      <formula>50</formula>
    </cfRule>
  </conditionalFormatting>
  <conditionalFormatting sqref="W373:W375 U373:U375 Q374 E374 K374 G374 I374 M374 O374 S374">
    <cfRule type="cellIs" dxfId="303" priority="45" stopIfTrue="1" operator="lessThan">
      <formula>50</formula>
    </cfRule>
  </conditionalFormatting>
  <conditionalFormatting sqref="Y373:Y375">
    <cfRule type="cellIs" dxfId="302" priority="44" stopIfTrue="1" operator="equal">
      <formula>"راسب"</formula>
    </cfRule>
  </conditionalFormatting>
  <conditionalFormatting sqref="K378 G378 E378 I378 M378 O378 Q378 S378 K376 G376 E376 I376 M376 O376 Q376 S376">
    <cfRule type="cellIs" dxfId="301" priority="43" stopIfTrue="1" operator="lessThan">
      <formula>50</formula>
    </cfRule>
  </conditionalFormatting>
  <conditionalFormatting sqref="W376:W378 U376:U378 Q377 E377 K377 G377 I377 M377 O377 S377">
    <cfRule type="cellIs" dxfId="300" priority="42" stopIfTrue="1" operator="lessThan">
      <formula>50</formula>
    </cfRule>
  </conditionalFormatting>
  <conditionalFormatting sqref="Y376:Y378">
    <cfRule type="cellIs" dxfId="299" priority="41" stopIfTrue="1" operator="equal">
      <formula>"راسب"</formula>
    </cfRule>
  </conditionalFormatting>
  <conditionalFormatting sqref="K381 G381 E381 I381 M381 O381 Q381 S381 K379 G379 E379 I379 M379 O379 Q379 S379">
    <cfRule type="cellIs" dxfId="298" priority="40" stopIfTrue="1" operator="lessThan">
      <formula>50</formula>
    </cfRule>
  </conditionalFormatting>
  <conditionalFormatting sqref="W379:W381 U379:U381 Q380 E380 K380 G380 I380 M380 O380 S380">
    <cfRule type="cellIs" dxfId="297" priority="39" stopIfTrue="1" operator="lessThan">
      <formula>50</formula>
    </cfRule>
  </conditionalFormatting>
  <conditionalFormatting sqref="Y379:Y381">
    <cfRule type="cellIs" dxfId="296" priority="38" stopIfTrue="1" operator="equal">
      <formula>"راسب"</formula>
    </cfRule>
  </conditionalFormatting>
  <conditionalFormatting sqref="K384 G384 E384 I384 M384 O384 Q384 S384 K382 G382 E382 I382 M382 O382 Q382 S382">
    <cfRule type="cellIs" dxfId="295" priority="37" stopIfTrue="1" operator="lessThan">
      <formula>50</formula>
    </cfRule>
  </conditionalFormatting>
  <conditionalFormatting sqref="W382:W384 U382:U384 Q383 E383 K383 G383 I383 M383 O383 S383">
    <cfRule type="cellIs" dxfId="294" priority="36" stopIfTrue="1" operator="lessThan">
      <formula>50</formula>
    </cfRule>
  </conditionalFormatting>
  <conditionalFormatting sqref="Y382:Y384">
    <cfRule type="cellIs" dxfId="293" priority="35" stopIfTrue="1" operator="equal">
      <formula>"راسب"</formula>
    </cfRule>
  </conditionalFormatting>
  <conditionalFormatting sqref="K387 G387 E387 I387 M387 O387 Q387 S387 K385 G385 E385 I385 M385 O385 Q385 S385">
    <cfRule type="cellIs" dxfId="292" priority="34" stopIfTrue="1" operator="lessThan">
      <formula>50</formula>
    </cfRule>
  </conditionalFormatting>
  <conditionalFormatting sqref="W385:W387 U385:U387 Q386 E386 K386 G386 I386 M386 O386 S386">
    <cfRule type="cellIs" dxfId="291" priority="33" stopIfTrue="1" operator="lessThan">
      <formula>50</formula>
    </cfRule>
  </conditionalFormatting>
  <conditionalFormatting sqref="Y385:Y387">
    <cfRule type="cellIs" dxfId="290" priority="32" stopIfTrue="1" operator="equal">
      <formula>"راسب"</formula>
    </cfRule>
  </conditionalFormatting>
  <conditionalFormatting sqref="K390 G390 E390 I390 M390 O390 Q390 S390 K388 G388 E388 I388 M388 O388 Q388 S388">
    <cfRule type="cellIs" dxfId="289" priority="31" stopIfTrue="1" operator="lessThan">
      <formula>50</formula>
    </cfRule>
  </conditionalFormatting>
  <conditionalFormatting sqref="W388:W390 U388:U390 Q389 E389 K389 G389 I389 M389 O389 S389">
    <cfRule type="cellIs" dxfId="288" priority="30" stopIfTrue="1" operator="lessThan">
      <formula>50</formula>
    </cfRule>
  </conditionalFormatting>
  <conditionalFormatting sqref="Y388:Y390">
    <cfRule type="cellIs" dxfId="287" priority="29" stopIfTrue="1" operator="equal">
      <formula>"راسب"</formula>
    </cfRule>
  </conditionalFormatting>
  <conditionalFormatting sqref="K393 G393 E393 I393 M393 O393 Q393 S393 K391 G391 E391 I391 M391 O391 Q391 S391">
    <cfRule type="cellIs" dxfId="286" priority="28" stopIfTrue="1" operator="lessThan">
      <formula>50</formula>
    </cfRule>
  </conditionalFormatting>
  <conditionalFormatting sqref="W391:W393 U391:U393 Q392 E392 K392 G392 I392 M392 O392 S392">
    <cfRule type="cellIs" dxfId="285" priority="27" stopIfTrue="1" operator="lessThan">
      <formula>50</formula>
    </cfRule>
  </conditionalFormatting>
  <conditionalFormatting sqref="Y391:Y393">
    <cfRule type="cellIs" dxfId="284" priority="26" stopIfTrue="1" operator="equal">
      <formula>"راسب"</formula>
    </cfRule>
  </conditionalFormatting>
  <conditionalFormatting sqref="K396 G396 E396 I396 M396 O396 Q396 S396 K394 G394 E394 I394 M394 O394 Q394 S394">
    <cfRule type="cellIs" dxfId="283" priority="25" stopIfTrue="1" operator="lessThan">
      <formula>50</formula>
    </cfRule>
  </conditionalFormatting>
  <conditionalFormatting sqref="W394:W396 U394:U396 Q395 E395 K395 G395 I395 M395 O395 S395">
    <cfRule type="cellIs" dxfId="282" priority="24" stopIfTrue="1" operator="lessThan">
      <formula>50</formula>
    </cfRule>
  </conditionalFormatting>
  <conditionalFormatting sqref="Y394:Y396">
    <cfRule type="cellIs" dxfId="281" priority="23" stopIfTrue="1" operator="equal">
      <formula>"راسب"</formula>
    </cfRule>
  </conditionalFormatting>
  <conditionalFormatting sqref="K116 G116 E116 I116 M116 O116 Q116 S116 K114 G114 E114 I114 M114 O114 Q114 S114">
    <cfRule type="cellIs" dxfId="280" priority="22" stopIfTrue="1" operator="lessThan">
      <formula>50</formula>
    </cfRule>
  </conditionalFormatting>
  <conditionalFormatting sqref="W114:W116 U114:U116 Q115 E115 K115 G115 I115 M115 O115 S115">
    <cfRule type="cellIs" dxfId="279" priority="21" stopIfTrue="1" operator="lessThan">
      <formula>50</formula>
    </cfRule>
  </conditionalFormatting>
  <conditionalFormatting sqref="E71 G71 I71 K71 M71 O71 Q71 S71 E73 G73 I73 K73 M73 O73 Q73 S73">
    <cfRule type="cellIs" dxfId="278" priority="20" stopIfTrue="1" operator="lessThan">
      <formula>50</formula>
    </cfRule>
  </conditionalFormatting>
  <conditionalFormatting sqref="W71:W73 U71:U73 Q72 E72 K72 G72 I72 M72 O72 S72">
    <cfRule type="cellIs" dxfId="277" priority="19" stopIfTrue="1" operator="lessThan">
      <formula>50</formula>
    </cfRule>
  </conditionalFormatting>
  <conditionalFormatting sqref="Z47:Z76">
    <cfRule type="cellIs" dxfId="276" priority="18" stopIfTrue="1" operator="equal">
      <formula>0</formula>
    </cfRule>
  </conditionalFormatting>
  <conditionalFormatting sqref="Z47:Z76">
    <cfRule type="cellIs" dxfId="275" priority="17" stopIfTrue="1" operator="equal">
      <formula>0</formula>
    </cfRule>
  </conditionalFormatting>
  <conditionalFormatting sqref="Z87:Z116">
    <cfRule type="cellIs" dxfId="274" priority="16" stopIfTrue="1" operator="equal">
      <formula>0</formula>
    </cfRule>
  </conditionalFormatting>
  <conditionalFormatting sqref="Z87:Z116">
    <cfRule type="cellIs" dxfId="273" priority="15" stopIfTrue="1" operator="equal">
      <formula>0</formula>
    </cfRule>
  </conditionalFormatting>
  <conditionalFormatting sqref="Z127:Z156">
    <cfRule type="cellIs" dxfId="272" priority="14" stopIfTrue="1" operator="equal">
      <formula>0</formula>
    </cfRule>
  </conditionalFormatting>
  <conditionalFormatting sqref="Z127:Z156">
    <cfRule type="cellIs" dxfId="271" priority="13" stopIfTrue="1" operator="equal">
      <formula>0</formula>
    </cfRule>
  </conditionalFormatting>
  <conditionalFormatting sqref="Z167:Z196">
    <cfRule type="cellIs" dxfId="270" priority="12" stopIfTrue="1" operator="equal">
      <formula>0</formula>
    </cfRule>
  </conditionalFormatting>
  <conditionalFormatting sqref="Z167:Z196">
    <cfRule type="cellIs" dxfId="269" priority="11" stopIfTrue="1" operator="equal">
      <formula>0</formula>
    </cfRule>
  </conditionalFormatting>
  <conditionalFormatting sqref="Z207:Z236">
    <cfRule type="cellIs" dxfId="268" priority="10" stopIfTrue="1" operator="equal">
      <formula>0</formula>
    </cfRule>
  </conditionalFormatting>
  <conditionalFormatting sqref="Z207:Z236">
    <cfRule type="cellIs" dxfId="267" priority="9" stopIfTrue="1" operator="equal">
      <formula>0</formula>
    </cfRule>
  </conditionalFormatting>
  <conditionalFormatting sqref="Z247:Z276">
    <cfRule type="cellIs" dxfId="266" priority="8" stopIfTrue="1" operator="equal">
      <formula>0</formula>
    </cfRule>
  </conditionalFormatting>
  <conditionalFormatting sqref="Z247:Z276">
    <cfRule type="cellIs" dxfId="265" priority="7" stopIfTrue="1" operator="equal">
      <formula>0</formula>
    </cfRule>
  </conditionalFormatting>
  <conditionalFormatting sqref="Z287:Z316">
    <cfRule type="cellIs" dxfId="264" priority="6" stopIfTrue="1" operator="equal">
      <formula>0</formula>
    </cfRule>
  </conditionalFormatting>
  <conditionalFormatting sqref="Z287:Z316">
    <cfRule type="cellIs" dxfId="263" priority="5" stopIfTrue="1" operator="equal">
      <formula>0</formula>
    </cfRule>
  </conditionalFormatting>
  <conditionalFormatting sqref="Z327:Z356">
    <cfRule type="cellIs" dxfId="262" priority="4" stopIfTrue="1" operator="equal">
      <formula>0</formula>
    </cfRule>
  </conditionalFormatting>
  <conditionalFormatting sqref="Z327:Z356">
    <cfRule type="cellIs" dxfId="261" priority="3" stopIfTrue="1" operator="equal">
      <formula>0</formula>
    </cfRule>
  </conditionalFormatting>
  <conditionalFormatting sqref="Z367:Z396">
    <cfRule type="cellIs" dxfId="260" priority="2" stopIfTrue="1" operator="equal">
      <formula>0</formula>
    </cfRule>
  </conditionalFormatting>
  <conditionalFormatting sqref="Z367:Z396">
    <cfRule type="cellIs" dxfId="259" priority="1" stopIfTrue="1" operator="equal">
      <formula>0</formula>
    </cfRule>
  </conditionalFormatting>
  <dataValidations count="3">
    <dataValidation type="list" allowBlank="1" showInputMessage="1" showErrorMessage="1" sqref="S3:T3 S43:T43 S123:T123 S163:T163 S203:T203 S243:T243 S283:T283 S323:T323 S363:T363 S83:T83">
      <formula1>$AS$1:$AS$2</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prompt="ادخل المرحلة " sqref="AK1:AK4 AK82:AK83">
      <formula1>$AK$1:$AK$4</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dimension ref="A1:BN414"/>
  <sheetViews>
    <sheetView showZeros="0" rightToLeft="1" topLeftCell="C209" zoomScale="80" zoomScaleNormal="80" zoomScaleSheetLayoutView="80" workbookViewId="0">
      <selection activeCell="E364" sqref="E364:T366"/>
    </sheetView>
  </sheetViews>
  <sheetFormatPr defaultColWidth="9.140625" defaultRowHeight="18" customHeight="1" zeroHeight="1"/>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9.140625" style="4"/>
    <col min="36" max="36" width="12.5703125" style="4" customWidth="1"/>
    <col min="37" max="37" width="9.5703125" style="4" customWidth="1"/>
    <col min="38" max="41" width="9.140625" style="4"/>
    <col min="42" max="43" width="10.140625" style="4" customWidth="1"/>
    <col min="44" max="46" width="9.140625" style="4"/>
    <col min="47" max="47" width="9.85546875" style="4" bestFit="1" customWidth="1"/>
    <col min="48" max="48" width="11.42578125" style="4" customWidth="1"/>
    <col min="49" max="50" width="9.140625" style="4"/>
    <col min="51" max="51" width="9.85546875" style="4" bestFit="1" customWidth="1"/>
    <col min="52" max="16384" width="9.140625" style="4"/>
  </cols>
  <sheetData>
    <row r="1" spans="1:65" ht="18.75">
      <c r="A1" s="3"/>
      <c r="B1" s="3"/>
      <c r="C1" s="3"/>
      <c r="D1" s="3"/>
      <c r="E1" s="3"/>
      <c r="F1" s="3"/>
      <c r="G1" s="3"/>
      <c r="H1" s="3"/>
      <c r="I1" s="3"/>
      <c r="J1" s="3"/>
      <c r="K1" s="3"/>
      <c r="L1" s="3"/>
      <c r="M1" s="147"/>
      <c r="N1" s="147"/>
      <c r="O1" s="147"/>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c r="A2" s="3"/>
      <c r="B2" s="3"/>
      <c r="C2" s="3"/>
      <c r="D2" s="3"/>
      <c r="E2" s="3"/>
      <c r="F2" s="3"/>
      <c r="G2" s="3"/>
      <c r="H2" s="3"/>
      <c r="I2" s="148" t="s">
        <v>35</v>
      </c>
      <c r="J2" s="148"/>
      <c r="K2" s="148"/>
      <c r="L2" s="148"/>
      <c r="M2" s="147"/>
      <c r="N2" s="147"/>
      <c r="O2" s="147"/>
      <c r="P2" s="148" t="s">
        <v>34</v>
      </c>
      <c r="Q2" s="148"/>
      <c r="R2" s="148"/>
      <c r="S2" s="148"/>
      <c r="T2" s="3"/>
      <c r="U2" s="148" t="s">
        <v>13</v>
      </c>
      <c r="V2" s="148"/>
      <c r="W2" s="135" t="s">
        <v>27</v>
      </c>
      <c r="X2" s="135"/>
      <c r="Y2" s="135"/>
      <c r="Z2" s="135"/>
      <c r="AA2" s="135"/>
      <c r="AB2" s="57" t="s">
        <v>11</v>
      </c>
      <c r="AC2" s="51" t="s">
        <v>18</v>
      </c>
      <c r="AD2" s="22"/>
      <c r="AE2" s="22"/>
      <c r="AF2" s="22"/>
      <c r="AG2" s="22"/>
      <c r="AH2" s="22"/>
      <c r="AI2" s="21"/>
      <c r="AJ2" s="21"/>
      <c r="AR2" s="37" t="s">
        <v>5</v>
      </c>
      <c r="AS2" s="37" t="s">
        <v>5</v>
      </c>
      <c r="AT2" s="95"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c r="A3" s="3"/>
      <c r="B3" s="3"/>
      <c r="C3" s="144" t="s">
        <v>26</v>
      </c>
      <c r="D3" s="144"/>
      <c r="E3" s="144"/>
      <c r="F3" s="144"/>
      <c r="G3" s="144"/>
      <c r="H3" s="144"/>
      <c r="I3" s="144"/>
      <c r="J3" s="144"/>
      <c r="K3" s="144"/>
      <c r="L3" s="144"/>
      <c r="M3" s="110"/>
      <c r="N3" s="110"/>
      <c r="O3" s="110"/>
      <c r="P3" s="3"/>
      <c r="Q3" s="145" t="s">
        <v>15</v>
      </c>
      <c r="R3" s="145"/>
      <c r="S3" s="146" t="s">
        <v>5</v>
      </c>
      <c r="T3" s="146"/>
      <c r="U3" s="145" t="s">
        <v>14</v>
      </c>
      <c r="V3" s="145"/>
      <c r="W3" s="136" t="s">
        <v>33</v>
      </c>
      <c r="X3" s="136"/>
      <c r="Y3" s="136"/>
      <c r="Z3" s="136"/>
      <c r="AA3" s="136"/>
      <c r="AB3" s="3"/>
      <c r="AC3" s="3"/>
      <c r="AD3" s="20"/>
      <c r="AE3" s="20"/>
      <c r="AF3" s="20"/>
      <c r="AG3" s="20"/>
      <c r="AH3" s="20"/>
      <c r="AI3" s="21"/>
      <c r="AJ3" s="21"/>
      <c r="AR3" s="37" t="s">
        <v>19</v>
      </c>
      <c r="AS3" s="37"/>
      <c r="AT3" s="96"/>
      <c r="AU3" s="54"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c r="A4" s="140" t="s">
        <v>0</v>
      </c>
      <c r="B4" s="143" t="s">
        <v>1</v>
      </c>
      <c r="C4" s="143"/>
      <c r="D4" s="143"/>
      <c r="E4" s="163">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64"/>
      <c r="G4" s="163">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64"/>
      <c r="I4" s="163">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64"/>
      <c r="K4" s="163">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64"/>
      <c r="M4" s="163">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64"/>
      <c r="O4" s="163">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64"/>
      <c r="Q4" s="163">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64"/>
      <c r="S4" s="163">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64"/>
      <c r="U4" s="128"/>
      <c r="V4" s="128"/>
      <c r="W4" s="128"/>
      <c r="X4" s="128"/>
      <c r="Y4" s="129" t="s">
        <v>6</v>
      </c>
      <c r="Z4" s="129" t="s">
        <v>7</v>
      </c>
      <c r="AA4" s="134" t="s">
        <v>8</v>
      </c>
      <c r="AB4" s="137" t="s">
        <v>9</v>
      </c>
      <c r="AC4" s="127" t="s">
        <v>10</v>
      </c>
      <c r="AD4" s="103" t="s">
        <v>23</v>
      </c>
      <c r="AE4" s="103" t="s">
        <v>23</v>
      </c>
      <c r="AF4" s="103" t="s">
        <v>24</v>
      </c>
      <c r="AG4" s="103" t="s">
        <v>21</v>
      </c>
      <c r="AH4" s="103" t="s">
        <v>8</v>
      </c>
      <c r="AR4" s="37" t="s">
        <v>16</v>
      </c>
      <c r="AS4" s="37"/>
      <c r="AT4" s="187"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c r="A5" s="141"/>
      <c r="B5" s="156" t="s">
        <v>3</v>
      </c>
      <c r="C5" s="156"/>
      <c r="D5" s="129" t="s">
        <v>4</v>
      </c>
      <c r="E5" s="165"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66"/>
      <c r="G5" s="165"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66"/>
      <c r="I5" s="165"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66"/>
      <c r="K5" s="165"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66"/>
      <c r="M5" s="165"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66"/>
      <c r="O5" s="165"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66"/>
      <c r="Q5" s="165"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66"/>
      <c r="S5" s="165"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66"/>
      <c r="U5" s="128"/>
      <c r="V5" s="128"/>
      <c r="W5" s="128"/>
      <c r="X5" s="128"/>
      <c r="Y5" s="129"/>
      <c r="Z5" s="129"/>
      <c r="AA5" s="134"/>
      <c r="AB5" s="137"/>
      <c r="AC5" s="127"/>
      <c r="AD5" s="103"/>
      <c r="AE5" s="103"/>
      <c r="AF5" s="103"/>
      <c r="AG5" s="103"/>
      <c r="AH5" s="103"/>
      <c r="AT5" s="188"/>
      <c r="AU5" s="54"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c r="A6" s="142"/>
      <c r="B6" s="94" t="s">
        <v>2</v>
      </c>
      <c r="C6" s="94"/>
      <c r="D6" s="129"/>
      <c r="E6" s="166"/>
      <c r="F6" s="166"/>
      <c r="G6" s="166"/>
      <c r="H6" s="166"/>
      <c r="I6" s="166"/>
      <c r="J6" s="166"/>
      <c r="K6" s="166"/>
      <c r="L6" s="166"/>
      <c r="M6" s="166"/>
      <c r="N6" s="166"/>
      <c r="O6" s="166"/>
      <c r="P6" s="166"/>
      <c r="Q6" s="166"/>
      <c r="R6" s="166"/>
      <c r="S6" s="166"/>
      <c r="T6" s="166"/>
      <c r="U6" s="128"/>
      <c r="V6" s="128"/>
      <c r="W6" s="128"/>
      <c r="X6" s="128"/>
      <c r="Y6" s="129"/>
      <c r="Z6" s="129"/>
      <c r="AA6" s="134"/>
      <c r="AB6" s="137"/>
      <c r="AC6" s="127"/>
      <c r="AD6" s="103"/>
      <c r="AE6" s="103"/>
      <c r="AF6" s="103"/>
      <c r="AG6" s="103"/>
      <c r="AH6" s="103"/>
      <c r="AT6" s="189"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c r="A7" s="116"/>
      <c r="B7" s="119"/>
      <c r="C7" s="120"/>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104" t="str">
        <f t="shared" ref="Y7" si="13">IF(AND(Z7&lt;&gt;"",Z7&gt;=50),"ناجح",IF(OR(E9&lt;&gt;"",G9&lt;&gt;"",I9&lt;&gt;"",K9&lt;&gt;"",M9&lt;&gt;"",O9&lt;&gt;"",Q9&lt;&gt;""),"راسب",""))</f>
        <v/>
      </c>
      <c r="Z7" s="104" t="str">
        <f t="shared" ref="Z7:Z13" si="14">IF(AND(E9&lt;&gt;"",E9&gt;=50,G9&lt;&gt;"",G9&gt;=50,I9&lt;&gt;"",I9&gt;=50,K9&lt;&gt;"",K9&gt;=50,M9&lt;&gt;"",M9&gt;=50,O9&lt;&gt;"",O9&gt;=50,Q9&lt;&gt;"",Q9&gt;=50,S9&lt;&gt;"",S9&gt;=50),((E9*$E$4)+(G9*$G$4)+(I9*$I$4)+(K9*$K$4)+(M9*$M$4)+(O9*$O$4)+(Q9*$Q$4)+(S9*$S$4)+(U9*$U$4)+(W9*$W$4))/(SUM($E$4:$X$4)),"")</f>
        <v/>
      </c>
      <c r="AA7" s="104" t="str">
        <f t="shared" ref="AA7" si="15">IF(AND(Z7&lt;&gt;"",Z7&gt;=90),"م",IF(AND(Z7&lt;&gt;"",Z7&gt;=80),"ج ج",IF(AND(Z7&lt;&gt;"",Z7&gt;=70),"ج",IF(AND(Z7&lt;&gt;"",Z7&gt;=60),"ط",IF(AND(Z7&lt;&gt;"",Z7&gt;=50),"ل",IF(AND(Z7&lt;&gt;"",Z7&lt;=50),"ر",""))))))</f>
        <v/>
      </c>
      <c r="AB7" s="113"/>
      <c r="AC7" s="121"/>
      <c r="AD7" s="97" t="str">
        <f>IF(AND(E9&lt;&gt;"",E9&gt;=50,G9&lt;&gt;"",G9&gt;=50,I9&lt;&gt;"",I9&gt;=50,K9&lt;&gt;"",K9&gt;=50,M9&lt;&gt;"",M9&gt;=50,O9&lt;&gt;"",O9&gt;=50,Q9&lt;&gt;"",Q9&gt;=50,S9&lt;&gt;"",S9&gt;=50),((E9*3.5)+(G9*2.5)+(I9*3.5)+(K9*2)+(M9*3.5)+(O9*3.5)+(Q9*2)+(S9*1.5)),"")</f>
        <v/>
      </c>
      <c r="AE7" s="100"/>
      <c r="AF7" s="100"/>
      <c r="AG7" s="97" t="str">
        <f>IF(AND(AD7&lt;&gt;"",AE7&lt;&gt;"",AF7&lt;&gt;""),(AD7+AE7)/AF7,"")</f>
        <v/>
      </c>
      <c r="AH7" s="104" t="str">
        <f>IF(AND(AG7&lt;&gt;"",AG7&gt;=90),"م",IF(AND(AG7&lt;&gt;"",AG7&gt;=80),"ج ج",IF(AND(AG7&lt;&gt;"",AG7&gt;=70),"ج",IF(AND(AG7&lt;&gt;"",AG7&gt;=60),"ط",IF(AND(AG7&lt;&gt;"",AG7&gt;=50),"ل",IF(AND(AG7&lt;&gt;"",AG7&lt;=50),"ر",""))))))</f>
        <v/>
      </c>
      <c r="AT7" s="190"/>
      <c r="AU7" s="54"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c r="A8" s="117"/>
      <c r="B8" s="119"/>
      <c r="C8" s="120"/>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105"/>
      <c r="Z8" s="105"/>
      <c r="AA8" s="105" t="str">
        <f t="shared" ref="AA8:AA9" si="16">IF(Z8&gt;=90,"م",IF(Z8&gt;=80,"ج ج",IF(Z8&gt;=70,"ج",IF(Z8&gt;=60,"ط",IF(Z8&gt;=50,"ل",IF(Z8=0,"","ر"))))))</f>
        <v/>
      </c>
      <c r="AB8" s="114"/>
      <c r="AC8" s="122"/>
      <c r="AD8" s="98"/>
      <c r="AE8" s="101"/>
      <c r="AF8" s="101"/>
      <c r="AG8" s="98"/>
      <c r="AH8" s="105"/>
      <c r="AT8" s="191"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55"/>
      <c r="BK8" s="37"/>
      <c r="BL8" s="32"/>
    </row>
    <row r="9" spans="1:65" ht="19.5" thickBot="1">
      <c r="A9" s="118"/>
      <c r="B9" s="119"/>
      <c r="C9" s="120"/>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106"/>
      <c r="Z9" s="106"/>
      <c r="AA9" s="106" t="str">
        <f t="shared" si="16"/>
        <v/>
      </c>
      <c r="AB9" s="115"/>
      <c r="AC9" s="123"/>
      <c r="AD9" s="99"/>
      <c r="AE9" s="102"/>
      <c r="AF9" s="102"/>
      <c r="AG9" s="99"/>
      <c r="AH9" s="106"/>
      <c r="AT9" s="191"/>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c r="A10" s="116"/>
      <c r="B10" s="119"/>
      <c r="C10" s="120"/>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104" t="str">
        <f t="shared" ref="Y10" si="17">IF(AND(Z10&lt;&gt;"",Z10&gt;=50),"ناجح",IF(OR(E12&lt;&gt;"",G12&lt;&gt;"",I12&lt;&gt;"",K12&lt;&gt;"",M12&lt;&gt;"",O12&lt;&gt;"",Q12&lt;&gt;""),"راسب",""))</f>
        <v/>
      </c>
      <c r="Z10" s="104" t="str">
        <f t="shared" si="14"/>
        <v/>
      </c>
      <c r="AA10" s="104" t="str">
        <f t="shared" ref="AA10" si="18">IF(AND(Z10&lt;&gt;"",Z10&gt;=90),"م",IF(AND(Z10&lt;&gt;"",Z10&gt;=80),"ج ج",IF(AND(Z10&lt;&gt;"",Z10&gt;=70),"ج",IF(AND(Z10&lt;&gt;"",Z10&gt;=60),"ط",IF(AND(Z10&lt;&gt;"",Z10&gt;=50),"ل",IF(AND(Z10&lt;&gt;"",Z10&lt;=50),"ر",""))))))</f>
        <v/>
      </c>
      <c r="AB10" s="113"/>
      <c r="AC10" s="121"/>
      <c r="AD10" s="97" t="str">
        <f t="shared" ref="AD10" si="19">IF(AND(E12&lt;&gt;"",E12&gt;=50,G12&lt;&gt;"",G12&gt;=50,I12&lt;&gt;"",I12&gt;=50,K12&lt;&gt;"",K12&gt;=50,M12&lt;&gt;"",M12&gt;=50,O12&lt;&gt;"",O12&gt;=50,Q12&lt;&gt;"",Q12&gt;=50,S12&lt;&gt;"",S12&gt;=50),((E12*3.5)+(G12*2.5)+(I12*3.5)+(K12*2)+(M12*3.5)+(O12*3.5)+(Q12*2)+(S12*1.5)),"")</f>
        <v/>
      </c>
      <c r="AE10" s="100"/>
      <c r="AF10" s="100"/>
      <c r="AG10" s="97" t="str">
        <f>IF(AND(AD10&lt;&gt;"",AE10&lt;&gt;"",AF10&lt;&gt;""),(AD10+AE10)/AF10,"")</f>
        <v/>
      </c>
      <c r="AH10" s="104"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c r="A11" s="117"/>
      <c r="B11" s="119"/>
      <c r="C11" s="120"/>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105"/>
      <c r="Z11" s="105"/>
      <c r="AA11" s="105" t="str">
        <f t="shared" ref="AA11:AA12" si="20">IF(Z11&gt;=90,"م",IF(Z11&gt;=80,"ج ج",IF(Z11&gt;=70,"ج",IF(Z11&gt;=60,"ط",IF(Z11&gt;=50,"ل",IF(Z11=0,"","ر"))))))</f>
        <v/>
      </c>
      <c r="AB11" s="114"/>
      <c r="AC11" s="122"/>
      <c r="AD11" s="98"/>
      <c r="AE11" s="101"/>
      <c r="AF11" s="101"/>
      <c r="AG11" s="98"/>
      <c r="AH11" s="105"/>
      <c r="AS11" s="37"/>
      <c r="AW11" s="37"/>
      <c r="AX11" s="37"/>
      <c r="AY11" s="37"/>
      <c r="AZ11" s="37"/>
      <c r="BA11" s="37"/>
      <c r="BB11" s="37"/>
      <c r="BC11" s="37"/>
      <c r="BD11" s="37"/>
      <c r="BE11" s="37"/>
      <c r="BF11" s="37"/>
      <c r="BG11" s="37"/>
      <c r="BH11" s="37"/>
      <c r="BI11" s="37"/>
      <c r="BJ11" s="37"/>
      <c r="BK11" s="37"/>
      <c r="BL11" s="32"/>
    </row>
    <row r="12" spans="1:65" ht="19.5" customHeight="1" thickBot="1">
      <c r="A12" s="118"/>
      <c r="B12" s="119"/>
      <c r="C12" s="120"/>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106"/>
      <c r="Z12" s="106"/>
      <c r="AA12" s="106" t="str">
        <f t="shared" si="20"/>
        <v/>
      </c>
      <c r="AB12" s="115"/>
      <c r="AC12" s="123"/>
      <c r="AD12" s="99"/>
      <c r="AE12" s="102"/>
      <c r="AF12" s="102"/>
      <c r="AG12" s="99"/>
      <c r="AH12" s="106"/>
      <c r="AS12" s="37"/>
      <c r="AT12" s="37"/>
      <c r="AZ12" s="32"/>
      <c r="BJ12" s="37"/>
      <c r="BK12" s="37"/>
      <c r="BL12" s="32"/>
    </row>
    <row r="13" spans="1:65" ht="19.5" customHeight="1" thickBot="1">
      <c r="A13" s="116"/>
      <c r="B13" s="119"/>
      <c r="C13" s="120"/>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104" t="str">
        <f t="shared" ref="Y13" si="21">IF(AND(Z13&lt;&gt;"",Z13&gt;=50),"ناجح",IF(OR(E15&lt;&gt;"",G15&lt;&gt;"",I15&lt;&gt;"",K15&lt;&gt;"",M15&lt;&gt;"",O15&lt;&gt;"",Q15&lt;&gt;""),"راسب",""))</f>
        <v/>
      </c>
      <c r="Z13" s="104" t="str">
        <f t="shared" si="14"/>
        <v/>
      </c>
      <c r="AA13" s="104" t="str">
        <f t="shared" ref="AA13" si="22">IF(AND(Z13&lt;&gt;"",Z13&gt;=90),"م",IF(AND(Z13&lt;&gt;"",Z13&gt;=80),"ج ج",IF(AND(Z13&lt;&gt;"",Z13&gt;=70),"ج",IF(AND(Z13&lt;&gt;"",Z13&gt;=60),"ط",IF(AND(Z13&lt;&gt;"",Z13&gt;=50),"ل",IF(AND(Z13&lt;&gt;"",Z13&lt;=50),"ر",""))))))</f>
        <v/>
      </c>
      <c r="AB13" s="113"/>
      <c r="AC13" s="121"/>
      <c r="AD13" s="97" t="str">
        <f t="shared" ref="AD13" si="23">IF(AND(E15&lt;&gt;"",E15&gt;=50,G15&lt;&gt;"",G15&gt;=50,I15&lt;&gt;"",I15&gt;=50,K15&lt;&gt;"",K15&gt;=50,M15&lt;&gt;"",M15&gt;=50,O15&lt;&gt;"",O15&gt;=50,Q15&lt;&gt;"",Q15&gt;=50,S15&lt;&gt;"",S15&gt;=50),((E15*3.5)+(G15*2.5)+(I15*3.5)+(K15*2)+(M15*3.5)+(O15*3.5)+(Q15*2)+(S15*1.5)),"")</f>
        <v/>
      </c>
      <c r="AE13" s="100"/>
      <c r="AF13" s="100"/>
      <c r="AG13" s="97" t="str">
        <f>IF(AND(AD13&lt;&gt;"",AE13&lt;&gt;"",AF13&lt;&gt;""),(AD13+AE13)/AF13,"")</f>
        <v/>
      </c>
      <c r="AH13" s="104"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c r="A14" s="117"/>
      <c r="B14" s="119"/>
      <c r="C14" s="120"/>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105"/>
      <c r="Z14" s="105"/>
      <c r="AA14" s="105" t="str">
        <f t="shared" ref="AA14:AA15" si="24">IF(Z14&gt;=90,"م",IF(Z14&gt;=80,"ج ج",IF(Z14&gt;=70,"ج",IF(Z14&gt;=60,"ط",IF(Z14&gt;=50,"ل",IF(Z14=0,"","ر"))))))</f>
        <v/>
      </c>
      <c r="AB14" s="114"/>
      <c r="AC14" s="122"/>
      <c r="AD14" s="98"/>
      <c r="AE14" s="101"/>
      <c r="AF14" s="101"/>
      <c r="AG14" s="98"/>
      <c r="AH14" s="105"/>
      <c r="AT14" s="37"/>
      <c r="AU14" s="37"/>
      <c r="AV14" s="37"/>
      <c r="AW14" s="37"/>
      <c r="AX14" s="37"/>
      <c r="AY14" s="37"/>
      <c r="AZ14" s="37"/>
      <c r="BA14" s="37"/>
      <c r="BB14" s="37"/>
      <c r="BC14" s="37"/>
      <c r="BD14" s="37"/>
      <c r="BE14" s="37"/>
      <c r="BF14" s="37"/>
      <c r="BG14" s="37"/>
      <c r="BH14" s="37"/>
      <c r="BI14" s="37"/>
      <c r="BJ14" s="37"/>
      <c r="BK14" s="37"/>
      <c r="BL14" s="32"/>
    </row>
    <row r="15" spans="1:65" ht="19.5" thickBot="1">
      <c r="A15" s="118"/>
      <c r="B15" s="119"/>
      <c r="C15" s="120"/>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106"/>
      <c r="Z15" s="106"/>
      <c r="AA15" s="106" t="str">
        <f t="shared" si="24"/>
        <v/>
      </c>
      <c r="AB15" s="115"/>
      <c r="AC15" s="123"/>
      <c r="AD15" s="99"/>
      <c r="AE15" s="102"/>
      <c r="AF15" s="102"/>
      <c r="AG15" s="99"/>
      <c r="AH15" s="106"/>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c r="A16" s="116"/>
      <c r="B16" s="119"/>
      <c r="C16" s="120"/>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104" t="str">
        <f>IF(AND(Z16&lt;&gt;"",Z16&gt;=50),"ناجح",IF(OR(E18&lt;&gt;"",G18&lt;&gt;"",I18&lt;&gt;"",K18&lt;&gt;"",M18&lt;&gt;"",O18&lt;&gt;"",Q18&lt;&gt;""),"راسب",""))</f>
        <v/>
      </c>
      <c r="Z16" s="104" t="str">
        <f t="shared" ref="Z16" si="25">IF(AND(E18&lt;&gt;"",E18&gt;=50,G18&lt;&gt;"",G18&gt;=50,I18&lt;&gt;"",I18&gt;=50,K18&lt;&gt;"",K18&gt;=50,M18&lt;&gt;"",M18&gt;=50,O18&lt;&gt;"",O18&gt;=50,Q18&lt;&gt;"",Q18&gt;=50,S18&lt;&gt;"",S18&gt;=50),((E18*$E$4)+(G18*$G$4)+(I18*$I$4)+(K18*$K$4)+(M18*$M$4)+(O18*$O$4)+(Q18*$Q$4)+(S18*$S$4)+(U18*$U$4)+(W18*$W$4))/(SUM($E$4:$X$4)),"")</f>
        <v/>
      </c>
      <c r="AA16" s="104" t="str">
        <f>IF(AND(Z16&lt;&gt;"",Z16&gt;=90),"م",IF(AND(Z16&lt;&gt;"",Z16&gt;=80),"ج ج",IF(AND(Z16&lt;&gt;"",Z16&gt;=70),"ج",IF(AND(Z16&lt;&gt;"",Z16&gt;=60),"ط",IF(AND(Z16&lt;&gt;"",Z16&gt;=50),"ل",IF(AND(Z16&lt;&gt;"",Z16&lt;=50),"ر",""))))))</f>
        <v/>
      </c>
      <c r="AB16" s="113"/>
      <c r="AC16" s="121"/>
      <c r="AD16" s="97" t="str">
        <f t="shared" ref="AD16" si="26">IF(AND(E18&lt;&gt;"",E18&gt;=50,G18&lt;&gt;"",G18&gt;=50,I18&lt;&gt;"",I18&gt;=50,K18&lt;&gt;"",K18&gt;=50,M18&lt;&gt;"",M18&gt;=50,O18&lt;&gt;"",O18&gt;=50,Q18&lt;&gt;"",Q18&gt;=50,S18&lt;&gt;"",S18&gt;=50),((E18*3.5)+(G18*2.5)+(I18*3.5)+(K18*2)+(M18*3.5)+(O18*3.5)+(Q18*2)+(S18*1.5)),"")</f>
        <v/>
      </c>
      <c r="AE16" s="100"/>
      <c r="AF16" s="100"/>
      <c r="AG16" s="97" t="str">
        <f>IF(AND(AD16&lt;&gt;"",AE16&lt;&gt;"",AF16&lt;&gt;""),(AD16+AE16)/AF16,"")</f>
        <v/>
      </c>
      <c r="AH16" s="104"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c r="A17" s="117"/>
      <c r="B17" s="119"/>
      <c r="C17" s="120"/>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105"/>
      <c r="Z17" s="105"/>
      <c r="AA17" s="105" t="str">
        <f>IF(Z17&gt;=90,"م",IF(Z17&gt;=80,"ج ج",IF(Z17&gt;=70,"ج",IF(Z17&gt;=60,"ط",IF(Z17&gt;=50,"ل",IF(Z17=0,"","ر"))))))</f>
        <v/>
      </c>
      <c r="AB17" s="114"/>
      <c r="AC17" s="122"/>
      <c r="AD17" s="98"/>
      <c r="AE17" s="101"/>
      <c r="AF17" s="101"/>
      <c r="AG17" s="98"/>
      <c r="AH17" s="105"/>
    </row>
    <row r="18" spans="1:66" ht="19.5" customHeight="1" thickBot="1">
      <c r="A18" s="118"/>
      <c r="B18" s="119"/>
      <c r="C18" s="120"/>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106"/>
      <c r="Z18" s="106"/>
      <c r="AA18" s="106" t="str">
        <f>IF(Z18&gt;=90,"م",IF(Z18&gt;=80,"ج ج",IF(Z18&gt;=70,"ج",IF(Z18&gt;=60,"ط",IF(Z18&gt;=50,"ل",IF(Z18=0,"","ر"))))))</f>
        <v/>
      </c>
      <c r="AB18" s="115"/>
      <c r="AC18" s="123"/>
      <c r="AD18" s="99"/>
      <c r="AE18" s="102"/>
      <c r="AF18" s="102"/>
      <c r="AG18" s="99"/>
      <c r="AH18" s="106"/>
    </row>
    <row r="19" spans="1:66" ht="19.5" customHeight="1" thickBot="1">
      <c r="A19" s="116"/>
      <c r="B19" s="119"/>
      <c r="C19" s="120"/>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104" t="str">
        <f>IF(AND(Z19&lt;&gt;"",Z19&gt;=50),"ناجح",IF(OR(E21&lt;&gt;"",G21&lt;&gt;"",I21&lt;&gt;"",K21&lt;&gt;"",M21&lt;&gt;"",O21&lt;&gt;"",Q21&lt;&gt;""),"راسب",""))</f>
        <v/>
      </c>
      <c r="Z19" s="104" t="str">
        <f t="shared" ref="Z19" si="27">IF(AND(E21&lt;&gt;"",E21&gt;=50,G21&lt;&gt;"",G21&gt;=50,I21&lt;&gt;"",I21&gt;=50,K21&lt;&gt;"",K21&gt;=50,M21&lt;&gt;"",M21&gt;=50,O21&lt;&gt;"",O21&gt;=50,Q21&lt;&gt;"",Q21&gt;=50,S21&lt;&gt;"",S21&gt;=50),((E21*$E$4)+(G21*$G$4)+(I21*$I$4)+(K21*$K$4)+(M21*$M$4)+(O21*$O$4)+(Q21*$Q$4)+(S21*$S$4)+(U21*$U$4)+(W21*$W$4))/(SUM($E$4:$X$4)),"")</f>
        <v/>
      </c>
      <c r="AA19" s="104" t="str">
        <f>IF(AND(Z19&lt;&gt;"",Z19&gt;=90),"م",IF(AND(Z19&lt;&gt;"",Z19&gt;=80),"ج ج",IF(AND(Z19&lt;&gt;"",Z19&gt;=70),"ج",IF(AND(Z19&lt;&gt;"",Z19&gt;=60),"ط",IF(AND(Z19&lt;&gt;"",Z19&gt;=50),"ل",IF(AND(Z19&lt;&gt;"",Z19&lt;=50),"ر",""))))))</f>
        <v/>
      </c>
      <c r="AB19" s="113"/>
      <c r="AC19" s="121"/>
      <c r="AD19" s="97" t="str">
        <f t="shared" ref="AD19" si="28">IF(AND(E21&lt;&gt;"",E21&gt;=50,G21&lt;&gt;"",G21&gt;=50,I21&lt;&gt;"",I21&gt;=50,K21&lt;&gt;"",K21&gt;=50,M21&lt;&gt;"",M21&gt;=50,O21&lt;&gt;"",O21&gt;=50,Q21&lt;&gt;"",Q21&gt;=50,S21&lt;&gt;"",S21&gt;=50),((E21*3.5)+(G21*2.5)+(I21*3.5)+(K21*2)+(M21*3.5)+(O21*3.5)+(Q21*2)+(S21*1.5)),"")</f>
        <v/>
      </c>
      <c r="AE19" s="100"/>
      <c r="AF19" s="100"/>
      <c r="AG19" s="97" t="str">
        <f>IF(AND(AD19&lt;&gt;"",AE19&lt;&gt;"",AF19&lt;&gt;""),(AD19+AE19)/AF19,"")</f>
        <v/>
      </c>
      <c r="AH19" s="104" t="str">
        <f>IF(AND(AG19&lt;&gt;"",AG19&gt;=90),"م",IF(AND(AG19&lt;&gt;"",AG19&gt;=80),"ج ج",IF(AND(AG19&lt;&gt;"",AG19&gt;=70),"ج",IF(AND(AG19&lt;&gt;"",AG19&gt;=60),"ط",IF(AND(AG19&lt;&gt;"",AG19&gt;=50),"ل",IF(AND(AG19&lt;&gt;"",AG19&lt;=50),"ر",""))))))</f>
        <v/>
      </c>
    </row>
    <row r="20" spans="1:66" ht="19.5" customHeight="1" thickBot="1">
      <c r="A20" s="117"/>
      <c r="B20" s="119"/>
      <c r="C20" s="120"/>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105"/>
      <c r="Z20" s="105"/>
      <c r="AA20" s="105" t="str">
        <f>IF(Z20&gt;=90,"م",IF(Z20&gt;=80,"ج ج",IF(Z20&gt;=70,"ج",IF(Z20&gt;=60,"ط",IF(Z20&gt;=50,"ل",IF(Z20=0,"","ر"))))))</f>
        <v/>
      </c>
      <c r="AB20" s="114"/>
      <c r="AC20" s="122"/>
      <c r="AD20" s="98"/>
      <c r="AE20" s="101"/>
      <c r="AF20" s="101"/>
      <c r="AG20" s="98"/>
      <c r="AH20" s="105"/>
    </row>
    <row r="21" spans="1:66" ht="19.5" thickBot="1">
      <c r="A21" s="118"/>
      <c r="B21" s="119"/>
      <c r="C21" s="120"/>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106"/>
      <c r="Z21" s="106"/>
      <c r="AA21" s="106" t="str">
        <f>IF(Z21&gt;=90,"م",IF(Z21&gt;=80,"ج ج",IF(Z21&gt;=70,"ج",IF(Z21&gt;=60,"ط",IF(Z21&gt;=50,"ل",IF(Z21=0,"","ر"))))))</f>
        <v/>
      </c>
      <c r="AB21" s="115"/>
      <c r="AC21" s="123"/>
      <c r="AD21" s="99"/>
      <c r="AE21" s="102"/>
      <c r="AF21" s="102"/>
      <c r="AG21" s="99"/>
      <c r="AH21" s="106"/>
    </row>
    <row r="22" spans="1:66" ht="19.5" customHeight="1" thickBot="1">
      <c r="A22" s="116"/>
      <c r="B22" s="119"/>
      <c r="C22" s="120"/>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104" t="str">
        <f>IF(AND(Z22&lt;&gt;"",Z22&gt;=50),"ناجح",IF(OR(E24&lt;&gt;"",G24&lt;&gt;"",I24&lt;&gt;"",K24&lt;&gt;"",M24&lt;&gt;"",O24&lt;&gt;"",Q24&lt;&gt;""),"راسب",""))</f>
        <v/>
      </c>
      <c r="Z22" s="104" t="str">
        <f t="shared" ref="Z22" si="29">IF(AND(E24&lt;&gt;"",E24&gt;=50,G24&lt;&gt;"",G24&gt;=50,I24&lt;&gt;"",I24&gt;=50,K24&lt;&gt;"",K24&gt;=50,M24&lt;&gt;"",M24&gt;=50,O24&lt;&gt;"",O24&gt;=50,Q24&lt;&gt;"",Q24&gt;=50,S24&lt;&gt;"",S24&gt;=50),((E24*$E$4)+(G24*$G$4)+(I24*$I$4)+(K24*$K$4)+(M24*$M$4)+(O24*$O$4)+(Q24*$Q$4)+(S24*$S$4)+(U24*$U$4)+(W24*$W$4))/(SUM($E$4:$X$4)),"")</f>
        <v/>
      </c>
      <c r="AA22" s="104" t="str">
        <f>IF(AND(Z22&lt;&gt;"",Z22&gt;=90),"م",IF(AND(Z22&lt;&gt;"",Z22&gt;=80),"ج ج",IF(AND(Z22&lt;&gt;"",Z22&gt;=70),"ج",IF(AND(Z22&lt;&gt;"",Z22&gt;=60),"ط",IF(AND(Z22&lt;&gt;"",Z22&gt;=50),"ل",IF(AND(Z22&lt;&gt;"",Z22&lt;=50),"ر",""))))))</f>
        <v/>
      </c>
      <c r="AB22" s="113"/>
      <c r="AC22" s="121"/>
      <c r="AD22" s="97" t="str">
        <f t="shared" ref="AD22" si="30">IF(AND(E24&lt;&gt;"",E24&gt;=50,G24&lt;&gt;"",G24&gt;=50,I24&lt;&gt;"",I24&gt;=50,K24&lt;&gt;"",K24&gt;=50,M24&lt;&gt;"",M24&gt;=50,O24&lt;&gt;"",O24&gt;=50,Q24&lt;&gt;"",Q24&gt;=50,S24&lt;&gt;"",S24&gt;=50),((E24*3.5)+(G24*2.5)+(I24*3.5)+(K24*2)+(M24*3.5)+(O24*3.5)+(Q24*2)+(S24*1.5)),"")</f>
        <v/>
      </c>
      <c r="AE22" s="100"/>
      <c r="AF22" s="100"/>
      <c r="AG22" s="97" t="str">
        <f>IF(AND(AD22&lt;&gt;"",AE22&lt;&gt;"",AF22&lt;&gt;""),(AD22+AE22)/AF22,"")</f>
        <v/>
      </c>
      <c r="AH22" s="104" t="str">
        <f>IF(AND(AG22&lt;&gt;"",AG22&gt;=90),"م",IF(AND(AG22&lt;&gt;"",AG22&gt;=80),"ج ج",IF(AND(AG22&lt;&gt;"",AG22&gt;=70),"ج",IF(AND(AG22&lt;&gt;"",AG22&gt;=60),"ط",IF(AND(AG22&lt;&gt;"",AG22&gt;=50),"ل",IF(AND(AG22&lt;&gt;"",AG22&lt;=50),"ر",""))))))</f>
        <v/>
      </c>
    </row>
    <row r="23" spans="1:66" ht="19.5" thickBot="1">
      <c r="A23" s="117"/>
      <c r="B23" s="119"/>
      <c r="C23" s="120"/>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105"/>
      <c r="Z23" s="105"/>
      <c r="AA23" s="105" t="str">
        <f>IF(Z23&gt;=90,"م",IF(Z23&gt;=80,"ج ج",IF(Z23&gt;=70,"ج",IF(Z23&gt;=60,"ط",IF(Z23&gt;=50,"ل",IF(Z23=0,"","ر"))))))</f>
        <v/>
      </c>
      <c r="AB23" s="114"/>
      <c r="AC23" s="122"/>
      <c r="AD23" s="98"/>
      <c r="AE23" s="101"/>
      <c r="AF23" s="101"/>
      <c r="AG23" s="98"/>
      <c r="AH23" s="105"/>
      <c r="AJ23" s="33"/>
      <c r="AK23" s="33"/>
      <c r="AL23" s="33"/>
      <c r="AM23" s="33"/>
    </row>
    <row r="24" spans="1:66" ht="19.5" customHeight="1" thickBot="1">
      <c r="A24" s="118"/>
      <c r="B24" s="119"/>
      <c r="C24" s="120"/>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106"/>
      <c r="Z24" s="106"/>
      <c r="AA24" s="106" t="str">
        <f>IF(Z24&gt;=90,"م",IF(Z24&gt;=80,"ج ج",IF(Z24&gt;=70,"ج",IF(Z24&gt;=60,"ط",IF(Z24&gt;=50,"ل",IF(Z24=0,"","ر"))))))</f>
        <v/>
      </c>
      <c r="AB24" s="115"/>
      <c r="AC24" s="123"/>
      <c r="AD24" s="99"/>
      <c r="AE24" s="102"/>
      <c r="AF24" s="102"/>
      <c r="AG24" s="99"/>
      <c r="AH24" s="106"/>
      <c r="BN24" s="34"/>
    </row>
    <row r="25" spans="1:66" ht="19.5" customHeight="1" thickBot="1">
      <c r="A25" s="116"/>
      <c r="B25" s="119"/>
      <c r="C25" s="120"/>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104" t="str">
        <f>IF(AND(Z25&lt;&gt;"",Z25&gt;=50),"ناجح",IF(OR(E27&lt;&gt;"",G27&lt;&gt;"",I27&lt;&gt;"",K27&lt;&gt;"",M27&lt;&gt;"",O27&lt;&gt;"",Q27&lt;&gt;""),"راسب",""))</f>
        <v/>
      </c>
      <c r="Z25" s="104" t="str">
        <f t="shared" ref="Z25" si="31">IF(AND(E27&lt;&gt;"",E27&gt;=50,G27&lt;&gt;"",G27&gt;=50,I27&lt;&gt;"",I27&gt;=50,K27&lt;&gt;"",K27&gt;=50,M27&lt;&gt;"",M27&gt;=50,O27&lt;&gt;"",O27&gt;=50,Q27&lt;&gt;"",Q27&gt;=50,S27&lt;&gt;"",S27&gt;=50),((E27*$E$4)+(G27*$G$4)+(I27*$I$4)+(K27*$K$4)+(M27*$M$4)+(O27*$O$4)+(Q27*$Q$4)+(S27*$S$4)+(U27*$U$4)+(W27*$W$4))/(SUM($E$4:$X$4)),"")</f>
        <v/>
      </c>
      <c r="AA25" s="104" t="str">
        <f>IF(AND(Z25&lt;&gt;"",Z25&gt;=90),"م",IF(AND(Z25&lt;&gt;"",Z25&gt;=80),"ج ج",IF(AND(Z25&lt;&gt;"",Z25&gt;=70),"ج",IF(AND(Z25&lt;&gt;"",Z25&gt;=60),"ط",IF(AND(Z25&lt;&gt;"",Z25&gt;=50),"ل",IF(AND(Z25&lt;&gt;"",Z25&lt;=50),"ر",""))))))</f>
        <v/>
      </c>
      <c r="AB25" s="113"/>
      <c r="AC25" s="121"/>
      <c r="AD25" s="97" t="str">
        <f t="shared" ref="AD25" si="32">IF(AND(E27&lt;&gt;"",E27&gt;=50,G27&lt;&gt;"",G27&gt;=50,I27&lt;&gt;"",I27&gt;=50,K27&lt;&gt;"",K27&gt;=50,M27&lt;&gt;"",M27&gt;=50,O27&lt;&gt;"",O27&gt;=50,Q27&lt;&gt;"",Q27&gt;=50,S27&lt;&gt;"",S27&gt;=50),((E27*3.5)+(G27*2.5)+(I27*3.5)+(K27*2)+(M27*3.5)+(O27*3.5)+(Q27*2)+(S27*1.5)),"")</f>
        <v/>
      </c>
      <c r="AE25" s="100"/>
      <c r="AF25" s="100"/>
      <c r="AG25" s="97" t="str">
        <f>IF(AND(AD25&lt;&gt;"",AE25&lt;&gt;"",AF25&lt;&gt;""),(AD25+AE25)/AF25,"")</f>
        <v/>
      </c>
      <c r="AH25" s="104" t="str">
        <f>IF(AND(AG25&lt;&gt;"",AG25&gt;=90),"م",IF(AND(AG25&lt;&gt;"",AG25&gt;=80),"ج ج",IF(AND(AG25&lt;&gt;"",AG25&gt;=70),"ج",IF(AND(AG25&lt;&gt;"",AG25&gt;=60),"ط",IF(AND(AG25&lt;&gt;"",AG25&gt;=50),"ل",IF(AND(AG25&lt;&gt;"",AG25&lt;=50),"ر",""))))))</f>
        <v/>
      </c>
      <c r="AJ25" s="33"/>
      <c r="AK25" s="33"/>
      <c r="AL25" s="33"/>
      <c r="AM25" s="33"/>
      <c r="BN25" s="35"/>
    </row>
    <row r="26" spans="1:66" ht="19.5" customHeight="1" thickBot="1">
      <c r="A26" s="117"/>
      <c r="B26" s="119"/>
      <c r="C26" s="120"/>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105"/>
      <c r="Z26" s="105"/>
      <c r="AA26" s="105" t="str">
        <f>IF(Z26&gt;=90,"م",IF(Z26&gt;=80,"ج ج",IF(Z26&gt;=70,"ج",IF(Z26&gt;=60,"ط",IF(Z26&gt;=50,"ل",IF(Z26=0,"","ر"))))))</f>
        <v/>
      </c>
      <c r="AB26" s="114"/>
      <c r="AC26" s="122"/>
      <c r="AD26" s="98"/>
      <c r="AE26" s="101"/>
      <c r="AF26" s="101"/>
      <c r="AG26" s="98"/>
      <c r="AH26" s="105"/>
      <c r="BN26" s="35"/>
    </row>
    <row r="27" spans="1:66" ht="19.5" thickBot="1">
      <c r="A27" s="118"/>
      <c r="B27" s="119"/>
      <c r="C27" s="120"/>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106"/>
      <c r="Z27" s="106"/>
      <c r="AA27" s="106" t="str">
        <f>IF(Z27&gt;=90,"م",IF(Z27&gt;=80,"ج ج",IF(Z27&gt;=70,"ج",IF(Z27&gt;=60,"ط",IF(Z27&gt;=50,"ل",IF(Z27=0,"","ر"))))))</f>
        <v/>
      </c>
      <c r="AB27" s="115"/>
      <c r="AC27" s="123"/>
      <c r="AD27" s="99"/>
      <c r="AE27" s="102"/>
      <c r="AF27" s="102"/>
      <c r="AG27" s="99"/>
      <c r="AH27" s="106"/>
      <c r="BN27" s="35"/>
    </row>
    <row r="28" spans="1:66" ht="19.5" customHeight="1" thickBot="1">
      <c r="A28" s="116"/>
      <c r="B28" s="119"/>
      <c r="C28" s="120"/>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104" t="str">
        <f>IF(AND(Z28&lt;&gt;"",Z28&gt;=50),"ناجح",IF(OR(E30&lt;&gt;"",G30&lt;&gt;"",I30&lt;&gt;"",K30&lt;&gt;"",M30&lt;&gt;"",O30&lt;&gt;"",Q30&lt;&gt;""),"راسب",""))</f>
        <v/>
      </c>
      <c r="Z28" s="104" t="str">
        <f t="shared" ref="Z28" si="33">IF(AND(E30&lt;&gt;"",E30&gt;=50,G30&lt;&gt;"",G30&gt;=50,I30&lt;&gt;"",I30&gt;=50,K30&lt;&gt;"",K30&gt;=50,M30&lt;&gt;"",M30&gt;=50,O30&lt;&gt;"",O30&gt;=50,Q30&lt;&gt;"",Q30&gt;=50,S30&lt;&gt;"",S30&gt;=50),((E30*$E$4)+(G30*$G$4)+(I30*$I$4)+(K30*$K$4)+(M30*$M$4)+(O30*$O$4)+(Q30*$Q$4)+(S30*$S$4)+(U30*$U$4)+(W30*$W$4))/(SUM($E$4:$X$4)),"")</f>
        <v/>
      </c>
      <c r="AA28" s="104" t="str">
        <f>IF(AND(Z28&lt;&gt;"",Z28&gt;=90),"م",IF(AND(Z28&lt;&gt;"",Z28&gt;=80),"ج ج",IF(AND(Z28&lt;&gt;"",Z28&gt;=70),"ج",IF(AND(Z28&lt;&gt;"",Z28&gt;=60),"ط",IF(AND(Z28&lt;&gt;"",Z28&gt;=50),"ل",IF(AND(Z28&lt;&gt;"",Z28&lt;=50),"ر",""))))))</f>
        <v/>
      </c>
      <c r="AB28" s="113"/>
      <c r="AC28" s="121"/>
      <c r="AD28" s="97" t="str">
        <f t="shared" ref="AD28" si="34">IF(AND(E30&lt;&gt;"",E30&gt;=50,G30&lt;&gt;"",G30&gt;=50,I30&lt;&gt;"",I30&gt;=50,K30&lt;&gt;"",K30&gt;=50,M30&lt;&gt;"",M30&gt;=50,O30&lt;&gt;"",O30&gt;=50,Q30&lt;&gt;"",Q30&gt;=50,S30&lt;&gt;"",S30&gt;=50),((E30*3.5)+(G30*2.5)+(I30*3.5)+(K30*2)+(M30*3.5)+(O30*3.5)+(Q30*2)+(S30*1.5)),"")</f>
        <v/>
      </c>
      <c r="AE28" s="100"/>
      <c r="AF28" s="100"/>
      <c r="AG28" s="97" t="str">
        <f>IF(AND(AD28&lt;&gt;"",AE28&lt;&gt;"",AF28&lt;&gt;""),(AD28+AE28)/AF28,"")</f>
        <v/>
      </c>
      <c r="AH28" s="104" t="str">
        <f>IF(AND(AG28&lt;&gt;"",AG28&gt;=90),"م",IF(AND(AG28&lt;&gt;"",AG28&gt;=80),"ج ج",IF(AND(AG28&lt;&gt;"",AG28&gt;=70),"ج",IF(AND(AG28&lt;&gt;"",AG28&gt;=60),"ط",IF(AND(AG28&lt;&gt;"",AG28&gt;=50),"ل",IF(AND(AG28&lt;&gt;"",AG28&lt;=50),"ر",""))))))</f>
        <v/>
      </c>
      <c r="BN28" s="35"/>
    </row>
    <row r="29" spans="1:66" ht="19.5" thickBot="1">
      <c r="A29" s="117"/>
      <c r="B29" s="119"/>
      <c r="C29" s="120"/>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105"/>
      <c r="Z29" s="105"/>
      <c r="AA29" s="105" t="str">
        <f>IF(Z29&gt;=90,"م",IF(Z29&gt;=80,"ج ج",IF(Z29&gt;=70,"ج",IF(Z29&gt;=60,"ط",IF(Z29&gt;=50,"ل",IF(Z29=0,"","ر"))))))</f>
        <v/>
      </c>
      <c r="AB29" s="114"/>
      <c r="AC29" s="122"/>
      <c r="AD29" s="98"/>
      <c r="AE29" s="101"/>
      <c r="AF29" s="101"/>
      <c r="AG29" s="98"/>
      <c r="AH29" s="105"/>
      <c r="BN29" s="35"/>
    </row>
    <row r="30" spans="1:66" ht="19.5" thickBot="1">
      <c r="A30" s="118"/>
      <c r="B30" s="119"/>
      <c r="C30" s="120"/>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106"/>
      <c r="Z30" s="106"/>
      <c r="AA30" s="106" t="str">
        <f>IF(Z30&gt;=90,"م",IF(Z30&gt;=80,"ج ج",IF(Z30&gt;=70,"ج",IF(Z30&gt;=60,"ط",IF(Z30&gt;=50,"ل",IF(Z30=0,"","ر"))))))</f>
        <v/>
      </c>
      <c r="AB30" s="115"/>
      <c r="AC30" s="123"/>
      <c r="AD30" s="99"/>
      <c r="AE30" s="102"/>
      <c r="AF30" s="102"/>
      <c r="AG30" s="99"/>
      <c r="AH30" s="106"/>
      <c r="BN30" s="35"/>
    </row>
    <row r="31" spans="1:66" ht="19.5" customHeight="1" thickBot="1">
      <c r="A31" s="116"/>
      <c r="B31" s="119"/>
      <c r="C31" s="120"/>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104" t="str">
        <f>IF(AND(Z31&lt;&gt;"",Z31&gt;=50),"ناجح",IF(OR(E33&lt;&gt;"",G33&lt;&gt;"",I33&lt;&gt;"",K33&lt;&gt;"",M33&lt;&gt;"",O33&lt;&gt;"",Q33&lt;&gt;""),"راسب",""))</f>
        <v/>
      </c>
      <c r="Z31" s="104" t="str">
        <f t="shared" ref="Z31" si="35">IF(AND(E33&lt;&gt;"",E33&gt;=50,G33&lt;&gt;"",G33&gt;=50,I33&lt;&gt;"",I33&gt;=50,K33&lt;&gt;"",K33&gt;=50,M33&lt;&gt;"",M33&gt;=50,O33&lt;&gt;"",O33&gt;=50,Q33&lt;&gt;"",Q33&gt;=50,S33&lt;&gt;"",S33&gt;=50),((E33*$E$4)+(G33*$G$4)+(I33*$I$4)+(K33*$K$4)+(M33*$M$4)+(O33*$O$4)+(Q33*$Q$4)+(S33*$S$4)+(U33*$U$4)+(W33*$W$4))/(SUM($E$4:$X$4)),"")</f>
        <v/>
      </c>
      <c r="AA31" s="104" t="str">
        <f>IF(AND(Z31&lt;&gt;"",Z31&gt;=90),"م",IF(AND(Z31&lt;&gt;"",Z31&gt;=80),"ج ج",IF(AND(Z31&lt;&gt;"",Z31&gt;=70),"ج",IF(AND(Z31&lt;&gt;"",Z31&gt;=60),"ط",IF(AND(Z31&lt;&gt;"",Z31&gt;=50),"ل",IF(AND(Z31&lt;&gt;"",Z31&lt;=50),"ر",""))))))</f>
        <v/>
      </c>
      <c r="AB31" s="113"/>
      <c r="AC31" s="149"/>
      <c r="AD31" s="97" t="str">
        <f t="shared" ref="AD31" si="36">IF(AND(E33&lt;&gt;"",E33&gt;=50,G33&lt;&gt;"",G33&gt;=50,I33&lt;&gt;"",I33&gt;=50,K33&lt;&gt;"",K33&gt;=50,M33&lt;&gt;"",M33&gt;=50,O33&lt;&gt;"",O33&gt;=50,Q33&lt;&gt;"",Q33&gt;=50,S33&lt;&gt;"",S33&gt;=50),((E33*3.5)+(G33*2.5)+(I33*3.5)+(K33*2)+(M33*3.5)+(O33*3.5)+(Q33*2)+(S33*1.5)),"")</f>
        <v/>
      </c>
      <c r="AE31" s="100"/>
      <c r="AF31" s="100"/>
      <c r="AG31" s="97" t="str">
        <f>IF(AND(AD31&lt;&gt;"",AE31&lt;&gt;"",AF31&lt;&gt;""),(AD31+AE31)/AF31,"")</f>
        <v/>
      </c>
      <c r="AH31" s="104" t="str">
        <f>IF(AND(AG31&lt;&gt;"",AG31&gt;=90),"م",IF(AND(AG31&lt;&gt;"",AG31&gt;=80),"ج ج",IF(AND(AG31&lt;&gt;"",AG31&gt;=70),"ج",IF(AND(AG31&lt;&gt;"",AG31&gt;=60),"ط",IF(AND(AG31&lt;&gt;"",AG31&gt;=50),"ل",IF(AND(AG31&lt;&gt;"",AG31&lt;=50),"ر",""))))))</f>
        <v/>
      </c>
      <c r="BN31" s="35"/>
    </row>
    <row r="32" spans="1:66" ht="19.5" thickBot="1">
      <c r="A32" s="117"/>
      <c r="B32" s="119"/>
      <c r="C32" s="120"/>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105"/>
      <c r="Z32" s="105"/>
      <c r="AA32" s="105" t="str">
        <f>IF(Z32&gt;=90,"م",IF(Z32&gt;=80,"ج ج",IF(Z32&gt;=70,"ج",IF(Z32&gt;=60,"ط",IF(Z32&gt;=50,"ل",IF(Z32=0,"","ر"))))))</f>
        <v/>
      </c>
      <c r="AB32" s="114"/>
      <c r="AC32" s="150"/>
      <c r="AD32" s="98"/>
      <c r="AE32" s="101"/>
      <c r="AF32" s="101"/>
      <c r="AG32" s="98"/>
      <c r="AH32" s="105"/>
      <c r="BN32" s="35"/>
    </row>
    <row r="33" spans="1:66" ht="19.5" thickBot="1">
      <c r="A33" s="118"/>
      <c r="B33" s="119"/>
      <c r="C33" s="120"/>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106"/>
      <c r="Z33" s="106"/>
      <c r="AA33" s="106" t="str">
        <f>IF(Z33&gt;=90,"م",IF(Z33&gt;=80,"ج ج",IF(Z33&gt;=70,"ج",IF(Z33&gt;=60,"ط",IF(Z33&gt;=50,"ل",IF(Z33=0,"","ر"))))))</f>
        <v/>
      </c>
      <c r="AB33" s="115"/>
      <c r="AC33" s="151"/>
      <c r="AD33" s="99"/>
      <c r="AE33" s="102"/>
      <c r="AF33" s="102"/>
      <c r="AG33" s="99"/>
      <c r="AH33" s="106"/>
      <c r="BN33" s="35"/>
    </row>
    <row r="34" spans="1:66" ht="19.5" customHeight="1" thickBot="1">
      <c r="A34" s="116"/>
      <c r="B34" s="119"/>
      <c r="C34" s="120"/>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104" t="str">
        <f>IF(AND(Z34&lt;&gt;"",Z34&gt;=50),"ناجح",IF(OR(E36&lt;&gt;"",G36&lt;&gt;"",I36&lt;&gt;"",K36&lt;&gt;"",M36&lt;&gt;"",O36&lt;&gt;"",Q36&lt;&gt;""),"راسب",""))</f>
        <v/>
      </c>
      <c r="Z34" s="104" t="str">
        <f t="shared" ref="Z34" si="37">IF(AND(E36&lt;&gt;"",E36&gt;=50,G36&lt;&gt;"",G36&gt;=50,I36&lt;&gt;"",I36&gt;=50,K36&lt;&gt;"",K36&gt;=50,M36&lt;&gt;"",M36&gt;=50,O36&lt;&gt;"",O36&gt;=50,Q36&lt;&gt;"",Q36&gt;=50,S36&lt;&gt;"",S36&gt;=50),((E36*$E$4)+(G36*$G$4)+(I36*$I$4)+(K36*$K$4)+(M36*$M$4)+(O36*$O$4)+(Q36*$Q$4)+(S36*$S$4)+(U36*$U$4)+(W36*$W$4))/(SUM($E$4:$X$4)),"")</f>
        <v/>
      </c>
      <c r="AA34" s="104" t="str">
        <f>IF(AND(Z34&lt;&gt;"",Z34&gt;=90),"م",IF(AND(Z34&lt;&gt;"",Z34&gt;=80),"ج ج",IF(AND(Z34&lt;&gt;"",Z34&gt;=70),"ج",IF(AND(Z34&lt;&gt;"",Z34&gt;=60),"ط",IF(AND(Z34&lt;&gt;"",Z34&gt;=50),"ل",IF(AND(Z34&lt;&gt;"",Z34&lt;=50),"ر",""))))))</f>
        <v/>
      </c>
      <c r="AB34" s="113"/>
      <c r="AC34" s="121"/>
      <c r="AD34" s="97" t="str">
        <f t="shared" ref="AD34" si="38">IF(AND(E36&lt;&gt;"",E36&gt;=50,G36&lt;&gt;"",G36&gt;=50,I36&lt;&gt;"",I36&gt;=50,K36&lt;&gt;"",K36&gt;=50,M36&lt;&gt;"",M36&gt;=50,O36&lt;&gt;"",O36&gt;=50,Q36&lt;&gt;"",Q36&gt;=50,S36&lt;&gt;"",S36&gt;=50),((E36*3.5)+(G36*2.5)+(I36*3.5)+(K36*2)+(M36*3.5)+(O36*3.5)+(Q36*2)+(S36*1.5)),"")</f>
        <v/>
      </c>
      <c r="AE34" s="100"/>
      <c r="AF34" s="100"/>
      <c r="AG34" s="97" t="str">
        <f>IF(AND(AD34&lt;&gt;"",AE34&lt;&gt;"",AF34&lt;&gt;""),(AD34+AE34)/AF34,"")</f>
        <v/>
      </c>
      <c r="AH34" s="104" t="str">
        <f>IF(AND(AG34&lt;&gt;"",AG34&gt;=90),"م",IF(AND(AG34&lt;&gt;"",AG34&gt;=80),"ج ج",IF(AND(AG34&lt;&gt;"",AG34&gt;=70),"ج",IF(AND(AG34&lt;&gt;"",AG34&gt;=60),"ط",IF(AND(AG34&lt;&gt;"",AG34&gt;=50),"ل",IF(AND(AG34&lt;&gt;"",AG34&lt;=50),"ر",""))))))</f>
        <v/>
      </c>
      <c r="BN34" s="35"/>
    </row>
    <row r="35" spans="1:66" ht="19.5" thickBot="1">
      <c r="A35" s="117"/>
      <c r="B35" s="119"/>
      <c r="C35" s="120"/>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105"/>
      <c r="Z35" s="105"/>
      <c r="AA35" s="105" t="str">
        <f>IF(Z35&gt;=90,"م",IF(Z35&gt;=80,"ج ج",IF(Z35&gt;=70,"ج",IF(Z35&gt;=60,"ط",IF(Z35&gt;=50,"ل",IF(Z35=0,"","ر"))))))</f>
        <v/>
      </c>
      <c r="AB35" s="114"/>
      <c r="AC35" s="122"/>
      <c r="AD35" s="98"/>
      <c r="AE35" s="101"/>
      <c r="AF35" s="101"/>
      <c r="AG35" s="98"/>
      <c r="AH35" s="105"/>
      <c r="BN35" s="35"/>
    </row>
    <row r="36" spans="1:66" ht="19.5" thickBot="1">
      <c r="A36" s="118"/>
      <c r="B36" s="119"/>
      <c r="C36" s="120"/>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106"/>
      <c r="Z36" s="106"/>
      <c r="AA36" s="106" t="str">
        <f>IF(Z36&gt;=90,"م",IF(Z36&gt;=80,"ج ج",IF(Z36&gt;=70,"ج",IF(Z36&gt;=60,"ط",IF(Z36&gt;=50,"ل",IF(Z36=0,"","ر"))))))</f>
        <v/>
      </c>
      <c r="AB36" s="115"/>
      <c r="AC36" s="123"/>
      <c r="AD36" s="99"/>
      <c r="AE36" s="102"/>
      <c r="AF36" s="102"/>
      <c r="AG36" s="99"/>
      <c r="AH36" s="106"/>
      <c r="BN36" s="35"/>
    </row>
    <row r="37" spans="1:66" ht="19.5" customHeight="1" thickBot="1">
      <c r="A37" s="110" t="s">
        <v>12</v>
      </c>
      <c r="B37" s="110"/>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c r="A38" s="111" t="s">
        <v>31</v>
      </c>
      <c r="B38" s="111"/>
      <c r="C38" s="111"/>
      <c r="D38" s="111"/>
      <c r="E38" s="111"/>
      <c r="F38" s="111"/>
      <c r="G38" s="111"/>
      <c r="H38" s="111"/>
      <c r="I38" s="111"/>
      <c r="J38" s="111"/>
      <c r="K38" s="111"/>
      <c r="L38" s="111"/>
      <c r="M38" s="111"/>
      <c r="N38" s="111"/>
      <c r="O38" s="111"/>
      <c r="P38" s="111"/>
      <c r="Q38" s="111"/>
      <c r="R38" s="111"/>
      <c r="S38" s="111"/>
      <c r="T38" s="111"/>
      <c r="U38" s="111"/>
      <c r="V38" s="112" t="s">
        <v>20</v>
      </c>
      <c r="W38" s="112"/>
      <c r="X38" s="112"/>
      <c r="Y38" s="112"/>
      <c r="Z38" s="112"/>
      <c r="AA38" s="112"/>
      <c r="AB38" s="112"/>
      <c r="AC38" s="112"/>
      <c r="AD38" s="56"/>
      <c r="AE38" s="56"/>
      <c r="AF38" s="56"/>
      <c r="AG38" s="56"/>
      <c r="AH38" s="56"/>
      <c r="BN38" s="35"/>
    </row>
    <row r="39" spans="1:66" ht="18.75" customHeight="1" thickTop="1" thickBot="1">
      <c r="A39" s="111"/>
      <c r="B39" s="111"/>
      <c r="C39" s="111"/>
      <c r="D39" s="111"/>
      <c r="E39" s="111"/>
      <c r="F39" s="111"/>
      <c r="G39" s="111"/>
      <c r="H39" s="111"/>
      <c r="I39" s="111"/>
      <c r="J39" s="111"/>
      <c r="K39" s="111"/>
      <c r="L39" s="111"/>
      <c r="M39" s="111"/>
      <c r="N39" s="111"/>
      <c r="O39" s="111"/>
      <c r="P39" s="111"/>
      <c r="Q39" s="111"/>
      <c r="R39" s="111"/>
      <c r="S39" s="111"/>
      <c r="T39" s="111"/>
      <c r="U39" s="111"/>
      <c r="V39" s="112"/>
      <c r="W39" s="112"/>
      <c r="X39" s="112"/>
      <c r="Y39" s="112"/>
      <c r="Z39" s="112"/>
      <c r="AA39" s="112"/>
      <c r="AB39" s="112"/>
      <c r="AC39" s="112"/>
      <c r="AD39" s="56"/>
      <c r="AE39" s="56"/>
      <c r="AF39" s="56"/>
      <c r="AG39" s="56"/>
      <c r="AH39" s="56"/>
      <c r="BN39" s="36"/>
    </row>
    <row r="40" spans="1:66" ht="18.75" customHeight="1" thickTop="1">
      <c r="A40" s="111"/>
      <c r="B40" s="111"/>
      <c r="C40" s="111"/>
      <c r="D40" s="111"/>
      <c r="E40" s="111"/>
      <c r="F40" s="111"/>
      <c r="G40" s="111"/>
      <c r="H40" s="111"/>
      <c r="I40" s="111"/>
      <c r="J40" s="111"/>
      <c r="K40" s="111"/>
      <c r="L40" s="111"/>
      <c r="M40" s="111"/>
      <c r="N40" s="111"/>
      <c r="O40" s="111"/>
      <c r="P40" s="111"/>
      <c r="Q40" s="111"/>
      <c r="R40" s="111"/>
      <c r="S40" s="111"/>
      <c r="T40" s="111"/>
      <c r="U40" s="111"/>
      <c r="V40" s="112"/>
      <c r="W40" s="112"/>
      <c r="X40" s="112"/>
      <c r="Y40" s="112"/>
      <c r="Z40" s="112"/>
      <c r="AA40" s="112"/>
      <c r="AB40" s="112"/>
      <c r="AC40" s="112"/>
      <c r="AD40" s="56"/>
      <c r="AE40" s="56"/>
      <c r="AF40" s="56"/>
      <c r="AG40" s="56"/>
      <c r="AH40" s="56"/>
    </row>
    <row r="41" spans="1:66" ht="18.75" customHeight="1">
      <c r="A41" s="3"/>
      <c r="B41" s="3"/>
      <c r="C41" s="3"/>
      <c r="D41" s="3"/>
      <c r="E41" s="3"/>
      <c r="F41" s="3"/>
      <c r="G41" s="3"/>
      <c r="H41" s="3"/>
      <c r="I41" s="3"/>
      <c r="J41" s="3"/>
      <c r="K41" s="3"/>
      <c r="L41" s="3"/>
      <c r="M41" s="147"/>
      <c r="N41" s="147"/>
      <c r="O41" s="147"/>
      <c r="P41" s="3"/>
      <c r="Q41" s="3"/>
      <c r="R41" s="3"/>
      <c r="S41" s="3"/>
      <c r="T41" s="3"/>
      <c r="U41" s="3"/>
      <c r="V41" s="3"/>
      <c r="W41" s="3"/>
      <c r="X41" s="3"/>
      <c r="Y41" s="3"/>
      <c r="Z41" s="3"/>
      <c r="AA41" s="3"/>
      <c r="AB41" s="3"/>
      <c r="AC41" s="3"/>
      <c r="AD41" s="20"/>
      <c r="AE41" s="20"/>
      <c r="AF41" s="20"/>
      <c r="AG41" s="20"/>
      <c r="AH41" s="20"/>
      <c r="AI41" s="21"/>
      <c r="AJ41" s="21"/>
    </row>
    <row r="42" spans="1:66" ht="20.25" customHeight="1">
      <c r="A42" s="3"/>
      <c r="B42" s="3"/>
      <c r="C42" s="3"/>
      <c r="D42" s="3"/>
      <c r="E42" s="3"/>
      <c r="F42" s="3"/>
      <c r="G42" s="3"/>
      <c r="H42" s="3"/>
      <c r="I42" s="148" t="s">
        <v>35</v>
      </c>
      <c r="J42" s="148"/>
      <c r="K42" s="148"/>
      <c r="L42" s="148"/>
      <c r="M42" s="147"/>
      <c r="N42" s="147"/>
      <c r="O42" s="147"/>
      <c r="P42" s="148" t="s">
        <v>34</v>
      </c>
      <c r="Q42" s="148"/>
      <c r="R42" s="148"/>
      <c r="S42" s="148"/>
      <c r="T42" s="3"/>
      <c r="U42" s="148" t="s">
        <v>13</v>
      </c>
      <c r="V42" s="148"/>
      <c r="W42" s="135" t="s">
        <v>27</v>
      </c>
      <c r="X42" s="135"/>
      <c r="Y42" s="135"/>
      <c r="Z42" s="135"/>
      <c r="AA42" s="135"/>
      <c r="AB42" s="57" t="s">
        <v>11</v>
      </c>
      <c r="AC42" s="51" t="s">
        <v>18</v>
      </c>
      <c r="AD42" s="22"/>
      <c r="AE42" s="22"/>
      <c r="AF42" s="22"/>
      <c r="AG42" s="22"/>
      <c r="AH42" s="22"/>
      <c r="AI42" s="21"/>
      <c r="AJ42" s="21"/>
    </row>
    <row r="43" spans="1:66" ht="21" customHeight="1" thickBot="1">
      <c r="A43" s="3"/>
      <c r="B43" s="3"/>
      <c r="C43" s="144" t="s">
        <v>26</v>
      </c>
      <c r="D43" s="144"/>
      <c r="E43" s="144"/>
      <c r="F43" s="144"/>
      <c r="G43" s="144"/>
      <c r="H43" s="144"/>
      <c r="I43" s="144"/>
      <c r="J43" s="144"/>
      <c r="K43" s="144"/>
      <c r="L43" s="144"/>
      <c r="M43" s="110"/>
      <c r="N43" s="110"/>
      <c r="O43" s="110"/>
      <c r="P43" s="3"/>
      <c r="Q43" s="145" t="s">
        <v>15</v>
      </c>
      <c r="R43" s="145"/>
      <c r="S43" s="146" t="s">
        <v>27</v>
      </c>
      <c r="T43" s="146"/>
      <c r="U43" s="145" t="s">
        <v>14</v>
      </c>
      <c r="V43" s="145"/>
      <c r="W43" s="136" t="s">
        <v>33</v>
      </c>
      <c r="X43" s="136"/>
      <c r="Y43" s="136"/>
      <c r="Z43" s="136"/>
      <c r="AA43" s="136"/>
      <c r="AB43" s="3"/>
      <c r="AC43" s="3"/>
      <c r="AD43" s="20"/>
      <c r="AE43" s="20"/>
      <c r="AF43" s="20"/>
      <c r="AG43" s="20"/>
      <c r="AH43" s="20"/>
      <c r="AI43" s="21"/>
      <c r="AJ43" s="21"/>
    </row>
    <row r="44" spans="1:66" ht="19.5" customHeight="1" thickBot="1">
      <c r="A44" s="140" t="s">
        <v>0</v>
      </c>
      <c r="B44" s="143" t="s">
        <v>1</v>
      </c>
      <c r="C44" s="143"/>
      <c r="D44" s="143"/>
      <c r="E44" s="128">
        <f t="shared" ref="E44:G45" si="39">E4</f>
        <v>3.5</v>
      </c>
      <c r="F44" s="128"/>
      <c r="G44" s="128">
        <f t="shared" si="39"/>
        <v>2.5</v>
      </c>
      <c r="H44" s="128"/>
      <c r="I44" s="128">
        <f t="shared" ref="I44:I45" si="40">I4</f>
        <v>3.5</v>
      </c>
      <c r="J44" s="128"/>
      <c r="K44" s="128">
        <f t="shared" ref="K44:K45" si="41">K4</f>
        <v>2</v>
      </c>
      <c r="L44" s="128"/>
      <c r="M44" s="128">
        <f t="shared" ref="M44:M45" si="42">M4</f>
        <v>3.5</v>
      </c>
      <c r="N44" s="128"/>
      <c r="O44" s="128">
        <f t="shared" ref="O44:O45" si="43">O4</f>
        <v>3.5</v>
      </c>
      <c r="P44" s="128"/>
      <c r="Q44" s="128">
        <f>Q4</f>
        <v>2</v>
      </c>
      <c r="R44" s="128"/>
      <c r="S44" s="128">
        <f xml:space="preserve"> S4</f>
        <v>1.5</v>
      </c>
      <c r="T44" s="128"/>
      <c r="U44" s="128"/>
      <c r="V44" s="128"/>
      <c r="W44" s="128"/>
      <c r="X44" s="128"/>
      <c r="Y44" s="129" t="s">
        <v>6</v>
      </c>
      <c r="Z44" s="129" t="s">
        <v>7</v>
      </c>
      <c r="AA44" s="134" t="s">
        <v>8</v>
      </c>
      <c r="AB44" s="137" t="s">
        <v>9</v>
      </c>
      <c r="AC44" s="127" t="s">
        <v>10</v>
      </c>
      <c r="AD44" s="103" t="s">
        <v>23</v>
      </c>
      <c r="AE44" s="103" t="s">
        <v>23</v>
      </c>
      <c r="AF44" s="103" t="s">
        <v>24</v>
      </c>
      <c r="AG44" s="103" t="s">
        <v>21</v>
      </c>
      <c r="AH44" s="103" t="s">
        <v>8</v>
      </c>
    </row>
    <row r="45" spans="1:66" ht="19.5" customHeight="1" thickBot="1">
      <c r="A45" s="141"/>
      <c r="B45" s="156" t="s">
        <v>3</v>
      </c>
      <c r="C45" s="156"/>
      <c r="D45" s="129" t="s">
        <v>4</v>
      </c>
      <c r="E45" s="130" t="str">
        <f t="shared" si="39"/>
        <v>فنية</v>
      </c>
      <c r="F45" s="131"/>
      <c r="G45" s="130" t="str">
        <f t="shared" si="39"/>
        <v>حجريات</v>
      </c>
      <c r="H45" s="131"/>
      <c r="I45" s="130" t="str">
        <f t="shared" si="40"/>
        <v>تلوين 1</v>
      </c>
      <c r="J45" s="131"/>
      <c r="K45" s="130" t="str">
        <f t="shared" si="41"/>
        <v>تدوير</v>
      </c>
      <c r="L45" s="131"/>
      <c r="M45" s="130" t="str">
        <f t="shared" si="42"/>
        <v>هواء</v>
      </c>
      <c r="N45" s="131"/>
      <c r="O45" s="130" t="str">
        <f t="shared" si="43"/>
        <v>خماسيات</v>
      </c>
      <c r="P45" s="131"/>
      <c r="Q45" s="130" t="str">
        <f t="shared" ref="Q45" si="44">Q5</f>
        <v>لغة انكليزية</v>
      </c>
      <c r="R45" s="131"/>
      <c r="S45" s="130" t="str">
        <f t="shared" ref="S45" si="45">S5</f>
        <v>تسوي</v>
      </c>
      <c r="T45" s="131"/>
      <c r="U45" s="128"/>
      <c r="V45" s="128"/>
      <c r="W45" s="128"/>
      <c r="X45" s="128"/>
      <c r="Y45" s="129"/>
      <c r="Z45" s="129"/>
      <c r="AA45" s="134"/>
      <c r="AB45" s="137"/>
      <c r="AC45" s="127"/>
      <c r="AD45" s="103"/>
      <c r="AE45" s="103"/>
      <c r="AF45" s="103"/>
      <c r="AG45" s="103"/>
      <c r="AH45" s="103"/>
    </row>
    <row r="46" spans="1:66" ht="19.5" customHeight="1" thickBot="1">
      <c r="A46" s="142"/>
      <c r="B46" s="155" t="s">
        <v>2</v>
      </c>
      <c r="C46" s="155"/>
      <c r="D46" s="129"/>
      <c r="E46" s="132"/>
      <c r="F46" s="133"/>
      <c r="G46" s="132"/>
      <c r="H46" s="133"/>
      <c r="I46" s="132"/>
      <c r="J46" s="133"/>
      <c r="K46" s="132"/>
      <c r="L46" s="133"/>
      <c r="M46" s="132"/>
      <c r="N46" s="133"/>
      <c r="O46" s="132"/>
      <c r="P46" s="133"/>
      <c r="Q46" s="132"/>
      <c r="R46" s="133"/>
      <c r="S46" s="132"/>
      <c r="T46" s="133"/>
      <c r="U46" s="128"/>
      <c r="V46" s="128"/>
      <c r="W46" s="128"/>
      <c r="X46" s="128"/>
      <c r="Y46" s="129"/>
      <c r="Z46" s="129"/>
      <c r="AA46" s="134"/>
      <c r="AB46" s="137"/>
      <c r="AC46" s="127"/>
      <c r="AD46" s="103"/>
      <c r="AE46" s="103"/>
      <c r="AF46" s="103"/>
      <c r="AG46" s="103"/>
      <c r="AH46" s="103"/>
    </row>
    <row r="47" spans="1:66" ht="19.5" thickBot="1">
      <c r="A47" s="116"/>
      <c r="B47" s="119"/>
      <c r="C47" s="120"/>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104" t="str">
        <f>IF(AND(Z47&lt;&gt;"",Z47&gt;=50),"ناجح",IF(OR(E49&lt;&gt;"",G49&lt;&gt;"",I49&lt;&gt;"",K49&lt;&gt;"",M49&lt;&gt;"",O49&lt;&gt;"",Q49&lt;&gt;""),"راسب",""))</f>
        <v/>
      </c>
      <c r="Z47" s="104" t="str">
        <f t="shared" ref="Z47" si="46">IF(AND(E49&lt;&gt;"",E49&gt;=50,G49&lt;&gt;"",G49&gt;=50,I49&lt;&gt;"",I49&gt;=50,K49&lt;&gt;"",K49&gt;=50,M49&lt;&gt;"",M49&gt;=50,O49&lt;&gt;"",O49&gt;=50,Q49&lt;&gt;"",Q49&gt;=50,S49&lt;&gt;"",S49&gt;=50),((E49*$E$4)+(G49*$G$4)+(I49*$I$4)+(K49*$K$4)+(M49*$M$4)+(O49*$O$4)+(Q49*$Q$4)+(S49*$S$4)+(U49*$U$4)+(W49*$W$4))/(SUM($E$4:$X$4)),"")</f>
        <v/>
      </c>
      <c r="AA47" s="104" t="str">
        <f>IF(AND(Z47&lt;&gt;"",Z47&gt;=90),"م",IF(AND(Z47&lt;&gt;"",Z47&gt;=80),"ج ج",IF(AND(Z47&lt;&gt;"",Z47&gt;=70),"ج",IF(AND(Z47&lt;&gt;"",Z47&gt;=60),"ط",IF(AND(Z47&lt;&gt;"",Z47&gt;=50),"ل",IF(AND(Z47&lt;&gt;"",Z47&lt;=50),"ر",""))))))</f>
        <v/>
      </c>
      <c r="AB47" s="113"/>
      <c r="AC47" s="121"/>
      <c r="AD47" s="97" t="str">
        <f>IF(AND(E49&lt;&gt;"",E49&gt;=50,G49&lt;&gt;"",G49&gt;=50,I49&lt;&gt;"",I49&gt;=50,K49&lt;&gt;"",K49&gt;=50,M49&lt;&gt;"",M49&gt;=50,O49&lt;&gt;"",O49&gt;=50,Q49&lt;&gt;"",Q49&gt;=50,S49&lt;&gt;"",S49&gt;=50),((E49*3.5)+(G49*2.5)+(I49*3.5)+(K49*2)+(M49*3.5)+(O49*3.5)+(Q49*2)+(S49*1.5)),"")</f>
        <v/>
      </c>
      <c r="AE47" s="100"/>
      <c r="AF47" s="100"/>
      <c r="AG47" s="97" t="str">
        <f>IF(AND(AD47&lt;&gt;"",AE47&lt;&gt;"",AF47&lt;&gt;""),(AD47+AE47)/AF47,"")</f>
        <v/>
      </c>
      <c r="AH47" s="104" t="str">
        <f>IF(AND(AG47&lt;&gt;"",AG47&gt;=90),"م",IF(AND(AG47&lt;&gt;"",AG47&gt;=80),"ج ج",IF(AND(AG47&lt;&gt;"",AG47&gt;=70),"ج",IF(AND(AG47&lt;&gt;"",AG47&gt;=60),"ط",IF(AND(AG47&lt;&gt;"",AG47&gt;=50),"ل",IF(AND(AG47&lt;&gt;"",AG47&lt;=50),"ر",""))))))</f>
        <v/>
      </c>
    </row>
    <row r="48" spans="1:66" ht="19.5" thickBot="1">
      <c r="A48" s="117"/>
      <c r="B48" s="119"/>
      <c r="C48" s="120"/>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105"/>
      <c r="Z48" s="105"/>
      <c r="AA48" s="105" t="str">
        <f>IF(Z48&gt;=90,"م",IF(Z48&gt;=80,"ج ج",IF(Z48&gt;=70,"ج",IF(Z48&gt;=60,"ط",IF(Z48&gt;=50,"ل",IF(Z48=0,"","ر"))))))</f>
        <v/>
      </c>
      <c r="AB48" s="114"/>
      <c r="AC48" s="122"/>
      <c r="AD48" s="98"/>
      <c r="AE48" s="101"/>
      <c r="AF48" s="101"/>
      <c r="AG48" s="98"/>
      <c r="AH48" s="105"/>
    </row>
    <row r="49" spans="1:34" ht="19.5" thickBot="1">
      <c r="A49" s="118"/>
      <c r="B49" s="119"/>
      <c r="C49" s="120"/>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106"/>
      <c r="Z49" s="106"/>
      <c r="AA49" s="106" t="str">
        <f>IF(Z49&gt;=90,"م",IF(Z49&gt;=80,"ج ج",IF(Z49&gt;=70,"ج",IF(Z49&gt;=60,"ط",IF(Z49&gt;=50,"ل",IF(Z49=0,"","ر"))))))</f>
        <v/>
      </c>
      <c r="AB49" s="115"/>
      <c r="AC49" s="123"/>
      <c r="AD49" s="99"/>
      <c r="AE49" s="102"/>
      <c r="AF49" s="102"/>
      <c r="AG49" s="99"/>
      <c r="AH49" s="106"/>
    </row>
    <row r="50" spans="1:34" ht="19.5" thickBot="1">
      <c r="A50" s="116"/>
      <c r="B50" s="119"/>
      <c r="C50" s="120"/>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104" t="str">
        <f>IF(AND(Z50&lt;&gt;"",Z50&gt;=50),"ناجح",IF(OR(E52&lt;&gt;"",G52&lt;&gt;"",I52&lt;&gt;"",K52&lt;&gt;"",M52&lt;&gt;"",O52&lt;&gt;"",Q52&lt;&gt;""),"راسب",""))</f>
        <v/>
      </c>
      <c r="Z50" s="104" t="str">
        <f t="shared" ref="Z50:Z74" si="47">IF(AND(E52&lt;&gt;"",E52&gt;=50,G52&lt;&gt;"",G52&gt;=50,I52&lt;&gt;"",I52&gt;=50,K52&lt;&gt;"",K52&gt;=50,M52&lt;&gt;"",M52&gt;=50,O52&lt;&gt;"",O52&gt;=50,Q52&lt;&gt;"",Q52&gt;=50,S52&lt;&gt;"",S52&gt;=50),((E52*$E$4)+(G52*$G$4)+(I52*$I$4)+(K52*$K$4)+(M52*$M$4)+(O52*$O$4)+(Q52*$Q$4)+(S52*$S$4)+(U52*$U$4)+(W52*$W$4))/(SUM($E$4:$X$4)),"")</f>
        <v/>
      </c>
      <c r="AA50" s="104" t="str">
        <f>IF(AND(Z50&lt;&gt;"",Z50&gt;=90),"م",IF(AND(Z50&lt;&gt;"",Z50&gt;=80),"ج ج",IF(AND(Z50&lt;&gt;"",Z50&gt;=70),"ج",IF(AND(Z50&lt;&gt;"",Z50&gt;=60),"ط",IF(AND(Z50&lt;&gt;"",Z50&gt;=50),"ل",IF(AND(Z50&lt;&gt;"",Z50&lt;=50),"ر",""))))))</f>
        <v/>
      </c>
      <c r="AB50" s="113"/>
      <c r="AC50" s="121"/>
      <c r="AD50" s="97" t="str">
        <f t="shared" ref="AD50" si="48">IF(AND(E52&lt;&gt;"",E52&gt;=50,G52&lt;&gt;"",G52&gt;=50,I52&lt;&gt;"",I52&gt;=50,K52&lt;&gt;"",K52&gt;=50,M52&lt;&gt;"",M52&gt;=50,O52&lt;&gt;"",O52&gt;=50,Q52&lt;&gt;"",Q52&gt;=50,S52&lt;&gt;"",S52&gt;=50),((E52*3.5)+(G52*2.5)+(I52*3.5)+(K52*2)+(M52*3.5)+(O52*3.5)+(Q52*2)+(S52*1.5)),"")</f>
        <v/>
      </c>
      <c r="AE50" s="100"/>
      <c r="AF50" s="100"/>
      <c r="AG50" s="97" t="str">
        <f>IF(AND(AD50&lt;&gt;"",AE50&lt;&gt;"",AF50&lt;&gt;""),(AD50+AE50)/AF50,"")</f>
        <v/>
      </c>
      <c r="AH50" s="104" t="str">
        <f>IF(AND(AG50&lt;&gt;"",AG50&gt;=90),"م",IF(AND(AG50&lt;&gt;"",AG50&gt;=80),"ج ج",IF(AND(AG50&lt;&gt;"",AG50&gt;=70),"ج",IF(AND(AG50&lt;&gt;"",AG50&gt;=60),"ط",IF(AND(AG50&lt;&gt;"",AG50&gt;=50),"ل",IF(AND(AG50&lt;&gt;"",AG50&lt;=50),"ر",""))))))</f>
        <v/>
      </c>
    </row>
    <row r="51" spans="1:34" ht="19.5" thickBot="1">
      <c r="A51" s="117"/>
      <c r="B51" s="119"/>
      <c r="C51" s="120"/>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105"/>
      <c r="Z51" s="105"/>
      <c r="AA51" s="105" t="str">
        <f>IF(Z51&gt;=90,"م",IF(Z51&gt;=80,"ج ج",IF(Z51&gt;=70,"ج",IF(Z51&gt;=60,"ط",IF(Z51&gt;=50,"ل",IF(Z51=0,"","ر"))))))</f>
        <v/>
      </c>
      <c r="AB51" s="114"/>
      <c r="AC51" s="122"/>
      <c r="AD51" s="98"/>
      <c r="AE51" s="101"/>
      <c r="AF51" s="101"/>
      <c r="AG51" s="98"/>
      <c r="AH51" s="105"/>
    </row>
    <row r="52" spans="1:34" ht="19.5" thickBot="1">
      <c r="A52" s="118"/>
      <c r="B52" s="119"/>
      <c r="C52" s="120"/>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106"/>
      <c r="Z52" s="106"/>
      <c r="AA52" s="106" t="str">
        <f>IF(Z52&gt;=90,"م",IF(Z52&gt;=80,"ج ج",IF(Z52&gt;=70,"ج",IF(Z52&gt;=60,"ط",IF(Z52&gt;=50,"ل",IF(Z52=0,"","ر"))))))</f>
        <v/>
      </c>
      <c r="AB52" s="115"/>
      <c r="AC52" s="123"/>
      <c r="AD52" s="99"/>
      <c r="AE52" s="102"/>
      <c r="AF52" s="102"/>
      <c r="AG52" s="99"/>
      <c r="AH52" s="106"/>
    </row>
    <row r="53" spans="1:34" ht="19.5" thickBot="1">
      <c r="A53" s="116"/>
      <c r="B53" s="119"/>
      <c r="C53" s="120"/>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104" t="str">
        <f>IF(AND(Z53&lt;&gt;"",Z53&gt;=50),"ناجح",IF(OR(E55&lt;&gt;"",G55&lt;&gt;"",I55&lt;&gt;"",K55&lt;&gt;"",M55&lt;&gt;"",O55&lt;&gt;"",Q55&lt;&gt;""),"راسب",""))</f>
        <v/>
      </c>
      <c r="Z53" s="104" t="str">
        <f t="shared" si="47"/>
        <v/>
      </c>
      <c r="AA53" s="104" t="str">
        <f>IF(AND(Z53&lt;&gt;"",Z53&gt;=90),"م",IF(AND(Z53&lt;&gt;"",Z53&gt;=80),"ج ج",IF(AND(Z53&lt;&gt;"",Z53&gt;=70),"ج",IF(AND(Z53&lt;&gt;"",Z53&gt;=60),"ط",IF(AND(Z53&lt;&gt;"",Z53&gt;=50),"ل",IF(AND(Z53&lt;&gt;"",Z53&lt;=50),"ر",""))))))</f>
        <v/>
      </c>
      <c r="AB53" s="113"/>
      <c r="AC53" s="121"/>
      <c r="AD53" s="97" t="str">
        <f t="shared" ref="AD53" si="49">IF(AND(E55&lt;&gt;"",E55&gt;=50,G55&lt;&gt;"",G55&gt;=50,I55&lt;&gt;"",I55&gt;=50,K55&lt;&gt;"",K55&gt;=50,M55&lt;&gt;"",M55&gt;=50,O55&lt;&gt;"",O55&gt;=50,Q55&lt;&gt;"",Q55&gt;=50,S55&lt;&gt;"",S55&gt;=50),((E55*3.5)+(G55*2.5)+(I55*3.5)+(K55*2)+(M55*3.5)+(O55*3.5)+(Q55*2)+(S55*1.5)),"")</f>
        <v/>
      </c>
      <c r="AE53" s="100"/>
      <c r="AF53" s="100"/>
      <c r="AG53" s="97" t="str">
        <f>IF(AND(AD53&lt;&gt;"",AE53&lt;&gt;"",AF53&lt;&gt;""),(AD53+AE53)/AF53,"")</f>
        <v/>
      </c>
      <c r="AH53" s="104" t="str">
        <f>IF(AND(AG53&lt;&gt;"",AG53&gt;=90),"م",IF(AND(AG53&lt;&gt;"",AG53&gt;=80),"ج ج",IF(AND(AG53&lt;&gt;"",AG53&gt;=70),"ج",IF(AND(AG53&lt;&gt;"",AG53&gt;=60),"ط",IF(AND(AG53&lt;&gt;"",AG53&gt;=50),"ل",IF(AND(AG53&lt;&gt;"",AG53&lt;=50),"ر",""))))))</f>
        <v/>
      </c>
    </row>
    <row r="54" spans="1:34" ht="19.5" thickBot="1">
      <c r="A54" s="117"/>
      <c r="B54" s="119"/>
      <c r="C54" s="120"/>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105"/>
      <c r="Z54" s="105"/>
      <c r="AA54" s="105" t="str">
        <f>IF(Z54&gt;=90,"م",IF(Z54&gt;=80,"ج ج",IF(Z54&gt;=70,"ج",IF(Z54&gt;=60,"ط",IF(Z54&gt;=50,"ل",IF(Z54=0,"","ر"))))))</f>
        <v/>
      </c>
      <c r="AB54" s="114"/>
      <c r="AC54" s="122"/>
      <c r="AD54" s="98"/>
      <c r="AE54" s="101"/>
      <c r="AF54" s="101"/>
      <c r="AG54" s="98"/>
      <c r="AH54" s="105"/>
    </row>
    <row r="55" spans="1:34" ht="19.5" thickBot="1">
      <c r="A55" s="118"/>
      <c r="B55" s="119"/>
      <c r="C55" s="120"/>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106"/>
      <c r="Z55" s="106"/>
      <c r="AA55" s="106" t="str">
        <f>IF(Z55&gt;=90,"م",IF(Z55&gt;=80,"ج ج",IF(Z55&gt;=70,"ج",IF(Z55&gt;=60,"ط",IF(Z55&gt;=50,"ل",IF(Z55=0,"","ر"))))))</f>
        <v/>
      </c>
      <c r="AB55" s="115"/>
      <c r="AC55" s="123"/>
      <c r="AD55" s="99"/>
      <c r="AE55" s="102"/>
      <c r="AF55" s="102"/>
      <c r="AG55" s="99"/>
      <c r="AH55" s="106"/>
    </row>
    <row r="56" spans="1:34" ht="19.5" thickBot="1">
      <c r="A56" s="116"/>
      <c r="B56" s="119"/>
      <c r="C56" s="120"/>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104" t="str">
        <f>IF(AND(Z56&lt;&gt;"",Z56&gt;=50),"ناجح",IF(OR(E58&lt;&gt;"",G58&lt;&gt;"",I58&lt;&gt;"",K58&lt;&gt;"",M58&lt;&gt;"",O58&lt;&gt;"",Q58&lt;&gt;""),"راسب",""))</f>
        <v/>
      </c>
      <c r="Z56" s="104" t="str">
        <f t="shared" si="47"/>
        <v/>
      </c>
      <c r="AA56" s="104" t="str">
        <f>IF(AND(Z56&lt;&gt;"",Z56&gt;=90),"م",IF(AND(Z56&lt;&gt;"",Z56&gt;=80),"ج ج",IF(AND(Z56&lt;&gt;"",Z56&gt;=70),"ج",IF(AND(Z56&lt;&gt;"",Z56&gt;=60),"ط",IF(AND(Z56&lt;&gt;"",Z56&gt;=50),"ل",IF(AND(Z56&lt;&gt;"",Z56&lt;=50),"ر",""))))))</f>
        <v/>
      </c>
      <c r="AB56" s="113"/>
      <c r="AC56" s="121"/>
      <c r="AD56" s="97" t="str">
        <f t="shared" ref="AD56" si="50">IF(AND(E58&lt;&gt;"",E58&gt;=50,G58&lt;&gt;"",G58&gt;=50,I58&lt;&gt;"",I58&gt;=50,K58&lt;&gt;"",K58&gt;=50,M58&lt;&gt;"",M58&gt;=50,O58&lt;&gt;"",O58&gt;=50,Q58&lt;&gt;"",Q58&gt;=50,S58&lt;&gt;"",S58&gt;=50),((E58*3.5)+(G58*2.5)+(I58*3.5)+(K58*2)+(M58*3.5)+(O58*3.5)+(Q58*2)+(S58*1.5)),"")</f>
        <v/>
      </c>
      <c r="AE56" s="100"/>
      <c r="AF56" s="100"/>
      <c r="AG56" s="97" t="str">
        <f>IF(AND(AD56&lt;&gt;"",AE56&lt;&gt;"",AF56&lt;&gt;""),(AD56+AE56)/AF56,"")</f>
        <v/>
      </c>
      <c r="AH56" s="104" t="str">
        <f>IF(AND(AG56&lt;&gt;"",AG56&gt;=90),"م",IF(AND(AG56&lt;&gt;"",AG56&gt;=80),"ج ج",IF(AND(AG56&lt;&gt;"",AG56&gt;=70),"ج",IF(AND(AG56&lt;&gt;"",AG56&gt;=60),"ط",IF(AND(AG56&lt;&gt;"",AG56&gt;=50),"ل",IF(AND(AG56&lt;&gt;"",AG56&lt;=50),"ر",""))))))</f>
        <v/>
      </c>
    </row>
    <row r="57" spans="1:34" ht="19.5" thickBot="1">
      <c r="A57" s="117"/>
      <c r="B57" s="119"/>
      <c r="C57" s="120"/>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105"/>
      <c r="Z57" s="105"/>
      <c r="AA57" s="105" t="str">
        <f>IF(Z57&gt;=90,"م",IF(Z57&gt;=80,"ج ج",IF(Z57&gt;=70,"ج",IF(Z57&gt;=60,"ط",IF(Z57&gt;=50,"ل",IF(Z57=0,"","ر"))))))</f>
        <v/>
      </c>
      <c r="AB57" s="114"/>
      <c r="AC57" s="122"/>
      <c r="AD57" s="98"/>
      <c r="AE57" s="101"/>
      <c r="AF57" s="101"/>
      <c r="AG57" s="98"/>
      <c r="AH57" s="105"/>
    </row>
    <row r="58" spans="1:34" ht="19.5" thickBot="1">
      <c r="A58" s="118"/>
      <c r="B58" s="119"/>
      <c r="C58" s="120"/>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106"/>
      <c r="Z58" s="106"/>
      <c r="AA58" s="106" t="str">
        <f>IF(Z58&gt;=90,"م",IF(Z58&gt;=80,"ج ج",IF(Z58&gt;=70,"ج",IF(Z58&gt;=60,"ط",IF(Z58&gt;=50,"ل",IF(Z58=0,"","ر"))))))</f>
        <v/>
      </c>
      <c r="AB58" s="115"/>
      <c r="AC58" s="123"/>
      <c r="AD58" s="99"/>
      <c r="AE58" s="102"/>
      <c r="AF58" s="102"/>
      <c r="AG58" s="99"/>
      <c r="AH58" s="106"/>
    </row>
    <row r="59" spans="1:34" ht="19.5" thickBot="1">
      <c r="A59" s="116"/>
      <c r="B59" s="119"/>
      <c r="C59" s="120"/>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104" t="str">
        <f>IF(AND(Z59&lt;&gt;"",Z59&gt;=50),"ناجح",IF(OR(E61&lt;&gt;"",G61&lt;&gt;"",I61&lt;&gt;"",K61&lt;&gt;"",M61&lt;&gt;"",O61&lt;&gt;"",Q61&lt;&gt;""),"راسب",""))</f>
        <v/>
      </c>
      <c r="Z59" s="104" t="str">
        <f t="shared" si="47"/>
        <v/>
      </c>
      <c r="AA59" s="104" t="str">
        <f>IF(AND(Z59&lt;&gt;"",Z59&gt;=90),"م",IF(AND(Z59&lt;&gt;"",Z59&gt;=80),"ج ج",IF(AND(Z59&lt;&gt;"",Z59&gt;=70),"ج",IF(AND(Z59&lt;&gt;"",Z59&gt;=60),"ط",IF(AND(Z59&lt;&gt;"",Z59&gt;=50),"ل",IF(AND(Z59&lt;&gt;"",Z59&lt;=50),"ر",""))))))</f>
        <v/>
      </c>
      <c r="AB59" s="113"/>
      <c r="AC59" s="121"/>
      <c r="AD59" s="97" t="str">
        <f t="shared" ref="AD59" si="51">IF(AND(E61&lt;&gt;"",E61&gt;=50,G61&lt;&gt;"",G61&gt;=50,I61&lt;&gt;"",I61&gt;=50,K61&lt;&gt;"",K61&gt;=50,M61&lt;&gt;"",M61&gt;=50,O61&lt;&gt;"",O61&gt;=50,Q61&lt;&gt;"",Q61&gt;=50,S61&lt;&gt;"",S61&gt;=50),((E61*3.5)+(G61*2.5)+(I61*3.5)+(K61*2)+(M61*3.5)+(O61*3.5)+(Q61*2)+(S61*1.5)),"")</f>
        <v/>
      </c>
      <c r="AE59" s="100"/>
      <c r="AF59" s="100"/>
      <c r="AG59" s="97" t="str">
        <f>IF(AND(AD59&lt;&gt;"",AE59&lt;&gt;"",AF59&lt;&gt;""),(AD59+AE59)/AF59,"")</f>
        <v/>
      </c>
      <c r="AH59" s="104" t="str">
        <f>IF(AND(AG59&lt;&gt;"",AG59&gt;=90),"م",IF(AND(AG59&lt;&gt;"",AG59&gt;=80),"ج ج",IF(AND(AG59&lt;&gt;"",AG59&gt;=70),"ج",IF(AND(AG59&lt;&gt;"",AG59&gt;=60),"ط",IF(AND(AG59&lt;&gt;"",AG59&gt;=50),"ل",IF(AND(AG59&lt;&gt;"",AG59&lt;=50),"ر",""))))))</f>
        <v/>
      </c>
    </row>
    <row r="60" spans="1:34" ht="19.5" thickBot="1">
      <c r="A60" s="117"/>
      <c r="B60" s="119"/>
      <c r="C60" s="120"/>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105"/>
      <c r="Z60" s="105"/>
      <c r="AA60" s="105" t="str">
        <f>IF(Z60&gt;=90,"م",IF(Z60&gt;=80,"ج ج",IF(Z60&gt;=70,"ج",IF(Z60&gt;=60,"ط",IF(Z60&gt;=50,"ل",IF(Z60=0,"","ر"))))))</f>
        <v/>
      </c>
      <c r="AB60" s="114"/>
      <c r="AC60" s="122"/>
      <c r="AD60" s="98"/>
      <c r="AE60" s="101"/>
      <c r="AF60" s="101"/>
      <c r="AG60" s="98"/>
      <c r="AH60" s="105"/>
    </row>
    <row r="61" spans="1:34" ht="19.5" thickBot="1">
      <c r="A61" s="118"/>
      <c r="B61" s="119"/>
      <c r="C61" s="120"/>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106"/>
      <c r="Z61" s="106"/>
      <c r="AA61" s="106" t="str">
        <f>IF(Z61&gt;=90,"م",IF(Z61&gt;=80,"ج ج",IF(Z61&gt;=70,"ج",IF(Z61&gt;=60,"ط",IF(Z61&gt;=50,"ل",IF(Z61=0,"","ر"))))))</f>
        <v/>
      </c>
      <c r="AB61" s="115"/>
      <c r="AC61" s="123"/>
      <c r="AD61" s="99"/>
      <c r="AE61" s="102"/>
      <c r="AF61" s="102"/>
      <c r="AG61" s="99"/>
      <c r="AH61" s="106"/>
    </row>
    <row r="62" spans="1:34" ht="19.5" thickBot="1">
      <c r="A62" s="116"/>
      <c r="B62" s="119"/>
      <c r="C62" s="120"/>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104" t="str">
        <f>IF(AND(Z62&lt;&gt;"",Z62&gt;=50),"ناجح",IF(OR(E64&lt;&gt;"",G64&lt;&gt;"",I64&lt;&gt;"",K64&lt;&gt;"",M64&lt;&gt;"",O64&lt;&gt;"",Q64&lt;&gt;""),"راسب",""))</f>
        <v/>
      </c>
      <c r="Z62" s="104" t="str">
        <f t="shared" si="47"/>
        <v/>
      </c>
      <c r="AA62" s="104" t="str">
        <f>IF(AND(Z62&lt;&gt;"",Z62&gt;=90),"م",IF(AND(Z62&lt;&gt;"",Z62&gt;=80),"ج ج",IF(AND(Z62&lt;&gt;"",Z62&gt;=70),"ج",IF(AND(Z62&lt;&gt;"",Z62&gt;=60),"ط",IF(AND(Z62&lt;&gt;"",Z62&gt;=50),"ل",IF(AND(Z62&lt;&gt;"",Z62&lt;=50),"ر",""))))))</f>
        <v/>
      </c>
      <c r="AB62" s="113"/>
      <c r="AC62" s="121"/>
      <c r="AD62" s="97" t="str">
        <f t="shared" ref="AD62" si="52">IF(AND(E64&lt;&gt;"",E64&gt;=50,G64&lt;&gt;"",G64&gt;=50,I64&lt;&gt;"",I64&gt;=50,K64&lt;&gt;"",K64&gt;=50,M64&lt;&gt;"",M64&gt;=50,O64&lt;&gt;"",O64&gt;=50,Q64&lt;&gt;"",Q64&gt;=50,S64&lt;&gt;"",S64&gt;=50),((E64*3.5)+(G64*2.5)+(I64*3.5)+(K64*2)+(M64*3.5)+(O64*3.5)+(Q64*2)+(S64*1.5)),"")</f>
        <v/>
      </c>
      <c r="AE62" s="100"/>
      <c r="AF62" s="100"/>
      <c r="AG62" s="97" t="str">
        <f>IF(AND(AD62&lt;&gt;"",AE62&lt;&gt;"",AF62&lt;&gt;""),(AD62+AE62)/AF62,"")</f>
        <v/>
      </c>
      <c r="AH62" s="104" t="str">
        <f>IF(AND(AG62&lt;&gt;"",AG62&gt;=90),"م",IF(AND(AG62&lt;&gt;"",AG62&gt;=80),"ج ج",IF(AND(AG62&lt;&gt;"",AG62&gt;=70),"ج",IF(AND(AG62&lt;&gt;"",AG62&gt;=60),"ط",IF(AND(AG62&lt;&gt;"",AG62&gt;=50),"ل",IF(AND(AG62&lt;&gt;"",AG62&lt;=50),"ر",""))))))</f>
        <v/>
      </c>
    </row>
    <row r="63" spans="1:34" ht="19.5" thickBot="1">
      <c r="A63" s="117"/>
      <c r="B63" s="119"/>
      <c r="C63" s="120"/>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105"/>
      <c r="Z63" s="105"/>
      <c r="AA63" s="105" t="str">
        <f>IF(Z63&gt;=90,"م",IF(Z63&gt;=80,"ج ج",IF(Z63&gt;=70,"ج",IF(Z63&gt;=60,"ط",IF(Z63&gt;=50,"ل",IF(Z63=0,"","ر"))))))</f>
        <v/>
      </c>
      <c r="AB63" s="114"/>
      <c r="AC63" s="122"/>
      <c r="AD63" s="98"/>
      <c r="AE63" s="101"/>
      <c r="AF63" s="101"/>
      <c r="AG63" s="98"/>
      <c r="AH63" s="105"/>
    </row>
    <row r="64" spans="1:34" ht="19.5" thickBot="1">
      <c r="A64" s="118"/>
      <c r="B64" s="119"/>
      <c r="C64" s="120"/>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106"/>
      <c r="Z64" s="106"/>
      <c r="AA64" s="106" t="str">
        <f>IF(Z64&gt;=90,"م",IF(Z64&gt;=80,"ج ج",IF(Z64&gt;=70,"ج",IF(Z64&gt;=60,"ط",IF(Z64&gt;=50,"ل",IF(Z64=0,"","ر"))))))</f>
        <v/>
      </c>
      <c r="AB64" s="115"/>
      <c r="AC64" s="123"/>
      <c r="AD64" s="99"/>
      <c r="AE64" s="102"/>
      <c r="AF64" s="102"/>
      <c r="AG64" s="99"/>
      <c r="AH64" s="106"/>
    </row>
    <row r="65" spans="1:34" ht="19.5" thickBot="1">
      <c r="A65" s="116"/>
      <c r="B65" s="119"/>
      <c r="C65" s="120"/>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104" t="str">
        <f>IF(AND(Z65&lt;&gt;"",Z65&gt;=50),"ناجح",IF(OR(E67&lt;&gt;"",G67&lt;&gt;"",I67&lt;&gt;"",K67&lt;&gt;"",M67&lt;&gt;"",O67&lt;&gt;"",Q67&lt;&gt;""),"راسب",""))</f>
        <v/>
      </c>
      <c r="Z65" s="104" t="str">
        <f t="shared" si="47"/>
        <v/>
      </c>
      <c r="AA65" s="104" t="str">
        <f>IF(AND(Z65&lt;&gt;"",Z65&gt;=90),"م",IF(AND(Z65&lt;&gt;"",Z65&gt;=80),"ج ج",IF(AND(Z65&lt;&gt;"",Z65&gt;=70),"ج",IF(AND(Z65&lt;&gt;"",Z65&gt;=60),"ط",IF(AND(Z65&lt;&gt;"",Z65&gt;=50),"ل",IF(AND(Z65&lt;&gt;"",Z65&lt;=50),"ر",""))))))</f>
        <v/>
      </c>
      <c r="AB65" s="113"/>
      <c r="AC65" s="121"/>
      <c r="AD65" s="97" t="str">
        <f t="shared" ref="AD65" si="53">IF(AND(E67&lt;&gt;"",E67&gt;=50,G67&lt;&gt;"",G67&gt;=50,I67&lt;&gt;"",I67&gt;=50,K67&lt;&gt;"",K67&gt;=50,M67&lt;&gt;"",M67&gt;=50,O67&lt;&gt;"",O67&gt;=50,Q67&lt;&gt;"",Q67&gt;=50,S67&lt;&gt;"",S67&gt;=50),((E67*3.5)+(G67*2.5)+(I67*3.5)+(K67*2)+(M67*3.5)+(O67*3.5)+(Q67*2)+(S67*1.5)),"")</f>
        <v/>
      </c>
      <c r="AE65" s="100"/>
      <c r="AF65" s="100"/>
      <c r="AG65" s="97" t="str">
        <f>IF(AND(AD65&lt;&gt;"",AE65&lt;&gt;"",AF65&lt;&gt;""),(AD65+AE65)/AF65,"")</f>
        <v/>
      </c>
      <c r="AH65" s="104" t="str">
        <f>IF(AND(AG65&lt;&gt;"",AG65&gt;=90),"م",IF(AND(AG65&lt;&gt;"",AG65&gt;=80),"ج ج",IF(AND(AG65&lt;&gt;"",AG65&gt;=70),"ج",IF(AND(AG65&lt;&gt;"",AG65&gt;=60),"ط",IF(AND(AG65&lt;&gt;"",AG65&gt;=50),"ل",IF(AND(AG65&lt;&gt;"",AG65&lt;=50),"ر",""))))))</f>
        <v/>
      </c>
    </row>
    <row r="66" spans="1:34" ht="19.5" thickBot="1">
      <c r="A66" s="117"/>
      <c r="B66" s="119"/>
      <c r="C66" s="120"/>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105"/>
      <c r="Z66" s="105"/>
      <c r="AA66" s="105" t="str">
        <f>IF(Z66&gt;=90,"م",IF(Z66&gt;=80,"ج ج",IF(Z66&gt;=70,"ج",IF(Z66&gt;=60,"ط",IF(Z66&gt;=50,"ل",IF(Z66=0,"","ر"))))))</f>
        <v/>
      </c>
      <c r="AB66" s="114"/>
      <c r="AC66" s="122"/>
      <c r="AD66" s="98"/>
      <c r="AE66" s="101"/>
      <c r="AF66" s="101"/>
      <c r="AG66" s="98"/>
      <c r="AH66" s="105"/>
    </row>
    <row r="67" spans="1:34" ht="19.5" thickBot="1">
      <c r="A67" s="118"/>
      <c r="B67" s="119"/>
      <c r="C67" s="120"/>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106"/>
      <c r="Z67" s="106"/>
      <c r="AA67" s="106" t="str">
        <f>IF(Z67&gt;=90,"م",IF(Z67&gt;=80,"ج ج",IF(Z67&gt;=70,"ج",IF(Z67&gt;=60,"ط",IF(Z67&gt;=50,"ل",IF(Z67=0,"","ر"))))))</f>
        <v/>
      </c>
      <c r="AB67" s="115"/>
      <c r="AC67" s="123"/>
      <c r="AD67" s="99"/>
      <c r="AE67" s="102"/>
      <c r="AF67" s="102"/>
      <c r="AG67" s="99"/>
      <c r="AH67" s="106"/>
    </row>
    <row r="68" spans="1:34" ht="19.5" customHeight="1" thickBot="1">
      <c r="A68" s="116"/>
      <c r="B68" s="119"/>
      <c r="C68" s="120"/>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104" t="str">
        <f>IF(AND(Z68&lt;&gt;"",Z68&gt;=50),"ناجح",IF(OR(E70&lt;&gt;"",G70&lt;&gt;"",I70&lt;&gt;"",K70&lt;&gt;"",M70&lt;&gt;"",O70&lt;&gt;"",Q70&lt;&gt;""),"راسب",""))</f>
        <v/>
      </c>
      <c r="Z68" s="104" t="str">
        <f t="shared" si="47"/>
        <v/>
      </c>
      <c r="AA68" s="104" t="str">
        <f>IF(AND(Z68&lt;&gt;"",Z68&gt;=90),"م",IF(AND(Z68&lt;&gt;"",Z68&gt;=80),"ج ج",IF(AND(Z68&lt;&gt;"",Z68&gt;=70),"ج",IF(AND(Z68&lt;&gt;"",Z68&gt;=60),"ط",IF(AND(Z68&lt;&gt;"",Z68&gt;=50),"ل",IF(AND(Z68&lt;&gt;"",Z68&lt;=50),"ر",""))))))</f>
        <v/>
      </c>
      <c r="AB68" s="113"/>
      <c r="AC68" s="121"/>
      <c r="AD68" s="97" t="str">
        <f t="shared" ref="AD68" si="54">IF(AND(E70&lt;&gt;"",E70&gt;=50,G70&lt;&gt;"",G70&gt;=50,I70&lt;&gt;"",I70&gt;=50,K70&lt;&gt;"",K70&gt;=50,M70&lt;&gt;"",M70&gt;=50,O70&lt;&gt;"",O70&gt;=50,Q70&lt;&gt;"",Q70&gt;=50,S70&lt;&gt;"",S70&gt;=50),((E70*3.5)+(G70*2.5)+(I70*3.5)+(K70*2)+(M70*3.5)+(O70*3.5)+(Q70*2)+(S70*1.5)),"")</f>
        <v/>
      </c>
      <c r="AE68" s="100"/>
      <c r="AF68" s="100"/>
      <c r="AG68" s="97" t="str">
        <f>IF(AND(AD68&lt;&gt;"",AE68&lt;&gt;"",AF68&lt;&gt;""),(AD68+AE68)/AF68,"")</f>
        <v/>
      </c>
      <c r="AH68" s="104" t="str">
        <f>IF(AND(AG68&lt;&gt;"",AG68&gt;=90),"م",IF(AND(AG68&lt;&gt;"",AG68&gt;=80),"ج ج",IF(AND(AG68&lt;&gt;"",AG68&gt;=70),"ج",IF(AND(AG68&lt;&gt;"",AG68&gt;=60),"ط",IF(AND(AG68&lt;&gt;"",AG68&gt;=50),"ل",IF(AND(AG68&lt;&gt;"",AG68&lt;=50),"ر",""))))))</f>
        <v/>
      </c>
    </row>
    <row r="69" spans="1:34" ht="19.5" thickBot="1">
      <c r="A69" s="117"/>
      <c r="B69" s="119"/>
      <c r="C69" s="120"/>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105"/>
      <c r="Z69" s="105"/>
      <c r="AA69" s="105" t="str">
        <f>IF(Z69&gt;=90,"م",IF(Z69&gt;=80,"ج ج",IF(Z69&gt;=70,"ج",IF(Z69&gt;=60,"ط",IF(Z69&gt;=50,"ل",IF(Z69=0,"","ر"))))))</f>
        <v/>
      </c>
      <c r="AB69" s="114"/>
      <c r="AC69" s="122"/>
      <c r="AD69" s="98"/>
      <c r="AE69" s="101"/>
      <c r="AF69" s="101"/>
      <c r="AG69" s="98"/>
      <c r="AH69" s="105"/>
    </row>
    <row r="70" spans="1:34" ht="19.5" thickBot="1">
      <c r="A70" s="118"/>
      <c r="B70" s="119"/>
      <c r="C70" s="120"/>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106"/>
      <c r="Z70" s="106"/>
      <c r="AA70" s="106" t="str">
        <f>IF(Z70&gt;=90,"م",IF(Z70&gt;=80,"ج ج",IF(Z70&gt;=70,"ج",IF(Z70&gt;=60,"ط",IF(Z70&gt;=50,"ل",IF(Z70=0,"","ر"))))))</f>
        <v/>
      </c>
      <c r="AB70" s="115"/>
      <c r="AC70" s="123"/>
      <c r="AD70" s="99"/>
      <c r="AE70" s="102"/>
      <c r="AF70" s="102"/>
      <c r="AG70" s="99"/>
      <c r="AH70" s="106"/>
    </row>
    <row r="71" spans="1:34" ht="19.5" thickBot="1">
      <c r="A71" s="116"/>
      <c r="B71" s="119"/>
      <c r="C71" s="120"/>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104" t="str">
        <f>IF(AND(Z71&lt;&gt;"",Z71&gt;=50),"ناجح",IF(OR(E73&lt;&gt;"",G73&lt;&gt;"",I73&lt;&gt;"",K73&lt;&gt;"",M73&lt;&gt;"",O73&lt;&gt;"",Q73&lt;&gt;""),"راسب",""))</f>
        <v/>
      </c>
      <c r="Z71" s="104" t="str">
        <f t="shared" si="47"/>
        <v/>
      </c>
      <c r="AA71" s="104" t="str">
        <f>IF(AND(Z71&lt;&gt;"",Z71&gt;=90),"م",IF(AND(Z71&lt;&gt;"",Z71&gt;=80),"ج ج",IF(AND(Z71&lt;&gt;"",Z71&gt;=70),"ج",IF(AND(Z71&lt;&gt;"",Z71&gt;=60),"ط",IF(AND(Z71&lt;&gt;"",Z71&gt;=50),"ل",IF(AND(Z71&lt;&gt;"",Z71&lt;=50),"ر",""))))))</f>
        <v/>
      </c>
      <c r="AB71" s="113"/>
      <c r="AC71" s="121"/>
      <c r="AD71" s="97" t="str">
        <f t="shared" ref="AD71" si="55">IF(AND(E73&lt;&gt;"",E73&gt;=50,G73&lt;&gt;"",G73&gt;=50,I73&lt;&gt;"",I73&gt;=50,K73&lt;&gt;"",K73&gt;=50,M73&lt;&gt;"",M73&gt;=50,O73&lt;&gt;"",O73&gt;=50,Q73&lt;&gt;"",Q73&gt;=50,S73&lt;&gt;"",S73&gt;=50),((E73*3.5)+(G73*2.5)+(I73*3.5)+(K73*2)+(M73*3.5)+(O73*3.5)+(Q73*2)+(S73*1.5)),"")</f>
        <v/>
      </c>
      <c r="AE71" s="100"/>
      <c r="AF71" s="100"/>
      <c r="AG71" s="97" t="str">
        <f>IF(AND(AD71&lt;&gt;"",AE71&lt;&gt;"",AF71&lt;&gt;""),(AD71+AE71)/AF71,"")</f>
        <v/>
      </c>
      <c r="AH71" s="104" t="str">
        <f>IF(AND(AG71&lt;&gt;"",AG71&gt;=90),"م",IF(AND(AG71&lt;&gt;"",AG71&gt;=80),"ج ج",IF(AND(AG71&lt;&gt;"",AG71&gt;=70),"ج",IF(AND(AG71&lt;&gt;"",AG71&gt;=60),"ط",IF(AND(AG71&lt;&gt;"",AG71&gt;=50),"ل",IF(AND(AG71&lt;&gt;"",AG71&lt;=50),"ر",""))))))</f>
        <v/>
      </c>
    </row>
    <row r="72" spans="1:34" ht="19.5" thickBot="1">
      <c r="A72" s="117"/>
      <c r="B72" s="119"/>
      <c r="C72" s="120"/>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105"/>
      <c r="Z72" s="105"/>
      <c r="AA72" s="105" t="str">
        <f>IF(Z72&gt;=90,"م",IF(Z72&gt;=80,"ج ج",IF(Z72&gt;=70,"ج",IF(Z72&gt;=60,"ط",IF(Z72&gt;=50,"ل",IF(Z72=0,"","ر"))))))</f>
        <v/>
      </c>
      <c r="AB72" s="114"/>
      <c r="AC72" s="122"/>
      <c r="AD72" s="98"/>
      <c r="AE72" s="101"/>
      <c r="AF72" s="101"/>
      <c r="AG72" s="98"/>
      <c r="AH72" s="105"/>
    </row>
    <row r="73" spans="1:34" ht="19.5" thickBot="1">
      <c r="A73" s="118"/>
      <c r="B73" s="119"/>
      <c r="C73" s="120"/>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106"/>
      <c r="Z73" s="106"/>
      <c r="AA73" s="106" t="str">
        <f>IF(Z73&gt;=90,"م",IF(Z73&gt;=80,"ج ج",IF(Z73&gt;=70,"ج",IF(Z73&gt;=60,"ط",IF(Z73&gt;=50,"ل",IF(Z73=0,"","ر"))))))</f>
        <v/>
      </c>
      <c r="AB73" s="115"/>
      <c r="AC73" s="123"/>
      <c r="AD73" s="99"/>
      <c r="AE73" s="102"/>
      <c r="AF73" s="102"/>
      <c r="AG73" s="99"/>
      <c r="AH73" s="106"/>
    </row>
    <row r="74" spans="1:34" ht="19.5" thickBot="1">
      <c r="A74" s="116"/>
      <c r="B74" s="119"/>
      <c r="C74" s="120"/>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104" t="str">
        <f>IF(AND(Z74&lt;&gt;"",Z74&gt;=50),"ناجح",IF(OR(E76&lt;&gt;"",G76&lt;&gt;"",I76&lt;&gt;"",K76&lt;&gt;"",M76&lt;&gt;"",O76&lt;&gt;"",Q76&lt;&gt;""),"راسب",""))</f>
        <v/>
      </c>
      <c r="Z74" s="104" t="str">
        <f t="shared" si="47"/>
        <v/>
      </c>
      <c r="AA74" s="104" t="str">
        <f>IF(AND(Z74&lt;&gt;"",Z74&gt;=90),"م",IF(AND(Z74&lt;&gt;"",Z74&gt;=80),"ج ج",IF(AND(Z74&lt;&gt;"",Z74&gt;=70),"ج",IF(AND(Z74&lt;&gt;"",Z74&gt;=60),"ط",IF(AND(Z74&lt;&gt;"",Z74&gt;=50),"ل",IF(AND(Z74&lt;&gt;"",Z74&lt;=50),"ر",""))))))</f>
        <v/>
      </c>
      <c r="AB74" s="113"/>
      <c r="AC74" s="121"/>
      <c r="AD74" s="97" t="str">
        <f t="shared" ref="AD74" si="56">IF(AND(E76&lt;&gt;"",E76&gt;=50,G76&lt;&gt;"",G76&gt;=50,I76&lt;&gt;"",I76&gt;=50,K76&lt;&gt;"",K76&gt;=50,M76&lt;&gt;"",M76&gt;=50,O76&lt;&gt;"",O76&gt;=50,Q76&lt;&gt;"",Q76&gt;=50,S76&lt;&gt;"",S76&gt;=50),((E76*3.5)+(G76*2.5)+(I76*3.5)+(K76*2)+(M76*3.5)+(O76*3.5)+(Q76*2)+(S76*1.5)),"")</f>
        <v/>
      </c>
      <c r="AE74" s="100"/>
      <c r="AF74" s="100"/>
      <c r="AG74" s="97" t="str">
        <f>IF(AND(AD74&lt;&gt;"",AE74&lt;&gt;"",AF74&lt;&gt;""),(AD74+AE74)/AF74,"")</f>
        <v/>
      </c>
      <c r="AH74" s="104" t="str">
        <f>IF(AND(AG74&lt;&gt;"",AG74&gt;=90),"م",IF(AND(AG74&lt;&gt;"",AG74&gt;=80),"ج ج",IF(AND(AG74&lt;&gt;"",AG74&gt;=70),"ج",IF(AND(AG74&lt;&gt;"",AG74&gt;=60),"ط",IF(AND(AG74&lt;&gt;"",AG74&gt;=50),"ل",IF(AND(AG74&lt;&gt;"",AG74&lt;=50),"ر",""))))))</f>
        <v/>
      </c>
    </row>
    <row r="75" spans="1:34" ht="19.5" thickBot="1">
      <c r="A75" s="117"/>
      <c r="B75" s="119"/>
      <c r="C75" s="120"/>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105"/>
      <c r="Z75" s="105"/>
      <c r="AA75" s="105" t="str">
        <f>IF(Z75&gt;=90,"م",IF(Z75&gt;=80,"ج ج",IF(Z75&gt;=70,"ج",IF(Z75&gt;=60,"ط",IF(Z75&gt;=50,"ل",IF(Z75=0,"","ر"))))))</f>
        <v/>
      </c>
      <c r="AB75" s="114"/>
      <c r="AC75" s="122"/>
      <c r="AD75" s="98"/>
      <c r="AE75" s="101"/>
      <c r="AF75" s="101"/>
      <c r="AG75" s="98"/>
      <c r="AH75" s="105"/>
    </row>
    <row r="76" spans="1:34" ht="19.5" thickBot="1">
      <c r="A76" s="118"/>
      <c r="B76" s="119"/>
      <c r="C76" s="120"/>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106"/>
      <c r="Z76" s="106"/>
      <c r="AA76" s="106" t="str">
        <f>IF(Z76&gt;=90,"م",IF(Z76&gt;=80,"ج ج",IF(Z76&gt;=70,"ج",IF(Z76&gt;=60,"ط",IF(Z76&gt;=50,"ل",IF(Z76=0,"","ر"))))))</f>
        <v/>
      </c>
      <c r="AB76" s="115"/>
      <c r="AC76" s="123"/>
      <c r="AD76" s="99"/>
      <c r="AE76" s="102"/>
      <c r="AF76" s="102"/>
      <c r="AG76" s="99"/>
      <c r="AH76" s="106"/>
    </row>
    <row r="77" spans="1:34" ht="18.75">
      <c r="A77" s="110" t="s">
        <v>12</v>
      </c>
      <c r="B77" s="11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c r="A78" s="111" t="s">
        <v>32</v>
      </c>
      <c r="B78" s="111"/>
      <c r="C78" s="111"/>
      <c r="D78" s="111"/>
      <c r="E78" s="111"/>
      <c r="F78" s="111"/>
      <c r="G78" s="111"/>
      <c r="H78" s="111"/>
      <c r="I78" s="111"/>
      <c r="J78" s="111"/>
      <c r="K78" s="111"/>
      <c r="L78" s="111"/>
      <c r="M78" s="111"/>
      <c r="N78" s="111"/>
      <c r="O78" s="111"/>
      <c r="P78" s="111"/>
      <c r="Q78" s="111"/>
      <c r="R78" s="111"/>
      <c r="S78" s="111"/>
      <c r="T78" s="111"/>
      <c r="U78" s="111"/>
      <c r="V78" s="112" t="s">
        <v>20</v>
      </c>
      <c r="W78" s="112"/>
      <c r="X78" s="112"/>
      <c r="Y78" s="112"/>
      <c r="Z78" s="112"/>
      <c r="AA78" s="112"/>
      <c r="AB78" s="112"/>
      <c r="AC78" s="112"/>
      <c r="AD78" s="56"/>
      <c r="AE78" s="56"/>
      <c r="AF78" s="56"/>
      <c r="AG78" s="56"/>
      <c r="AH78" s="56"/>
    </row>
    <row r="79" spans="1:34" ht="18.75">
      <c r="A79" s="111"/>
      <c r="B79" s="111"/>
      <c r="C79" s="111"/>
      <c r="D79" s="111"/>
      <c r="E79" s="111"/>
      <c r="F79" s="111"/>
      <c r="G79" s="111"/>
      <c r="H79" s="111"/>
      <c r="I79" s="111"/>
      <c r="J79" s="111"/>
      <c r="K79" s="111"/>
      <c r="L79" s="111"/>
      <c r="M79" s="111"/>
      <c r="N79" s="111"/>
      <c r="O79" s="111"/>
      <c r="P79" s="111"/>
      <c r="Q79" s="111"/>
      <c r="R79" s="111"/>
      <c r="S79" s="111"/>
      <c r="T79" s="111"/>
      <c r="U79" s="111"/>
      <c r="V79" s="112"/>
      <c r="W79" s="112"/>
      <c r="X79" s="112"/>
      <c r="Y79" s="112"/>
      <c r="Z79" s="112"/>
      <c r="AA79" s="112"/>
      <c r="AB79" s="112"/>
      <c r="AC79" s="112"/>
      <c r="AD79" s="56"/>
      <c r="AE79" s="56"/>
      <c r="AF79" s="56"/>
      <c r="AG79" s="56"/>
      <c r="AH79" s="56"/>
    </row>
    <row r="80" spans="1:34" ht="18.75">
      <c r="A80" s="111"/>
      <c r="B80" s="111"/>
      <c r="C80" s="111"/>
      <c r="D80" s="111"/>
      <c r="E80" s="111"/>
      <c r="F80" s="111"/>
      <c r="G80" s="111"/>
      <c r="H80" s="111"/>
      <c r="I80" s="111"/>
      <c r="J80" s="111"/>
      <c r="K80" s="111"/>
      <c r="L80" s="111"/>
      <c r="M80" s="111"/>
      <c r="N80" s="111"/>
      <c r="O80" s="111"/>
      <c r="P80" s="111"/>
      <c r="Q80" s="111"/>
      <c r="R80" s="111"/>
      <c r="S80" s="111"/>
      <c r="T80" s="111"/>
      <c r="U80" s="111"/>
      <c r="V80" s="112"/>
      <c r="W80" s="112"/>
      <c r="X80" s="112"/>
      <c r="Y80" s="112"/>
      <c r="Z80" s="112"/>
      <c r="AA80" s="112"/>
      <c r="AB80" s="112"/>
      <c r="AC80" s="112"/>
      <c r="AD80" s="56"/>
      <c r="AE80" s="56"/>
      <c r="AF80" s="56"/>
      <c r="AG80" s="56"/>
      <c r="AH80" s="56"/>
    </row>
    <row r="81" spans="1:64" ht="18.75">
      <c r="A81" s="3"/>
      <c r="B81" s="3"/>
      <c r="C81" s="3"/>
      <c r="D81" s="3"/>
      <c r="E81" s="3"/>
      <c r="F81" s="3"/>
      <c r="G81" s="3"/>
      <c r="H81" s="3"/>
      <c r="I81" s="3"/>
      <c r="J81" s="3"/>
      <c r="K81" s="3"/>
      <c r="L81" s="3"/>
      <c r="M81" s="147"/>
      <c r="N81" s="147"/>
      <c r="O81" s="147"/>
      <c r="P81" s="3"/>
      <c r="Q81" s="3"/>
      <c r="R81" s="3"/>
      <c r="S81" s="3"/>
      <c r="T81" s="3"/>
      <c r="U81" s="3"/>
      <c r="V81" s="3"/>
      <c r="W81" s="3"/>
      <c r="X81" s="3"/>
      <c r="Y81" s="3"/>
      <c r="Z81" s="3"/>
      <c r="AA81" s="3"/>
      <c r="AB81" s="3"/>
      <c r="AC81" s="3"/>
      <c r="AD81" s="20"/>
      <c r="AE81" s="20"/>
      <c r="AF81" s="20"/>
      <c r="AG81" s="20"/>
      <c r="AH81" s="20"/>
      <c r="AI81" s="21"/>
      <c r="AJ81" s="21"/>
    </row>
    <row r="82" spans="1:64" ht="20.25">
      <c r="A82" s="3"/>
      <c r="B82" s="3"/>
      <c r="C82" s="3"/>
      <c r="D82" s="3"/>
      <c r="E82" s="3"/>
      <c r="F82" s="3"/>
      <c r="G82" s="3"/>
      <c r="H82" s="3"/>
      <c r="I82" s="148" t="s">
        <v>35</v>
      </c>
      <c r="J82" s="148"/>
      <c r="K82" s="148"/>
      <c r="L82" s="148"/>
      <c r="M82" s="147"/>
      <c r="N82" s="147"/>
      <c r="O82" s="147"/>
      <c r="P82" s="148" t="s">
        <v>34</v>
      </c>
      <c r="Q82" s="148"/>
      <c r="R82" s="148"/>
      <c r="S82" s="148"/>
      <c r="T82" s="3"/>
      <c r="U82" s="148" t="s">
        <v>13</v>
      </c>
      <c r="V82" s="148"/>
      <c r="W82" s="135" t="s">
        <v>27</v>
      </c>
      <c r="X82" s="135"/>
      <c r="Y82" s="135"/>
      <c r="Z82" s="135"/>
      <c r="AA82" s="135"/>
      <c r="AB82" s="57" t="s">
        <v>11</v>
      </c>
      <c r="AC82" s="51" t="s">
        <v>18</v>
      </c>
      <c r="AD82" s="22"/>
      <c r="AE82" s="22"/>
      <c r="AF82" s="22"/>
      <c r="AG82" s="22"/>
      <c r="AH82" s="22"/>
      <c r="AI82" s="21"/>
      <c r="AJ82" s="21"/>
      <c r="AR82" s="37" t="s">
        <v>5</v>
      </c>
      <c r="AS82" s="37" t="s">
        <v>5</v>
      </c>
      <c r="AT82" s="95"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c r="A83" s="3"/>
      <c r="B83" s="3"/>
      <c r="C83" s="144" t="s">
        <v>26</v>
      </c>
      <c r="D83" s="144"/>
      <c r="E83" s="144"/>
      <c r="F83" s="144"/>
      <c r="G83" s="144"/>
      <c r="H83" s="144"/>
      <c r="I83" s="144"/>
      <c r="J83" s="144"/>
      <c r="K83" s="144"/>
      <c r="L83" s="144"/>
      <c r="M83" s="110"/>
      <c r="N83" s="110"/>
      <c r="O83" s="110"/>
      <c r="P83" s="3"/>
      <c r="Q83" s="145" t="s">
        <v>15</v>
      </c>
      <c r="R83" s="145"/>
      <c r="S83" s="146" t="s">
        <v>5</v>
      </c>
      <c r="T83" s="146"/>
      <c r="U83" s="145" t="s">
        <v>14</v>
      </c>
      <c r="V83" s="145"/>
      <c r="W83" s="136" t="s">
        <v>33</v>
      </c>
      <c r="X83" s="136"/>
      <c r="Y83" s="136"/>
      <c r="Z83" s="136"/>
      <c r="AA83" s="136"/>
      <c r="AB83" s="3"/>
      <c r="AC83" s="3"/>
      <c r="AD83" s="20"/>
      <c r="AE83" s="20"/>
      <c r="AF83" s="20"/>
      <c r="AG83" s="20"/>
      <c r="AH83" s="20"/>
      <c r="AI83" s="21"/>
      <c r="AJ83" s="21"/>
      <c r="AR83" s="37" t="s">
        <v>19</v>
      </c>
      <c r="AS83" s="37"/>
      <c r="AT83" s="96"/>
      <c r="AU83" s="54"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c r="A84" s="140" t="s">
        <v>0</v>
      </c>
      <c r="B84" s="143" t="s">
        <v>1</v>
      </c>
      <c r="C84" s="143"/>
      <c r="D84" s="143"/>
      <c r="E84" s="138">
        <f>E4</f>
        <v>3.5</v>
      </c>
      <c r="F84" s="139"/>
      <c r="G84" s="138">
        <f>G4</f>
        <v>2.5</v>
      </c>
      <c r="H84" s="139"/>
      <c r="I84" s="138">
        <f>I4</f>
        <v>3.5</v>
      </c>
      <c r="J84" s="139"/>
      <c r="K84" s="138">
        <f>K4</f>
        <v>2</v>
      </c>
      <c r="L84" s="139"/>
      <c r="M84" s="138">
        <f t="shared" ref="M84:M85" si="57">M4</f>
        <v>3.5</v>
      </c>
      <c r="N84" s="139"/>
      <c r="O84" s="138">
        <f t="shared" ref="O84:O85" si="58">O4</f>
        <v>3.5</v>
      </c>
      <c r="P84" s="139"/>
      <c r="Q84" s="138">
        <f t="shared" ref="Q84:Q85" si="59">Q4</f>
        <v>2</v>
      </c>
      <c r="R84" s="139"/>
      <c r="S84" s="138">
        <f t="shared" ref="S84:S85" si="60">S4</f>
        <v>1.5</v>
      </c>
      <c r="T84" s="139"/>
      <c r="U84" s="128"/>
      <c r="V84" s="128"/>
      <c r="W84" s="128"/>
      <c r="X84" s="128"/>
      <c r="Y84" s="129" t="s">
        <v>6</v>
      </c>
      <c r="Z84" s="129" t="s">
        <v>7</v>
      </c>
      <c r="AA84" s="134" t="s">
        <v>8</v>
      </c>
      <c r="AB84" s="137" t="s">
        <v>9</v>
      </c>
      <c r="AC84" s="127" t="s">
        <v>10</v>
      </c>
      <c r="AD84" s="103" t="s">
        <v>23</v>
      </c>
      <c r="AE84" s="103" t="s">
        <v>23</v>
      </c>
      <c r="AF84" s="103" t="s">
        <v>24</v>
      </c>
      <c r="AG84" s="103" t="s">
        <v>21</v>
      </c>
      <c r="AH84" s="103" t="s">
        <v>8</v>
      </c>
    </row>
    <row r="85" spans="1:64" ht="20.100000000000001" customHeight="1" thickBot="1">
      <c r="A85" s="141"/>
      <c r="B85" s="156" t="s">
        <v>3</v>
      </c>
      <c r="C85" s="156"/>
      <c r="D85" s="129" t="s">
        <v>4</v>
      </c>
      <c r="E85" s="130" t="str">
        <f t="shared" ref="E85:G85" si="61">E5</f>
        <v>فنية</v>
      </c>
      <c r="F85" s="152"/>
      <c r="G85" s="130" t="str">
        <f t="shared" si="61"/>
        <v>حجريات</v>
      </c>
      <c r="H85" s="152"/>
      <c r="I85" s="130" t="str">
        <f t="shared" ref="I85" si="62">I5</f>
        <v>تلوين 1</v>
      </c>
      <c r="J85" s="152"/>
      <c r="K85" s="130" t="str">
        <f t="shared" ref="K85" si="63">K5</f>
        <v>تدوير</v>
      </c>
      <c r="L85" s="152"/>
      <c r="M85" s="130" t="str">
        <f t="shared" si="57"/>
        <v>هواء</v>
      </c>
      <c r="N85" s="152"/>
      <c r="O85" s="130" t="str">
        <f t="shared" si="58"/>
        <v>خماسيات</v>
      </c>
      <c r="P85" s="152"/>
      <c r="Q85" s="130" t="str">
        <f t="shared" si="59"/>
        <v>لغة انكليزية</v>
      </c>
      <c r="R85" s="152"/>
      <c r="S85" s="130" t="str">
        <f t="shared" si="60"/>
        <v>تسوي</v>
      </c>
      <c r="T85" s="152"/>
      <c r="U85" s="128"/>
      <c r="V85" s="128"/>
      <c r="W85" s="128"/>
      <c r="X85" s="128"/>
      <c r="Y85" s="129"/>
      <c r="Z85" s="129"/>
      <c r="AA85" s="134"/>
      <c r="AB85" s="137"/>
      <c r="AC85" s="127"/>
      <c r="AD85" s="103"/>
      <c r="AE85" s="103"/>
      <c r="AF85" s="103"/>
      <c r="AG85" s="103"/>
      <c r="AH85" s="103"/>
    </row>
    <row r="86" spans="1:64" ht="20.100000000000001" customHeight="1" thickBot="1">
      <c r="A86" s="142"/>
      <c r="B86" s="155" t="s">
        <v>2</v>
      </c>
      <c r="C86" s="155"/>
      <c r="D86" s="129"/>
      <c r="E86" s="153"/>
      <c r="F86" s="154"/>
      <c r="G86" s="153"/>
      <c r="H86" s="154"/>
      <c r="I86" s="153"/>
      <c r="J86" s="154"/>
      <c r="K86" s="153"/>
      <c r="L86" s="154"/>
      <c r="M86" s="153"/>
      <c r="N86" s="154"/>
      <c r="O86" s="153"/>
      <c r="P86" s="154"/>
      <c r="Q86" s="153"/>
      <c r="R86" s="154"/>
      <c r="S86" s="153"/>
      <c r="T86" s="154"/>
      <c r="U86" s="128"/>
      <c r="V86" s="128"/>
      <c r="W86" s="128"/>
      <c r="X86" s="128"/>
      <c r="Y86" s="129"/>
      <c r="Z86" s="129"/>
      <c r="AA86" s="134"/>
      <c r="AB86" s="137"/>
      <c r="AC86" s="127"/>
      <c r="AD86" s="103"/>
      <c r="AE86" s="103"/>
      <c r="AF86" s="103"/>
      <c r="AG86" s="103"/>
      <c r="AH86" s="103"/>
    </row>
    <row r="87" spans="1:64" ht="19.5" customHeight="1" thickBot="1">
      <c r="A87" s="116"/>
      <c r="B87" s="119"/>
      <c r="C87" s="120"/>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104" t="str">
        <f>IF(AND(Z87&lt;&gt;"",Z87&gt;=50),"ناجح",IF(OR(E89&lt;&gt;"",G89&lt;&gt;"",I89&lt;&gt;"",K89&lt;&gt;"",M89&lt;&gt;"",O89&lt;&gt;"",Q89&lt;&gt;""),"راسب",""))</f>
        <v/>
      </c>
      <c r="Z87" s="104" t="str">
        <f t="shared" ref="Z87" si="64">IF(AND(E89&lt;&gt;"",E89&gt;=50,G89&lt;&gt;"",G89&gt;=50,I89&lt;&gt;"",I89&gt;=50,K89&lt;&gt;"",K89&gt;=50,M89&lt;&gt;"",M89&gt;=50,O89&lt;&gt;"",O89&gt;=50,Q89&lt;&gt;"",Q89&gt;=50,S89&lt;&gt;"",S89&gt;=50),((E89*$E$4)+(G89*$G$4)+(I89*$I$4)+(K89*$K$4)+(M89*$M$4)+(O89*$O$4)+(Q89*$Q$4)+(S89*$S$4)+(U89*$U$4)+(W89*$W$4))/(SUM($E$4:$X$4)),"")</f>
        <v/>
      </c>
      <c r="AA87" s="104" t="str">
        <f>IF(AND(Z87&lt;&gt;"",Z87&gt;=90),"م",IF(AND(Z87&lt;&gt;"",Z87&gt;=80),"ج ج",IF(AND(Z87&lt;&gt;"",Z87&gt;=70),"ج",IF(AND(Z87&lt;&gt;"",Z87&gt;=60),"ط",IF(AND(Z87&lt;&gt;"",Z87&gt;=50),"ل",IF(AND(Z87&lt;&gt;"",Z87&lt;=50),"ر",""))))))</f>
        <v/>
      </c>
      <c r="AB87" s="113"/>
      <c r="AC87" s="121"/>
      <c r="AD87" s="97" t="str">
        <f>IF(AND(E89&lt;&gt;"",E89&gt;=50,G89&lt;&gt;"",G89&gt;=50,I89&lt;&gt;"",I89&gt;=50,K89&lt;&gt;"",K89&gt;=50,M89&lt;&gt;"",M89&gt;=50,O89&lt;&gt;"",O89&gt;=50,Q89&lt;&gt;"",Q89&gt;=50,S89&lt;&gt;"",S89&gt;=50),((E89*3.5)+(G89*2.5)+(I89*3.5)+(K89*2)+(M89*3.5)+(O89*3.5)+(Q89*2)+(S89*1.5)),"")</f>
        <v/>
      </c>
      <c r="AE87" s="100"/>
      <c r="AF87" s="100"/>
      <c r="AG87" s="97" t="str">
        <f>IF(AND(AD87&lt;&gt;"",AE87&lt;&gt;"",AF87&lt;&gt;""),(AD87+AE87)/AF87,"")</f>
        <v/>
      </c>
      <c r="AH87" s="104" t="str">
        <f>IF(AND(AG87&lt;&gt;"",AG87&gt;=90),"م",IF(AND(AG87&lt;&gt;"",AG87&gt;=80),"ج ج",IF(AND(AG87&lt;&gt;"",AG87&gt;=70),"ج",IF(AND(AG87&lt;&gt;"",AG87&gt;=60),"ط",IF(AND(AG87&lt;&gt;"",AG87&gt;=50),"ل",IF(AND(AG87&lt;&gt;"",AG87&lt;=50),"ر",""))))))</f>
        <v/>
      </c>
    </row>
    <row r="88" spans="1:64" ht="19.5" thickBot="1">
      <c r="A88" s="117"/>
      <c r="B88" s="119"/>
      <c r="C88" s="120"/>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105"/>
      <c r="Z88" s="105"/>
      <c r="AA88" s="105" t="str">
        <f>IF(Z88&gt;=90,"م",IF(Z88&gt;=80,"ج ج",IF(Z88&gt;=70,"ج",IF(Z88&gt;=60,"ط",IF(Z88&gt;=50,"ل",IF(Z88=0,"","ر"))))))</f>
        <v/>
      </c>
      <c r="AB88" s="114"/>
      <c r="AC88" s="122"/>
      <c r="AD88" s="98"/>
      <c r="AE88" s="101"/>
      <c r="AF88" s="101"/>
      <c r="AG88" s="98"/>
      <c r="AH88" s="105"/>
    </row>
    <row r="89" spans="1:64" ht="19.5" thickBot="1">
      <c r="A89" s="118"/>
      <c r="B89" s="119"/>
      <c r="C89" s="120"/>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106"/>
      <c r="Z89" s="106"/>
      <c r="AA89" s="106" t="str">
        <f>IF(Z89&gt;=90,"م",IF(Z89&gt;=80,"ج ج",IF(Z89&gt;=70,"ج",IF(Z89&gt;=60,"ط",IF(Z89&gt;=50,"ل",IF(Z89=0,"","ر"))))))</f>
        <v/>
      </c>
      <c r="AB89" s="115"/>
      <c r="AC89" s="123"/>
      <c r="AD89" s="99"/>
      <c r="AE89" s="102"/>
      <c r="AF89" s="102"/>
      <c r="AG89" s="99"/>
      <c r="AH89" s="106"/>
    </row>
    <row r="90" spans="1:64" ht="19.5" customHeight="1" thickBot="1">
      <c r="A90" s="116"/>
      <c r="B90" s="119"/>
      <c r="C90" s="120"/>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104" t="str">
        <f>IF(AND(Z90&lt;&gt;"",Z90&gt;=50),"ناجح",IF(OR(E92&lt;&gt;"",G92&lt;&gt;"",I92&lt;&gt;"",K92&lt;&gt;"",M92&lt;&gt;"",O92&lt;&gt;"",Q92&lt;&gt;""),"راسب",""))</f>
        <v/>
      </c>
      <c r="Z90" s="104" t="str">
        <f t="shared" ref="Z90:Z114" si="65">IF(AND(E92&lt;&gt;"",E92&gt;=50,G92&lt;&gt;"",G92&gt;=50,I92&lt;&gt;"",I92&gt;=50,K92&lt;&gt;"",K92&gt;=50,M92&lt;&gt;"",M92&gt;=50,O92&lt;&gt;"",O92&gt;=50,Q92&lt;&gt;"",Q92&gt;=50,S92&lt;&gt;"",S92&gt;=50),((E92*$E$4)+(G92*$G$4)+(I92*$I$4)+(K92*$K$4)+(M92*$M$4)+(O92*$O$4)+(Q92*$Q$4)+(S92*$S$4)+(U92*$U$4)+(W92*$W$4))/(SUM($E$4:$X$4)),"")</f>
        <v/>
      </c>
      <c r="AA90" s="104" t="str">
        <f>IF(AND(Z90&lt;&gt;"",Z90&gt;=90),"م",IF(AND(Z90&lt;&gt;"",Z90&gt;=80),"ج ج",IF(AND(Z90&lt;&gt;"",Z90&gt;=70),"ج",IF(AND(Z90&lt;&gt;"",Z90&gt;=60),"ط",IF(AND(Z90&lt;&gt;"",Z90&gt;=50),"ل",IF(AND(Z90&lt;&gt;"",Z90&lt;=50),"ر",""))))))</f>
        <v/>
      </c>
      <c r="AB90" s="113"/>
      <c r="AC90" s="121"/>
      <c r="AD90" s="97" t="str">
        <f t="shared" ref="AD90" si="66">IF(AND(E92&lt;&gt;"",E92&gt;=50,G92&lt;&gt;"",G92&gt;=50,I92&lt;&gt;"",I92&gt;=50,K92&lt;&gt;"",K92&gt;=50,M92&lt;&gt;"",M92&gt;=50,O92&lt;&gt;"",O92&gt;=50,Q92&lt;&gt;"",Q92&gt;=50,S92&lt;&gt;"",S92&gt;=50),((E92*3.5)+(G92*2.5)+(I92*3.5)+(K92*2)+(M92*3.5)+(O92*3.5)+(Q92*2)+(S92*1.5)),"")</f>
        <v/>
      </c>
      <c r="AE90" s="100"/>
      <c r="AF90" s="100"/>
      <c r="AG90" s="97" t="str">
        <f>IF(AND(AD90&lt;&gt;"",AE90&lt;&gt;"",AF90&lt;&gt;""),(AD90+AE90)/AF90,"")</f>
        <v/>
      </c>
      <c r="AH90" s="104" t="str">
        <f>IF(AND(AG90&lt;&gt;"",AG90&gt;=90),"م",IF(AND(AG90&lt;&gt;"",AG90&gt;=80),"ج ج",IF(AND(AG90&lt;&gt;"",AG90&gt;=70),"ج",IF(AND(AG90&lt;&gt;"",AG90&gt;=60),"ط",IF(AND(AG90&lt;&gt;"",AG90&gt;=50),"ل",IF(AND(AG90&lt;&gt;"",AG90&lt;=50),"ر",""))))))</f>
        <v/>
      </c>
    </row>
    <row r="91" spans="1:64" ht="19.5" thickBot="1">
      <c r="A91" s="117"/>
      <c r="B91" s="119"/>
      <c r="C91" s="120"/>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105"/>
      <c r="Z91" s="105"/>
      <c r="AA91" s="105" t="str">
        <f>IF(Z91&gt;=90,"م",IF(Z91&gt;=80,"ج ج",IF(Z91&gt;=70,"ج",IF(Z91&gt;=60,"ط",IF(Z91&gt;=50,"ل",IF(Z91=0,"","ر"))))))</f>
        <v/>
      </c>
      <c r="AB91" s="114"/>
      <c r="AC91" s="122"/>
      <c r="AD91" s="98"/>
      <c r="AE91" s="101"/>
      <c r="AF91" s="101"/>
      <c r="AG91" s="98"/>
      <c r="AH91" s="105"/>
    </row>
    <row r="92" spans="1:64" ht="19.5" thickBot="1">
      <c r="A92" s="118"/>
      <c r="B92" s="119"/>
      <c r="C92" s="120"/>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106"/>
      <c r="Z92" s="106"/>
      <c r="AA92" s="106" t="str">
        <f>IF(Z92&gt;=90,"م",IF(Z92&gt;=80,"ج ج",IF(Z92&gt;=70,"ج",IF(Z92&gt;=60,"ط",IF(Z92&gt;=50,"ل",IF(Z92=0,"","ر"))))))</f>
        <v/>
      </c>
      <c r="AB92" s="115"/>
      <c r="AC92" s="123"/>
      <c r="AD92" s="99"/>
      <c r="AE92" s="102"/>
      <c r="AF92" s="102"/>
      <c r="AG92" s="99"/>
      <c r="AH92" s="106"/>
    </row>
    <row r="93" spans="1:64" ht="19.5" customHeight="1" thickBot="1">
      <c r="A93" s="116"/>
      <c r="B93" s="119"/>
      <c r="C93" s="120"/>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104" t="str">
        <f>IF(AND(Z93&lt;&gt;"",Z93&gt;=50),"ناجح",IF(OR(E95&lt;&gt;"",G95&lt;&gt;"",I95&lt;&gt;"",K95&lt;&gt;"",M95&lt;&gt;"",O95&lt;&gt;"",Q95&lt;&gt;""),"راسب",""))</f>
        <v/>
      </c>
      <c r="Z93" s="104" t="str">
        <f t="shared" si="65"/>
        <v/>
      </c>
      <c r="AA93" s="104" t="str">
        <f>IF(AND(Z93&lt;&gt;"",Z93&gt;=90),"م",IF(AND(Z93&lt;&gt;"",Z93&gt;=80),"ج ج",IF(AND(Z93&lt;&gt;"",Z93&gt;=70),"ج",IF(AND(Z93&lt;&gt;"",Z93&gt;=60),"ط",IF(AND(Z93&lt;&gt;"",Z93&gt;=50),"ل",IF(AND(Z93&lt;&gt;"",Z93&lt;=50),"ر",""))))))</f>
        <v/>
      </c>
      <c r="AB93" s="113"/>
      <c r="AC93" s="121"/>
      <c r="AD93" s="97" t="str">
        <f t="shared" ref="AD93" si="67">IF(AND(E95&lt;&gt;"",E95&gt;=50,G95&lt;&gt;"",G95&gt;=50,I95&lt;&gt;"",I95&gt;=50,K95&lt;&gt;"",K95&gt;=50,M95&lt;&gt;"",M95&gt;=50,O95&lt;&gt;"",O95&gt;=50,Q95&lt;&gt;"",Q95&gt;=50,S95&lt;&gt;"",S95&gt;=50),((E95*3.5)+(G95*2.5)+(I95*3.5)+(K95*2)+(M95*3.5)+(O95*3.5)+(Q95*2)+(S95*1.5)),"")</f>
        <v/>
      </c>
      <c r="AE93" s="100"/>
      <c r="AF93" s="100"/>
      <c r="AG93" s="97" t="str">
        <f>IF(AND(AD93&lt;&gt;"",AE93&lt;&gt;"",AF93&lt;&gt;""),(AD93+AE93)/AF93,"")</f>
        <v/>
      </c>
      <c r="AH93" s="104" t="str">
        <f>IF(AND(AG93&lt;&gt;"",AG93&gt;=90),"م",IF(AND(AG93&lt;&gt;"",AG93&gt;=80),"ج ج",IF(AND(AG93&lt;&gt;"",AG93&gt;=70),"ج",IF(AND(AG93&lt;&gt;"",AG93&gt;=60),"ط",IF(AND(AG93&lt;&gt;"",AG93&gt;=50),"ل",IF(AND(AG93&lt;&gt;"",AG93&lt;=50),"ر",""))))))</f>
        <v/>
      </c>
    </row>
    <row r="94" spans="1:64" ht="19.5" thickBot="1">
      <c r="A94" s="117"/>
      <c r="B94" s="119"/>
      <c r="C94" s="120"/>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105"/>
      <c r="Z94" s="105"/>
      <c r="AA94" s="105" t="str">
        <f>IF(Z94&gt;=90,"م",IF(Z94&gt;=80,"ج ج",IF(Z94&gt;=70,"ج",IF(Z94&gt;=60,"ط",IF(Z94&gt;=50,"ل",IF(Z94=0,"","ر"))))))</f>
        <v/>
      </c>
      <c r="AB94" s="114"/>
      <c r="AC94" s="122"/>
      <c r="AD94" s="98"/>
      <c r="AE94" s="101"/>
      <c r="AF94" s="101"/>
      <c r="AG94" s="98"/>
      <c r="AH94" s="105"/>
    </row>
    <row r="95" spans="1:64" ht="19.5" thickBot="1">
      <c r="A95" s="118"/>
      <c r="B95" s="119"/>
      <c r="C95" s="120"/>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106"/>
      <c r="Z95" s="106"/>
      <c r="AA95" s="106" t="str">
        <f>IF(Z95&gt;=90,"م",IF(Z95&gt;=80,"ج ج",IF(Z95&gt;=70,"ج",IF(Z95&gt;=60,"ط",IF(Z95&gt;=50,"ل",IF(Z95=0,"","ر"))))))</f>
        <v/>
      </c>
      <c r="AB95" s="115"/>
      <c r="AC95" s="123"/>
      <c r="AD95" s="99"/>
      <c r="AE95" s="102"/>
      <c r="AF95" s="102"/>
      <c r="AG95" s="99"/>
      <c r="AH95" s="106"/>
    </row>
    <row r="96" spans="1:64" ht="19.5" customHeight="1" thickBot="1">
      <c r="A96" s="116"/>
      <c r="B96" s="119"/>
      <c r="C96" s="120"/>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104" t="str">
        <f>IF(AND(Z96&lt;&gt;"",Z96&gt;=50),"ناجح",IF(OR(E98&lt;&gt;"",G98&lt;&gt;"",I98&lt;&gt;"",K98&lt;&gt;"",M98&lt;&gt;"",O98&lt;&gt;"",Q98&lt;&gt;""),"راسب",""))</f>
        <v/>
      </c>
      <c r="Z96" s="104" t="str">
        <f t="shared" si="65"/>
        <v/>
      </c>
      <c r="AA96" s="104" t="str">
        <f>IF(AND(Z96&lt;&gt;"",Z96&gt;=90),"م",IF(AND(Z96&lt;&gt;"",Z96&gt;=80),"ج ج",IF(AND(Z96&lt;&gt;"",Z96&gt;=70),"ج",IF(AND(Z96&lt;&gt;"",Z96&gt;=60),"ط",IF(AND(Z96&lt;&gt;"",Z96&gt;=50),"ل",IF(AND(Z96&lt;&gt;"",Z96&lt;=50),"ر",""))))))</f>
        <v/>
      </c>
      <c r="AB96" s="113"/>
      <c r="AC96" s="121"/>
      <c r="AD96" s="97" t="str">
        <f t="shared" ref="AD96" si="68">IF(AND(E98&lt;&gt;"",E98&gt;=50,G98&lt;&gt;"",G98&gt;=50,I98&lt;&gt;"",I98&gt;=50,K98&lt;&gt;"",K98&gt;=50,M98&lt;&gt;"",M98&gt;=50,O98&lt;&gt;"",O98&gt;=50,Q98&lt;&gt;"",Q98&gt;=50,S98&lt;&gt;"",S98&gt;=50),((E98*3.5)+(G98*2.5)+(I98*3.5)+(K98*2)+(M98*3.5)+(O98*3.5)+(Q98*2)+(S98*1.5)),"")</f>
        <v/>
      </c>
      <c r="AE96" s="100"/>
      <c r="AF96" s="100"/>
      <c r="AG96" s="97" t="str">
        <f>IF(AND(AD96&lt;&gt;"",AE96&lt;&gt;"",AF96&lt;&gt;""),(AD96+AE96)/AF96,"")</f>
        <v/>
      </c>
      <c r="AH96" s="104" t="str">
        <f>IF(AND(AG96&lt;&gt;"",AG96&gt;=90),"م",IF(AND(AG96&lt;&gt;"",AG96&gt;=80),"ج ج",IF(AND(AG96&lt;&gt;"",AG96&gt;=70),"ج",IF(AND(AG96&lt;&gt;"",AG96&gt;=60),"ط",IF(AND(AG96&lt;&gt;"",AG96&gt;=50),"ل",IF(AND(AG96&lt;&gt;"",AG96&lt;=50),"ر",""))))))</f>
        <v/>
      </c>
    </row>
    <row r="97" spans="1:34" ht="19.5" thickBot="1">
      <c r="A97" s="117"/>
      <c r="B97" s="119"/>
      <c r="C97" s="120"/>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105"/>
      <c r="Z97" s="105"/>
      <c r="AA97" s="105" t="str">
        <f>IF(Z97&gt;=90,"م",IF(Z97&gt;=80,"ج ج",IF(Z97&gt;=70,"ج",IF(Z97&gt;=60,"ط",IF(Z97&gt;=50,"ل",IF(Z97=0,"","ر"))))))</f>
        <v/>
      </c>
      <c r="AB97" s="114"/>
      <c r="AC97" s="122"/>
      <c r="AD97" s="98"/>
      <c r="AE97" s="101"/>
      <c r="AF97" s="101"/>
      <c r="AG97" s="98"/>
      <c r="AH97" s="105"/>
    </row>
    <row r="98" spans="1:34" ht="19.5" thickBot="1">
      <c r="A98" s="118"/>
      <c r="B98" s="119"/>
      <c r="C98" s="120"/>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106"/>
      <c r="Z98" s="106"/>
      <c r="AA98" s="106" t="str">
        <f>IF(Z98&gt;=90,"م",IF(Z98&gt;=80,"ج ج",IF(Z98&gt;=70,"ج",IF(Z98&gt;=60,"ط",IF(Z98&gt;=50,"ل",IF(Z98=0,"","ر"))))))</f>
        <v/>
      </c>
      <c r="AB98" s="115"/>
      <c r="AC98" s="123"/>
      <c r="AD98" s="99"/>
      <c r="AE98" s="102"/>
      <c r="AF98" s="102"/>
      <c r="AG98" s="99"/>
      <c r="AH98" s="106"/>
    </row>
    <row r="99" spans="1:34" ht="19.5" customHeight="1" thickBot="1">
      <c r="A99" s="116"/>
      <c r="B99" s="119"/>
      <c r="C99" s="120"/>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104" t="str">
        <f>IF(AND(Z99&lt;&gt;"",Z99&gt;=50),"ناجح",IF(OR(E101&lt;&gt;"",G101&lt;&gt;"",I101&lt;&gt;"",K101&lt;&gt;"",M101&lt;&gt;"",O101&lt;&gt;"",Q101&lt;&gt;""),"راسب",""))</f>
        <v/>
      </c>
      <c r="Z99" s="104" t="str">
        <f t="shared" si="65"/>
        <v/>
      </c>
      <c r="AA99" s="104" t="str">
        <f>IF(AND(Z99&lt;&gt;"",Z99&gt;=90),"م",IF(AND(Z99&lt;&gt;"",Z99&gt;=80),"ج ج",IF(AND(Z99&lt;&gt;"",Z99&gt;=70),"ج",IF(AND(Z99&lt;&gt;"",Z99&gt;=60),"ط",IF(AND(Z99&lt;&gt;"",Z99&gt;=50),"ل",IF(AND(Z99&lt;&gt;"",Z99&lt;=50),"ر",""))))))</f>
        <v/>
      </c>
      <c r="AB99" s="113"/>
      <c r="AC99" s="121"/>
      <c r="AD99" s="97" t="str">
        <f t="shared" ref="AD99" si="69">IF(AND(E101&lt;&gt;"",E101&gt;=50,G101&lt;&gt;"",G101&gt;=50,I101&lt;&gt;"",I101&gt;=50,K101&lt;&gt;"",K101&gt;=50,M101&lt;&gt;"",M101&gt;=50,O101&lt;&gt;"",O101&gt;=50,Q101&lt;&gt;"",Q101&gt;=50,S101&lt;&gt;"",S101&gt;=50),((E101*3.5)+(G101*2.5)+(I101*3.5)+(K101*2)+(M101*3.5)+(O101*3.5)+(Q101*2)+(S101*1.5)),"")</f>
        <v/>
      </c>
      <c r="AE99" s="100"/>
      <c r="AF99" s="100"/>
      <c r="AG99" s="97" t="str">
        <f>IF(AND(AD99&lt;&gt;"",AE99&lt;&gt;"",AF99&lt;&gt;""),(AD99+AE99)/AF99,"")</f>
        <v/>
      </c>
      <c r="AH99" s="104" t="str">
        <f>IF(AND(AG99&lt;&gt;"",AG99&gt;=90),"م",IF(AND(AG99&lt;&gt;"",AG99&gt;=80),"ج ج",IF(AND(AG99&lt;&gt;"",AG99&gt;=70),"ج",IF(AND(AG99&lt;&gt;"",AG99&gt;=60),"ط",IF(AND(AG99&lt;&gt;"",AG99&gt;=50),"ل",IF(AND(AG99&lt;&gt;"",AG99&lt;=50),"ر",""))))))</f>
        <v/>
      </c>
    </row>
    <row r="100" spans="1:34" ht="19.5" thickBot="1">
      <c r="A100" s="117"/>
      <c r="B100" s="119"/>
      <c r="C100" s="120"/>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105"/>
      <c r="Z100" s="105"/>
      <c r="AA100" s="105" t="str">
        <f>IF(Z100&gt;=90,"م",IF(Z100&gt;=80,"ج ج",IF(Z100&gt;=70,"ج",IF(Z100&gt;=60,"ط",IF(Z100&gt;=50,"ل",IF(Z100=0,"","ر"))))))</f>
        <v/>
      </c>
      <c r="AB100" s="114"/>
      <c r="AC100" s="122"/>
      <c r="AD100" s="98"/>
      <c r="AE100" s="101"/>
      <c r="AF100" s="101"/>
      <c r="AG100" s="98"/>
      <c r="AH100" s="105"/>
    </row>
    <row r="101" spans="1:34" ht="19.5" thickBot="1">
      <c r="A101" s="118"/>
      <c r="B101" s="119"/>
      <c r="C101" s="120"/>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106"/>
      <c r="Z101" s="106"/>
      <c r="AA101" s="106" t="str">
        <f>IF(Z101&gt;=90,"م",IF(Z101&gt;=80,"ج ج",IF(Z101&gt;=70,"ج",IF(Z101&gt;=60,"ط",IF(Z101&gt;=50,"ل",IF(Z101=0,"","ر"))))))</f>
        <v/>
      </c>
      <c r="AB101" s="115"/>
      <c r="AC101" s="123"/>
      <c r="AD101" s="99"/>
      <c r="AE101" s="102"/>
      <c r="AF101" s="102"/>
      <c r="AG101" s="99"/>
      <c r="AH101" s="106"/>
    </row>
    <row r="102" spans="1:34" ht="19.5" customHeight="1" thickBot="1">
      <c r="A102" s="116"/>
      <c r="B102" s="119"/>
      <c r="C102" s="120"/>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104" t="str">
        <f>IF(AND(Z102&lt;&gt;"",Z102&gt;=50),"ناجح",IF(OR(E104&lt;&gt;"",G104&lt;&gt;"",I104&lt;&gt;"",K104&lt;&gt;"",M104&lt;&gt;"",O104&lt;&gt;"",Q104&lt;&gt;""),"راسب",""))</f>
        <v/>
      </c>
      <c r="Z102" s="104" t="str">
        <f t="shared" si="65"/>
        <v/>
      </c>
      <c r="AA102" s="104" t="str">
        <f>IF(AND(Z102&lt;&gt;"",Z102&gt;=90),"م",IF(AND(Z102&lt;&gt;"",Z102&gt;=80),"ج ج",IF(AND(Z102&lt;&gt;"",Z102&gt;=70),"ج",IF(AND(Z102&lt;&gt;"",Z102&gt;=60),"ط",IF(AND(Z102&lt;&gt;"",Z102&gt;=50),"ل",IF(AND(Z102&lt;&gt;"",Z102&lt;=50),"ر",""))))))</f>
        <v/>
      </c>
      <c r="AB102" s="113"/>
      <c r="AC102" s="121"/>
      <c r="AD102" s="97" t="str">
        <f t="shared" ref="AD102" si="70">IF(AND(E104&lt;&gt;"",E104&gt;=50,G104&lt;&gt;"",G104&gt;=50,I104&lt;&gt;"",I104&gt;=50,K104&lt;&gt;"",K104&gt;=50,M104&lt;&gt;"",M104&gt;=50,O104&lt;&gt;"",O104&gt;=50,Q104&lt;&gt;"",Q104&gt;=50,S104&lt;&gt;"",S104&gt;=50),((E104*3.5)+(G104*2.5)+(I104*3.5)+(K104*2)+(M104*3.5)+(O104*3.5)+(Q104*2)+(S104*1.5)),"")</f>
        <v/>
      </c>
      <c r="AE102" s="100"/>
      <c r="AF102" s="100"/>
      <c r="AG102" s="97" t="str">
        <f>IF(AND(AD102&lt;&gt;"",AE102&lt;&gt;"",AF102&lt;&gt;""),(AD102+AE102)/AF102,"")</f>
        <v/>
      </c>
      <c r="AH102" s="104" t="str">
        <f>IF(AND(AG102&lt;&gt;"",AG102&gt;=90),"م",IF(AND(AG102&lt;&gt;"",AG102&gt;=80),"ج ج",IF(AND(AG102&lt;&gt;"",AG102&gt;=70),"ج",IF(AND(AG102&lt;&gt;"",AG102&gt;=60),"ط",IF(AND(AG102&lt;&gt;"",AG102&gt;=50),"ل",IF(AND(AG102&lt;&gt;"",AG102&lt;=50),"ر",""))))))</f>
        <v/>
      </c>
    </row>
    <row r="103" spans="1:34" ht="19.5" thickBot="1">
      <c r="A103" s="117"/>
      <c r="B103" s="119"/>
      <c r="C103" s="120"/>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105"/>
      <c r="Z103" s="105"/>
      <c r="AA103" s="105" t="str">
        <f>IF(Z103&gt;=90,"م",IF(Z103&gt;=80,"ج ج",IF(Z103&gt;=70,"ج",IF(Z103&gt;=60,"ط",IF(Z103&gt;=50,"ل",IF(Z103=0,"","ر"))))))</f>
        <v/>
      </c>
      <c r="AB103" s="114"/>
      <c r="AC103" s="122"/>
      <c r="AD103" s="98"/>
      <c r="AE103" s="101"/>
      <c r="AF103" s="101"/>
      <c r="AG103" s="98"/>
      <c r="AH103" s="105"/>
    </row>
    <row r="104" spans="1:34" ht="19.5" thickBot="1">
      <c r="A104" s="118"/>
      <c r="B104" s="119"/>
      <c r="C104" s="120"/>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106"/>
      <c r="Z104" s="106"/>
      <c r="AA104" s="106" t="str">
        <f>IF(Z104&gt;=90,"م",IF(Z104&gt;=80,"ج ج",IF(Z104&gt;=70,"ج",IF(Z104&gt;=60,"ط",IF(Z104&gt;=50,"ل",IF(Z104=0,"","ر"))))))</f>
        <v/>
      </c>
      <c r="AB104" s="115"/>
      <c r="AC104" s="123"/>
      <c r="AD104" s="99"/>
      <c r="AE104" s="102"/>
      <c r="AF104" s="102"/>
      <c r="AG104" s="99"/>
      <c r="AH104" s="106"/>
    </row>
    <row r="105" spans="1:34" ht="19.5" customHeight="1" thickBot="1">
      <c r="A105" s="116"/>
      <c r="B105" s="119"/>
      <c r="C105" s="120"/>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104" t="str">
        <f>IF(AND(Z105&lt;&gt;"",Z105&gt;=50),"ناجح",IF(OR(E107&lt;&gt;"",G107&lt;&gt;"",I107&lt;&gt;"",K107&lt;&gt;"",M107&lt;&gt;"",O107&lt;&gt;"",Q107&lt;&gt;""),"راسب",""))</f>
        <v/>
      </c>
      <c r="Z105" s="104" t="str">
        <f t="shared" si="65"/>
        <v/>
      </c>
      <c r="AA105" s="104" t="str">
        <f>IF(AND(Z105&lt;&gt;"",Z105&gt;=90),"م",IF(AND(Z105&lt;&gt;"",Z105&gt;=80),"ج ج",IF(AND(Z105&lt;&gt;"",Z105&gt;=70),"ج",IF(AND(Z105&lt;&gt;"",Z105&gt;=60),"ط",IF(AND(Z105&lt;&gt;"",Z105&gt;=50),"ل",IF(AND(Z105&lt;&gt;"",Z105&lt;=50),"ر",""))))))</f>
        <v/>
      </c>
      <c r="AB105" s="113"/>
      <c r="AC105" s="149"/>
      <c r="AD105" s="97" t="str">
        <f t="shared" ref="AD105" si="71">IF(AND(E107&lt;&gt;"",E107&gt;=50,G107&lt;&gt;"",G107&gt;=50,I107&lt;&gt;"",I107&gt;=50,K107&lt;&gt;"",K107&gt;=50,M107&lt;&gt;"",M107&gt;=50,O107&lt;&gt;"",O107&gt;=50,Q107&lt;&gt;"",Q107&gt;=50,S107&lt;&gt;"",S107&gt;=50),((E107*3.5)+(G107*2.5)+(I107*3.5)+(K107*2)+(M107*3.5)+(O107*3.5)+(Q107*2)+(S107*1.5)),"")</f>
        <v/>
      </c>
      <c r="AE105" s="100"/>
      <c r="AF105" s="100"/>
      <c r="AG105" s="97" t="str">
        <f>IF(AND(AD105&lt;&gt;"",AE105&lt;&gt;"",AF105&lt;&gt;""),(AD105+AE105)/AF105,"")</f>
        <v/>
      </c>
      <c r="AH105" s="104" t="str">
        <f>IF(AND(AG105&lt;&gt;"",AG105&gt;=90),"م",IF(AND(AG105&lt;&gt;"",AG105&gt;=80),"ج ج",IF(AND(AG105&lt;&gt;"",AG105&gt;=70),"ج",IF(AND(AG105&lt;&gt;"",AG105&gt;=60),"ط",IF(AND(AG105&lt;&gt;"",AG105&gt;=50),"ل",IF(AND(AG105&lt;&gt;"",AG105&lt;=50),"ر",""))))))</f>
        <v/>
      </c>
    </row>
    <row r="106" spans="1:34" ht="19.5" thickBot="1">
      <c r="A106" s="117"/>
      <c r="B106" s="119"/>
      <c r="C106" s="120"/>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105"/>
      <c r="Z106" s="105"/>
      <c r="AA106" s="105" t="str">
        <f>IF(Z106&gt;=90,"م",IF(Z106&gt;=80,"ج ج",IF(Z106&gt;=70,"ج",IF(Z106&gt;=60,"ط",IF(Z106&gt;=50,"ل",IF(Z106=0,"","ر"))))))</f>
        <v/>
      </c>
      <c r="AB106" s="114"/>
      <c r="AC106" s="150"/>
      <c r="AD106" s="98"/>
      <c r="AE106" s="101"/>
      <c r="AF106" s="101"/>
      <c r="AG106" s="98"/>
      <c r="AH106" s="105"/>
    </row>
    <row r="107" spans="1:34" ht="19.5" thickBot="1">
      <c r="A107" s="118"/>
      <c r="B107" s="119"/>
      <c r="C107" s="120"/>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106"/>
      <c r="Z107" s="106"/>
      <c r="AA107" s="106" t="str">
        <f>IF(Z107&gt;=90,"م",IF(Z107&gt;=80,"ج ج",IF(Z107&gt;=70,"ج",IF(Z107&gt;=60,"ط",IF(Z107&gt;=50,"ل",IF(Z107=0,"","ر"))))))</f>
        <v/>
      </c>
      <c r="AB107" s="115"/>
      <c r="AC107" s="151"/>
      <c r="AD107" s="99"/>
      <c r="AE107" s="102"/>
      <c r="AF107" s="102"/>
      <c r="AG107" s="99"/>
      <c r="AH107" s="106"/>
    </row>
    <row r="108" spans="1:34" ht="19.5" customHeight="1" thickBot="1">
      <c r="A108" s="116"/>
      <c r="B108" s="119"/>
      <c r="C108" s="120"/>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104" t="str">
        <f>IF(AND(Z108&lt;&gt;"",Z108&gt;=50),"ناجح",IF(OR(E110&lt;&gt;"",G110&lt;&gt;"",I110&lt;&gt;"",K110&lt;&gt;"",M110&lt;&gt;"",O110&lt;&gt;"",Q110&lt;&gt;""),"راسب",""))</f>
        <v/>
      </c>
      <c r="Z108" s="104" t="str">
        <f t="shared" si="65"/>
        <v/>
      </c>
      <c r="AA108" s="104" t="str">
        <f>IF(AND(Z108&lt;&gt;"",Z108&gt;=90),"م",IF(AND(Z108&lt;&gt;"",Z108&gt;=80),"ج ج",IF(AND(Z108&lt;&gt;"",Z108&gt;=70),"ج",IF(AND(Z108&lt;&gt;"",Z108&gt;=60),"ط",IF(AND(Z108&lt;&gt;"",Z108&gt;=50),"ل",IF(AND(Z108&lt;&gt;"",Z108&lt;=50),"ر",""))))))</f>
        <v/>
      </c>
      <c r="AB108" s="113"/>
      <c r="AC108" s="121"/>
      <c r="AD108" s="97" t="str">
        <f t="shared" ref="AD108" si="72">IF(AND(E110&lt;&gt;"",E110&gt;=50,G110&lt;&gt;"",G110&gt;=50,I110&lt;&gt;"",I110&gt;=50,K110&lt;&gt;"",K110&gt;=50,M110&lt;&gt;"",M110&gt;=50,O110&lt;&gt;"",O110&gt;=50,Q110&lt;&gt;"",Q110&gt;=50,S110&lt;&gt;"",S110&gt;=50),((E110*3.5)+(G110*2.5)+(I110*3.5)+(K110*2)+(M110*3.5)+(O110*3.5)+(Q110*2)+(S110*1.5)),"")</f>
        <v/>
      </c>
      <c r="AE108" s="100"/>
      <c r="AF108" s="100"/>
      <c r="AG108" s="97" t="str">
        <f>IF(AND(AD108&lt;&gt;"",AE108&lt;&gt;"",AF108&lt;&gt;""),(AD108+AE108)/AF108,"")</f>
        <v/>
      </c>
      <c r="AH108" s="104" t="str">
        <f>IF(AND(AG108&lt;&gt;"",AG108&gt;=90),"م",IF(AND(AG108&lt;&gt;"",AG108&gt;=80),"ج ج",IF(AND(AG108&lt;&gt;"",AG108&gt;=70),"ج",IF(AND(AG108&lt;&gt;"",AG108&gt;=60),"ط",IF(AND(AG108&lt;&gt;"",AG108&gt;=50),"ل",IF(AND(AG108&lt;&gt;"",AG108&lt;=50),"ر",""))))))</f>
        <v/>
      </c>
    </row>
    <row r="109" spans="1:34" ht="19.5" thickBot="1">
      <c r="A109" s="117"/>
      <c r="B109" s="119"/>
      <c r="C109" s="120"/>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105"/>
      <c r="Z109" s="105"/>
      <c r="AA109" s="105" t="str">
        <f>IF(Z109&gt;=90,"م",IF(Z109&gt;=80,"ج ج",IF(Z109&gt;=70,"ج",IF(Z109&gt;=60,"ط",IF(Z109&gt;=50,"ل",IF(Z109=0,"","ر"))))))</f>
        <v/>
      </c>
      <c r="AB109" s="114"/>
      <c r="AC109" s="122"/>
      <c r="AD109" s="98"/>
      <c r="AE109" s="101"/>
      <c r="AF109" s="101"/>
      <c r="AG109" s="98"/>
      <c r="AH109" s="105"/>
    </row>
    <row r="110" spans="1:34" ht="19.5" thickBot="1">
      <c r="A110" s="118"/>
      <c r="B110" s="119"/>
      <c r="C110" s="120"/>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106"/>
      <c r="Z110" s="106"/>
      <c r="AA110" s="106" t="str">
        <f>IF(Z110&gt;=90,"م",IF(Z110&gt;=80,"ج ج",IF(Z110&gt;=70,"ج",IF(Z110&gt;=60,"ط",IF(Z110&gt;=50,"ل",IF(Z110=0,"","ر"))))))</f>
        <v/>
      </c>
      <c r="AB110" s="115"/>
      <c r="AC110" s="123"/>
      <c r="AD110" s="99"/>
      <c r="AE110" s="102"/>
      <c r="AF110" s="102"/>
      <c r="AG110" s="99"/>
      <c r="AH110" s="106"/>
    </row>
    <row r="111" spans="1:34" ht="19.5" customHeight="1" thickBot="1">
      <c r="A111" s="116"/>
      <c r="B111" s="119"/>
      <c r="C111" s="120"/>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104" t="str">
        <f>IF(AND(Z111&lt;&gt;"",Z111&gt;=50),"ناجح",IF(OR(E113&lt;&gt;"",G113&lt;&gt;"",I113&lt;&gt;"",K113&lt;&gt;"",M113&lt;&gt;"",O113&lt;&gt;"",Q113&lt;&gt;""),"راسب",""))</f>
        <v/>
      </c>
      <c r="Z111" s="104" t="str">
        <f t="shared" si="65"/>
        <v/>
      </c>
      <c r="AA111" s="104" t="str">
        <f>IF(AND(Z111&lt;&gt;"",Z111&gt;=90),"م",IF(AND(Z111&lt;&gt;"",Z111&gt;=80),"ج ج",IF(AND(Z111&lt;&gt;"",Z111&gt;=70),"ج",IF(AND(Z111&lt;&gt;"",Z111&gt;=60),"ط",IF(AND(Z111&lt;&gt;"",Z111&gt;=50),"ل",IF(AND(Z111&lt;&gt;"",Z111&lt;=50),"ر",""))))))</f>
        <v/>
      </c>
      <c r="AB111" s="113"/>
      <c r="AC111" s="107"/>
      <c r="AD111" s="97" t="str">
        <f>IF(AND(E113&lt;&gt;"",E113&gt;=50,G113&lt;&gt;"",G113&gt;=50,I113&lt;&gt;"",I113&gt;=50,K113&lt;&gt;"",K113&gt;=50,M113&lt;&gt;"",M113&gt;=50,O113&lt;&gt;"",O113&gt;=50,Q113&lt;&gt;"",Q113&gt;=50,S113&lt;&gt;"",S113&gt;=50),((E113*3.5)+(G113*2.5)+(I113*3.5)+(K113*2)+(M113*3.5)+(O113*3.5)+(Q113*2)+(S113*1.5)),"")</f>
        <v/>
      </c>
      <c r="AE111" s="100"/>
      <c r="AF111" s="100"/>
      <c r="AG111" s="97" t="str">
        <f>IF(AND(AD111&lt;&gt;"",AE111&lt;&gt;"",AF111&lt;&gt;""),(AD111+AE111)/AF111,"")</f>
        <v/>
      </c>
      <c r="AH111" s="104" t="str">
        <f>IF(AND(AG111&lt;&gt;"",AG111&gt;=90),"م",IF(AND(AG111&lt;&gt;"",AG111&gt;=80),"ج ج",IF(AND(AG111&lt;&gt;"",AG111&gt;=70),"ج",IF(AND(AG111&lt;&gt;"",AG111&gt;=60),"ط",IF(AND(AG111&lt;&gt;"",AG111&gt;=50),"ل",IF(AND(AG111&lt;&gt;"",AG111&lt;=50),"ر",""))))))</f>
        <v/>
      </c>
    </row>
    <row r="112" spans="1:34" ht="19.5" thickBot="1">
      <c r="A112" s="117"/>
      <c r="B112" s="119"/>
      <c r="C112" s="120"/>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105"/>
      <c r="Z112" s="105"/>
      <c r="AA112" s="105" t="str">
        <f>IF(Z112&gt;=90,"م",IF(Z112&gt;=80,"ج ج",IF(Z112&gt;=70,"ج",IF(Z112&gt;=60,"ط",IF(Z112&gt;=50,"ل",IF(Z112=0,"","ر"))))))</f>
        <v/>
      </c>
      <c r="AB112" s="114"/>
      <c r="AC112" s="108"/>
      <c r="AD112" s="98"/>
      <c r="AE112" s="101"/>
      <c r="AF112" s="101"/>
      <c r="AG112" s="98"/>
      <c r="AH112" s="105"/>
    </row>
    <row r="113" spans="1:34" ht="19.5" thickBot="1">
      <c r="A113" s="118"/>
      <c r="B113" s="119"/>
      <c r="C113" s="120"/>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106"/>
      <c r="Z113" s="106"/>
      <c r="AA113" s="106" t="str">
        <f>IF(Z113&gt;=90,"م",IF(Z113&gt;=80,"ج ج",IF(Z113&gt;=70,"ج",IF(Z113&gt;=60,"ط",IF(Z113&gt;=50,"ل",IF(Z113=0,"","ر"))))))</f>
        <v/>
      </c>
      <c r="AB113" s="115"/>
      <c r="AC113" s="109"/>
      <c r="AD113" s="99"/>
      <c r="AE113" s="102"/>
      <c r="AF113" s="102"/>
      <c r="AG113" s="99"/>
      <c r="AH113" s="106"/>
    </row>
    <row r="114" spans="1:34" ht="19.5" customHeight="1" thickBot="1">
      <c r="A114" s="116"/>
      <c r="B114" s="119"/>
      <c r="C114" s="120"/>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104" t="str">
        <f>IF(AND(Z114&lt;&gt;"",Z114&gt;=50),"ناجح",IF(OR(E116&lt;&gt;"",G116&lt;&gt;"",I116&lt;&gt;"",K116&lt;&gt;"",M116&lt;&gt;"",O116&lt;&gt;"",Q116&lt;&gt;""),"راسب",""))</f>
        <v/>
      </c>
      <c r="Z114" s="104" t="str">
        <f t="shared" si="65"/>
        <v/>
      </c>
      <c r="AA114" s="104" t="str">
        <f>IF(AND(Z114&lt;&gt;"",Z114&gt;=90),"م",IF(AND(Z114&lt;&gt;"",Z114&gt;=80),"ج ج",IF(AND(Z114&lt;&gt;"",Z114&gt;=70),"ج",IF(AND(Z114&lt;&gt;"",Z114&gt;=60),"ط",IF(AND(Z114&lt;&gt;"",Z114&gt;=50),"ل",IF(AND(Z114&lt;&gt;"",Z114&lt;=50),"ر",""))))))</f>
        <v/>
      </c>
      <c r="AB114" s="113"/>
      <c r="AC114" s="121"/>
      <c r="AD114" s="97" t="str">
        <f t="shared" ref="AD114" si="73">IF(AND(E116&lt;&gt;"",E116&gt;=50,G116&lt;&gt;"",G116&gt;=50,I116&lt;&gt;"",I116&gt;=50,K116&lt;&gt;"",K116&gt;=50,M116&lt;&gt;"",M116&gt;=50,O116&lt;&gt;"",O116&gt;=50,Q116&lt;&gt;"",Q116&gt;=50,S116&lt;&gt;"",S116&gt;=50),((E116*3.5)+(G116*2.5)+(I116*3.5)+(K116*2)+(M116*3.5)+(O116*3.5)+(Q116*2)+(S116*1.5)),"")</f>
        <v/>
      </c>
      <c r="AE114" s="100"/>
      <c r="AF114" s="100"/>
      <c r="AG114" s="97" t="str">
        <f>IF(AND(AD114&lt;&gt;"",AE114&lt;&gt;"",AF114&lt;&gt;""),(AD114+AE114)/AF114,"")</f>
        <v/>
      </c>
      <c r="AH114" s="104" t="str">
        <f>IF(AND(AG114&lt;&gt;"",AG114&gt;=90),"م",IF(AND(AG114&lt;&gt;"",AG114&gt;=80),"ج ج",IF(AND(AG114&lt;&gt;"",AG114&gt;=70),"ج",IF(AND(AG114&lt;&gt;"",AG114&gt;=60),"ط",IF(AND(AG114&lt;&gt;"",AG114&gt;=50),"ل",IF(AND(AG114&lt;&gt;"",AG114&lt;=50),"ر",""))))))</f>
        <v/>
      </c>
    </row>
    <row r="115" spans="1:34" ht="19.5" thickBot="1">
      <c r="A115" s="117"/>
      <c r="B115" s="119"/>
      <c r="C115" s="120"/>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105"/>
      <c r="Z115" s="105"/>
      <c r="AA115" s="105" t="str">
        <f>IF(Z115&gt;=90,"م",IF(Z115&gt;=80,"ج ج",IF(Z115&gt;=70,"ج",IF(Z115&gt;=60,"ط",IF(Z115&gt;=50,"ل",IF(Z115=0,"","ر"))))))</f>
        <v/>
      </c>
      <c r="AB115" s="114"/>
      <c r="AC115" s="122"/>
      <c r="AD115" s="98"/>
      <c r="AE115" s="101"/>
      <c r="AF115" s="101"/>
      <c r="AG115" s="98"/>
      <c r="AH115" s="105"/>
    </row>
    <row r="116" spans="1:34" ht="19.5" thickBot="1">
      <c r="A116" s="118"/>
      <c r="B116" s="119"/>
      <c r="C116" s="120"/>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106"/>
      <c r="Z116" s="106"/>
      <c r="AA116" s="106" t="str">
        <f>IF(Z116&gt;=90,"م",IF(Z116&gt;=80,"ج ج",IF(Z116&gt;=70,"ج",IF(Z116&gt;=60,"ط",IF(Z116&gt;=50,"ل",IF(Z116=0,"","ر"))))))</f>
        <v/>
      </c>
      <c r="AB116" s="115"/>
      <c r="AC116" s="123"/>
      <c r="AD116" s="99"/>
      <c r="AE116" s="102"/>
      <c r="AF116" s="102"/>
      <c r="AG116" s="99"/>
      <c r="AH116" s="106"/>
    </row>
    <row r="117" spans="1:34" ht="18.75">
      <c r="A117" s="110" t="s">
        <v>12</v>
      </c>
      <c r="B117" s="110"/>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c r="A118" s="111" t="s">
        <v>32</v>
      </c>
      <c r="B118" s="111"/>
      <c r="C118" s="111"/>
      <c r="D118" s="111"/>
      <c r="E118" s="111"/>
      <c r="F118" s="111"/>
      <c r="G118" s="111"/>
      <c r="H118" s="111"/>
      <c r="I118" s="111"/>
      <c r="J118" s="111"/>
      <c r="K118" s="111"/>
      <c r="L118" s="111"/>
      <c r="M118" s="111"/>
      <c r="N118" s="111"/>
      <c r="O118" s="111"/>
      <c r="P118" s="111"/>
      <c r="Q118" s="111"/>
      <c r="R118" s="111"/>
      <c r="S118" s="111"/>
      <c r="T118" s="111"/>
      <c r="U118" s="111"/>
      <c r="V118" s="112" t="s">
        <v>20</v>
      </c>
      <c r="W118" s="112"/>
      <c r="X118" s="112"/>
      <c r="Y118" s="112"/>
      <c r="Z118" s="112"/>
      <c r="AA118" s="112"/>
      <c r="AB118" s="112"/>
      <c r="AC118" s="112"/>
      <c r="AD118" s="56"/>
      <c r="AE118" s="56"/>
      <c r="AF118" s="56"/>
      <c r="AG118" s="56"/>
      <c r="AH118" s="56"/>
    </row>
    <row r="119" spans="1:34" ht="18.7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2"/>
      <c r="W119" s="112"/>
      <c r="X119" s="112"/>
      <c r="Y119" s="112"/>
      <c r="Z119" s="112"/>
      <c r="AA119" s="112"/>
      <c r="AB119" s="112"/>
      <c r="AC119" s="112"/>
      <c r="AD119" s="56"/>
      <c r="AE119" s="56"/>
      <c r="AF119" s="56"/>
      <c r="AG119" s="56"/>
      <c r="AH119" s="56"/>
    </row>
    <row r="120" spans="1:34" ht="18.7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2"/>
      <c r="W120" s="112"/>
      <c r="X120" s="112"/>
      <c r="Y120" s="112"/>
      <c r="Z120" s="112"/>
      <c r="AA120" s="112"/>
      <c r="AB120" s="112"/>
      <c r="AC120" s="112"/>
      <c r="AD120" s="56"/>
      <c r="AE120" s="56"/>
      <c r="AF120" s="56"/>
      <c r="AG120" s="56"/>
      <c r="AH120" s="56"/>
    </row>
    <row r="121" spans="1:34" ht="18.75">
      <c r="A121" s="3"/>
      <c r="B121" s="3"/>
      <c r="C121" s="3"/>
      <c r="D121" s="3"/>
      <c r="E121" s="3"/>
      <c r="F121" s="3"/>
      <c r="G121" s="3"/>
      <c r="H121" s="3"/>
      <c r="I121" s="3"/>
      <c r="J121" s="3"/>
      <c r="K121" s="3"/>
      <c r="L121" s="3"/>
      <c r="M121" s="147"/>
      <c r="N121" s="147"/>
      <c r="O121" s="147"/>
      <c r="P121" s="3"/>
      <c r="Q121" s="3"/>
      <c r="R121" s="3"/>
      <c r="S121" s="3"/>
      <c r="T121" s="3"/>
      <c r="U121" s="3"/>
      <c r="V121" s="3"/>
      <c r="W121" s="3"/>
      <c r="X121" s="3"/>
      <c r="Y121" s="3"/>
      <c r="Z121" s="3"/>
      <c r="AA121" s="3"/>
      <c r="AB121" s="3"/>
      <c r="AC121" s="3"/>
      <c r="AD121" s="3"/>
      <c r="AE121" s="3"/>
      <c r="AF121" s="3"/>
      <c r="AG121" s="3"/>
      <c r="AH121" s="3"/>
    </row>
    <row r="122" spans="1:34" ht="20.25">
      <c r="A122" s="3"/>
      <c r="B122" s="3"/>
      <c r="C122" s="3"/>
      <c r="D122" s="3"/>
      <c r="E122" s="3"/>
      <c r="F122" s="3"/>
      <c r="G122" s="3"/>
      <c r="H122" s="3"/>
      <c r="I122" s="148" t="s">
        <v>35</v>
      </c>
      <c r="J122" s="148"/>
      <c r="K122" s="148"/>
      <c r="L122" s="148"/>
      <c r="M122" s="147"/>
      <c r="N122" s="147"/>
      <c r="O122" s="147"/>
      <c r="P122" s="148" t="s">
        <v>34</v>
      </c>
      <c r="Q122" s="148"/>
      <c r="R122" s="148"/>
      <c r="S122" s="148"/>
      <c r="T122" s="3"/>
      <c r="U122" s="148" t="s">
        <v>13</v>
      </c>
      <c r="V122" s="148"/>
      <c r="W122" s="135" t="s">
        <v>27</v>
      </c>
      <c r="X122" s="135"/>
      <c r="Y122" s="135"/>
      <c r="Z122" s="135"/>
      <c r="AA122" s="135"/>
      <c r="AB122" s="57" t="s">
        <v>11</v>
      </c>
      <c r="AC122" s="51" t="s">
        <v>18</v>
      </c>
      <c r="AD122" s="51"/>
      <c r="AE122" s="51"/>
      <c r="AF122" s="51"/>
      <c r="AG122" s="51"/>
      <c r="AH122" s="51"/>
    </row>
    <row r="123" spans="1:34" ht="21" thickBot="1">
      <c r="A123" s="3"/>
      <c r="B123" s="3"/>
      <c r="C123" s="144" t="s">
        <v>26</v>
      </c>
      <c r="D123" s="144"/>
      <c r="E123" s="144"/>
      <c r="F123" s="144"/>
      <c r="G123" s="144"/>
      <c r="H123" s="144"/>
      <c r="I123" s="144"/>
      <c r="J123" s="144"/>
      <c r="K123" s="144"/>
      <c r="L123" s="144"/>
      <c r="M123" s="110"/>
      <c r="N123" s="110"/>
      <c r="O123" s="110"/>
      <c r="P123" s="3"/>
      <c r="Q123" s="145" t="s">
        <v>15</v>
      </c>
      <c r="R123" s="145"/>
      <c r="S123" s="146" t="s">
        <v>27</v>
      </c>
      <c r="T123" s="146"/>
      <c r="U123" s="145" t="s">
        <v>14</v>
      </c>
      <c r="V123" s="145"/>
      <c r="W123" s="136" t="s">
        <v>33</v>
      </c>
      <c r="X123" s="136"/>
      <c r="Y123" s="136"/>
      <c r="Z123" s="136"/>
      <c r="AA123" s="136"/>
      <c r="AB123" s="3"/>
      <c r="AC123" s="3"/>
      <c r="AD123" s="3"/>
      <c r="AE123" s="3"/>
      <c r="AF123" s="3"/>
      <c r="AG123" s="3"/>
      <c r="AH123" s="3"/>
    </row>
    <row r="124" spans="1:34" ht="20.100000000000001" customHeight="1" thickBot="1">
      <c r="A124" s="140" t="s">
        <v>0</v>
      </c>
      <c r="B124" s="143" t="s">
        <v>1</v>
      </c>
      <c r="C124" s="143"/>
      <c r="D124" s="143"/>
      <c r="E124" s="138">
        <f t="shared" ref="E124:G125" si="74">E4</f>
        <v>3.5</v>
      </c>
      <c r="F124" s="139"/>
      <c r="G124" s="138">
        <f t="shared" si="74"/>
        <v>2.5</v>
      </c>
      <c r="H124" s="139"/>
      <c r="I124" s="138">
        <f t="shared" ref="I124:I125" si="75">I4</f>
        <v>3.5</v>
      </c>
      <c r="J124" s="139"/>
      <c r="K124" s="138">
        <f t="shared" ref="K124:K125" si="76">K4</f>
        <v>2</v>
      </c>
      <c r="L124" s="139"/>
      <c r="M124" s="138">
        <f t="shared" ref="M124:M125" si="77">M4</f>
        <v>3.5</v>
      </c>
      <c r="N124" s="139"/>
      <c r="O124" s="138">
        <f t="shared" ref="O124:O125" si="78">O4</f>
        <v>3.5</v>
      </c>
      <c r="P124" s="139"/>
      <c r="Q124" s="138">
        <f t="shared" ref="Q124:Q125" si="79">Q4</f>
        <v>2</v>
      </c>
      <c r="R124" s="139"/>
      <c r="S124" s="138">
        <f t="shared" ref="S124:S125" si="80">S4</f>
        <v>1.5</v>
      </c>
      <c r="T124" s="139"/>
      <c r="U124" s="128"/>
      <c r="V124" s="128"/>
      <c r="W124" s="128"/>
      <c r="X124" s="128"/>
      <c r="Y124" s="129" t="s">
        <v>6</v>
      </c>
      <c r="Z124" s="129" t="s">
        <v>7</v>
      </c>
      <c r="AA124" s="134" t="s">
        <v>8</v>
      </c>
      <c r="AB124" s="137" t="s">
        <v>9</v>
      </c>
      <c r="AC124" s="127" t="s">
        <v>10</v>
      </c>
      <c r="AD124" s="103" t="s">
        <v>22</v>
      </c>
      <c r="AE124" s="103" t="s">
        <v>23</v>
      </c>
      <c r="AF124" s="103" t="s">
        <v>24</v>
      </c>
      <c r="AG124" s="103" t="s">
        <v>21</v>
      </c>
      <c r="AH124" s="103" t="s">
        <v>8</v>
      </c>
    </row>
    <row r="125" spans="1:34" ht="20.100000000000001" customHeight="1" thickBot="1">
      <c r="A125" s="141"/>
      <c r="B125" s="143" t="s">
        <v>3</v>
      </c>
      <c r="C125" s="143"/>
      <c r="D125" s="129" t="s">
        <v>4</v>
      </c>
      <c r="E125" s="130" t="str">
        <f t="shared" si="74"/>
        <v>فنية</v>
      </c>
      <c r="F125" s="131"/>
      <c r="G125" s="130" t="str">
        <f t="shared" si="74"/>
        <v>حجريات</v>
      </c>
      <c r="H125" s="131"/>
      <c r="I125" s="130" t="str">
        <f t="shared" si="75"/>
        <v>تلوين 1</v>
      </c>
      <c r="J125" s="131"/>
      <c r="K125" s="130" t="str">
        <f t="shared" si="76"/>
        <v>تدوير</v>
      </c>
      <c r="L125" s="131"/>
      <c r="M125" s="130" t="str">
        <f t="shared" si="77"/>
        <v>هواء</v>
      </c>
      <c r="N125" s="131"/>
      <c r="O125" s="130" t="str">
        <f t="shared" si="78"/>
        <v>خماسيات</v>
      </c>
      <c r="P125" s="131"/>
      <c r="Q125" s="130" t="str">
        <f t="shared" si="79"/>
        <v>لغة انكليزية</v>
      </c>
      <c r="R125" s="131"/>
      <c r="S125" s="130" t="str">
        <f t="shared" si="80"/>
        <v>تسوي</v>
      </c>
      <c r="T125" s="131"/>
      <c r="U125" s="128"/>
      <c r="V125" s="128"/>
      <c r="W125" s="128"/>
      <c r="X125" s="128"/>
      <c r="Y125" s="129"/>
      <c r="Z125" s="129"/>
      <c r="AA125" s="134"/>
      <c r="AB125" s="137"/>
      <c r="AC125" s="127"/>
      <c r="AD125" s="103"/>
      <c r="AE125" s="103"/>
      <c r="AF125" s="103"/>
      <c r="AG125" s="103"/>
      <c r="AH125" s="103"/>
    </row>
    <row r="126" spans="1:34" ht="20.100000000000001" customHeight="1" thickBot="1">
      <c r="A126" s="142"/>
      <c r="B126" s="143" t="s">
        <v>2</v>
      </c>
      <c r="C126" s="143"/>
      <c r="D126" s="129"/>
      <c r="E126" s="132"/>
      <c r="F126" s="133"/>
      <c r="G126" s="132"/>
      <c r="H126" s="133"/>
      <c r="I126" s="132"/>
      <c r="J126" s="133"/>
      <c r="K126" s="132"/>
      <c r="L126" s="133"/>
      <c r="M126" s="132"/>
      <c r="N126" s="133"/>
      <c r="O126" s="132"/>
      <c r="P126" s="133"/>
      <c r="Q126" s="132"/>
      <c r="R126" s="133"/>
      <c r="S126" s="132"/>
      <c r="T126" s="133"/>
      <c r="U126" s="128"/>
      <c r="V126" s="128"/>
      <c r="W126" s="128"/>
      <c r="X126" s="128"/>
      <c r="Y126" s="129"/>
      <c r="Z126" s="129"/>
      <c r="AA126" s="134"/>
      <c r="AB126" s="137"/>
      <c r="AC126" s="127"/>
      <c r="AD126" s="103"/>
      <c r="AE126" s="103"/>
      <c r="AF126" s="103"/>
      <c r="AG126" s="103"/>
      <c r="AH126" s="103"/>
    </row>
    <row r="127" spans="1:34" ht="19.5" customHeight="1" thickBot="1">
      <c r="A127" s="116"/>
      <c r="B127" s="119"/>
      <c r="C127" s="120"/>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104" t="str">
        <f>IF(AND(Z127&lt;&gt;"",Z127&gt;=50),"ناجح",IF(OR(E129&lt;&gt;"",G129&lt;&gt;"",I129&lt;&gt;"",K129&lt;&gt;"",M129&lt;&gt;"",O129&lt;&gt;"",Q129&lt;&gt;""),"راسب",""))</f>
        <v/>
      </c>
      <c r="Z127" s="104" t="str">
        <f t="shared" ref="Z127" si="81">IF(AND(E129&lt;&gt;"",E129&gt;=50,G129&lt;&gt;"",G129&gt;=50,I129&lt;&gt;"",I129&gt;=50,K129&lt;&gt;"",K129&gt;=50,M129&lt;&gt;"",M129&gt;=50,O129&lt;&gt;"",O129&gt;=50,Q129&lt;&gt;"",Q129&gt;=50,S129&lt;&gt;"",S129&gt;=50),((E129*$E$4)+(G129*$G$4)+(I129*$I$4)+(K129*$K$4)+(M129*$M$4)+(O129*$O$4)+(Q129*$Q$4)+(S129*$S$4)+(U129*$U$4)+(W129*$W$4))/(SUM($E$4:$X$4)),"")</f>
        <v/>
      </c>
      <c r="AA127" s="104" t="str">
        <f>IF(AND(Z127&lt;&gt;"",Z127&gt;=90),"م",IF(AND(Z127&lt;&gt;"",Z127&gt;=80),"ج ج",IF(AND(Z127&lt;&gt;"",Z127&gt;=70),"ج",IF(AND(Z127&lt;&gt;"",Z127&gt;=60),"ط",IF(AND(Z127&lt;&gt;"",Z127&gt;=50),"ل",IF(AND(Z127&lt;&gt;"",Z127&lt;=50),"ر",""))))))</f>
        <v/>
      </c>
      <c r="AB127" s="113"/>
      <c r="AC127" s="121"/>
      <c r="AD127" s="97" t="str">
        <f>IF(AND(E129&lt;&gt;"",E129&gt;=50,G129&lt;&gt;"",G129&gt;=50,I129&lt;&gt;"",I129&gt;=50,K129&lt;&gt;"",K129&gt;=50,M129&lt;&gt;"",M129&gt;=50,O129&lt;&gt;"",O129&gt;=50,Q129&lt;&gt;"",Q129&gt;=50,S129&lt;&gt;"",S129&gt;=50),((E129*3.5)+(G129*2.5)+(I129*3.5)+(K129*2)+(M129*3.5)+(O129*3.5)+(Q129*2)+(S129*1.5)),"")</f>
        <v/>
      </c>
      <c r="AE127" s="100"/>
      <c r="AF127" s="100"/>
      <c r="AG127" s="97" t="str">
        <f>IF(AND(AD127&lt;&gt;"",AE127&lt;&gt;"",AF127&lt;&gt;""),(AD127+AE127)/AF127,"")</f>
        <v/>
      </c>
      <c r="AH127" s="104" t="str">
        <f>IF(AND(AG127&lt;&gt;"",AG127&gt;=90),"م",IF(AND(AG127&lt;&gt;"",AG127&gt;=80),"ج ج",IF(AND(AG127&lt;&gt;"",AG127&gt;=70),"ج",IF(AND(AG127&lt;&gt;"",AG127&gt;=60),"ط",IF(AND(AG127&lt;&gt;"",AG127&gt;=50),"ل",IF(AND(AG127&lt;&gt;"",AG127&lt;=50),"ر",""))))))</f>
        <v/>
      </c>
    </row>
    <row r="128" spans="1:34" ht="19.5" thickBot="1">
      <c r="A128" s="117"/>
      <c r="B128" s="119"/>
      <c r="C128" s="120"/>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105"/>
      <c r="Z128" s="105"/>
      <c r="AA128" s="105" t="str">
        <f>IF(Z128&gt;=90,"م",IF(Z128&gt;=80,"ج ج",IF(Z128&gt;=70,"ج",IF(Z128&gt;=60,"ط",IF(Z128&gt;=50,"ل",IF(Z128=0,"","ر"))))))</f>
        <v/>
      </c>
      <c r="AB128" s="114"/>
      <c r="AC128" s="122"/>
      <c r="AD128" s="98"/>
      <c r="AE128" s="101"/>
      <c r="AF128" s="101"/>
      <c r="AG128" s="98"/>
      <c r="AH128" s="105"/>
    </row>
    <row r="129" spans="1:34" ht="19.5" thickBot="1">
      <c r="A129" s="118"/>
      <c r="B129" s="119"/>
      <c r="C129" s="120"/>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106"/>
      <c r="Z129" s="106"/>
      <c r="AA129" s="106" t="str">
        <f>IF(Z129&gt;=90,"م",IF(Z129&gt;=80,"ج ج",IF(Z129&gt;=70,"ج",IF(Z129&gt;=60,"ط",IF(Z129&gt;=50,"ل",IF(Z129=0,"","ر"))))))</f>
        <v/>
      </c>
      <c r="AB129" s="115"/>
      <c r="AC129" s="123"/>
      <c r="AD129" s="99"/>
      <c r="AE129" s="102"/>
      <c r="AF129" s="102"/>
      <c r="AG129" s="99"/>
      <c r="AH129" s="106"/>
    </row>
    <row r="130" spans="1:34" ht="19.5" customHeight="1" thickBot="1">
      <c r="A130" s="116"/>
      <c r="B130" s="119"/>
      <c r="C130" s="120"/>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104" t="str">
        <f>IF(AND(Z130&lt;&gt;"",Z130&gt;=50),"ناجح",IF(OR(E132&lt;&gt;"",G132&lt;&gt;"",I132&lt;&gt;"",K132&lt;&gt;"",M132&lt;&gt;"",O132&lt;&gt;"",Q132&lt;&gt;""),"راسب",""))</f>
        <v/>
      </c>
      <c r="Z130" s="104" t="str">
        <f t="shared" ref="Z130:Z154" si="82">IF(AND(E132&lt;&gt;"",E132&gt;=50,G132&lt;&gt;"",G132&gt;=50,I132&lt;&gt;"",I132&gt;=50,K132&lt;&gt;"",K132&gt;=50,M132&lt;&gt;"",M132&gt;=50,O132&lt;&gt;"",O132&gt;=50,Q132&lt;&gt;"",Q132&gt;=50,S132&lt;&gt;"",S132&gt;=50),((E132*$E$4)+(G132*$G$4)+(I132*$I$4)+(K132*$K$4)+(M132*$M$4)+(O132*$O$4)+(Q132*$Q$4)+(S132*$S$4)+(U132*$U$4)+(W132*$W$4))/(SUM($E$4:$X$4)),"")</f>
        <v/>
      </c>
      <c r="AA130" s="104" t="str">
        <f>IF(AND(Z130&lt;&gt;"",Z130&gt;=90),"م",IF(AND(Z130&lt;&gt;"",Z130&gt;=80),"ج ج",IF(AND(Z130&lt;&gt;"",Z130&gt;=70),"ج",IF(AND(Z130&lt;&gt;"",Z130&gt;=60),"ط",IF(AND(Z130&lt;&gt;"",Z130&gt;=50),"ل",IF(AND(Z130&lt;&gt;"",Z130&lt;=50),"ر",""))))))</f>
        <v/>
      </c>
      <c r="AB130" s="113"/>
      <c r="AC130" s="121"/>
      <c r="AD130" s="97" t="str">
        <f>IF(AND(E132&lt;&gt;"",E132&gt;=50,G132&lt;&gt;"",G132&gt;=50,I132&lt;&gt;"",I132&gt;=50,K132&lt;&gt;"",K132&gt;=50,M132&lt;&gt;"",M132&gt;=50,O132&lt;&gt;"",O132&gt;=50,Q132&lt;&gt;"",Q132&gt;=50,S132&lt;&gt;"",S132&gt;=50),((E132*3.5)+(G132*2.5)+(I132*3.5)+(K132*2)+(M132*3.5)+(O132*3.5)+(Q132*2)+(S132*1.5)),"")</f>
        <v/>
      </c>
      <c r="AE130" s="100"/>
      <c r="AF130" s="100"/>
      <c r="AG130" s="97" t="str">
        <f>IF(AND(AD130&lt;&gt;"",AE130&lt;&gt;"",AF130&lt;&gt;""),(AD130+AE130)/AF130,"")</f>
        <v/>
      </c>
      <c r="AH130" s="104" t="str">
        <f>IF(AND(AG130&lt;&gt;"",AG130&gt;=90),"م",IF(AND(AG130&lt;&gt;"",AG130&gt;=80),"ج ج",IF(AND(AG130&lt;&gt;"",AG130&gt;=70),"ج",IF(AND(AG130&lt;&gt;"",AG130&gt;=60),"ط",IF(AND(AG130&lt;&gt;"",AG130&gt;=50),"ل",IF(AND(AG130&lt;&gt;"",AG130&lt;=50),"ر",""))))))</f>
        <v/>
      </c>
    </row>
    <row r="131" spans="1:34" ht="19.5" thickBot="1">
      <c r="A131" s="117"/>
      <c r="B131" s="119"/>
      <c r="C131" s="120"/>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105"/>
      <c r="Z131" s="105"/>
      <c r="AA131" s="105" t="str">
        <f>IF(Z131&gt;=90,"م",IF(Z131&gt;=80,"ج ج",IF(Z131&gt;=70,"ج",IF(Z131&gt;=60,"ط",IF(Z131&gt;=50,"ل",IF(Z131=0,"","ر"))))))</f>
        <v/>
      </c>
      <c r="AB131" s="114"/>
      <c r="AC131" s="122"/>
      <c r="AD131" s="98"/>
      <c r="AE131" s="101"/>
      <c r="AF131" s="101"/>
      <c r="AG131" s="98"/>
      <c r="AH131" s="105"/>
    </row>
    <row r="132" spans="1:34" ht="19.5" thickBot="1">
      <c r="A132" s="118"/>
      <c r="B132" s="119"/>
      <c r="C132" s="120"/>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106"/>
      <c r="Z132" s="106"/>
      <c r="AA132" s="106" t="str">
        <f>IF(Z132&gt;=90,"م",IF(Z132&gt;=80,"ج ج",IF(Z132&gt;=70,"ج",IF(Z132&gt;=60,"ط",IF(Z132&gt;=50,"ل",IF(Z132=0,"","ر"))))))</f>
        <v/>
      </c>
      <c r="AB132" s="115"/>
      <c r="AC132" s="123"/>
      <c r="AD132" s="99"/>
      <c r="AE132" s="102"/>
      <c r="AF132" s="102"/>
      <c r="AG132" s="99"/>
      <c r="AH132" s="106"/>
    </row>
    <row r="133" spans="1:34" ht="19.5" customHeight="1" thickBot="1">
      <c r="A133" s="116"/>
      <c r="B133" s="119"/>
      <c r="C133" s="120"/>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104" t="str">
        <f>IF(AND(Z133&lt;&gt;"",Z133&gt;=50),"ناجح",IF(OR(E135&lt;&gt;"",G135&lt;&gt;"",I135&lt;&gt;"",K135&lt;&gt;"",M135&lt;&gt;"",O135&lt;&gt;"",Q135&lt;&gt;""),"راسب",""))</f>
        <v/>
      </c>
      <c r="Z133" s="104" t="str">
        <f t="shared" si="82"/>
        <v/>
      </c>
      <c r="AA133" s="104" t="str">
        <f>IF(AND(Z133&lt;&gt;"",Z133&gt;=90),"م",IF(AND(Z133&lt;&gt;"",Z133&gt;=80),"ج ج",IF(AND(Z133&lt;&gt;"",Z133&gt;=70),"ج",IF(AND(Z133&lt;&gt;"",Z133&gt;=60),"ط",IF(AND(Z133&lt;&gt;"",Z133&gt;=50),"ل",IF(AND(Z133&lt;&gt;"",Z133&lt;=50),"ر",""))))))</f>
        <v/>
      </c>
      <c r="AB133" s="113"/>
      <c r="AC133" s="121"/>
      <c r="AD133" s="97" t="str">
        <f>IF(AND(E135&lt;&gt;"",E135&gt;=50,G135&lt;&gt;"",G135&gt;=50,I135&lt;&gt;"",I135&gt;=50,K135&lt;&gt;"",K135&gt;=50,M135&lt;&gt;"",M135&gt;=50,O135&lt;&gt;"",O135&gt;=50,Q135&lt;&gt;"",Q135&gt;=50,S135&lt;&gt;"",S135&gt;=50),((E135*3.5)+(G135*2.5)+(I135*3.5)+(K135*2)+(M135*3.5)+(O135*3.5)+(Q135*2)+(S135*1.5)),"")</f>
        <v/>
      </c>
      <c r="AE133" s="100"/>
      <c r="AF133" s="100"/>
      <c r="AG133" s="97" t="str">
        <f>IF(AND(AD133&lt;&gt;"",AE133&lt;&gt;"",AF133&lt;&gt;""),(AD133+AE133)/AF133,"")</f>
        <v/>
      </c>
      <c r="AH133" s="104" t="str">
        <f>IF(AND(AG133&lt;&gt;"",AG133&gt;=90),"م",IF(AND(AG133&lt;&gt;"",AG133&gt;=80),"ج ج",IF(AND(AG133&lt;&gt;"",AG133&gt;=70),"ج",IF(AND(AG133&lt;&gt;"",AG133&gt;=60),"ط",IF(AND(AG133&lt;&gt;"",AG133&gt;=50),"ل",IF(AND(AG133&lt;&gt;"",AG133&lt;=50),"ر",""))))))</f>
        <v/>
      </c>
    </row>
    <row r="134" spans="1:34" ht="19.5" thickBot="1">
      <c r="A134" s="117"/>
      <c r="B134" s="119"/>
      <c r="C134" s="120"/>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105"/>
      <c r="Z134" s="105"/>
      <c r="AA134" s="105" t="str">
        <f>IF(Z134&gt;=90,"م",IF(Z134&gt;=80,"ج ج",IF(Z134&gt;=70,"ج",IF(Z134&gt;=60,"ط",IF(Z134&gt;=50,"ل",IF(Z134=0,"","ر"))))))</f>
        <v/>
      </c>
      <c r="AB134" s="114"/>
      <c r="AC134" s="122"/>
      <c r="AD134" s="98"/>
      <c r="AE134" s="101"/>
      <c r="AF134" s="101"/>
      <c r="AG134" s="98"/>
      <c r="AH134" s="105"/>
    </row>
    <row r="135" spans="1:34" ht="19.5" thickBot="1">
      <c r="A135" s="118"/>
      <c r="B135" s="119"/>
      <c r="C135" s="120"/>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106"/>
      <c r="Z135" s="106"/>
      <c r="AA135" s="106" t="str">
        <f>IF(Z135&gt;=90,"م",IF(Z135&gt;=80,"ج ج",IF(Z135&gt;=70,"ج",IF(Z135&gt;=60,"ط",IF(Z135&gt;=50,"ل",IF(Z135=0,"","ر"))))))</f>
        <v/>
      </c>
      <c r="AB135" s="115"/>
      <c r="AC135" s="123"/>
      <c r="AD135" s="99"/>
      <c r="AE135" s="102"/>
      <c r="AF135" s="102"/>
      <c r="AG135" s="99"/>
      <c r="AH135" s="106"/>
    </row>
    <row r="136" spans="1:34" ht="19.5" customHeight="1" thickBot="1">
      <c r="A136" s="116"/>
      <c r="B136" s="119"/>
      <c r="C136" s="120"/>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104" t="str">
        <f>IF(AND(Z136&lt;&gt;"",Z136&gt;=50),"ناجح",IF(OR(E138&lt;&gt;"",G138&lt;&gt;"",I138&lt;&gt;"",K138&lt;&gt;"",M138&lt;&gt;"",O138&lt;&gt;"",Q138&lt;&gt;""),"راسب",""))</f>
        <v/>
      </c>
      <c r="Z136" s="104" t="str">
        <f t="shared" si="82"/>
        <v/>
      </c>
      <c r="AA136" s="104" t="str">
        <f>IF(AND(Z136&lt;&gt;"",Z136&gt;=90),"م",IF(AND(Z136&lt;&gt;"",Z136&gt;=80),"ج ج",IF(AND(Z136&lt;&gt;"",Z136&gt;=70),"ج",IF(AND(Z136&lt;&gt;"",Z136&gt;=60),"ط",IF(AND(Z136&lt;&gt;"",Z136&gt;=50),"ل",IF(AND(Z136&lt;&gt;"",Z136&lt;=50),"ر",""))))))</f>
        <v/>
      </c>
      <c r="AB136" s="113"/>
      <c r="AC136" s="121"/>
      <c r="AD136" s="97" t="str">
        <f>IF(AND(E138&lt;&gt;"",E138&gt;=50,G138&lt;&gt;"",G138&gt;=50,I138&lt;&gt;"",I138&gt;=50,K138&lt;&gt;"",K138&gt;=50,M138&lt;&gt;"",M138&gt;=50,O138&lt;&gt;"",O138&gt;=50,Q138&lt;&gt;"",Q138&gt;=50,S138&lt;&gt;"",S138&gt;=50),((E138*3.5)+(G138*2.5)+(I138*3.5)+(K138*2)+(M138*3.5)+(O138*3.5)+(Q138*2)+(S138*1.5)),"")</f>
        <v/>
      </c>
      <c r="AE136" s="100"/>
      <c r="AF136" s="100"/>
      <c r="AG136" s="97" t="str">
        <f>IF(AND(AD136&lt;&gt;"",AE136&lt;&gt;"",AF136&lt;&gt;""),(AD136+AE136)/AF136,"")</f>
        <v/>
      </c>
      <c r="AH136" s="104" t="str">
        <f>IF(AND(AG136&lt;&gt;"",AG136&gt;=90),"م",IF(AND(AG136&lt;&gt;"",AG136&gt;=80),"ج ج",IF(AND(AG136&lt;&gt;"",AG136&gt;=70),"ج",IF(AND(AG136&lt;&gt;"",AG136&gt;=60),"ط",IF(AND(AG136&lt;&gt;"",AG136&gt;=50),"ل",IF(AND(AG136&lt;&gt;"",AG136&lt;=50),"ر",""))))))</f>
        <v/>
      </c>
    </row>
    <row r="137" spans="1:34" ht="19.5" thickBot="1">
      <c r="A137" s="117"/>
      <c r="B137" s="119"/>
      <c r="C137" s="120"/>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105"/>
      <c r="Z137" s="105"/>
      <c r="AA137" s="105" t="str">
        <f>IF(Z137&gt;=90,"م",IF(Z137&gt;=80,"ج ج",IF(Z137&gt;=70,"ج",IF(Z137&gt;=60,"ط",IF(Z137&gt;=50,"ل",IF(Z137=0,"","ر"))))))</f>
        <v/>
      </c>
      <c r="AB137" s="114"/>
      <c r="AC137" s="122"/>
      <c r="AD137" s="98"/>
      <c r="AE137" s="101"/>
      <c r="AF137" s="101"/>
      <c r="AG137" s="98"/>
      <c r="AH137" s="105"/>
    </row>
    <row r="138" spans="1:34" ht="19.5" thickBot="1">
      <c r="A138" s="118"/>
      <c r="B138" s="119"/>
      <c r="C138" s="120"/>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106"/>
      <c r="Z138" s="106"/>
      <c r="AA138" s="106" t="str">
        <f>IF(Z138&gt;=90,"م",IF(Z138&gt;=80,"ج ج",IF(Z138&gt;=70,"ج",IF(Z138&gt;=60,"ط",IF(Z138&gt;=50,"ل",IF(Z138=0,"","ر"))))))</f>
        <v/>
      </c>
      <c r="AB138" s="115"/>
      <c r="AC138" s="123"/>
      <c r="AD138" s="99"/>
      <c r="AE138" s="102"/>
      <c r="AF138" s="102"/>
      <c r="AG138" s="99"/>
      <c r="AH138" s="106"/>
    </row>
    <row r="139" spans="1:34" ht="19.5" thickBot="1">
      <c r="A139" s="116"/>
      <c r="B139" s="119"/>
      <c r="C139" s="120"/>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104" t="str">
        <f>IF(AND(Z139&lt;&gt;"",Z139&gt;=50),"ناجح",IF(OR(E141&lt;&gt;"",G141&lt;&gt;"",I141&lt;&gt;"",K141&lt;&gt;"",M141&lt;&gt;"",O141&lt;&gt;"",Q141&lt;&gt;""),"راسب",""))</f>
        <v/>
      </c>
      <c r="Z139" s="104" t="str">
        <f t="shared" si="82"/>
        <v/>
      </c>
      <c r="AA139" s="104" t="str">
        <f>IF(AND(Z139&lt;&gt;"",Z139&gt;=90),"م",IF(AND(Z139&lt;&gt;"",Z139&gt;=80),"ج ج",IF(AND(Z139&lt;&gt;"",Z139&gt;=70),"ج",IF(AND(Z139&lt;&gt;"",Z139&gt;=60),"ط",IF(AND(Z139&lt;&gt;"",Z139&gt;=50),"ل",IF(AND(Z139&lt;&gt;"",Z139&lt;=50),"ر",""))))))</f>
        <v/>
      </c>
      <c r="AB139" s="113"/>
      <c r="AC139" s="107"/>
      <c r="AD139" s="97" t="str">
        <f>IF(AND(E141&lt;&gt;"",E141&gt;=50,G141&lt;&gt;"",G141&gt;=50,I141&lt;&gt;"",I141&gt;=50,K141&lt;&gt;"",K141&gt;=50,M141&lt;&gt;"",M141&gt;=50,O141&lt;&gt;"",O141&gt;=50,Q141&lt;&gt;"",Q141&gt;=50,S141&lt;&gt;"",S141&gt;=50),((E141*3.5)+(G141*2.5)+(I141*3.5)+(K141*2)+(M141*3.5)+(O141*3.5)+(Q141*2)+(S141*1.5)),"")</f>
        <v/>
      </c>
      <c r="AE139" s="100"/>
      <c r="AF139" s="100"/>
      <c r="AG139" s="97" t="str">
        <f>IF(AND(AD139&lt;&gt;"",AE139&lt;&gt;"",AF139&lt;&gt;""),(AD139+AE139)/AF139,"")</f>
        <v/>
      </c>
      <c r="AH139" s="104" t="str">
        <f>IF(AND(AG139&lt;&gt;"",AG139&gt;=90),"م",IF(AND(AG139&lt;&gt;"",AG139&gt;=80),"ج ج",IF(AND(AG139&lt;&gt;"",AG139&gt;=70),"ج",IF(AND(AG139&lt;&gt;"",AG139&gt;=60),"ط",IF(AND(AG139&lt;&gt;"",AG139&gt;=50),"ل",IF(AND(AG139&lt;&gt;"",AG139&lt;=50),"ر",""))))))</f>
        <v/>
      </c>
    </row>
    <row r="140" spans="1:34" ht="19.5" thickBot="1">
      <c r="A140" s="117"/>
      <c r="B140" s="119"/>
      <c r="C140" s="120"/>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105"/>
      <c r="Z140" s="105"/>
      <c r="AA140" s="105" t="str">
        <f>IF(Z140&gt;=90,"م",IF(Z140&gt;=80,"ج ج",IF(Z140&gt;=70,"ج",IF(Z140&gt;=60,"ط",IF(Z140&gt;=50,"ل",IF(Z140=0,"","ر"))))))</f>
        <v/>
      </c>
      <c r="AB140" s="114"/>
      <c r="AC140" s="108"/>
      <c r="AD140" s="98"/>
      <c r="AE140" s="101"/>
      <c r="AF140" s="101"/>
      <c r="AG140" s="98"/>
      <c r="AH140" s="105"/>
    </row>
    <row r="141" spans="1:34" ht="19.5" thickBot="1">
      <c r="A141" s="118"/>
      <c r="B141" s="119"/>
      <c r="C141" s="120"/>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106"/>
      <c r="Z141" s="106"/>
      <c r="AA141" s="106" t="str">
        <f>IF(Z141&gt;=90,"م",IF(Z141&gt;=80,"ج ج",IF(Z141&gt;=70,"ج",IF(Z141&gt;=60,"ط",IF(Z141&gt;=50,"ل",IF(Z141=0,"","ر"))))))</f>
        <v/>
      </c>
      <c r="AB141" s="115"/>
      <c r="AC141" s="109"/>
      <c r="AD141" s="99"/>
      <c r="AE141" s="102"/>
      <c r="AF141" s="102"/>
      <c r="AG141" s="99"/>
      <c r="AH141" s="106"/>
    </row>
    <row r="142" spans="1:34" ht="19.5" customHeight="1" thickBot="1">
      <c r="A142" s="116"/>
      <c r="B142" s="119"/>
      <c r="C142" s="120"/>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104" t="str">
        <f>IF(AND(Z142&lt;&gt;"",Z142&gt;=50),"ناجح",IF(OR(E144&lt;&gt;"",G144&lt;&gt;"",I144&lt;&gt;"",K144&lt;&gt;"",M144&lt;&gt;"",O144&lt;&gt;"",Q144&lt;&gt;""),"راسب",""))</f>
        <v/>
      </c>
      <c r="Z142" s="104" t="str">
        <f t="shared" si="82"/>
        <v/>
      </c>
      <c r="AA142" s="104" t="str">
        <f>IF(AND(Z142&lt;&gt;"",Z142&gt;=90),"م",IF(AND(Z142&lt;&gt;"",Z142&gt;=80),"ج ج",IF(AND(Z142&lt;&gt;"",Z142&gt;=70),"ج",IF(AND(Z142&lt;&gt;"",Z142&gt;=60),"ط",IF(AND(Z142&lt;&gt;"",Z142&gt;=50),"ل",IF(AND(Z142&lt;&gt;"",Z142&lt;=50),"ر",""))))))</f>
        <v/>
      </c>
      <c r="AB142" s="113"/>
      <c r="AC142" s="121"/>
      <c r="AD142" s="97" t="str">
        <f>IF(AND(E144&lt;&gt;"",E144&gt;=50,G144&lt;&gt;"",G144&gt;=50,I144&lt;&gt;"",I144&gt;=50,K144&lt;&gt;"",K144&gt;=50,M144&lt;&gt;"",M144&gt;=50,O144&lt;&gt;"",O144&gt;=50,Q144&lt;&gt;"",Q144&gt;=50,S144&lt;&gt;"",S144&gt;=50),((E144*3.5)+(G144*2.5)+(I144*3.5)+(K144*2)+(M144*3.5)+(O144*3.5)+(Q144*2)+(S144*1.5)),"")</f>
        <v/>
      </c>
      <c r="AE142" s="100"/>
      <c r="AF142" s="100"/>
      <c r="AG142" s="97" t="str">
        <f>IF(AND(AD142&lt;&gt;"",AE142&lt;&gt;"",AF142&lt;&gt;""),(AD142+AE142)/AF142,"")</f>
        <v/>
      </c>
      <c r="AH142" s="104" t="str">
        <f>IF(AND(AG142&lt;&gt;"",AG142&gt;=90),"م",IF(AND(AG142&lt;&gt;"",AG142&gt;=80),"ج ج",IF(AND(AG142&lt;&gt;"",AG142&gt;=70),"ج",IF(AND(AG142&lt;&gt;"",AG142&gt;=60),"ط",IF(AND(AG142&lt;&gt;"",AG142&gt;=50),"ل",IF(AND(AG142&lt;&gt;"",AG142&lt;=50),"ر",""))))))</f>
        <v/>
      </c>
    </row>
    <row r="143" spans="1:34" ht="19.5" thickBot="1">
      <c r="A143" s="117"/>
      <c r="B143" s="119"/>
      <c r="C143" s="120"/>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105"/>
      <c r="Z143" s="105"/>
      <c r="AA143" s="105" t="str">
        <f>IF(Z143&gt;=90,"م",IF(Z143&gt;=80,"ج ج",IF(Z143&gt;=70,"ج",IF(Z143&gt;=60,"ط",IF(Z143&gt;=50,"ل",IF(Z143=0,"","ر"))))))</f>
        <v/>
      </c>
      <c r="AB143" s="114"/>
      <c r="AC143" s="122"/>
      <c r="AD143" s="98"/>
      <c r="AE143" s="101"/>
      <c r="AF143" s="101"/>
      <c r="AG143" s="98"/>
      <c r="AH143" s="105"/>
    </row>
    <row r="144" spans="1:34" ht="19.5" thickBot="1">
      <c r="A144" s="118"/>
      <c r="B144" s="119"/>
      <c r="C144" s="120"/>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106"/>
      <c r="Z144" s="106"/>
      <c r="AA144" s="106" t="str">
        <f>IF(Z144&gt;=90,"م",IF(Z144&gt;=80,"ج ج",IF(Z144&gt;=70,"ج",IF(Z144&gt;=60,"ط",IF(Z144&gt;=50,"ل",IF(Z144=0,"","ر"))))))</f>
        <v/>
      </c>
      <c r="AB144" s="115"/>
      <c r="AC144" s="123"/>
      <c r="AD144" s="99"/>
      <c r="AE144" s="102"/>
      <c r="AF144" s="102"/>
      <c r="AG144" s="99"/>
      <c r="AH144" s="106"/>
    </row>
    <row r="145" spans="1:34" ht="19.5" thickBot="1">
      <c r="A145" s="116"/>
      <c r="B145" s="119"/>
      <c r="C145" s="120"/>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104" t="str">
        <f>IF(AND(Z145&lt;&gt;"",Z145&gt;=50),"ناجح",IF(OR(E147&lt;&gt;"",G147&lt;&gt;"",I147&lt;&gt;"",K147&lt;&gt;"",M147&lt;&gt;"",O147&lt;&gt;"",Q147&lt;&gt;""),"راسب",""))</f>
        <v/>
      </c>
      <c r="Z145" s="104" t="str">
        <f t="shared" si="82"/>
        <v/>
      </c>
      <c r="AA145" s="104" t="str">
        <f>IF(AND(Z145&lt;&gt;"",Z145&gt;=90),"م",IF(AND(Z145&lt;&gt;"",Z145&gt;=80),"ج ج",IF(AND(Z145&lt;&gt;"",Z145&gt;=70),"ج",IF(AND(Z145&lt;&gt;"",Z145&gt;=60),"ط",IF(AND(Z145&lt;&gt;"",Z145&gt;=50),"ل",IF(AND(Z145&lt;&gt;"",Z145&lt;=50),"ر",""))))))</f>
        <v/>
      </c>
      <c r="AB145" s="113"/>
      <c r="AC145" s="107"/>
      <c r="AD145" s="97" t="str">
        <f>IF(AND(E147&lt;&gt;"",E147&gt;=50,G147&lt;&gt;"",G147&gt;=50,I147&lt;&gt;"",I147&gt;=50,K147&lt;&gt;"",K147&gt;=50,M147&lt;&gt;"",M147&gt;=50,O147&lt;&gt;"",O147&gt;=50,Q147&lt;&gt;"",Q147&gt;=50,S147&lt;&gt;"",S147&gt;=50),((E147*3.5)+(G147*2.5)+(I147*3.5)+(K147*2)+(M147*3.5)+(O147*3.5)+(Q147*2)+(S147*1.5)),"")</f>
        <v/>
      </c>
      <c r="AE145" s="100"/>
      <c r="AF145" s="100"/>
      <c r="AG145" s="97" t="str">
        <f>IF(AND(AD145&lt;&gt;"",AE145&lt;&gt;"",AF145&lt;&gt;""),(AD145+AE145)/AF145,"")</f>
        <v/>
      </c>
      <c r="AH145" s="104" t="str">
        <f>IF(AND(AG145&lt;&gt;"",AG145&gt;=90),"م",IF(AND(AG145&lt;&gt;"",AG145&gt;=80),"ج ج",IF(AND(AG145&lt;&gt;"",AG145&gt;=70),"ج",IF(AND(AG145&lt;&gt;"",AG145&gt;=60),"ط",IF(AND(AG145&lt;&gt;"",AG145&gt;=50),"ل",IF(AND(AG145&lt;&gt;"",AG145&lt;=50),"ر",""))))))</f>
        <v/>
      </c>
    </row>
    <row r="146" spans="1:34" ht="19.5" thickBot="1">
      <c r="A146" s="117"/>
      <c r="B146" s="119"/>
      <c r="C146" s="120"/>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105"/>
      <c r="Z146" s="105"/>
      <c r="AA146" s="105" t="str">
        <f>IF(Z146&gt;=90,"م",IF(Z146&gt;=80,"ج ج",IF(Z146&gt;=70,"ج",IF(Z146&gt;=60,"ط",IF(Z146&gt;=50,"ل",IF(Z146=0,"","ر"))))))</f>
        <v/>
      </c>
      <c r="AB146" s="114"/>
      <c r="AC146" s="108"/>
      <c r="AD146" s="98"/>
      <c r="AE146" s="101"/>
      <c r="AF146" s="101"/>
      <c r="AG146" s="98"/>
      <c r="AH146" s="105"/>
    </row>
    <row r="147" spans="1:34" ht="19.5" thickBot="1">
      <c r="A147" s="118"/>
      <c r="B147" s="119"/>
      <c r="C147" s="120"/>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106"/>
      <c r="Z147" s="106"/>
      <c r="AA147" s="106" t="str">
        <f>IF(Z147&gt;=90,"م",IF(Z147&gt;=80,"ج ج",IF(Z147&gt;=70,"ج",IF(Z147&gt;=60,"ط",IF(Z147&gt;=50,"ل",IF(Z147=0,"","ر"))))))</f>
        <v/>
      </c>
      <c r="AB147" s="115"/>
      <c r="AC147" s="109"/>
      <c r="AD147" s="99"/>
      <c r="AE147" s="102"/>
      <c r="AF147" s="102"/>
      <c r="AG147" s="99"/>
      <c r="AH147" s="106"/>
    </row>
    <row r="148" spans="1:34" ht="19.5" thickBot="1">
      <c r="A148" s="116"/>
      <c r="B148" s="119"/>
      <c r="C148" s="120"/>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104" t="str">
        <f>IF(AND(Z148&lt;&gt;"",Z148&gt;=50),"ناجح",IF(OR(E150&lt;&gt;"",G150&lt;&gt;"",I150&lt;&gt;"",K150&lt;&gt;"",M150&lt;&gt;"",O150&lt;&gt;"",Q150&lt;&gt;""),"راسب",""))</f>
        <v/>
      </c>
      <c r="Z148" s="104" t="str">
        <f t="shared" si="82"/>
        <v/>
      </c>
      <c r="AA148" s="104" t="str">
        <f>IF(AND(Z148&lt;&gt;"",Z148&gt;=90),"م",IF(AND(Z148&lt;&gt;"",Z148&gt;=80),"ج ج",IF(AND(Z148&lt;&gt;"",Z148&gt;=70),"ج",IF(AND(Z148&lt;&gt;"",Z148&gt;=60),"ط",IF(AND(Z148&lt;&gt;"",Z148&gt;=50),"ل",IF(AND(Z148&lt;&gt;"",Z148&lt;=50),"ر",""))))))</f>
        <v/>
      </c>
      <c r="AB148" s="113"/>
      <c r="AC148" s="107"/>
      <c r="AD148" s="97" t="str">
        <f>IF(AND(E150&lt;&gt;"",E150&gt;=50,G150&lt;&gt;"",G150&gt;=50,I150&lt;&gt;"",I150&gt;=50,K150&lt;&gt;"",K150&gt;=50,M150&lt;&gt;"",M150&gt;=50,O150&lt;&gt;"",O150&gt;=50,Q150&lt;&gt;"",Q150&gt;=50,S150&lt;&gt;"",S150&gt;=50),((E150*3.5)+(G150*2.5)+(I150*3.5)+(K150*2)+(M150*3.5)+(O150*3.5)+(Q150*2)+(S150*1.5)),"")</f>
        <v/>
      </c>
      <c r="AE148" s="100"/>
      <c r="AF148" s="100"/>
      <c r="AG148" s="97" t="str">
        <f>IF(AND(AD148&lt;&gt;"",AE148&lt;&gt;"",AF148&lt;&gt;""),(AD148+AE148)/AF148,"")</f>
        <v/>
      </c>
      <c r="AH148" s="104" t="str">
        <f>IF(AND(AG148&lt;&gt;"",AG148&gt;=90),"م",IF(AND(AG148&lt;&gt;"",AG148&gt;=80),"ج ج",IF(AND(AG148&lt;&gt;"",AG148&gt;=70),"ج",IF(AND(AG148&lt;&gt;"",AG148&gt;=60),"ط",IF(AND(AG148&lt;&gt;"",AG148&gt;=50),"ل",IF(AND(AG148&lt;&gt;"",AG148&lt;=50),"ر",""))))))</f>
        <v/>
      </c>
    </row>
    <row r="149" spans="1:34" ht="19.5" thickBot="1">
      <c r="A149" s="117"/>
      <c r="B149" s="119"/>
      <c r="C149" s="120"/>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105"/>
      <c r="Z149" s="105"/>
      <c r="AA149" s="105" t="str">
        <f>IF(Z149&gt;=90,"م",IF(Z149&gt;=80,"ج ج",IF(Z149&gt;=70,"ج",IF(Z149&gt;=60,"ط",IF(Z149&gt;=50,"ل",IF(Z149=0,"","ر"))))))</f>
        <v/>
      </c>
      <c r="AB149" s="114"/>
      <c r="AC149" s="108"/>
      <c r="AD149" s="98"/>
      <c r="AE149" s="101"/>
      <c r="AF149" s="101"/>
      <c r="AG149" s="98"/>
      <c r="AH149" s="105"/>
    </row>
    <row r="150" spans="1:34" ht="19.5" thickBot="1">
      <c r="A150" s="118"/>
      <c r="B150" s="119"/>
      <c r="C150" s="120"/>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106"/>
      <c r="Z150" s="106"/>
      <c r="AA150" s="106" t="str">
        <f>IF(Z150&gt;=90,"م",IF(Z150&gt;=80,"ج ج",IF(Z150&gt;=70,"ج",IF(Z150&gt;=60,"ط",IF(Z150&gt;=50,"ل",IF(Z150=0,"","ر"))))))</f>
        <v/>
      </c>
      <c r="AB150" s="115"/>
      <c r="AC150" s="109"/>
      <c r="AD150" s="99"/>
      <c r="AE150" s="102"/>
      <c r="AF150" s="102"/>
      <c r="AG150" s="99"/>
      <c r="AH150" s="106"/>
    </row>
    <row r="151" spans="1:34" ht="19.5" thickBot="1">
      <c r="A151" s="116"/>
      <c r="B151" s="119"/>
      <c r="C151" s="120"/>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104" t="str">
        <f>IF(AND(Z151&lt;&gt;"",Z151&gt;=50),"ناجح",IF(OR(E153&lt;&gt;"",G153&lt;&gt;"",I153&lt;&gt;"",K153&lt;&gt;"",M153&lt;&gt;"",O153&lt;&gt;"",Q153&lt;&gt;""),"راسب",""))</f>
        <v/>
      </c>
      <c r="Z151" s="104" t="str">
        <f t="shared" si="82"/>
        <v/>
      </c>
      <c r="AA151" s="104" t="str">
        <f>IF(AND(Z151&lt;&gt;"",Z151&gt;=90),"م",IF(AND(Z151&lt;&gt;"",Z151&gt;=80),"ج ج",IF(AND(Z151&lt;&gt;"",Z151&gt;=70),"ج",IF(AND(Z151&lt;&gt;"",Z151&gt;=60),"ط",IF(AND(Z151&lt;&gt;"",Z151&gt;=50),"ل",IF(AND(Z151&lt;&gt;"",Z151&lt;=50),"ر",""))))))</f>
        <v/>
      </c>
      <c r="AB151" s="113"/>
      <c r="AC151" s="124"/>
      <c r="AD151" s="97" t="str">
        <f>IF(AND(E153&lt;&gt;"",E153&gt;=50,G153&lt;&gt;"",G153&gt;=50,I153&lt;&gt;"",I153&gt;=50,K153&lt;&gt;"",K153&gt;=50,M153&lt;&gt;"",M153&gt;=50,O153&lt;&gt;"",O153&gt;=50,Q153&lt;&gt;"",Q153&gt;=50,S153&lt;&gt;"",S153&gt;=50),((E153*3.5)+(G153*2.5)+(I153*3.5)+(K153*2)+(M153*3.5)+(O153*3.5)+(Q153*2)+(S153*1.5)),"")</f>
        <v/>
      </c>
      <c r="AE151" s="100"/>
      <c r="AF151" s="100"/>
      <c r="AG151" s="97" t="str">
        <f>IF(AND(AD151&lt;&gt;"",AE151&lt;&gt;"",AF151&lt;&gt;""),(AD151+AE151)/AF151,"")</f>
        <v/>
      </c>
      <c r="AH151" s="104" t="str">
        <f>IF(AND(AG151&lt;&gt;"",AG151&gt;=90),"م",IF(AND(AG151&lt;&gt;"",AG151&gt;=80),"ج ج",IF(AND(AG151&lt;&gt;"",AG151&gt;=70),"ج",IF(AND(AG151&lt;&gt;"",AG151&gt;=60),"ط",IF(AND(AG151&lt;&gt;"",AG151&gt;=50),"ل",IF(AND(AG151&lt;&gt;"",AG151&lt;=50),"ر",""))))))</f>
        <v/>
      </c>
    </row>
    <row r="152" spans="1:34" ht="19.5" thickBot="1">
      <c r="A152" s="117"/>
      <c r="B152" s="119"/>
      <c r="C152" s="120"/>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105"/>
      <c r="Z152" s="105"/>
      <c r="AA152" s="105" t="str">
        <f>IF(Z152&gt;=90,"م",IF(Z152&gt;=80,"ج ج",IF(Z152&gt;=70,"ج",IF(Z152&gt;=60,"ط",IF(Z152&gt;=50,"ل",IF(Z152=0,"","ر"))))))</f>
        <v/>
      </c>
      <c r="AB152" s="114"/>
      <c r="AC152" s="125"/>
      <c r="AD152" s="98"/>
      <c r="AE152" s="101"/>
      <c r="AF152" s="101"/>
      <c r="AG152" s="98"/>
      <c r="AH152" s="105"/>
    </row>
    <row r="153" spans="1:34" ht="19.5" thickBot="1">
      <c r="A153" s="118"/>
      <c r="B153" s="119"/>
      <c r="C153" s="120"/>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106"/>
      <c r="Z153" s="106"/>
      <c r="AA153" s="106" t="str">
        <f>IF(Z153&gt;=90,"م",IF(Z153&gt;=80,"ج ج",IF(Z153&gt;=70,"ج",IF(Z153&gt;=60,"ط",IF(Z153&gt;=50,"ل",IF(Z153=0,"","ر"))))))</f>
        <v/>
      </c>
      <c r="AB153" s="115"/>
      <c r="AC153" s="126"/>
      <c r="AD153" s="99"/>
      <c r="AE153" s="102"/>
      <c r="AF153" s="102"/>
      <c r="AG153" s="99"/>
      <c r="AH153" s="106"/>
    </row>
    <row r="154" spans="1:34" ht="19.5" thickBot="1">
      <c r="A154" s="116"/>
      <c r="B154" s="119"/>
      <c r="C154" s="120"/>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104" t="str">
        <f>IF(AND(Z154&lt;&gt;"",Z154&gt;=50),"ناجح",IF(OR(E156&lt;&gt;"",G156&lt;&gt;"",I156&lt;&gt;"",K156&lt;&gt;"",M156&lt;&gt;"",O156&lt;&gt;"",Q156&lt;&gt;""),"راسب",""))</f>
        <v/>
      </c>
      <c r="Z154" s="104" t="str">
        <f t="shared" si="82"/>
        <v/>
      </c>
      <c r="AA154" s="104" t="str">
        <f>IF(AND(Z154&lt;&gt;"",Z154&gt;=90),"م",IF(AND(Z154&lt;&gt;"",Z154&gt;=80),"ج ج",IF(AND(Z154&lt;&gt;"",Z154&gt;=70),"ج",IF(AND(Z154&lt;&gt;"",Z154&gt;=60),"ط",IF(AND(Z154&lt;&gt;"",Z154&gt;=50),"ل",IF(AND(Z154&lt;&gt;"",Z154&lt;=50),"ر",""))))))</f>
        <v/>
      </c>
      <c r="AB154" s="113"/>
      <c r="AC154" s="107"/>
      <c r="AD154" s="97" t="str">
        <f>IF(AND(E156&lt;&gt;"",E156&gt;=50,G156&lt;&gt;"",G156&gt;=50,I156&lt;&gt;"",I156&gt;=50,K156&lt;&gt;"",K156&gt;=50,M156&lt;&gt;"",M156&gt;=50,O156&lt;&gt;"",O156&gt;=50,Q156&lt;&gt;"",Q156&gt;=50,S156&lt;&gt;"",S156&gt;=50),((E156*3.5)+(G156*2.5)+(I156*3.5)+(K156*2)+(M156*3.5)+(O156*3.5)+(Q156*2)+(S156*1.5)),"")</f>
        <v/>
      </c>
      <c r="AE154" s="100"/>
      <c r="AF154" s="100"/>
      <c r="AG154" s="97" t="str">
        <f>IF(AND(AD154&lt;&gt;"",AE154&lt;&gt;"",AF154&lt;&gt;""),(AD154+AE154)/AF154,"")</f>
        <v/>
      </c>
      <c r="AH154" s="104" t="str">
        <f>IF(AND(AG154&lt;&gt;"",AG154&gt;=90),"م",IF(AND(AG154&lt;&gt;"",AG154&gt;=80),"ج ج",IF(AND(AG154&lt;&gt;"",AG154&gt;=70),"ج",IF(AND(AG154&lt;&gt;"",AG154&gt;=60),"ط",IF(AND(AG154&lt;&gt;"",AG154&gt;=50),"ل",IF(AND(AG154&lt;&gt;"",AG154&lt;=50),"ر",""))))))</f>
        <v/>
      </c>
    </row>
    <row r="155" spans="1:34" ht="19.5" thickBot="1">
      <c r="A155" s="117"/>
      <c r="B155" s="119"/>
      <c r="C155" s="120"/>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105"/>
      <c r="Z155" s="105"/>
      <c r="AA155" s="105" t="str">
        <f>IF(Z155&gt;=90,"م",IF(Z155&gt;=80,"ج ج",IF(Z155&gt;=70,"ج",IF(Z155&gt;=60,"ط",IF(Z155&gt;=50,"ل",IF(Z155=0,"","ر"))))))</f>
        <v/>
      </c>
      <c r="AB155" s="114"/>
      <c r="AC155" s="108"/>
      <c r="AD155" s="98"/>
      <c r="AE155" s="101"/>
      <c r="AF155" s="101"/>
      <c r="AG155" s="98"/>
      <c r="AH155" s="105"/>
    </row>
    <row r="156" spans="1:34" ht="19.5" thickBot="1">
      <c r="A156" s="118"/>
      <c r="B156" s="119"/>
      <c r="C156" s="120"/>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106"/>
      <c r="Z156" s="106"/>
      <c r="AA156" s="106" t="str">
        <f>IF(Z156&gt;=90,"م",IF(Z156&gt;=80,"ج ج",IF(Z156&gt;=70,"ج",IF(Z156&gt;=60,"ط",IF(Z156&gt;=50,"ل",IF(Z156=0,"","ر"))))))</f>
        <v/>
      </c>
      <c r="AB156" s="115"/>
      <c r="AC156" s="109"/>
      <c r="AD156" s="99"/>
      <c r="AE156" s="102"/>
      <c r="AF156" s="102"/>
      <c r="AG156" s="99"/>
      <c r="AH156" s="106"/>
    </row>
    <row r="157" spans="1:34" ht="18.75">
      <c r="A157" s="110" t="s">
        <v>12</v>
      </c>
      <c r="B157" s="110"/>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c r="A158" s="111" t="s">
        <v>32</v>
      </c>
      <c r="B158" s="111"/>
      <c r="C158" s="111"/>
      <c r="D158" s="111"/>
      <c r="E158" s="111"/>
      <c r="F158" s="111"/>
      <c r="G158" s="111"/>
      <c r="H158" s="111"/>
      <c r="I158" s="111"/>
      <c r="J158" s="111"/>
      <c r="K158" s="111"/>
      <c r="L158" s="111"/>
      <c r="M158" s="111"/>
      <c r="N158" s="111"/>
      <c r="O158" s="111"/>
      <c r="P158" s="111"/>
      <c r="Q158" s="111"/>
      <c r="R158" s="111"/>
      <c r="S158" s="111"/>
      <c r="T158" s="111"/>
      <c r="U158" s="111"/>
      <c r="V158" s="112" t="s">
        <v>20</v>
      </c>
      <c r="W158" s="112"/>
      <c r="X158" s="112"/>
      <c r="Y158" s="112"/>
      <c r="Z158" s="112"/>
      <c r="AA158" s="112"/>
      <c r="AB158" s="112"/>
      <c r="AC158" s="112"/>
      <c r="AD158" s="56"/>
      <c r="AE158" s="56"/>
      <c r="AF158" s="56"/>
      <c r="AG158" s="56"/>
      <c r="AH158" s="56"/>
    </row>
    <row r="159" spans="1:34" ht="18.7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2"/>
      <c r="W159" s="112"/>
      <c r="X159" s="112"/>
      <c r="Y159" s="112"/>
      <c r="Z159" s="112"/>
      <c r="AA159" s="112"/>
      <c r="AB159" s="112"/>
      <c r="AC159" s="112"/>
      <c r="AD159" s="56"/>
      <c r="AE159" s="56"/>
      <c r="AF159" s="56"/>
      <c r="AG159" s="56"/>
      <c r="AH159" s="56"/>
    </row>
    <row r="160" spans="1:34" ht="18.7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2"/>
      <c r="W160" s="112"/>
      <c r="X160" s="112"/>
      <c r="Y160" s="112"/>
      <c r="Z160" s="112"/>
      <c r="AA160" s="112"/>
      <c r="AB160" s="112"/>
      <c r="AC160" s="112"/>
      <c r="AD160" s="56"/>
      <c r="AE160" s="56"/>
      <c r="AF160" s="56"/>
      <c r="AG160" s="56"/>
      <c r="AH160" s="56"/>
    </row>
    <row r="161" spans="1:34" ht="18.75">
      <c r="A161" s="3"/>
      <c r="B161" s="3"/>
      <c r="C161" s="3"/>
      <c r="D161" s="3"/>
      <c r="E161" s="3"/>
      <c r="F161" s="3"/>
      <c r="G161" s="3"/>
      <c r="H161" s="3"/>
      <c r="I161" s="3"/>
      <c r="J161" s="3"/>
      <c r="K161" s="3"/>
      <c r="L161" s="3"/>
      <c r="M161" s="147"/>
      <c r="N161" s="147"/>
      <c r="O161" s="147"/>
      <c r="P161" s="3"/>
      <c r="Q161" s="3"/>
      <c r="R161" s="3"/>
      <c r="S161" s="3"/>
      <c r="T161" s="3"/>
      <c r="U161" s="3"/>
      <c r="V161" s="3"/>
      <c r="W161" s="3"/>
      <c r="X161" s="3"/>
      <c r="Y161" s="3"/>
      <c r="Z161" s="3"/>
      <c r="AA161" s="3"/>
      <c r="AB161" s="3"/>
      <c r="AC161" s="3"/>
      <c r="AD161" s="3"/>
      <c r="AE161" s="3"/>
      <c r="AF161" s="3"/>
      <c r="AG161" s="3"/>
      <c r="AH161" s="3"/>
    </row>
    <row r="162" spans="1:34" ht="20.25">
      <c r="A162" s="3"/>
      <c r="B162" s="3"/>
      <c r="C162" s="3"/>
      <c r="D162" s="3"/>
      <c r="E162" s="3"/>
      <c r="F162" s="3"/>
      <c r="G162" s="3"/>
      <c r="H162" s="3"/>
      <c r="I162" s="148" t="s">
        <v>35</v>
      </c>
      <c r="J162" s="148"/>
      <c r="K162" s="148"/>
      <c r="L162" s="148"/>
      <c r="M162" s="147"/>
      <c r="N162" s="147"/>
      <c r="O162" s="147"/>
      <c r="P162" s="148" t="s">
        <v>34</v>
      </c>
      <c r="Q162" s="148"/>
      <c r="R162" s="148"/>
      <c r="S162" s="148"/>
      <c r="T162" s="3"/>
      <c r="U162" s="148" t="s">
        <v>13</v>
      </c>
      <c r="V162" s="148"/>
      <c r="W162" s="135" t="s">
        <v>27</v>
      </c>
      <c r="X162" s="135"/>
      <c r="Y162" s="135"/>
      <c r="Z162" s="135"/>
      <c r="AA162" s="135"/>
      <c r="AB162" s="57" t="s">
        <v>11</v>
      </c>
      <c r="AC162" s="51" t="s">
        <v>18</v>
      </c>
      <c r="AD162" s="51"/>
      <c r="AE162" s="51"/>
      <c r="AF162" s="51"/>
      <c r="AG162" s="51"/>
      <c r="AH162" s="51"/>
    </row>
    <row r="163" spans="1:34" ht="21" thickBot="1">
      <c r="A163" s="3"/>
      <c r="B163" s="3"/>
      <c r="C163" s="144" t="s">
        <v>26</v>
      </c>
      <c r="D163" s="144"/>
      <c r="E163" s="144"/>
      <c r="F163" s="144"/>
      <c r="G163" s="144"/>
      <c r="H163" s="144"/>
      <c r="I163" s="144"/>
      <c r="J163" s="144"/>
      <c r="K163" s="144"/>
      <c r="L163" s="144"/>
      <c r="M163" s="110"/>
      <c r="N163" s="110"/>
      <c r="O163" s="110"/>
      <c r="P163" s="3"/>
      <c r="Q163" s="145" t="s">
        <v>15</v>
      </c>
      <c r="R163" s="145"/>
      <c r="S163" s="146" t="s">
        <v>27</v>
      </c>
      <c r="T163" s="146"/>
      <c r="U163" s="145" t="s">
        <v>14</v>
      </c>
      <c r="V163" s="145"/>
      <c r="W163" s="136" t="s">
        <v>33</v>
      </c>
      <c r="X163" s="136"/>
      <c r="Y163" s="136"/>
      <c r="Z163" s="136"/>
      <c r="AA163" s="136"/>
      <c r="AB163" s="3"/>
      <c r="AC163" s="3"/>
      <c r="AD163" s="3"/>
      <c r="AE163" s="3"/>
      <c r="AF163" s="3"/>
      <c r="AG163" s="3"/>
      <c r="AH163" s="3"/>
    </row>
    <row r="164" spans="1:34" ht="20.100000000000001" customHeight="1" thickBot="1">
      <c r="A164" s="140" t="s">
        <v>0</v>
      </c>
      <c r="B164" s="143" t="s">
        <v>1</v>
      </c>
      <c r="C164" s="143"/>
      <c r="D164" s="143"/>
      <c r="E164" s="138">
        <f t="shared" ref="E164:G165" si="83">E4</f>
        <v>3.5</v>
      </c>
      <c r="F164" s="139"/>
      <c r="G164" s="138">
        <f t="shared" si="83"/>
        <v>2.5</v>
      </c>
      <c r="H164" s="139"/>
      <c r="I164" s="138">
        <f t="shared" ref="I164:I165" si="84">I4</f>
        <v>3.5</v>
      </c>
      <c r="J164" s="139"/>
      <c r="K164" s="138">
        <f t="shared" ref="K164:K165" si="85">K4</f>
        <v>2</v>
      </c>
      <c r="L164" s="139"/>
      <c r="M164" s="138">
        <f t="shared" ref="M164:M165" si="86">M4</f>
        <v>3.5</v>
      </c>
      <c r="N164" s="139"/>
      <c r="O164" s="138">
        <f t="shared" ref="O164:O165" si="87">O4</f>
        <v>3.5</v>
      </c>
      <c r="P164" s="139"/>
      <c r="Q164" s="138">
        <f t="shared" ref="Q164:Q165" si="88">Q4</f>
        <v>2</v>
      </c>
      <c r="R164" s="139"/>
      <c r="S164" s="138">
        <f t="shared" ref="S164:S165" si="89">S4</f>
        <v>1.5</v>
      </c>
      <c r="T164" s="139"/>
      <c r="U164" s="128"/>
      <c r="V164" s="128"/>
      <c r="W164" s="128"/>
      <c r="X164" s="128"/>
      <c r="Y164" s="129" t="s">
        <v>6</v>
      </c>
      <c r="Z164" s="129" t="s">
        <v>7</v>
      </c>
      <c r="AA164" s="134" t="s">
        <v>8</v>
      </c>
      <c r="AB164" s="137" t="s">
        <v>9</v>
      </c>
      <c r="AC164" s="127" t="s">
        <v>10</v>
      </c>
      <c r="AD164" s="103" t="s">
        <v>22</v>
      </c>
      <c r="AE164" s="103" t="s">
        <v>23</v>
      </c>
      <c r="AF164" s="103" t="s">
        <v>24</v>
      </c>
      <c r="AG164" s="103" t="s">
        <v>21</v>
      </c>
      <c r="AH164" s="103" t="s">
        <v>8</v>
      </c>
    </row>
    <row r="165" spans="1:34" ht="20.100000000000001" customHeight="1" thickBot="1">
      <c r="A165" s="141"/>
      <c r="B165" s="143" t="s">
        <v>3</v>
      </c>
      <c r="C165" s="143"/>
      <c r="D165" s="129" t="s">
        <v>4</v>
      </c>
      <c r="E165" s="130" t="str">
        <f t="shared" si="83"/>
        <v>فنية</v>
      </c>
      <c r="F165" s="131"/>
      <c r="G165" s="130" t="str">
        <f t="shared" si="83"/>
        <v>حجريات</v>
      </c>
      <c r="H165" s="131"/>
      <c r="I165" s="130" t="str">
        <f t="shared" si="84"/>
        <v>تلوين 1</v>
      </c>
      <c r="J165" s="131"/>
      <c r="K165" s="130" t="str">
        <f t="shared" si="85"/>
        <v>تدوير</v>
      </c>
      <c r="L165" s="131"/>
      <c r="M165" s="130" t="str">
        <f t="shared" si="86"/>
        <v>هواء</v>
      </c>
      <c r="N165" s="131"/>
      <c r="O165" s="130" t="str">
        <f t="shared" si="87"/>
        <v>خماسيات</v>
      </c>
      <c r="P165" s="131"/>
      <c r="Q165" s="130" t="str">
        <f t="shared" si="88"/>
        <v>لغة انكليزية</v>
      </c>
      <c r="R165" s="131"/>
      <c r="S165" s="130" t="str">
        <f t="shared" si="89"/>
        <v>تسوي</v>
      </c>
      <c r="T165" s="131"/>
      <c r="U165" s="128"/>
      <c r="V165" s="128"/>
      <c r="W165" s="128"/>
      <c r="X165" s="128"/>
      <c r="Y165" s="129"/>
      <c r="Z165" s="129"/>
      <c r="AA165" s="134"/>
      <c r="AB165" s="137"/>
      <c r="AC165" s="127"/>
      <c r="AD165" s="103"/>
      <c r="AE165" s="103"/>
      <c r="AF165" s="103"/>
      <c r="AG165" s="103"/>
      <c r="AH165" s="103"/>
    </row>
    <row r="166" spans="1:34" ht="20.100000000000001" customHeight="1" thickBot="1">
      <c r="A166" s="142"/>
      <c r="B166" s="143" t="s">
        <v>2</v>
      </c>
      <c r="C166" s="143"/>
      <c r="D166" s="129"/>
      <c r="E166" s="132"/>
      <c r="F166" s="133"/>
      <c r="G166" s="132"/>
      <c r="H166" s="133"/>
      <c r="I166" s="132"/>
      <c r="J166" s="133"/>
      <c r="K166" s="132"/>
      <c r="L166" s="133"/>
      <c r="M166" s="132"/>
      <c r="N166" s="133"/>
      <c r="O166" s="132"/>
      <c r="P166" s="133"/>
      <c r="Q166" s="132"/>
      <c r="R166" s="133"/>
      <c r="S166" s="132"/>
      <c r="T166" s="133"/>
      <c r="U166" s="128"/>
      <c r="V166" s="128"/>
      <c r="W166" s="128"/>
      <c r="X166" s="128"/>
      <c r="Y166" s="129"/>
      <c r="Z166" s="129"/>
      <c r="AA166" s="134"/>
      <c r="AB166" s="137"/>
      <c r="AC166" s="127"/>
      <c r="AD166" s="103"/>
      <c r="AE166" s="103"/>
      <c r="AF166" s="103"/>
      <c r="AG166" s="103"/>
      <c r="AH166" s="103"/>
    </row>
    <row r="167" spans="1:34" ht="19.5" thickBot="1">
      <c r="A167" s="116"/>
      <c r="B167" s="119"/>
      <c r="C167" s="120"/>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104" t="str">
        <f>IF(AND(Z167&lt;&gt;"",Z167&gt;=50),"ناجح",IF(OR(E169&lt;&gt;"",G169&lt;&gt;"",I169&lt;&gt;"",K169&lt;&gt;"",M169&lt;&gt;"",O169&lt;&gt;"",Q169&lt;&gt;""),"راسب",""))</f>
        <v/>
      </c>
      <c r="Z167" s="104" t="str">
        <f t="shared" ref="Z167" si="90">IF(AND(E169&lt;&gt;"",E169&gt;=50,G169&lt;&gt;"",G169&gt;=50,I169&lt;&gt;"",I169&gt;=50,K169&lt;&gt;"",K169&gt;=50,M169&lt;&gt;"",M169&gt;=50,O169&lt;&gt;"",O169&gt;=50,Q169&lt;&gt;"",Q169&gt;=50,S169&lt;&gt;"",S169&gt;=50),((E169*$E$4)+(G169*$G$4)+(I169*$I$4)+(K169*$K$4)+(M169*$M$4)+(O169*$O$4)+(Q169*$Q$4)+(S169*$S$4)+(U169*$U$4)+(W169*$W$4))/(SUM($E$4:$X$4)),"")</f>
        <v/>
      </c>
      <c r="AA167" s="104" t="str">
        <f>IF(AND(Z167&lt;&gt;"",Z167&gt;=90),"م",IF(AND(Z167&lt;&gt;"",Z167&gt;=80),"ج ج",IF(AND(Z167&lt;&gt;"",Z167&gt;=70),"ج",IF(AND(Z167&lt;&gt;"",Z167&gt;=60),"ط",IF(AND(Z167&lt;&gt;"",Z167&gt;=50),"ل",IF(AND(Z167&lt;&gt;"",Z167&lt;=50),"ر",""))))))</f>
        <v/>
      </c>
      <c r="AB167" s="113"/>
      <c r="AC167" s="124"/>
      <c r="AD167" s="97" t="str">
        <f>IF(AND(E169&lt;&gt;"",E169&gt;=50,G169&lt;&gt;"",G169&gt;=50,I169&lt;&gt;"",I169&gt;=50,K169&lt;&gt;"",K169&gt;=50,M169&lt;&gt;"",M169&gt;=50,O169&lt;&gt;"",O169&gt;=50,Q169&lt;&gt;"",Q169&gt;=50,S169&lt;&gt;"",S169&gt;=50),((E169*3.5)+(G169*2.5)+(I169*3.5)+(K169*2)+(M169*3.5)+(O169*3.5)+(Q169*2)+(S169*1.5)),"")</f>
        <v/>
      </c>
      <c r="AE167" s="100"/>
      <c r="AF167" s="100"/>
      <c r="AG167" s="97" t="str">
        <f>IF(AND(AD167&lt;&gt;"",AE167&lt;&gt;"",AF167&lt;&gt;""),(AD167+AE167)/AF167,"")</f>
        <v/>
      </c>
      <c r="AH167" s="104" t="str">
        <f>IF(AND(AG167&lt;&gt;"",AG167&gt;=90),"م",IF(AND(AG167&lt;&gt;"",AG167&gt;=80),"ج ج",IF(AND(AG167&lt;&gt;"",AG167&gt;=70),"ج",IF(AND(AG167&lt;&gt;"",AG167&gt;=60),"ط",IF(AND(AG167&lt;&gt;"",AG167&gt;=50),"ل",IF(AND(AG167&lt;&gt;"",AG167&lt;=50),"ر",""))))))</f>
        <v/>
      </c>
    </row>
    <row r="168" spans="1:34" ht="19.5" thickBot="1">
      <c r="A168" s="117"/>
      <c r="B168" s="119"/>
      <c r="C168" s="120"/>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105"/>
      <c r="Z168" s="105"/>
      <c r="AA168" s="105" t="str">
        <f>IF(Z168&gt;=90,"م",IF(Z168&gt;=80,"ج ج",IF(Z168&gt;=70,"ج",IF(Z168&gt;=60,"ط",IF(Z168&gt;=50,"ل",IF(Z168=0,"","ر"))))))</f>
        <v/>
      </c>
      <c r="AB168" s="114"/>
      <c r="AC168" s="125"/>
      <c r="AD168" s="98"/>
      <c r="AE168" s="101"/>
      <c r="AF168" s="101"/>
      <c r="AG168" s="98"/>
      <c r="AH168" s="105"/>
    </row>
    <row r="169" spans="1:34" ht="19.5" thickBot="1">
      <c r="A169" s="118"/>
      <c r="B169" s="119"/>
      <c r="C169" s="120"/>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106"/>
      <c r="Z169" s="106"/>
      <c r="AA169" s="106" t="str">
        <f>IF(Z169&gt;=90,"م",IF(Z169&gt;=80,"ج ج",IF(Z169&gt;=70,"ج",IF(Z169&gt;=60,"ط",IF(Z169&gt;=50,"ل",IF(Z169=0,"","ر"))))))</f>
        <v/>
      </c>
      <c r="AB169" s="115"/>
      <c r="AC169" s="126"/>
      <c r="AD169" s="99"/>
      <c r="AE169" s="102"/>
      <c r="AF169" s="102"/>
      <c r="AG169" s="99"/>
      <c r="AH169" s="106"/>
    </row>
    <row r="170" spans="1:34" ht="19.5" thickBot="1">
      <c r="A170" s="116"/>
      <c r="B170" s="119"/>
      <c r="C170" s="120"/>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104" t="str">
        <f>IF(AND(Z170&lt;&gt;"",Z170&gt;=50),"ناجح",IF(OR(E172&lt;&gt;"",G172&lt;&gt;"",I172&lt;&gt;"",K172&lt;&gt;"",M172&lt;&gt;"",O172&lt;&gt;"",Q172&lt;&gt;""),"راسب",""))</f>
        <v/>
      </c>
      <c r="Z170" s="104" t="str">
        <f t="shared" ref="Z170:Z194" si="91">IF(AND(E172&lt;&gt;"",E172&gt;=50,G172&lt;&gt;"",G172&gt;=50,I172&lt;&gt;"",I172&gt;=50,K172&lt;&gt;"",K172&gt;=50,M172&lt;&gt;"",M172&gt;=50,O172&lt;&gt;"",O172&gt;=50,Q172&lt;&gt;"",Q172&gt;=50,S172&lt;&gt;"",S172&gt;=50),((E172*$E$4)+(G172*$G$4)+(I172*$I$4)+(K172*$K$4)+(M172*$M$4)+(O172*$O$4)+(Q172*$Q$4)+(S172*$S$4)+(U172*$U$4)+(W172*$W$4))/(SUM($E$4:$X$4)),"")</f>
        <v/>
      </c>
      <c r="AA170" s="104" t="str">
        <f>IF(AND(Z170&lt;&gt;"",Z170&gt;=90),"م",IF(AND(Z170&lt;&gt;"",Z170&gt;=80),"ج ج",IF(AND(Z170&lt;&gt;"",Z170&gt;=70),"ج",IF(AND(Z170&lt;&gt;"",Z170&gt;=60),"ط",IF(AND(Z170&lt;&gt;"",Z170&gt;=50),"ل",IF(AND(Z170&lt;&gt;"",Z170&lt;=50),"ر",""))))))</f>
        <v/>
      </c>
      <c r="AB170" s="113"/>
      <c r="AC170" s="107"/>
      <c r="AD170" s="97" t="str">
        <f>IF(AND(E172&lt;&gt;"",E172&gt;=50,G172&lt;&gt;"",G172&gt;=50,I172&lt;&gt;"",I172&gt;=50,K172&lt;&gt;"",K172&gt;=50,M172&lt;&gt;"",M172&gt;=50,O172&lt;&gt;"",O172&gt;=50,Q172&lt;&gt;"",Q172&gt;=50,S172&lt;&gt;"",S172&gt;=50),((E172*3.5)+(G172*2.5)+(I172*3.5)+(K172*2)+(M172*3.5)+(O172*3.5)+(Q172*2)+(S172*1.5)),"")</f>
        <v/>
      </c>
      <c r="AE170" s="100"/>
      <c r="AF170" s="100"/>
      <c r="AG170" s="97" t="str">
        <f>IF(AND(AD170&lt;&gt;"",AE170&lt;&gt;"",AF170&lt;&gt;""),(AD170+AE170)/AF170,"")</f>
        <v/>
      </c>
      <c r="AH170" s="104" t="str">
        <f>IF(AND(AG170&lt;&gt;"",AG170&gt;=90),"م",IF(AND(AG170&lt;&gt;"",AG170&gt;=80),"ج ج",IF(AND(AG170&lt;&gt;"",AG170&gt;=70),"ج",IF(AND(AG170&lt;&gt;"",AG170&gt;=60),"ط",IF(AND(AG170&lt;&gt;"",AG170&gt;=50),"ل",IF(AND(AG170&lt;&gt;"",AG170&lt;=50),"ر",""))))))</f>
        <v/>
      </c>
    </row>
    <row r="171" spans="1:34" ht="19.5" thickBot="1">
      <c r="A171" s="117"/>
      <c r="B171" s="119"/>
      <c r="C171" s="120"/>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105"/>
      <c r="Z171" s="105"/>
      <c r="AA171" s="105" t="str">
        <f>IF(Z171&gt;=90,"م",IF(Z171&gt;=80,"ج ج",IF(Z171&gt;=70,"ج",IF(Z171&gt;=60,"ط",IF(Z171&gt;=50,"ل",IF(Z171=0,"","ر"))))))</f>
        <v/>
      </c>
      <c r="AB171" s="114"/>
      <c r="AC171" s="108"/>
      <c r="AD171" s="98"/>
      <c r="AE171" s="101"/>
      <c r="AF171" s="101"/>
      <c r="AG171" s="98"/>
      <c r="AH171" s="105"/>
    </row>
    <row r="172" spans="1:34" ht="19.5" thickBot="1">
      <c r="A172" s="118"/>
      <c r="B172" s="119"/>
      <c r="C172" s="120"/>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106"/>
      <c r="Z172" s="106"/>
      <c r="AA172" s="106" t="str">
        <f>IF(Z172&gt;=90,"م",IF(Z172&gt;=80,"ج ج",IF(Z172&gt;=70,"ج",IF(Z172&gt;=60,"ط",IF(Z172&gt;=50,"ل",IF(Z172=0,"","ر"))))))</f>
        <v/>
      </c>
      <c r="AB172" s="115"/>
      <c r="AC172" s="109"/>
      <c r="AD172" s="99"/>
      <c r="AE172" s="102"/>
      <c r="AF172" s="102"/>
      <c r="AG172" s="99"/>
      <c r="AH172" s="106"/>
    </row>
    <row r="173" spans="1:34" ht="19.5" thickBot="1">
      <c r="A173" s="116"/>
      <c r="B173" s="119"/>
      <c r="C173" s="120"/>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104" t="str">
        <f>IF(AND(Z173&lt;&gt;"",Z173&gt;=50),"ناجح",IF(OR(E175&lt;&gt;"",G175&lt;&gt;"",I175&lt;&gt;"",K175&lt;&gt;"",M175&lt;&gt;"",O175&lt;&gt;"",Q175&lt;&gt;""),"راسب",""))</f>
        <v/>
      </c>
      <c r="Z173" s="104" t="str">
        <f t="shared" si="91"/>
        <v/>
      </c>
      <c r="AA173" s="104" t="str">
        <f>IF(AND(Z173&lt;&gt;"",Z173&gt;=90),"م",IF(AND(Z173&lt;&gt;"",Z173&gt;=80),"ج ج",IF(AND(Z173&lt;&gt;"",Z173&gt;=70),"ج",IF(AND(Z173&lt;&gt;"",Z173&gt;=60),"ط",IF(AND(Z173&lt;&gt;"",Z173&gt;=50),"ل",IF(AND(Z173&lt;&gt;"",Z173&lt;=50),"ر",""))))))</f>
        <v/>
      </c>
      <c r="AB173" s="113"/>
      <c r="AC173" s="107"/>
      <c r="AD173" s="97" t="str">
        <f>IF(AND(E175&lt;&gt;"",E175&gt;=50,G175&lt;&gt;"",G175&gt;=50,I175&lt;&gt;"",I175&gt;=50,K175&lt;&gt;"",K175&gt;=50,M175&lt;&gt;"",M175&gt;=50,O175&lt;&gt;"",O175&gt;=50,Q175&lt;&gt;"",Q175&gt;=50,S175&lt;&gt;"",S175&gt;=50),((E175*3.5)+(G175*2.5)+(I175*3.5)+(K175*2)+(M175*3.5)+(O175*3.5)+(Q175*2)+(S175*1.5)),"")</f>
        <v/>
      </c>
      <c r="AE173" s="100"/>
      <c r="AF173" s="100"/>
      <c r="AG173" s="97" t="str">
        <f>IF(AND(AD173&lt;&gt;"",AE173&lt;&gt;"",AF173&lt;&gt;""),(AD173+AE173)/AF173,"")</f>
        <v/>
      </c>
      <c r="AH173" s="104" t="str">
        <f>IF(AND(AG173&lt;&gt;"",AG173&gt;=90),"م",IF(AND(AG173&lt;&gt;"",AG173&gt;=80),"ج ج",IF(AND(AG173&lt;&gt;"",AG173&gt;=70),"ج",IF(AND(AG173&lt;&gt;"",AG173&gt;=60),"ط",IF(AND(AG173&lt;&gt;"",AG173&gt;=50),"ل",IF(AND(AG173&lt;&gt;"",AG173&lt;=50),"ر",""))))))</f>
        <v/>
      </c>
    </row>
    <row r="174" spans="1:34" ht="19.5" thickBot="1">
      <c r="A174" s="117"/>
      <c r="B174" s="119"/>
      <c r="C174" s="120"/>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105"/>
      <c r="Z174" s="105"/>
      <c r="AA174" s="105" t="str">
        <f>IF(Z174&gt;=90,"م",IF(Z174&gt;=80,"ج ج",IF(Z174&gt;=70,"ج",IF(Z174&gt;=60,"ط",IF(Z174&gt;=50,"ل",IF(Z174=0,"","ر"))))))</f>
        <v/>
      </c>
      <c r="AB174" s="114"/>
      <c r="AC174" s="108"/>
      <c r="AD174" s="98"/>
      <c r="AE174" s="101"/>
      <c r="AF174" s="101"/>
      <c r="AG174" s="98"/>
      <c r="AH174" s="105"/>
    </row>
    <row r="175" spans="1:34" ht="19.5" thickBot="1">
      <c r="A175" s="118"/>
      <c r="B175" s="119"/>
      <c r="C175" s="120"/>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106"/>
      <c r="Z175" s="106"/>
      <c r="AA175" s="106" t="str">
        <f>IF(Z175&gt;=90,"م",IF(Z175&gt;=80,"ج ج",IF(Z175&gt;=70,"ج",IF(Z175&gt;=60,"ط",IF(Z175&gt;=50,"ل",IF(Z175=0,"","ر"))))))</f>
        <v/>
      </c>
      <c r="AB175" s="115"/>
      <c r="AC175" s="109"/>
      <c r="AD175" s="99"/>
      <c r="AE175" s="102"/>
      <c r="AF175" s="102"/>
      <c r="AG175" s="99"/>
      <c r="AH175" s="106"/>
    </row>
    <row r="176" spans="1:34" ht="19.5" thickBot="1">
      <c r="A176" s="116"/>
      <c r="B176" s="119"/>
      <c r="C176" s="120"/>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104" t="str">
        <f>IF(AND(Z176&lt;&gt;"",Z176&gt;=50),"ناجح",IF(OR(E178&lt;&gt;"",G178&lt;&gt;"",I178&lt;&gt;"",K178&lt;&gt;"",M178&lt;&gt;"",O178&lt;&gt;"",Q178&lt;&gt;""),"راسب",""))</f>
        <v/>
      </c>
      <c r="Z176" s="104" t="str">
        <f t="shared" si="91"/>
        <v/>
      </c>
      <c r="AA176" s="104" t="str">
        <f>IF(AND(Z176&lt;&gt;"",Z176&gt;=90),"م",IF(AND(Z176&lt;&gt;"",Z176&gt;=80),"ج ج",IF(AND(Z176&lt;&gt;"",Z176&gt;=70),"ج",IF(AND(Z176&lt;&gt;"",Z176&gt;=60),"ط",IF(AND(Z176&lt;&gt;"",Z176&gt;=50),"ل",IF(AND(Z176&lt;&gt;"",Z176&lt;=50),"ر",""))))))</f>
        <v/>
      </c>
      <c r="AB176" s="113"/>
      <c r="AC176" s="107"/>
      <c r="AD176" s="97" t="str">
        <f>IF(AND(E178&lt;&gt;"",E178&gt;=50,G178&lt;&gt;"",G178&gt;=50,I178&lt;&gt;"",I178&gt;=50,K178&lt;&gt;"",K178&gt;=50,M178&lt;&gt;"",M178&gt;=50,O178&lt;&gt;"",O178&gt;=50,Q178&lt;&gt;"",Q178&gt;=50,S178&lt;&gt;"",S178&gt;=50),((E178*3.5)+(G178*2.5)+(I178*3.5)+(K178*2)+(M178*3.5)+(O178*3.5)+(Q178*2)+(S178*1.5)),"")</f>
        <v/>
      </c>
      <c r="AE176" s="100"/>
      <c r="AF176" s="100"/>
      <c r="AG176" s="97" t="str">
        <f>IF(AND(AD176&lt;&gt;"",AE176&lt;&gt;"",AF176&lt;&gt;""),(AD176+AE176)/AF176,"")</f>
        <v/>
      </c>
      <c r="AH176" s="104" t="str">
        <f>IF(AND(AG176&lt;&gt;"",AG176&gt;=90),"م",IF(AND(AG176&lt;&gt;"",AG176&gt;=80),"ج ج",IF(AND(AG176&lt;&gt;"",AG176&gt;=70),"ج",IF(AND(AG176&lt;&gt;"",AG176&gt;=60),"ط",IF(AND(AG176&lt;&gt;"",AG176&gt;=50),"ل",IF(AND(AG176&lt;&gt;"",AG176&lt;=50),"ر",""))))))</f>
        <v/>
      </c>
    </row>
    <row r="177" spans="1:34" ht="19.5" thickBot="1">
      <c r="A177" s="117"/>
      <c r="B177" s="119"/>
      <c r="C177" s="120"/>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105"/>
      <c r="Z177" s="105"/>
      <c r="AA177" s="105" t="str">
        <f>IF(Z177&gt;=90,"م",IF(Z177&gt;=80,"ج ج",IF(Z177&gt;=70,"ج",IF(Z177&gt;=60,"ط",IF(Z177&gt;=50,"ل",IF(Z177=0,"","ر"))))))</f>
        <v/>
      </c>
      <c r="AB177" s="114"/>
      <c r="AC177" s="108"/>
      <c r="AD177" s="98"/>
      <c r="AE177" s="101"/>
      <c r="AF177" s="101"/>
      <c r="AG177" s="98"/>
      <c r="AH177" s="105"/>
    </row>
    <row r="178" spans="1:34" ht="19.5" thickBot="1">
      <c r="A178" s="118"/>
      <c r="B178" s="119"/>
      <c r="C178" s="120"/>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106"/>
      <c r="Z178" s="106"/>
      <c r="AA178" s="106" t="str">
        <f>IF(Z178&gt;=90,"م",IF(Z178&gt;=80,"ج ج",IF(Z178&gt;=70,"ج",IF(Z178&gt;=60,"ط",IF(Z178&gt;=50,"ل",IF(Z178=0,"","ر"))))))</f>
        <v/>
      </c>
      <c r="AB178" s="115"/>
      <c r="AC178" s="109"/>
      <c r="AD178" s="99"/>
      <c r="AE178" s="102"/>
      <c r="AF178" s="102"/>
      <c r="AG178" s="99"/>
      <c r="AH178" s="106"/>
    </row>
    <row r="179" spans="1:34" ht="19.5" thickBot="1">
      <c r="A179" s="116"/>
      <c r="B179" s="119"/>
      <c r="C179" s="120"/>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104" t="str">
        <f>IF(AND(Z179&lt;&gt;"",Z179&gt;=50),"ناجح",IF(OR(E181&lt;&gt;"",G181&lt;&gt;"",I181&lt;&gt;"",K181&lt;&gt;"",M181&lt;&gt;"",O181&lt;&gt;"",Q181&lt;&gt;""),"راسب",""))</f>
        <v/>
      </c>
      <c r="Z179" s="104" t="str">
        <f t="shared" si="91"/>
        <v/>
      </c>
      <c r="AA179" s="104" t="str">
        <f>IF(AND(Z179&lt;&gt;"",Z179&gt;=90),"م",IF(AND(Z179&lt;&gt;"",Z179&gt;=80),"ج ج",IF(AND(Z179&lt;&gt;"",Z179&gt;=70),"ج",IF(AND(Z179&lt;&gt;"",Z179&gt;=60),"ط",IF(AND(Z179&lt;&gt;"",Z179&gt;=50),"ل",IF(AND(Z179&lt;&gt;"",Z179&lt;=50),"ر",""))))))</f>
        <v/>
      </c>
      <c r="AB179" s="113"/>
      <c r="AC179" s="107"/>
      <c r="AD179" s="97" t="str">
        <f>IF(AND(E181&lt;&gt;"",E181&gt;=50,G181&lt;&gt;"",G181&gt;=50,I181&lt;&gt;"",I181&gt;=50,K181&lt;&gt;"",K181&gt;=50,M181&lt;&gt;"",M181&gt;=50,O181&lt;&gt;"",O181&gt;=50,Q181&lt;&gt;"",Q181&gt;=50,S181&lt;&gt;"",S181&gt;=50),((E181*3.5)+(G181*2.5)+(I181*3.5)+(K181*2)+(M181*3.5)+(O181*3.5)+(Q181*2)+(S181*1.5)),"")</f>
        <v/>
      </c>
      <c r="AE179" s="100"/>
      <c r="AF179" s="100"/>
      <c r="AG179" s="97" t="str">
        <f>IF(AND(AD179&lt;&gt;"",AE179&lt;&gt;"",AF179&lt;&gt;""),(AD179+AE179)/AF179,"")</f>
        <v/>
      </c>
      <c r="AH179" s="104" t="str">
        <f>IF(AND(AG179&lt;&gt;"",AG179&gt;=90),"م",IF(AND(AG179&lt;&gt;"",AG179&gt;=80),"ج ج",IF(AND(AG179&lt;&gt;"",AG179&gt;=70),"ج",IF(AND(AG179&lt;&gt;"",AG179&gt;=60),"ط",IF(AND(AG179&lt;&gt;"",AG179&gt;=50),"ل",IF(AND(AG179&lt;&gt;"",AG179&lt;=50),"ر",""))))))</f>
        <v/>
      </c>
    </row>
    <row r="180" spans="1:34" ht="19.5" thickBot="1">
      <c r="A180" s="117"/>
      <c r="B180" s="119"/>
      <c r="C180" s="120"/>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105"/>
      <c r="Z180" s="105"/>
      <c r="AA180" s="105" t="str">
        <f>IF(Z180&gt;=90,"م",IF(Z180&gt;=80,"ج ج",IF(Z180&gt;=70,"ج",IF(Z180&gt;=60,"ط",IF(Z180&gt;=50,"ل",IF(Z180=0,"","ر"))))))</f>
        <v/>
      </c>
      <c r="AB180" s="114"/>
      <c r="AC180" s="108"/>
      <c r="AD180" s="98"/>
      <c r="AE180" s="101"/>
      <c r="AF180" s="101"/>
      <c r="AG180" s="98"/>
      <c r="AH180" s="105"/>
    </row>
    <row r="181" spans="1:34" ht="19.5" thickBot="1">
      <c r="A181" s="118"/>
      <c r="B181" s="119"/>
      <c r="C181" s="120"/>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106"/>
      <c r="Z181" s="106"/>
      <c r="AA181" s="106" t="str">
        <f>IF(Z181&gt;=90,"م",IF(Z181&gt;=80,"ج ج",IF(Z181&gt;=70,"ج",IF(Z181&gt;=60,"ط",IF(Z181&gt;=50,"ل",IF(Z181=0,"","ر"))))))</f>
        <v/>
      </c>
      <c r="AB181" s="115"/>
      <c r="AC181" s="109"/>
      <c r="AD181" s="99"/>
      <c r="AE181" s="102"/>
      <c r="AF181" s="102"/>
      <c r="AG181" s="99"/>
      <c r="AH181" s="106"/>
    </row>
    <row r="182" spans="1:34" ht="19.5" thickBot="1">
      <c r="A182" s="116"/>
      <c r="B182" s="119"/>
      <c r="C182" s="120"/>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104" t="str">
        <f>IF(AND(Z182&lt;&gt;"",Z182&gt;=50),"ناجح",IF(OR(E184&lt;&gt;"",G184&lt;&gt;"",I184&lt;&gt;"",K184&lt;&gt;"",M184&lt;&gt;"",O184&lt;&gt;"",Q184&lt;&gt;""),"راسب",""))</f>
        <v/>
      </c>
      <c r="Z182" s="104" t="str">
        <f t="shared" si="91"/>
        <v/>
      </c>
      <c r="AA182" s="104" t="str">
        <f>IF(AND(Z182&lt;&gt;"",Z182&gt;=90),"م",IF(AND(Z182&lt;&gt;"",Z182&gt;=80),"ج ج",IF(AND(Z182&lt;&gt;"",Z182&gt;=70),"ج",IF(AND(Z182&lt;&gt;"",Z182&gt;=60),"ط",IF(AND(Z182&lt;&gt;"",Z182&gt;=50),"ل",IF(AND(Z182&lt;&gt;"",Z182&lt;=50),"ر",""))))))</f>
        <v/>
      </c>
      <c r="AB182" s="113"/>
      <c r="AC182" s="107"/>
      <c r="AD182" s="97" t="str">
        <f>IF(AND(E184&lt;&gt;"",E184&gt;=50,G184&lt;&gt;"",G184&gt;=50,I184&lt;&gt;"",I184&gt;=50,K184&lt;&gt;"",K184&gt;=50,M184&lt;&gt;"",M184&gt;=50,O184&lt;&gt;"",O184&gt;=50,Q184&lt;&gt;"",Q184&gt;=50,S184&lt;&gt;"",S184&gt;=50),((E184*3.5)+(G184*2.5)+(I184*3.5)+(K184*2)+(M184*3.5)+(O184*3.5)+(Q184*2)+(S184*1.5)),"")</f>
        <v/>
      </c>
      <c r="AE182" s="100"/>
      <c r="AF182" s="100"/>
      <c r="AG182" s="97" t="str">
        <f>IF(AND(AD182&lt;&gt;"",AE182&lt;&gt;"",AF182&lt;&gt;""),(AD182+AE182)/AF182,"")</f>
        <v/>
      </c>
      <c r="AH182" s="104" t="str">
        <f>IF(AND(AG182&lt;&gt;"",AG182&gt;=90),"م",IF(AND(AG182&lt;&gt;"",AG182&gt;=80),"ج ج",IF(AND(AG182&lt;&gt;"",AG182&gt;=70),"ج",IF(AND(AG182&lt;&gt;"",AG182&gt;=60),"ط",IF(AND(AG182&lt;&gt;"",AG182&gt;=50),"ل",IF(AND(AG182&lt;&gt;"",AG182&lt;=50),"ر",""))))))</f>
        <v/>
      </c>
    </row>
    <row r="183" spans="1:34" ht="19.5" thickBot="1">
      <c r="A183" s="117"/>
      <c r="B183" s="119"/>
      <c r="C183" s="120"/>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105"/>
      <c r="Z183" s="105"/>
      <c r="AA183" s="105" t="str">
        <f>IF(Z183&gt;=90,"م",IF(Z183&gt;=80,"ج ج",IF(Z183&gt;=70,"ج",IF(Z183&gt;=60,"ط",IF(Z183&gt;=50,"ل",IF(Z183=0,"","ر"))))))</f>
        <v/>
      </c>
      <c r="AB183" s="114"/>
      <c r="AC183" s="108"/>
      <c r="AD183" s="98"/>
      <c r="AE183" s="101"/>
      <c r="AF183" s="101"/>
      <c r="AG183" s="98"/>
      <c r="AH183" s="105"/>
    </row>
    <row r="184" spans="1:34" ht="19.5" thickBot="1">
      <c r="A184" s="118"/>
      <c r="B184" s="119"/>
      <c r="C184" s="120"/>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106"/>
      <c r="Z184" s="106"/>
      <c r="AA184" s="106" t="str">
        <f>IF(Z184&gt;=90,"م",IF(Z184&gt;=80,"ج ج",IF(Z184&gt;=70,"ج",IF(Z184&gt;=60,"ط",IF(Z184&gt;=50,"ل",IF(Z184=0,"","ر"))))))</f>
        <v/>
      </c>
      <c r="AB184" s="115"/>
      <c r="AC184" s="109"/>
      <c r="AD184" s="99"/>
      <c r="AE184" s="102"/>
      <c r="AF184" s="102"/>
      <c r="AG184" s="99"/>
      <c r="AH184" s="106"/>
    </row>
    <row r="185" spans="1:34" ht="19.5" customHeight="1" thickBot="1">
      <c r="A185" s="116"/>
      <c r="B185" s="119"/>
      <c r="C185" s="120"/>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104" t="str">
        <f>IF(AND(Z185&lt;&gt;"",Z185&gt;=50),"ناجح",IF(OR(E187&lt;&gt;"",G187&lt;&gt;"",I187&lt;&gt;"",K187&lt;&gt;"",M187&lt;&gt;"",O187&lt;&gt;"",Q187&lt;&gt;""),"راسب",""))</f>
        <v/>
      </c>
      <c r="Z185" s="104" t="str">
        <f t="shared" si="91"/>
        <v/>
      </c>
      <c r="AA185" s="104" t="str">
        <f>IF(AND(Z185&lt;&gt;"",Z185&gt;=90),"م",IF(AND(Z185&lt;&gt;"",Z185&gt;=80),"ج ج",IF(AND(Z185&lt;&gt;"",Z185&gt;=70),"ج",IF(AND(Z185&lt;&gt;"",Z185&gt;=60),"ط",IF(AND(Z185&lt;&gt;"",Z185&gt;=50),"ل",IF(AND(Z185&lt;&gt;"",Z185&lt;=50),"ر",""))))))</f>
        <v/>
      </c>
      <c r="AB185" s="113"/>
      <c r="AC185" s="121"/>
      <c r="AD185" s="97" t="str">
        <f>IF(AND(E187&lt;&gt;"",E187&gt;=50,G187&lt;&gt;"",G187&gt;=50,I187&lt;&gt;"",I187&gt;=50,K187&lt;&gt;"",K187&gt;=50,M187&lt;&gt;"",M187&gt;=50,O187&lt;&gt;"",O187&gt;=50,Q187&lt;&gt;"",Q187&gt;=50,S187&lt;&gt;"",S187&gt;=50),((E187*3.5)+(G187*2.5)+(I187*3.5)+(K187*2)+(M187*3.5)+(O187*3.5)+(Q187*2)+(S187*1.5)),"")</f>
        <v/>
      </c>
      <c r="AE185" s="100"/>
      <c r="AF185" s="100"/>
      <c r="AG185" s="97" t="str">
        <f>IF(AND(AD185&lt;&gt;"",AE185&lt;&gt;"",AF185&lt;&gt;""),(AD185+AE185)/AF185,"")</f>
        <v/>
      </c>
      <c r="AH185" s="104" t="str">
        <f>IF(AND(AG185&lt;&gt;"",AG185&gt;=90),"م",IF(AND(AG185&lt;&gt;"",AG185&gt;=80),"ج ج",IF(AND(AG185&lt;&gt;"",AG185&gt;=70),"ج",IF(AND(AG185&lt;&gt;"",AG185&gt;=60),"ط",IF(AND(AG185&lt;&gt;"",AG185&gt;=50),"ل",IF(AND(AG185&lt;&gt;"",AG185&lt;=50),"ر",""))))))</f>
        <v/>
      </c>
    </row>
    <row r="186" spans="1:34" ht="19.5" thickBot="1">
      <c r="A186" s="117"/>
      <c r="B186" s="119"/>
      <c r="C186" s="120"/>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105"/>
      <c r="Z186" s="105"/>
      <c r="AA186" s="105" t="str">
        <f>IF(Z186&gt;=90,"م",IF(Z186&gt;=80,"ج ج",IF(Z186&gt;=70,"ج",IF(Z186&gt;=60,"ط",IF(Z186&gt;=50,"ل",IF(Z186=0,"","ر"))))))</f>
        <v/>
      </c>
      <c r="AB186" s="114"/>
      <c r="AC186" s="122"/>
      <c r="AD186" s="98"/>
      <c r="AE186" s="101"/>
      <c r="AF186" s="101"/>
      <c r="AG186" s="98"/>
      <c r="AH186" s="105"/>
    </row>
    <row r="187" spans="1:34" ht="19.5" thickBot="1">
      <c r="A187" s="118"/>
      <c r="B187" s="119"/>
      <c r="C187" s="120"/>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106"/>
      <c r="Z187" s="106"/>
      <c r="AA187" s="106" t="str">
        <f>IF(Z187&gt;=90,"م",IF(Z187&gt;=80,"ج ج",IF(Z187&gt;=70,"ج",IF(Z187&gt;=60,"ط",IF(Z187&gt;=50,"ل",IF(Z187=0,"","ر"))))))</f>
        <v/>
      </c>
      <c r="AB187" s="115"/>
      <c r="AC187" s="123"/>
      <c r="AD187" s="99"/>
      <c r="AE187" s="102"/>
      <c r="AF187" s="102"/>
      <c r="AG187" s="99"/>
      <c r="AH187" s="106"/>
    </row>
    <row r="188" spans="1:34" ht="19.5" thickBot="1">
      <c r="A188" s="116"/>
      <c r="B188" s="119"/>
      <c r="C188" s="120"/>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104" t="str">
        <f>IF(AND(Z188&lt;&gt;"",Z188&gt;=50),"ناجح",IF(OR(E190&lt;&gt;"",G190&lt;&gt;"",I190&lt;&gt;"",K190&lt;&gt;"",M190&lt;&gt;"",O190&lt;&gt;"",Q190&lt;&gt;""),"راسب",""))</f>
        <v/>
      </c>
      <c r="Z188" s="104" t="str">
        <f t="shared" si="91"/>
        <v/>
      </c>
      <c r="AA188" s="104" t="str">
        <f>IF(AND(Z188&lt;&gt;"",Z188&gt;=90),"م",IF(AND(Z188&lt;&gt;"",Z188&gt;=80),"ج ج",IF(AND(Z188&lt;&gt;"",Z188&gt;=70),"ج",IF(AND(Z188&lt;&gt;"",Z188&gt;=60),"ط",IF(AND(Z188&lt;&gt;"",Z188&gt;=50),"ل",IF(AND(Z188&lt;&gt;"",Z188&lt;=50),"ر",""))))))</f>
        <v/>
      </c>
      <c r="AB188" s="113"/>
      <c r="AC188" s="107"/>
      <c r="AD188" s="97" t="str">
        <f>IF(AND(E190&lt;&gt;"",E190&gt;=50,G190&lt;&gt;"",G190&gt;=50,I190&lt;&gt;"",I190&gt;=50,K190&lt;&gt;"",K190&gt;=50,M190&lt;&gt;"",M190&gt;=50,O190&lt;&gt;"",O190&gt;=50,Q190&lt;&gt;"",Q190&gt;=50,S190&lt;&gt;"",S190&gt;=50),((E190*3.5)+(G190*2.5)+(I190*3.5)+(K190*2)+(M190*3.5)+(O190*3.5)+(Q190*2)+(S190*1.5)),"")</f>
        <v/>
      </c>
      <c r="AE188" s="100"/>
      <c r="AF188" s="100"/>
      <c r="AG188" s="97" t="str">
        <f>IF(AND(AD188&lt;&gt;"",AE188&lt;&gt;"",AF188&lt;&gt;""),(AD188+AE188)/AF188,"")</f>
        <v/>
      </c>
      <c r="AH188" s="104" t="str">
        <f>IF(AND(AG188&lt;&gt;"",AG188&gt;=90),"م",IF(AND(AG188&lt;&gt;"",AG188&gt;=80),"ج ج",IF(AND(AG188&lt;&gt;"",AG188&gt;=70),"ج",IF(AND(AG188&lt;&gt;"",AG188&gt;=60),"ط",IF(AND(AG188&lt;&gt;"",AG188&gt;=50),"ل",IF(AND(AG188&lt;&gt;"",AG188&lt;=50),"ر",""))))))</f>
        <v/>
      </c>
    </row>
    <row r="189" spans="1:34" ht="19.5" thickBot="1">
      <c r="A189" s="117"/>
      <c r="B189" s="119"/>
      <c r="C189" s="120"/>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105"/>
      <c r="Z189" s="105"/>
      <c r="AA189" s="105" t="str">
        <f>IF(Z189&gt;=90,"م",IF(Z189&gt;=80,"ج ج",IF(Z189&gt;=70,"ج",IF(Z189&gt;=60,"ط",IF(Z189&gt;=50,"ل",IF(Z189=0,"","ر"))))))</f>
        <v/>
      </c>
      <c r="AB189" s="114"/>
      <c r="AC189" s="108"/>
      <c r="AD189" s="98"/>
      <c r="AE189" s="101"/>
      <c r="AF189" s="101"/>
      <c r="AG189" s="98"/>
      <c r="AH189" s="105"/>
    </row>
    <row r="190" spans="1:34" ht="19.5" thickBot="1">
      <c r="A190" s="118"/>
      <c r="B190" s="119"/>
      <c r="C190" s="120"/>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106"/>
      <c r="Z190" s="106"/>
      <c r="AA190" s="106" t="str">
        <f>IF(Z190&gt;=90,"م",IF(Z190&gt;=80,"ج ج",IF(Z190&gt;=70,"ج",IF(Z190&gt;=60,"ط",IF(Z190&gt;=50,"ل",IF(Z190=0,"","ر"))))))</f>
        <v/>
      </c>
      <c r="AB190" s="115"/>
      <c r="AC190" s="109"/>
      <c r="AD190" s="99"/>
      <c r="AE190" s="102"/>
      <c r="AF190" s="102"/>
      <c r="AG190" s="99"/>
      <c r="AH190" s="106"/>
    </row>
    <row r="191" spans="1:34" ht="19.5" thickBot="1">
      <c r="A191" s="116"/>
      <c r="B191" s="119"/>
      <c r="C191" s="120"/>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104" t="str">
        <f>IF(AND(Z191&lt;&gt;"",Z191&gt;=50),"ناجح",IF(OR(E193&lt;&gt;"",G193&lt;&gt;"",I193&lt;&gt;"",K193&lt;&gt;"",M193&lt;&gt;"",O193&lt;&gt;"",Q193&lt;&gt;""),"راسب",""))</f>
        <v/>
      </c>
      <c r="Z191" s="104" t="str">
        <f t="shared" si="91"/>
        <v/>
      </c>
      <c r="AA191" s="104" t="str">
        <f>IF(AND(Z191&lt;&gt;"",Z191&gt;=90),"م",IF(AND(Z191&lt;&gt;"",Z191&gt;=80),"ج ج",IF(AND(Z191&lt;&gt;"",Z191&gt;=70),"ج",IF(AND(Z191&lt;&gt;"",Z191&gt;=60),"ط",IF(AND(Z191&lt;&gt;"",Z191&gt;=50),"ل",IF(AND(Z191&lt;&gt;"",Z191&lt;=50),"ر",""))))))</f>
        <v/>
      </c>
      <c r="AB191" s="113"/>
      <c r="AC191" s="107"/>
      <c r="AD191" s="97" t="str">
        <f>IF(AND(E193&lt;&gt;"",E193&gt;=50,G193&lt;&gt;"",G193&gt;=50,I193&lt;&gt;"",I193&gt;=50,K193&lt;&gt;"",K193&gt;=50,M193&lt;&gt;"",M193&gt;=50,O193&lt;&gt;"",O193&gt;=50,Q193&lt;&gt;"",Q193&gt;=50,S193&lt;&gt;"",S193&gt;=50),((E193*3.5)+(G193*2.5)+(I193*3.5)+(K193*2)+(M193*3.5)+(O193*3.5)+(Q193*2)+(S193*1.5)),"")</f>
        <v/>
      </c>
      <c r="AE191" s="100"/>
      <c r="AF191" s="100"/>
      <c r="AG191" s="97" t="str">
        <f>IF(AND(AD191&lt;&gt;"",AE191&lt;&gt;"",AF191&lt;&gt;""),(AD191+AE191)/AF191,"")</f>
        <v/>
      </c>
      <c r="AH191" s="104" t="str">
        <f>IF(AND(AG191&lt;&gt;"",AG191&gt;=90),"م",IF(AND(AG191&lt;&gt;"",AG191&gt;=80),"ج ج",IF(AND(AG191&lt;&gt;"",AG191&gt;=70),"ج",IF(AND(AG191&lt;&gt;"",AG191&gt;=60),"ط",IF(AND(AG191&lt;&gt;"",AG191&gt;=50),"ل",IF(AND(AG191&lt;&gt;"",AG191&lt;=50),"ر",""))))))</f>
        <v/>
      </c>
    </row>
    <row r="192" spans="1:34" ht="19.5" thickBot="1">
      <c r="A192" s="117"/>
      <c r="B192" s="119"/>
      <c r="C192" s="120"/>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105"/>
      <c r="Z192" s="105"/>
      <c r="AA192" s="105" t="str">
        <f>IF(Z192&gt;=90,"م",IF(Z192&gt;=80,"ج ج",IF(Z192&gt;=70,"ج",IF(Z192&gt;=60,"ط",IF(Z192&gt;=50,"ل",IF(Z192=0,"","ر"))))))</f>
        <v/>
      </c>
      <c r="AB192" s="114"/>
      <c r="AC192" s="108"/>
      <c r="AD192" s="98"/>
      <c r="AE192" s="101"/>
      <c r="AF192" s="101"/>
      <c r="AG192" s="98"/>
      <c r="AH192" s="105"/>
    </row>
    <row r="193" spans="1:34" ht="19.5" thickBot="1">
      <c r="A193" s="118"/>
      <c r="B193" s="119"/>
      <c r="C193" s="120"/>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106"/>
      <c r="Z193" s="106"/>
      <c r="AA193" s="106" t="str">
        <f>IF(Z193&gt;=90,"م",IF(Z193&gt;=80,"ج ج",IF(Z193&gt;=70,"ج",IF(Z193&gt;=60,"ط",IF(Z193&gt;=50,"ل",IF(Z193=0,"","ر"))))))</f>
        <v/>
      </c>
      <c r="AB193" s="115"/>
      <c r="AC193" s="109"/>
      <c r="AD193" s="99"/>
      <c r="AE193" s="102"/>
      <c r="AF193" s="102"/>
      <c r="AG193" s="99"/>
      <c r="AH193" s="106"/>
    </row>
    <row r="194" spans="1:34" ht="19.5" customHeight="1" thickBot="1">
      <c r="A194" s="116"/>
      <c r="B194" s="119"/>
      <c r="C194" s="120"/>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104" t="str">
        <f>IF(AND(Z194&lt;&gt;"",Z194&gt;=50),"ناجح",IF(OR(E196&lt;&gt;"",G196&lt;&gt;"",I196&lt;&gt;"",K196&lt;&gt;"",M196&lt;&gt;"",O196&lt;&gt;"",Q196&lt;&gt;""),"راسب",""))</f>
        <v/>
      </c>
      <c r="Z194" s="104" t="str">
        <f t="shared" si="91"/>
        <v/>
      </c>
      <c r="AA194" s="104" t="str">
        <f>IF(AND(Z194&lt;&gt;"",Z194&gt;=90),"م",IF(AND(Z194&lt;&gt;"",Z194&gt;=80),"ج ج",IF(AND(Z194&lt;&gt;"",Z194&gt;=70),"ج",IF(AND(Z194&lt;&gt;"",Z194&gt;=60),"ط",IF(AND(Z194&lt;&gt;"",Z194&gt;=50),"ل",IF(AND(Z194&lt;&gt;"",Z194&lt;=50),"ر",""))))))</f>
        <v/>
      </c>
      <c r="AB194" s="113"/>
      <c r="AC194" s="121"/>
      <c r="AD194" s="97" t="str">
        <f>IF(AND(E196&lt;&gt;"",E196&gt;=50,G196&lt;&gt;"",G196&gt;=50,I196&lt;&gt;"",I196&gt;=50,K196&lt;&gt;"",K196&gt;=50,M196&lt;&gt;"",M196&gt;=50,O196&lt;&gt;"",O196&gt;=50,Q196&lt;&gt;"",Q196&gt;=50,S196&lt;&gt;"",S196&gt;=50),((E196*3.5)+(G196*2.5)+(I196*3.5)+(K196*2)+(M196*3.5)+(O196*3.5)+(Q196*2)+(S196*1.5)),"")</f>
        <v/>
      </c>
      <c r="AE194" s="100"/>
      <c r="AF194" s="100"/>
      <c r="AG194" s="97" t="str">
        <f>IF(AND(AD194&lt;&gt;"",AE194&lt;&gt;"",AF194&lt;&gt;""),(AD194+AE194)/AF194,"")</f>
        <v/>
      </c>
      <c r="AH194" s="104" t="str">
        <f>IF(AND(AG194&lt;&gt;"",AG194&gt;=90),"م",IF(AND(AG194&lt;&gt;"",AG194&gt;=80),"ج ج",IF(AND(AG194&lt;&gt;"",AG194&gt;=70),"ج",IF(AND(AG194&lt;&gt;"",AG194&gt;=60),"ط",IF(AND(AG194&lt;&gt;"",AG194&gt;=50),"ل",IF(AND(AG194&lt;&gt;"",AG194&lt;=50),"ر",""))))))</f>
        <v/>
      </c>
    </row>
    <row r="195" spans="1:34" ht="19.5" thickBot="1">
      <c r="A195" s="117"/>
      <c r="B195" s="119"/>
      <c r="C195" s="120"/>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105"/>
      <c r="Z195" s="105"/>
      <c r="AA195" s="105" t="str">
        <f>IF(Z195&gt;=90,"م",IF(Z195&gt;=80,"ج ج",IF(Z195&gt;=70,"ج",IF(Z195&gt;=60,"ط",IF(Z195&gt;=50,"ل",IF(Z195=0,"","ر"))))))</f>
        <v/>
      </c>
      <c r="AB195" s="114"/>
      <c r="AC195" s="122"/>
      <c r="AD195" s="98"/>
      <c r="AE195" s="101"/>
      <c r="AF195" s="101"/>
      <c r="AG195" s="98"/>
      <c r="AH195" s="105"/>
    </row>
    <row r="196" spans="1:34" ht="19.5" thickBot="1">
      <c r="A196" s="118"/>
      <c r="B196" s="119"/>
      <c r="C196" s="120"/>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106"/>
      <c r="Z196" s="106"/>
      <c r="AA196" s="106" t="str">
        <f>IF(Z196&gt;=90,"م",IF(Z196&gt;=80,"ج ج",IF(Z196&gt;=70,"ج",IF(Z196&gt;=60,"ط",IF(Z196&gt;=50,"ل",IF(Z196=0,"","ر"))))))</f>
        <v/>
      </c>
      <c r="AB196" s="115"/>
      <c r="AC196" s="123"/>
      <c r="AD196" s="99"/>
      <c r="AE196" s="102"/>
      <c r="AF196" s="102"/>
      <c r="AG196" s="99"/>
      <c r="AH196" s="106"/>
    </row>
    <row r="197" spans="1:34" ht="18.75">
      <c r="A197" s="110" t="s">
        <v>12</v>
      </c>
      <c r="B197" s="110"/>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c r="A198" s="111" t="s">
        <v>32</v>
      </c>
      <c r="B198" s="111"/>
      <c r="C198" s="111"/>
      <c r="D198" s="111"/>
      <c r="E198" s="111"/>
      <c r="F198" s="111"/>
      <c r="G198" s="111"/>
      <c r="H198" s="111"/>
      <c r="I198" s="111"/>
      <c r="J198" s="111"/>
      <c r="K198" s="111"/>
      <c r="L198" s="111"/>
      <c r="M198" s="111"/>
      <c r="N198" s="111"/>
      <c r="O198" s="111"/>
      <c r="P198" s="111"/>
      <c r="Q198" s="111"/>
      <c r="R198" s="111"/>
      <c r="S198" s="111"/>
      <c r="T198" s="111"/>
      <c r="U198" s="111"/>
      <c r="V198" s="112" t="s">
        <v>20</v>
      </c>
      <c r="W198" s="112"/>
      <c r="X198" s="112"/>
      <c r="Y198" s="112"/>
      <c r="Z198" s="112"/>
      <c r="AA198" s="112"/>
      <c r="AB198" s="112"/>
      <c r="AC198" s="112"/>
      <c r="AD198" s="56"/>
      <c r="AE198" s="56"/>
      <c r="AF198" s="56"/>
      <c r="AG198" s="56"/>
      <c r="AH198" s="56"/>
    </row>
    <row r="199" spans="1:34" ht="18.7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2"/>
      <c r="W199" s="112"/>
      <c r="X199" s="112"/>
      <c r="Y199" s="112"/>
      <c r="Z199" s="112"/>
      <c r="AA199" s="112"/>
      <c r="AB199" s="112"/>
      <c r="AC199" s="112"/>
      <c r="AD199" s="56"/>
      <c r="AE199" s="56"/>
      <c r="AF199" s="56"/>
      <c r="AG199" s="56"/>
      <c r="AH199" s="56"/>
    </row>
    <row r="200" spans="1:34" ht="18.7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2"/>
      <c r="W200" s="112"/>
      <c r="X200" s="112"/>
      <c r="Y200" s="112"/>
      <c r="Z200" s="112"/>
      <c r="AA200" s="112"/>
      <c r="AB200" s="112"/>
      <c r="AC200" s="112"/>
      <c r="AD200" s="56"/>
      <c r="AE200" s="56"/>
      <c r="AF200" s="56"/>
      <c r="AG200" s="56"/>
      <c r="AH200" s="56"/>
    </row>
    <row r="201" spans="1:34" ht="18.75">
      <c r="A201" s="3"/>
      <c r="B201" s="3"/>
      <c r="C201" s="3"/>
      <c r="D201" s="3"/>
      <c r="E201" s="3"/>
      <c r="F201" s="3"/>
      <c r="G201" s="3"/>
      <c r="H201" s="3"/>
      <c r="I201" s="3"/>
      <c r="J201" s="3"/>
      <c r="K201" s="3"/>
      <c r="L201" s="3"/>
      <c r="M201" s="147"/>
      <c r="N201" s="147"/>
      <c r="O201" s="147"/>
      <c r="P201" s="3"/>
      <c r="Q201" s="3"/>
      <c r="R201" s="3"/>
      <c r="S201" s="3"/>
      <c r="T201" s="3"/>
      <c r="U201" s="3"/>
      <c r="V201" s="3"/>
      <c r="W201" s="3"/>
      <c r="X201" s="3"/>
      <c r="Y201" s="3"/>
      <c r="Z201" s="3"/>
      <c r="AA201" s="3"/>
      <c r="AB201" s="3"/>
      <c r="AC201" s="3"/>
      <c r="AD201" s="3"/>
      <c r="AE201" s="3"/>
      <c r="AF201" s="3"/>
      <c r="AG201" s="3"/>
      <c r="AH201" s="3"/>
    </row>
    <row r="202" spans="1:34" ht="20.25">
      <c r="A202" s="3"/>
      <c r="B202" s="3"/>
      <c r="C202" s="3"/>
      <c r="D202" s="3"/>
      <c r="E202" s="3"/>
      <c r="F202" s="3"/>
      <c r="G202" s="3"/>
      <c r="H202" s="3"/>
      <c r="I202" s="148" t="s">
        <v>35</v>
      </c>
      <c r="J202" s="148"/>
      <c r="K202" s="148"/>
      <c r="L202" s="148"/>
      <c r="M202" s="147"/>
      <c r="N202" s="147"/>
      <c r="O202" s="147"/>
      <c r="P202" s="148" t="s">
        <v>34</v>
      </c>
      <c r="Q202" s="148"/>
      <c r="R202" s="148"/>
      <c r="S202" s="148"/>
      <c r="T202" s="3"/>
      <c r="U202" s="148" t="s">
        <v>13</v>
      </c>
      <c r="V202" s="148"/>
      <c r="W202" s="135" t="s">
        <v>27</v>
      </c>
      <c r="X202" s="135"/>
      <c r="Y202" s="135"/>
      <c r="Z202" s="135"/>
      <c r="AA202" s="135"/>
      <c r="AB202" s="57" t="s">
        <v>11</v>
      </c>
      <c r="AC202" s="51" t="s">
        <v>18</v>
      </c>
      <c r="AD202" s="51"/>
      <c r="AE202" s="51"/>
      <c r="AF202" s="51"/>
      <c r="AG202" s="51"/>
      <c r="AH202" s="51"/>
    </row>
    <row r="203" spans="1:34" ht="21" thickBot="1">
      <c r="A203" s="3"/>
      <c r="B203" s="3"/>
      <c r="C203" s="144" t="s">
        <v>26</v>
      </c>
      <c r="D203" s="144"/>
      <c r="E203" s="144"/>
      <c r="F203" s="144"/>
      <c r="G203" s="144"/>
      <c r="H203" s="144"/>
      <c r="I203" s="144"/>
      <c r="J203" s="144"/>
      <c r="K203" s="144"/>
      <c r="L203" s="144"/>
      <c r="M203" s="110"/>
      <c r="N203" s="110"/>
      <c r="O203" s="110"/>
      <c r="P203" s="3"/>
      <c r="Q203" s="145" t="s">
        <v>15</v>
      </c>
      <c r="R203" s="145"/>
      <c r="S203" s="146" t="s">
        <v>27</v>
      </c>
      <c r="T203" s="146"/>
      <c r="U203" s="145" t="s">
        <v>14</v>
      </c>
      <c r="V203" s="145"/>
      <c r="W203" s="136" t="s">
        <v>33</v>
      </c>
      <c r="X203" s="136"/>
      <c r="Y203" s="136"/>
      <c r="Z203" s="136"/>
      <c r="AA203" s="136"/>
      <c r="AB203" s="3"/>
      <c r="AC203" s="3"/>
      <c r="AD203" s="3"/>
      <c r="AE203" s="3"/>
      <c r="AF203" s="3"/>
      <c r="AG203" s="3"/>
      <c r="AH203" s="3"/>
    </row>
    <row r="204" spans="1:34" ht="20.100000000000001" customHeight="1" thickBot="1">
      <c r="A204" s="140" t="s">
        <v>0</v>
      </c>
      <c r="B204" s="143" t="s">
        <v>1</v>
      </c>
      <c r="C204" s="143"/>
      <c r="D204" s="143"/>
      <c r="E204" s="128">
        <f t="shared" ref="E204:G205" si="92">E4</f>
        <v>3.5</v>
      </c>
      <c r="F204" s="128"/>
      <c r="G204" s="128">
        <f t="shared" si="92"/>
        <v>2.5</v>
      </c>
      <c r="H204" s="128"/>
      <c r="I204" s="128">
        <f t="shared" ref="I204:I205" si="93">I4</f>
        <v>3.5</v>
      </c>
      <c r="J204" s="128"/>
      <c r="K204" s="128">
        <f t="shared" ref="K204:K205" si="94">K4</f>
        <v>2</v>
      </c>
      <c r="L204" s="128"/>
      <c r="M204" s="128">
        <f t="shared" ref="M204:M205" si="95">M4</f>
        <v>3.5</v>
      </c>
      <c r="N204" s="128"/>
      <c r="O204" s="128">
        <f t="shared" ref="O204:O205" si="96">O4</f>
        <v>3.5</v>
      </c>
      <c r="P204" s="128"/>
      <c r="Q204" s="128">
        <f t="shared" ref="Q204:Q205" si="97">Q4</f>
        <v>2</v>
      </c>
      <c r="R204" s="128"/>
      <c r="S204" s="128">
        <f t="shared" ref="S204:S205" si="98">S4</f>
        <v>1.5</v>
      </c>
      <c r="T204" s="128"/>
      <c r="U204" s="128"/>
      <c r="V204" s="128"/>
      <c r="W204" s="128"/>
      <c r="X204" s="128"/>
      <c r="Y204" s="129" t="s">
        <v>6</v>
      </c>
      <c r="Z204" s="129" t="s">
        <v>7</v>
      </c>
      <c r="AA204" s="134" t="s">
        <v>8</v>
      </c>
      <c r="AB204" s="137" t="s">
        <v>9</v>
      </c>
      <c r="AC204" s="127" t="s">
        <v>10</v>
      </c>
      <c r="AD204" s="103" t="s">
        <v>22</v>
      </c>
      <c r="AE204" s="103" t="s">
        <v>23</v>
      </c>
      <c r="AF204" s="103" t="s">
        <v>24</v>
      </c>
      <c r="AG204" s="103" t="s">
        <v>21</v>
      </c>
      <c r="AH204" s="103" t="s">
        <v>8</v>
      </c>
    </row>
    <row r="205" spans="1:34" ht="20.100000000000001" customHeight="1" thickBot="1">
      <c r="A205" s="141"/>
      <c r="B205" s="143" t="s">
        <v>3</v>
      </c>
      <c r="C205" s="143"/>
      <c r="D205" s="129" t="s">
        <v>4</v>
      </c>
      <c r="E205" s="130" t="str">
        <f t="shared" si="92"/>
        <v>فنية</v>
      </c>
      <c r="F205" s="131"/>
      <c r="G205" s="130" t="str">
        <f t="shared" si="92"/>
        <v>حجريات</v>
      </c>
      <c r="H205" s="131"/>
      <c r="I205" s="130" t="str">
        <f t="shared" si="93"/>
        <v>تلوين 1</v>
      </c>
      <c r="J205" s="131"/>
      <c r="K205" s="130" t="str">
        <f t="shared" si="94"/>
        <v>تدوير</v>
      </c>
      <c r="L205" s="131"/>
      <c r="M205" s="130" t="str">
        <f t="shared" si="95"/>
        <v>هواء</v>
      </c>
      <c r="N205" s="131"/>
      <c r="O205" s="130" t="str">
        <f t="shared" si="96"/>
        <v>خماسيات</v>
      </c>
      <c r="P205" s="131"/>
      <c r="Q205" s="130" t="str">
        <f t="shared" si="97"/>
        <v>لغة انكليزية</v>
      </c>
      <c r="R205" s="131"/>
      <c r="S205" s="130" t="str">
        <f t="shared" si="98"/>
        <v>تسوي</v>
      </c>
      <c r="T205" s="131"/>
      <c r="U205" s="128"/>
      <c r="V205" s="128"/>
      <c r="W205" s="128"/>
      <c r="X205" s="128"/>
      <c r="Y205" s="129"/>
      <c r="Z205" s="129"/>
      <c r="AA205" s="134"/>
      <c r="AB205" s="137"/>
      <c r="AC205" s="127"/>
      <c r="AD205" s="103"/>
      <c r="AE205" s="103"/>
      <c r="AF205" s="103"/>
      <c r="AG205" s="103"/>
      <c r="AH205" s="103"/>
    </row>
    <row r="206" spans="1:34" ht="20.100000000000001" customHeight="1" thickBot="1">
      <c r="A206" s="142"/>
      <c r="B206" s="143" t="s">
        <v>2</v>
      </c>
      <c r="C206" s="143"/>
      <c r="D206" s="129"/>
      <c r="E206" s="132"/>
      <c r="F206" s="133"/>
      <c r="G206" s="132"/>
      <c r="H206" s="133"/>
      <c r="I206" s="132"/>
      <c r="J206" s="133"/>
      <c r="K206" s="132"/>
      <c r="L206" s="133"/>
      <c r="M206" s="132"/>
      <c r="N206" s="133"/>
      <c r="O206" s="132"/>
      <c r="P206" s="133"/>
      <c r="Q206" s="132"/>
      <c r="R206" s="133"/>
      <c r="S206" s="132"/>
      <c r="T206" s="133"/>
      <c r="U206" s="128"/>
      <c r="V206" s="128"/>
      <c r="W206" s="128"/>
      <c r="X206" s="128"/>
      <c r="Y206" s="129"/>
      <c r="Z206" s="129"/>
      <c r="AA206" s="134"/>
      <c r="AB206" s="137"/>
      <c r="AC206" s="127"/>
      <c r="AD206" s="103"/>
      <c r="AE206" s="103"/>
      <c r="AF206" s="103"/>
      <c r="AG206" s="103"/>
      <c r="AH206" s="103"/>
    </row>
    <row r="207" spans="1:34" ht="19.5" thickBot="1">
      <c r="A207" s="116"/>
      <c r="B207" s="119"/>
      <c r="C207" s="120"/>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104" t="str">
        <f>IF(AND(Z207&lt;&gt;"",Z207&gt;=50),"ناجح",IF(OR(E209&lt;&gt;"",G209&lt;&gt;"",I209&lt;&gt;"",K209&lt;&gt;"",M209&lt;&gt;"",O209&lt;&gt;"",Q209&lt;&gt;""),"راسب",""))</f>
        <v/>
      </c>
      <c r="Z207" s="104" t="str">
        <f t="shared" ref="Z207" si="99">IF(AND(E209&lt;&gt;"",E209&gt;=50,G209&lt;&gt;"",G209&gt;=50,I209&lt;&gt;"",I209&gt;=50,K209&lt;&gt;"",K209&gt;=50,M209&lt;&gt;"",M209&gt;=50,O209&lt;&gt;"",O209&gt;=50,Q209&lt;&gt;"",Q209&gt;=50,S209&lt;&gt;"",S209&gt;=50),((E209*$E$4)+(G209*$G$4)+(I209*$I$4)+(K209*$K$4)+(M209*$M$4)+(O209*$O$4)+(Q209*$Q$4)+(S209*$S$4)+(U209*$U$4)+(W209*$W$4))/(SUM($E$4:$X$4)),"")</f>
        <v/>
      </c>
      <c r="AA207" s="104" t="str">
        <f>IF(AND(Z207&lt;&gt;"",Z207&gt;=90),"م",IF(AND(Z207&lt;&gt;"",Z207&gt;=80),"ج ج",IF(AND(Z207&lt;&gt;"",Z207&gt;=70),"ج",IF(AND(Z207&lt;&gt;"",Z207&gt;=60),"ط",IF(AND(Z207&lt;&gt;"",Z207&gt;=50),"ل",IF(AND(Z207&lt;&gt;"",Z207&lt;=50),"ر",""))))))</f>
        <v/>
      </c>
      <c r="AB207" s="113"/>
      <c r="AC207" s="107"/>
      <c r="AD207" s="97" t="str">
        <f>IF(AND(E209&lt;&gt;"",E209&gt;=50,G209&lt;&gt;"",G209&gt;=50,I209&lt;&gt;"",I209&gt;=50,K209&lt;&gt;"",K209&gt;=50,M209&lt;&gt;"",M209&gt;=50,O209&lt;&gt;"",O209&gt;=50,Q209&lt;&gt;"",Q209&gt;=50,S209&lt;&gt;"",S209&gt;=50),((E209*3.5)+(G209*2.5)+(I209*3.5)+(K209*2)+(M209*3.5)+(O209*3.5)+(Q209*2)+(S209*1.5)),"")</f>
        <v/>
      </c>
      <c r="AE207" s="100"/>
      <c r="AF207" s="100"/>
      <c r="AG207" s="97" t="str">
        <f>IF(AND(AD207&lt;&gt;"",AE207&lt;&gt;"",AF207&lt;&gt;""),(AD207+AE207)/AF207,"")</f>
        <v/>
      </c>
      <c r="AH207" s="104" t="str">
        <f>IF(AND(AG207&lt;&gt;"",AG207&gt;=90),"م",IF(AND(AG207&lt;&gt;"",AG207&gt;=80),"ج ج",IF(AND(AG207&lt;&gt;"",AG207&gt;=70),"ج",IF(AND(AG207&lt;&gt;"",AG207&gt;=60),"ط",IF(AND(AG207&lt;&gt;"",AG207&gt;=50),"ل",IF(AND(AG207&lt;&gt;"",AG207&lt;=50),"ر",""))))))</f>
        <v/>
      </c>
    </row>
    <row r="208" spans="1:34" ht="19.5" thickBot="1">
      <c r="A208" s="117"/>
      <c r="B208" s="119"/>
      <c r="C208" s="120"/>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105"/>
      <c r="Z208" s="105"/>
      <c r="AA208" s="105" t="str">
        <f>IF(Z208&gt;=90,"م",IF(Z208&gt;=80,"ج ج",IF(Z208&gt;=70,"ج",IF(Z208&gt;=60,"ط",IF(Z208&gt;=50,"ل",IF(Z208=0,"","ر"))))))</f>
        <v/>
      </c>
      <c r="AB208" s="114"/>
      <c r="AC208" s="108"/>
      <c r="AD208" s="98"/>
      <c r="AE208" s="101"/>
      <c r="AF208" s="101"/>
      <c r="AG208" s="98"/>
      <c r="AH208" s="105"/>
    </row>
    <row r="209" spans="1:34" ht="19.5" thickBot="1">
      <c r="A209" s="118"/>
      <c r="B209" s="119"/>
      <c r="C209" s="120"/>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106"/>
      <c r="Z209" s="106"/>
      <c r="AA209" s="106" t="str">
        <f>IF(Z209&gt;=90,"م",IF(Z209&gt;=80,"ج ج",IF(Z209&gt;=70,"ج",IF(Z209&gt;=60,"ط",IF(Z209&gt;=50,"ل",IF(Z209=0,"","ر"))))))</f>
        <v/>
      </c>
      <c r="AB209" s="115"/>
      <c r="AC209" s="109"/>
      <c r="AD209" s="99"/>
      <c r="AE209" s="102"/>
      <c r="AF209" s="102"/>
      <c r="AG209" s="99"/>
      <c r="AH209" s="106"/>
    </row>
    <row r="210" spans="1:34" ht="19.5" thickBot="1">
      <c r="A210" s="116"/>
      <c r="B210" s="119"/>
      <c r="C210" s="120"/>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104" t="str">
        <f>IF(AND(Z210&lt;&gt;"",Z210&gt;=50),"ناجح",IF(OR(E212&lt;&gt;"",G212&lt;&gt;"",I212&lt;&gt;"",K212&lt;&gt;"",M212&lt;&gt;"",O212&lt;&gt;"",Q212&lt;&gt;""),"راسب",""))</f>
        <v/>
      </c>
      <c r="Z210" s="104" t="str">
        <f t="shared" ref="Z210:Z234" si="100">IF(AND(E212&lt;&gt;"",E212&gt;=50,G212&lt;&gt;"",G212&gt;=50,I212&lt;&gt;"",I212&gt;=50,K212&lt;&gt;"",K212&gt;=50,M212&lt;&gt;"",M212&gt;=50,O212&lt;&gt;"",O212&gt;=50,Q212&lt;&gt;"",Q212&gt;=50,S212&lt;&gt;"",S212&gt;=50),((E212*$E$4)+(G212*$G$4)+(I212*$I$4)+(K212*$K$4)+(M212*$M$4)+(O212*$O$4)+(Q212*$Q$4)+(S212*$S$4)+(U212*$U$4)+(W212*$W$4))/(SUM($E$4:$X$4)),"")</f>
        <v/>
      </c>
      <c r="AA210" s="104" t="str">
        <f>IF(AND(Z210&lt;&gt;"",Z210&gt;=90),"م",IF(AND(Z210&lt;&gt;"",Z210&gt;=80),"ج ج",IF(AND(Z210&lt;&gt;"",Z210&gt;=70),"ج",IF(AND(Z210&lt;&gt;"",Z210&gt;=60),"ط",IF(AND(Z210&lt;&gt;"",Z210&gt;=50),"ل",IF(AND(Z210&lt;&gt;"",Z210&lt;=50),"ر",""))))))</f>
        <v/>
      </c>
      <c r="AB210" s="113"/>
      <c r="AC210" s="107"/>
      <c r="AD210" s="97" t="str">
        <f>IF(AND(E212&lt;&gt;"",E212&gt;=50,G212&lt;&gt;"",G212&gt;=50,I212&lt;&gt;"",I212&gt;=50,K212&lt;&gt;"",K212&gt;=50,M212&lt;&gt;"",M212&gt;=50,O212&lt;&gt;"",O212&gt;=50,Q212&lt;&gt;"",Q212&gt;=50,S212&lt;&gt;"",S212&gt;=50),((E212*3.5)+(G212*2.5)+(I212*3.5)+(K212*2)+(M212*3.5)+(O212*3.5)+(Q212*2)+(S212*1.5)),"")</f>
        <v/>
      </c>
      <c r="AE210" s="100"/>
      <c r="AF210" s="100"/>
      <c r="AG210" s="97" t="str">
        <f>IF(AND(AD210&lt;&gt;"",AE210&lt;&gt;"",AF210&lt;&gt;""),(AD210+AE210)/AF210,"")</f>
        <v/>
      </c>
      <c r="AH210" s="104" t="str">
        <f>IF(AND(AG210&lt;&gt;"",AG210&gt;=90),"م",IF(AND(AG210&lt;&gt;"",AG210&gt;=80),"ج ج",IF(AND(AG210&lt;&gt;"",AG210&gt;=70),"ج",IF(AND(AG210&lt;&gt;"",AG210&gt;=60),"ط",IF(AND(AG210&lt;&gt;"",AG210&gt;=50),"ل",IF(AND(AG210&lt;&gt;"",AG210&lt;=50),"ر",""))))))</f>
        <v/>
      </c>
    </row>
    <row r="211" spans="1:34" ht="19.5" thickBot="1">
      <c r="A211" s="117"/>
      <c r="B211" s="119"/>
      <c r="C211" s="120"/>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105"/>
      <c r="Z211" s="105"/>
      <c r="AA211" s="105" t="str">
        <f>IF(Z211&gt;=90,"م",IF(Z211&gt;=80,"ج ج",IF(Z211&gt;=70,"ج",IF(Z211&gt;=60,"ط",IF(Z211&gt;=50,"ل",IF(Z211=0,"","ر"))))))</f>
        <v/>
      </c>
      <c r="AB211" s="114"/>
      <c r="AC211" s="108"/>
      <c r="AD211" s="98"/>
      <c r="AE211" s="101"/>
      <c r="AF211" s="101"/>
      <c r="AG211" s="98"/>
      <c r="AH211" s="105"/>
    </row>
    <row r="212" spans="1:34" ht="19.5" thickBot="1">
      <c r="A212" s="118"/>
      <c r="B212" s="119"/>
      <c r="C212" s="120"/>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106"/>
      <c r="Z212" s="106"/>
      <c r="AA212" s="106" t="str">
        <f>IF(Z212&gt;=90,"م",IF(Z212&gt;=80,"ج ج",IF(Z212&gt;=70,"ج",IF(Z212&gt;=60,"ط",IF(Z212&gt;=50,"ل",IF(Z212=0,"","ر"))))))</f>
        <v/>
      </c>
      <c r="AB212" s="115"/>
      <c r="AC212" s="109"/>
      <c r="AD212" s="99"/>
      <c r="AE212" s="102"/>
      <c r="AF212" s="102"/>
      <c r="AG212" s="99"/>
      <c r="AH212" s="106"/>
    </row>
    <row r="213" spans="1:34" ht="19.5" thickBot="1">
      <c r="A213" s="116"/>
      <c r="B213" s="119"/>
      <c r="C213" s="120"/>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104" t="str">
        <f>IF(AND(Z213&lt;&gt;"",Z213&gt;=50),"ناجح",IF(OR(E215&lt;&gt;"",G215&lt;&gt;"",I215&lt;&gt;"",K215&lt;&gt;"",M215&lt;&gt;"",O215&lt;&gt;"",Q215&lt;&gt;""),"راسب",""))</f>
        <v/>
      </c>
      <c r="Z213" s="104" t="str">
        <f t="shared" si="100"/>
        <v/>
      </c>
      <c r="AA213" s="104" t="str">
        <f>IF(AND(Z213&lt;&gt;"",Z213&gt;=90),"م",IF(AND(Z213&lt;&gt;"",Z213&gt;=80),"ج ج",IF(AND(Z213&lt;&gt;"",Z213&gt;=70),"ج",IF(AND(Z213&lt;&gt;"",Z213&gt;=60),"ط",IF(AND(Z213&lt;&gt;"",Z213&gt;=50),"ل",IF(AND(Z213&lt;&gt;"",Z213&lt;=50),"ر",""))))))</f>
        <v/>
      </c>
      <c r="AB213" s="113"/>
      <c r="AC213" s="121"/>
      <c r="AD213" s="97" t="str">
        <f>IF(AND(E215&lt;&gt;"",E215&gt;=50,G215&lt;&gt;"",G215&gt;=50,I215&lt;&gt;"",I215&gt;=50,K215&lt;&gt;"",K215&gt;=50,M215&lt;&gt;"",M215&gt;=50,O215&lt;&gt;"",O215&gt;=50,Q215&lt;&gt;"",Q215&gt;=50,S215&lt;&gt;"",S215&gt;=50),((E215*3.5)+(G215*2.5)+(I215*3.5)+(K215*2)+(M215*3.5)+(O215*3.5)+(Q215*2)+(S215*1.5)),"")</f>
        <v/>
      </c>
      <c r="AE213" s="100"/>
      <c r="AF213" s="100"/>
      <c r="AG213" s="97" t="str">
        <f>IF(AND(AD213&lt;&gt;"",AE213&lt;&gt;"",AF213&lt;&gt;""),(AD213+AE213)/AF213,"")</f>
        <v/>
      </c>
      <c r="AH213" s="104" t="str">
        <f>IF(AND(AG213&lt;&gt;"",AG213&gt;=90),"م",IF(AND(AG213&lt;&gt;"",AG213&gt;=80),"ج ج",IF(AND(AG213&lt;&gt;"",AG213&gt;=70),"ج",IF(AND(AG213&lt;&gt;"",AG213&gt;=60),"ط",IF(AND(AG213&lt;&gt;"",AG213&gt;=50),"ل",IF(AND(AG213&lt;&gt;"",AG213&lt;=50),"ر",""))))))</f>
        <v/>
      </c>
    </row>
    <row r="214" spans="1:34" ht="19.5" thickBot="1">
      <c r="A214" s="117"/>
      <c r="B214" s="119"/>
      <c r="C214" s="120"/>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105"/>
      <c r="Z214" s="105"/>
      <c r="AA214" s="105" t="str">
        <f>IF(Z214&gt;=90,"م",IF(Z214&gt;=80,"ج ج",IF(Z214&gt;=70,"ج",IF(Z214&gt;=60,"ط",IF(Z214&gt;=50,"ل",IF(Z214=0,"","ر"))))))</f>
        <v/>
      </c>
      <c r="AB214" s="114"/>
      <c r="AC214" s="122"/>
      <c r="AD214" s="98"/>
      <c r="AE214" s="101"/>
      <c r="AF214" s="101"/>
      <c r="AG214" s="98"/>
      <c r="AH214" s="105"/>
    </row>
    <row r="215" spans="1:34" ht="19.5" thickBot="1">
      <c r="A215" s="118"/>
      <c r="B215" s="119"/>
      <c r="C215" s="120"/>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106"/>
      <c r="Z215" s="106"/>
      <c r="AA215" s="106" t="str">
        <f>IF(Z215&gt;=90,"م",IF(Z215&gt;=80,"ج ج",IF(Z215&gt;=70,"ج",IF(Z215&gt;=60,"ط",IF(Z215&gt;=50,"ل",IF(Z215=0,"","ر"))))))</f>
        <v/>
      </c>
      <c r="AB215" s="115"/>
      <c r="AC215" s="123"/>
      <c r="AD215" s="99"/>
      <c r="AE215" s="102"/>
      <c r="AF215" s="102"/>
      <c r="AG215" s="99"/>
      <c r="AH215" s="106"/>
    </row>
    <row r="216" spans="1:34" ht="19.5" thickBot="1">
      <c r="A216" s="116"/>
      <c r="B216" s="119"/>
      <c r="C216" s="120"/>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104" t="str">
        <f>IF(AND(Z216&lt;&gt;"",Z216&gt;=50),"ناجح",IF(OR(E218&lt;&gt;"",G218&lt;&gt;"",I218&lt;&gt;"",K218&lt;&gt;"",M218&lt;&gt;"",O218&lt;&gt;"",Q218&lt;&gt;""),"راسب",""))</f>
        <v/>
      </c>
      <c r="Z216" s="104" t="str">
        <f t="shared" si="100"/>
        <v/>
      </c>
      <c r="AA216" s="104" t="str">
        <f>IF(AND(Z216&lt;&gt;"",Z216&gt;=90),"م",IF(AND(Z216&lt;&gt;"",Z216&gt;=80),"ج ج",IF(AND(Z216&lt;&gt;"",Z216&gt;=70),"ج",IF(AND(Z216&lt;&gt;"",Z216&gt;=60),"ط",IF(AND(Z216&lt;&gt;"",Z216&gt;=50),"ل",IF(AND(Z216&lt;&gt;"",Z216&lt;=50),"ر",""))))))</f>
        <v/>
      </c>
      <c r="AB216" s="113"/>
      <c r="AC216" s="124"/>
      <c r="AD216" s="97" t="str">
        <f>IF(AND(E218&lt;&gt;"",E218&gt;=50,G218&lt;&gt;"",G218&gt;=50,I218&lt;&gt;"",I218&gt;=50,K218&lt;&gt;"",K218&gt;=50,M218&lt;&gt;"",M218&gt;=50,O218&lt;&gt;"",O218&gt;=50,Q218&lt;&gt;"",Q218&gt;=50,S218&lt;&gt;"",S218&gt;=50),((E218*3.5)+(G218*2.5)+(I218*3.5)+(K218*2)+(M218*3.5)+(O218*3.5)+(Q218*2)+(S218*1.5)),"")</f>
        <v/>
      </c>
      <c r="AE216" s="100"/>
      <c r="AF216" s="100"/>
      <c r="AG216" s="97" t="str">
        <f>IF(AND(AD216&lt;&gt;"",AE216&lt;&gt;"",AF216&lt;&gt;""),(AD216+AE216)/AF216,"")</f>
        <v/>
      </c>
      <c r="AH216" s="104" t="str">
        <f>IF(AND(AG216&lt;&gt;"",AG216&gt;=90),"م",IF(AND(AG216&lt;&gt;"",AG216&gt;=80),"ج ج",IF(AND(AG216&lt;&gt;"",AG216&gt;=70),"ج",IF(AND(AG216&lt;&gt;"",AG216&gt;=60),"ط",IF(AND(AG216&lt;&gt;"",AG216&gt;=50),"ل",IF(AND(AG216&lt;&gt;"",AG216&lt;=50),"ر",""))))))</f>
        <v/>
      </c>
    </row>
    <row r="217" spans="1:34" ht="19.5" thickBot="1">
      <c r="A217" s="117"/>
      <c r="B217" s="119"/>
      <c r="C217" s="120"/>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105"/>
      <c r="Z217" s="105"/>
      <c r="AA217" s="105" t="str">
        <f>IF(Z217&gt;=90,"م",IF(Z217&gt;=80,"ج ج",IF(Z217&gt;=70,"ج",IF(Z217&gt;=60,"ط",IF(Z217&gt;=50,"ل",IF(Z217=0,"","ر"))))))</f>
        <v/>
      </c>
      <c r="AB217" s="114"/>
      <c r="AC217" s="125"/>
      <c r="AD217" s="98"/>
      <c r="AE217" s="101"/>
      <c r="AF217" s="101"/>
      <c r="AG217" s="98"/>
      <c r="AH217" s="105"/>
    </row>
    <row r="218" spans="1:34" ht="19.5" thickBot="1">
      <c r="A218" s="118"/>
      <c r="B218" s="119"/>
      <c r="C218" s="120"/>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106"/>
      <c r="Z218" s="106"/>
      <c r="AA218" s="106" t="str">
        <f>IF(Z218&gt;=90,"م",IF(Z218&gt;=80,"ج ج",IF(Z218&gt;=70,"ج",IF(Z218&gt;=60,"ط",IF(Z218&gt;=50,"ل",IF(Z218=0,"","ر"))))))</f>
        <v/>
      </c>
      <c r="AB218" s="115"/>
      <c r="AC218" s="126"/>
      <c r="AD218" s="99"/>
      <c r="AE218" s="102"/>
      <c r="AF218" s="102"/>
      <c r="AG218" s="99"/>
      <c r="AH218" s="106"/>
    </row>
    <row r="219" spans="1:34" ht="19.5" thickBot="1">
      <c r="A219" s="116"/>
      <c r="B219" s="119"/>
      <c r="C219" s="120"/>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104" t="str">
        <f>IF(AND(Z219&lt;&gt;"",Z219&gt;=50),"ناجح",IF(OR(E221&lt;&gt;"",G221&lt;&gt;"",I221&lt;&gt;"",K221&lt;&gt;"",M221&lt;&gt;"",O221&lt;&gt;"",Q221&lt;&gt;""),"راسب",""))</f>
        <v/>
      </c>
      <c r="Z219" s="104" t="str">
        <f t="shared" si="100"/>
        <v/>
      </c>
      <c r="AA219" s="104" t="str">
        <f>IF(AND(Z219&lt;&gt;"",Z219&gt;=90),"م",IF(AND(Z219&lt;&gt;"",Z219&gt;=80),"ج ج",IF(AND(Z219&lt;&gt;"",Z219&gt;=70),"ج",IF(AND(Z219&lt;&gt;"",Z219&gt;=60),"ط",IF(AND(Z219&lt;&gt;"",Z219&gt;=50),"ل",IF(AND(Z219&lt;&gt;"",Z219&lt;=50),"ر",""))))))</f>
        <v/>
      </c>
      <c r="AB219" s="113"/>
      <c r="AC219" s="107"/>
      <c r="AD219" s="97" t="str">
        <f>IF(AND(E221&lt;&gt;"",E221&gt;=50,G221&lt;&gt;"",G221&gt;=50,I221&lt;&gt;"",I221&gt;=50,K221&lt;&gt;"",K221&gt;=50,M221&lt;&gt;"",M221&gt;=50,O221&lt;&gt;"",O221&gt;=50,Q221&lt;&gt;"",Q221&gt;=50,S221&lt;&gt;"",S221&gt;=50),((E221*3.5)+(G221*2.5)+(I221*3.5)+(K221*2)+(M221*3.5)+(O221*3.5)+(Q221*2)+(S221*1.5)),"")</f>
        <v/>
      </c>
      <c r="AE219" s="100"/>
      <c r="AF219" s="100"/>
      <c r="AG219" s="97" t="str">
        <f>IF(AND(AD219&lt;&gt;"",AE219&lt;&gt;"",AF219&lt;&gt;""),(AD219+AE219)/AF219,"")</f>
        <v/>
      </c>
      <c r="AH219" s="104" t="str">
        <f>IF(AND(AG219&lt;&gt;"",AG219&gt;=90),"م",IF(AND(AG219&lt;&gt;"",AG219&gt;=80),"ج ج",IF(AND(AG219&lt;&gt;"",AG219&gt;=70),"ج",IF(AND(AG219&lt;&gt;"",AG219&gt;=60),"ط",IF(AND(AG219&lt;&gt;"",AG219&gt;=50),"ل",IF(AND(AG219&lt;&gt;"",AG219&lt;=50),"ر",""))))))</f>
        <v/>
      </c>
    </row>
    <row r="220" spans="1:34" ht="19.5" thickBot="1">
      <c r="A220" s="117"/>
      <c r="B220" s="119"/>
      <c r="C220" s="120"/>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105"/>
      <c r="Z220" s="105"/>
      <c r="AA220" s="105" t="str">
        <f>IF(Z220&gt;=90,"م",IF(Z220&gt;=80,"ج ج",IF(Z220&gt;=70,"ج",IF(Z220&gt;=60,"ط",IF(Z220&gt;=50,"ل",IF(Z220=0,"","ر"))))))</f>
        <v/>
      </c>
      <c r="AB220" s="114"/>
      <c r="AC220" s="108"/>
      <c r="AD220" s="98"/>
      <c r="AE220" s="101"/>
      <c r="AF220" s="101"/>
      <c r="AG220" s="98"/>
      <c r="AH220" s="105"/>
    </row>
    <row r="221" spans="1:34" ht="19.5" thickBot="1">
      <c r="A221" s="118"/>
      <c r="B221" s="119"/>
      <c r="C221" s="120"/>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106"/>
      <c r="Z221" s="106"/>
      <c r="AA221" s="106" t="str">
        <f>IF(Z221&gt;=90,"م",IF(Z221&gt;=80,"ج ج",IF(Z221&gt;=70,"ج",IF(Z221&gt;=60,"ط",IF(Z221&gt;=50,"ل",IF(Z221=0,"","ر"))))))</f>
        <v/>
      </c>
      <c r="AB221" s="115"/>
      <c r="AC221" s="109"/>
      <c r="AD221" s="99"/>
      <c r="AE221" s="102"/>
      <c r="AF221" s="102"/>
      <c r="AG221" s="99"/>
      <c r="AH221" s="106"/>
    </row>
    <row r="222" spans="1:34" ht="19.5" thickBot="1">
      <c r="A222" s="116"/>
      <c r="B222" s="119"/>
      <c r="C222" s="120"/>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104" t="str">
        <f>IF(AND(Z222&lt;&gt;"",Z222&gt;=50),"ناجح",IF(OR(E224&lt;&gt;"",G224&lt;&gt;"",I224&lt;&gt;"",K224&lt;&gt;"",M224&lt;&gt;"",O224&lt;&gt;"",Q224&lt;&gt;""),"راسب",""))</f>
        <v/>
      </c>
      <c r="Z222" s="104" t="str">
        <f t="shared" si="100"/>
        <v/>
      </c>
      <c r="AA222" s="104" t="str">
        <f>IF(AND(Z222&lt;&gt;"",Z222&gt;=90),"م",IF(AND(Z222&lt;&gt;"",Z222&gt;=80),"ج ج",IF(AND(Z222&lt;&gt;"",Z222&gt;=70),"ج",IF(AND(Z222&lt;&gt;"",Z222&gt;=60),"ط",IF(AND(Z222&lt;&gt;"",Z222&gt;=50),"ل",IF(AND(Z222&lt;&gt;"",Z222&lt;=50),"ر",""))))))</f>
        <v/>
      </c>
      <c r="AB222" s="113"/>
      <c r="AC222" s="107"/>
      <c r="AD222" s="97" t="str">
        <f>IF(AND(E224&lt;&gt;"",E224&gt;=50,G224&lt;&gt;"",G224&gt;=50,I224&lt;&gt;"",I224&gt;=50,K224&lt;&gt;"",K224&gt;=50,M224&lt;&gt;"",M224&gt;=50,O224&lt;&gt;"",O224&gt;=50,Q224&lt;&gt;"",Q224&gt;=50,S224&lt;&gt;"",S224&gt;=50),((E224*3.5)+(G224*2.5)+(I224*3.5)+(K224*2)+(M224*3.5)+(O224*3.5)+(Q224*2)+(S224*1.5)),"")</f>
        <v/>
      </c>
      <c r="AE222" s="100"/>
      <c r="AF222" s="100"/>
      <c r="AG222" s="97" t="str">
        <f>IF(AND(AD222&lt;&gt;"",AE222&lt;&gt;"",AF222&lt;&gt;""),(AD222+AE222)/AF222,"")</f>
        <v/>
      </c>
      <c r="AH222" s="104" t="str">
        <f>IF(AND(AG222&lt;&gt;"",AG222&gt;=90),"م",IF(AND(AG222&lt;&gt;"",AG222&gt;=80),"ج ج",IF(AND(AG222&lt;&gt;"",AG222&gt;=70),"ج",IF(AND(AG222&lt;&gt;"",AG222&gt;=60),"ط",IF(AND(AG222&lt;&gt;"",AG222&gt;=50),"ل",IF(AND(AG222&lt;&gt;"",AG222&lt;=50),"ر",""))))))</f>
        <v/>
      </c>
    </row>
    <row r="223" spans="1:34" ht="19.5" thickBot="1">
      <c r="A223" s="117"/>
      <c r="B223" s="119"/>
      <c r="C223" s="120"/>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105"/>
      <c r="Z223" s="105"/>
      <c r="AA223" s="105" t="str">
        <f>IF(Z223&gt;=90,"م",IF(Z223&gt;=80,"ج ج",IF(Z223&gt;=70,"ج",IF(Z223&gt;=60,"ط",IF(Z223&gt;=50,"ل",IF(Z223=0,"","ر"))))))</f>
        <v/>
      </c>
      <c r="AB223" s="114"/>
      <c r="AC223" s="108"/>
      <c r="AD223" s="98"/>
      <c r="AE223" s="101"/>
      <c r="AF223" s="101"/>
      <c r="AG223" s="98"/>
      <c r="AH223" s="105"/>
    </row>
    <row r="224" spans="1:34" ht="19.5" thickBot="1">
      <c r="A224" s="118"/>
      <c r="B224" s="119"/>
      <c r="C224" s="120"/>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106"/>
      <c r="Z224" s="106"/>
      <c r="AA224" s="106" t="str">
        <f>IF(Z224&gt;=90,"م",IF(Z224&gt;=80,"ج ج",IF(Z224&gt;=70,"ج",IF(Z224&gt;=60,"ط",IF(Z224&gt;=50,"ل",IF(Z224=0,"","ر"))))))</f>
        <v/>
      </c>
      <c r="AB224" s="115"/>
      <c r="AC224" s="109"/>
      <c r="AD224" s="99"/>
      <c r="AE224" s="102"/>
      <c r="AF224" s="102"/>
      <c r="AG224" s="99"/>
      <c r="AH224" s="106"/>
    </row>
    <row r="225" spans="1:34" ht="19.5" thickBot="1">
      <c r="A225" s="116"/>
      <c r="B225" s="119"/>
      <c r="C225" s="120"/>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104" t="str">
        <f>IF(AND(Z225&lt;&gt;"",Z225&gt;=50),"ناجح",IF(OR(E227&lt;&gt;"",G227&lt;&gt;"",I227&lt;&gt;"",K227&lt;&gt;"",M227&lt;&gt;"",O227&lt;&gt;"",Q227&lt;&gt;""),"راسب",""))</f>
        <v/>
      </c>
      <c r="Z225" s="104" t="str">
        <f t="shared" si="100"/>
        <v/>
      </c>
      <c r="AA225" s="104" t="str">
        <f>IF(AND(Z225&lt;&gt;"",Z225&gt;=90),"م",IF(AND(Z225&lt;&gt;"",Z225&gt;=80),"ج ج",IF(AND(Z225&lt;&gt;"",Z225&gt;=70),"ج",IF(AND(Z225&lt;&gt;"",Z225&gt;=60),"ط",IF(AND(Z225&lt;&gt;"",Z225&gt;=50),"ل",IF(AND(Z225&lt;&gt;"",Z225&lt;=50),"ر",""))))))</f>
        <v/>
      </c>
      <c r="AB225" s="113"/>
      <c r="AC225" s="107"/>
      <c r="AD225" s="97" t="str">
        <f>IF(AND(E227&lt;&gt;"",E227&gt;=50,G227&lt;&gt;"",G227&gt;=50,I227&lt;&gt;"",I227&gt;=50,K227&lt;&gt;"",K227&gt;=50,M227&lt;&gt;"",M227&gt;=50,O227&lt;&gt;"",O227&gt;=50,Q227&lt;&gt;"",Q227&gt;=50,S227&lt;&gt;"",S227&gt;=50),((E227*3.5)+(G227*2.5)+(I227*3.5)+(K227*2)+(M227*3.5)+(O227*3.5)+(Q227*2)+(S227*1.5)),"")</f>
        <v/>
      </c>
      <c r="AE225" s="100"/>
      <c r="AF225" s="100"/>
      <c r="AG225" s="97" t="str">
        <f>IF(AND(AD225&lt;&gt;"",AE225&lt;&gt;"",AF225&lt;&gt;""),(AD225+AE225)/AF225,"")</f>
        <v/>
      </c>
      <c r="AH225" s="104" t="str">
        <f>IF(AND(AG225&lt;&gt;"",AG225&gt;=90),"م",IF(AND(AG225&lt;&gt;"",AG225&gt;=80),"ج ج",IF(AND(AG225&lt;&gt;"",AG225&gt;=70),"ج",IF(AND(AG225&lt;&gt;"",AG225&gt;=60),"ط",IF(AND(AG225&lt;&gt;"",AG225&gt;=50),"ل",IF(AND(AG225&lt;&gt;"",AG225&lt;=50),"ر",""))))))</f>
        <v/>
      </c>
    </row>
    <row r="226" spans="1:34" ht="19.5" thickBot="1">
      <c r="A226" s="117"/>
      <c r="B226" s="119"/>
      <c r="C226" s="120"/>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105"/>
      <c r="Z226" s="105"/>
      <c r="AA226" s="105" t="str">
        <f>IF(Z226&gt;=90,"م",IF(Z226&gt;=80,"ج ج",IF(Z226&gt;=70,"ج",IF(Z226&gt;=60,"ط",IF(Z226&gt;=50,"ل",IF(Z226=0,"","ر"))))))</f>
        <v/>
      </c>
      <c r="AB226" s="114"/>
      <c r="AC226" s="108"/>
      <c r="AD226" s="98"/>
      <c r="AE226" s="101"/>
      <c r="AF226" s="101"/>
      <c r="AG226" s="98"/>
      <c r="AH226" s="105"/>
    </row>
    <row r="227" spans="1:34" ht="19.5" thickBot="1">
      <c r="A227" s="118"/>
      <c r="B227" s="119"/>
      <c r="C227" s="120"/>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106"/>
      <c r="Z227" s="106"/>
      <c r="AA227" s="106" t="str">
        <f>IF(Z227&gt;=90,"م",IF(Z227&gt;=80,"ج ج",IF(Z227&gt;=70,"ج",IF(Z227&gt;=60,"ط",IF(Z227&gt;=50,"ل",IF(Z227=0,"","ر"))))))</f>
        <v/>
      </c>
      <c r="AB227" s="115"/>
      <c r="AC227" s="109"/>
      <c r="AD227" s="99"/>
      <c r="AE227" s="102"/>
      <c r="AF227" s="102"/>
      <c r="AG227" s="99"/>
      <c r="AH227" s="106"/>
    </row>
    <row r="228" spans="1:34" ht="19.5" thickBot="1">
      <c r="A228" s="116"/>
      <c r="B228" s="119"/>
      <c r="C228" s="120"/>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104" t="str">
        <f>IF(AND(Z228&lt;&gt;"",Z228&gt;=50),"ناجح",IF(OR(E230&lt;&gt;"",G230&lt;&gt;"",I230&lt;&gt;"",K230&lt;&gt;"",M230&lt;&gt;"",O230&lt;&gt;"",Q230&lt;&gt;""),"راسب",""))</f>
        <v/>
      </c>
      <c r="Z228" s="104" t="str">
        <f t="shared" si="100"/>
        <v/>
      </c>
      <c r="AA228" s="104" t="str">
        <f>IF(AND(Z228&lt;&gt;"",Z228&gt;=90),"م",IF(AND(Z228&lt;&gt;"",Z228&gt;=80),"ج ج",IF(AND(Z228&lt;&gt;"",Z228&gt;=70),"ج",IF(AND(Z228&lt;&gt;"",Z228&gt;=60),"ط",IF(AND(Z228&lt;&gt;"",Z228&gt;=50),"ل",IF(AND(Z228&lt;&gt;"",Z228&lt;=50),"ر",""))))))</f>
        <v/>
      </c>
      <c r="AB228" s="113"/>
      <c r="AC228" s="107"/>
      <c r="AD228" s="97" t="str">
        <f>IF(AND(E230&lt;&gt;"",E230&gt;=50,G230&lt;&gt;"",G230&gt;=50,I230&lt;&gt;"",I230&gt;=50,K230&lt;&gt;"",K230&gt;=50,M230&lt;&gt;"",M230&gt;=50,O230&lt;&gt;"",O230&gt;=50,Q230&lt;&gt;"",Q230&gt;=50,S230&lt;&gt;"",S230&gt;=50),((E230*3.5)+(G230*2.5)+(I230*3.5)+(K230*2)+(M230*3.5)+(O230*3.5)+(Q230*2)+(S230*1.5)),"")</f>
        <v/>
      </c>
      <c r="AE228" s="100"/>
      <c r="AF228" s="100"/>
      <c r="AG228" s="97" t="str">
        <f>IF(AND(AD228&lt;&gt;"",AE228&lt;&gt;"",AF228&lt;&gt;""),(AD228+AE228)/AF228,"")</f>
        <v/>
      </c>
      <c r="AH228" s="104" t="str">
        <f>IF(AND(AG228&lt;&gt;"",AG228&gt;=90),"م",IF(AND(AG228&lt;&gt;"",AG228&gt;=80),"ج ج",IF(AND(AG228&lt;&gt;"",AG228&gt;=70),"ج",IF(AND(AG228&lt;&gt;"",AG228&gt;=60),"ط",IF(AND(AG228&lt;&gt;"",AG228&gt;=50),"ل",IF(AND(AG228&lt;&gt;"",AG228&lt;=50),"ر",""))))))</f>
        <v/>
      </c>
    </row>
    <row r="229" spans="1:34" ht="19.5" thickBot="1">
      <c r="A229" s="117"/>
      <c r="B229" s="119"/>
      <c r="C229" s="120"/>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105"/>
      <c r="Z229" s="105"/>
      <c r="AA229" s="105" t="str">
        <f>IF(Z229&gt;=90,"م",IF(Z229&gt;=80,"ج ج",IF(Z229&gt;=70,"ج",IF(Z229&gt;=60,"ط",IF(Z229&gt;=50,"ل",IF(Z229=0,"","ر"))))))</f>
        <v/>
      </c>
      <c r="AB229" s="114"/>
      <c r="AC229" s="108"/>
      <c r="AD229" s="98"/>
      <c r="AE229" s="101"/>
      <c r="AF229" s="101"/>
      <c r="AG229" s="98"/>
      <c r="AH229" s="105"/>
    </row>
    <row r="230" spans="1:34" ht="19.5" thickBot="1">
      <c r="A230" s="118"/>
      <c r="B230" s="119"/>
      <c r="C230" s="120"/>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106"/>
      <c r="Z230" s="106"/>
      <c r="AA230" s="106" t="str">
        <f>IF(Z230&gt;=90,"م",IF(Z230&gt;=80,"ج ج",IF(Z230&gt;=70,"ج",IF(Z230&gt;=60,"ط",IF(Z230&gt;=50,"ل",IF(Z230=0,"","ر"))))))</f>
        <v/>
      </c>
      <c r="AB230" s="115"/>
      <c r="AC230" s="109"/>
      <c r="AD230" s="99"/>
      <c r="AE230" s="102"/>
      <c r="AF230" s="102"/>
      <c r="AG230" s="99"/>
      <c r="AH230" s="106"/>
    </row>
    <row r="231" spans="1:34" ht="19.5" thickBot="1">
      <c r="A231" s="116"/>
      <c r="B231" s="119"/>
      <c r="C231" s="120"/>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104" t="str">
        <f>IF(AND(Z231&lt;&gt;"",Z231&gt;=50),"ناجح",IF(OR(E233&lt;&gt;"",G233&lt;&gt;"",I233&lt;&gt;"",K233&lt;&gt;"",M233&lt;&gt;"",O233&lt;&gt;"",Q233&lt;&gt;""),"راسب",""))</f>
        <v/>
      </c>
      <c r="Z231" s="104" t="str">
        <f t="shared" si="100"/>
        <v/>
      </c>
      <c r="AA231" s="104" t="str">
        <f>IF(AND(Z231&lt;&gt;"",Z231&gt;=90),"م",IF(AND(Z231&lt;&gt;"",Z231&gt;=80),"ج ج",IF(AND(Z231&lt;&gt;"",Z231&gt;=70),"ج",IF(AND(Z231&lt;&gt;"",Z231&gt;=60),"ط",IF(AND(Z231&lt;&gt;"",Z231&gt;=50),"ل",IF(AND(Z231&lt;&gt;"",Z231&lt;=50),"ر",""))))))</f>
        <v/>
      </c>
      <c r="AB231" s="113"/>
      <c r="AC231" s="107"/>
      <c r="AD231" s="97" t="str">
        <f>IF(AND(E233&lt;&gt;"",E233&gt;=50,G233&lt;&gt;"",G233&gt;=50,I233&lt;&gt;"",I233&gt;=50,K233&lt;&gt;"",K233&gt;=50,M233&lt;&gt;"",M233&gt;=50,O233&lt;&gt;"",O233&gt;=50,Q233&lt;&gt;"",Q233&gt;=50,S233&lt;&gt;"",S233&gt;=50),((E233*3.5)+(G233*2.5)+(I233*3.5)+(K233*2)+(M233*3.5)+(O233*3.5)+(Q233*2)+(S233*1.5)),"")</f>
        <v/>
      </c>
      <c r="AE231" s="100"/>
      <c r="AF231" s="100"/>
      <c r="AG231" s="97" t="str">
        <f>IF(AND(AD231&lt;&gt;"",AE231&lt;&gt;"",AF231&lt;&gt;""),(AD231+AE231)/AF231,"")</f>
        <v/>
      </c>
      <c r="AH231" s="104" t="str">
        <f>IF(AND(AG231&lt;&gt;"",AG231&gt;=90),"م",IF(AND(AG231&lt;&gt;"",AG231&gt;=80),"ج ج",IF(AND(AG231&lt;&gt;"",AG231&gt;=70),"ج",IF(AND(AG231&lt;&gt;"",AG231&gt;=60),"ط",IF(AND(AG231&lt;&gt;"",AG231&gt;=50),"ل",IF(AND(AG231&lt;&gt;"",AG231&lt;=50),"ر",""))))))</f>
        <v/>
      </c>
    </row>
    <row r="232" spans="1:34" ht="19.5" thickBot="1">
      <c r="A232" s="117"/>
      <c r="B232" s="119"/>
      <c r="C232" s="120"/>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105"/>
      <c r="Z232" s="105"/>
      <c r="AA232" s="105" t="str">
        <f>IF(Z232&gt;=90,"م",IF(Z232&gt;=80,"ج ج",IF(Z232&gt;=70,"ج",IF(Z232&gt;=60,"ط",IF(Z232&gt;=50,"ل",IF(Z232=0,"","ر"))))))</f>
        <v/>
      </c>
      <c r="AB232" s="114"/>
      <c r="AC232" s="108"/>
      <c r="AD232" s="98"/>
      <c r="AE232" s="101"/>
      <c r="AF232" s="101"/>
      <c r="AG232" s="98"/>
      <c r="AH232" s="105"/>
    </row>
    <row r="233" spans="1:34" ht="19.5" thickBot="1">
      <c r="A233" s="118"/>
      <c r="B233" s="119"/>
      <c r="C233" s="120"/>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106"/>
      <c r="Z233" s="106"/>
      <c r="AA233" s="106" t="str">
        <f>IF(Z233&gt;=90,"م",IF(Z233&gt;=80,"ج ج",IF(Z233&gt;=70,"ج",IF(Z233&gt;=60,"ط",IF(Z233&gt;=50,"ل",IF(Z233=0,"","ر"))))))</f>
        <v/>
      </c>
      <c r="AB233" s="115"/>
      <c r="AC233" s="109"/>
      <c r="AD233" s="99"/>
      <c r="AE233" s="102"/>
      <c r="AF233" s="102"/>
      <c r="AG233" s="99"/>
      <c r="AH233" s="106"/>
    </row>
    <row r="234" spans="1:34" ht="19.5" thickBot="1">
      <c r="A234" s="116"/>
      <c r="B234" s="119"/>
      <c r="C234" s="120"/>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104" t="str">
        <f>IF(AND(Z234&lt;&gt;"",Z234&gt;=50),"ناجح",IF(OR(E236&lt;&gt;"",G236&lt;&gt;"",I236&lt;&gt;"",K236&lt;&gt;"",M236&lt;&gt;"",O236&lt;&gt;"",Q236&lt;&gt;""),"راسب",""))</f>
        <v/>
      </c>
      <c r="Z234" s="104" t="str">
        <f t="shared" si="100"/>
        <v/>
      </c>
      <c r="AA234" s="104" t="str">
        <f>IF(AND(Z234&lt;&gt;"",Z234&gt;=90),"م",IF(AND(Z234&lt;&gt;"",Z234&gt;=80),"ج ج",IF(AND(Z234&lt;&gt;"",Z234&gt;=70),"ج",IF(AND(Z234&lt;&gt;"",Z234&gt;=60),"ط",IF(AND(Z234&lt;&gt;"",Z234&gt;=50),"ل",IF(AND(Z234&lt;&gt;"",Z234&lt;=50),"ر",""))))))</f>
        <v/>
      </c>
      <c r="AB234" s="113"/>
      <c r="AC234" s="107"/>
      <c r="AD234" s="97" t="str">
        <f>IF(AND(E236&lt;&gt;"",E236&gt;=50,G236&lt;&gt;"",G236&gt;=50,I236&lt;&gt;"",I236&gt;=50,K236&lt;&gt;"",K236&gt;=50,M236&lt;&gt;"",M236&gt;=50,O236&lt;&gt;"",O236&gt;=50,Q236&lt;&gt;"",Q236&gt;=50,S236&lt;&gt;"",S236&gt;=50),((E236*3.5)+(G236*2.5)+(I236*3.5)+(K236*2)+(M236*3.5)+(O236*3.5)+(Q236*2)+(S236*1.5)),"")</f>
        <v/>
      </c>
      <c r="AE234" s="100"/>
      <c r="AF234" s="100"/>
      <c r="AG234" s="97" t="str">
        <f>IF(AND(AD234&lt;&gt;"",AE234&lt;&gt;"",AF234&lt;&gt;""),(AD234+AE234)/AF234,"")</f>
        <v/>
      </c>
      <c r="AH234" s="104" t="str">
        <f>IF(AND(AG234&lt;&gt;"",AG234&gt;=90),"م",IF(AND(AG234&lt;&gt;"",AG234&gt;=80),"ج ج",IF(AND(AG234&lt;&gt;"",AG234&gt;=70),"ج",IF(AND(AG234&lt;&gt;"",AG234&gt;=60),"ط",IF(AND(AG234&lt;&gt;"",AG234&gt;=50),"ل",IF(AND(AG234&lt;&gt;"",AG234&lt;=50),"ر",""))))))</f>
        <v/>
      </c>
    </row>
    <row r="235" spans="1:34" ht="19.5" thickBot="1">
      <c r="A235" s="117"/>
      <c r="B235" s="119"/>
      <c r="C235" s="120"/>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105"/>
      <c r="Z235" s="105"/>
      <c r="AA235" s="105" t="str">
        <f>IF(Z235&gt;=90,"م",IF(Z235&gt;=80,"ج ج",IF(Z235&gt;=70,"ج",IF(Z235&gt;=60,"ط",IF(Z235&gt;=50,"ل",IF(Z235=0,"","ر"))))))</f>
        <v/>
      </c>
      <c r="AB235" s="114"/>
      <c r="AC235" s="108"/>
      <c r="AD235" s="98"/>
      <c r="AE235" s="101"/>
      <c r="AF235" s="101"/>
      <c r="AG235" s="98"/>
      <c r="AH235" s="105"/>
    </row>
    <row r="236" spans="1:34" ht="19.5" thickBot="1">
      <c r="A236" s="118"/>
      <c r="B236" s="119"/>
      <c r="C236" s="120"/>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106"/>
      <c r="Z236" s="106"/>
      <c r="AA236" s="106" t="str">
        <f>IF(Z236&gt;=90,"م",IF(Z236&gt;=80,"ج ج",IF(Z236&gt;=70,"ج",IF(Z236&gt;=60,"ط",IF(Z236&gt;=50,"ل",IF(Z236=0,"","ر"))))))</f>
        <v/>
      </c>
      <c r="AB236" s="115"/>
      <c r="AC236" s="109"/>
      <c r="AD236" s="99"/>
      <c r="AE236" s="102"/>
      <c r="AF236" s="102"/>
      <c r="AG236" s="99"/>
      <c r="AH236" s="106"/>
    </row>
    <row r="237" spans="1:34" ht="18.75">
      <c r="A237" s="110" t="s">
        <v>12</v>
      </c>
      <c r="B237" s="110"/>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c r="A238" s="111" t="s">
        <v>32</v>
      </c>
      <c r="B238" s="111"/>
      <c r="C238" s="111"/>
      <c r="D238" s="111"/>
      <c r="E238" s="111"/>
      <c r="F238" s="111"/>
      <c r="G238" s="111"/>
      <c r="H238" s="111"/>
      <c r="I238" s="111"/>
      <c r="J238" s="111"/>
      <c r="K238" s="111"/>
      <c r="L238" s="111"/>
      <c r="M238" s="111"/>
      <c r="N238" s="111"/>
      <c r="O238" s="111"/>
      <c r="P238" s="111"/>
      <c r="Q238" s="111"/>
      <c r="R238" s="111"/>
      <c r="S238" s="111"/>
      <c r="T238" s="111"/>
      <c r="U238" s="111"/>
      <c r="V238" s="112" t="s">
        <v>20</v>
      </c>
      <c r="W238" s="112"/>
      <c r="X238" s="112"/>
      <c r="Y238" s="112"/>
      <c r="Z238" s="112"/>
      <c r="AA238" s="112"/>
      <c r="AB238" s="112"/>
      <c r="AC238" s="112"/>
      <c r="AD238" s="56"/>
      <c r="AE238" s="56"/>
      <c r="AF238" s="56"/>
      <c r="AG238" s="56"/>
      <c r="AH238" s="56"/>
    </row>
    <row r="239" spans="1:34" ht="18.7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2"/>
      <c r="W239" s="112"/>
      <c r="X239" s="112"/>
      <c r="Y239" s="112"/>
      <c r="Z239" s="112"/>
      <c r="AA239" s="112"/>
      <c r="AB239" s="112"/>
      <c r="AC239" s="112"/>
      <c r="AD239" s="56"/>
      <c r="AE239" s="56"/>
      <c r="AF239" s="56"/>
      <c r="AG239" s="56"/>
      <c r="AH239" s="56"/>
    </row>
    <row r="240" spans="1:34" ht="18.7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2"/>
      <c r="W240" s="112"/>
      <c r="X240" s="112"/>
      <c r="Y240" s="112"/>
      <c r="Z240" s="112"/>
      <c r="AA240" s="112"/>
      <c r="AB240" s="112"/>
      <c r="AC240" s="112"/>
      <c r="AD240" s="56"/>
      <c r="AE240" s="56"/>
      <c r="AF240" s="56"/>
      <c r="AG240" s="56"/>
      <c r="AH240" s="56"/>
    </row>
    <row r="241" spans="1:34" ht="18.75">
      <c r="A241" s="3"/>
      <c r="B241" s="3"/>
      <c r="C241" s="3"/>
      <c r="D241" s="3"/>
      <c r="E241" s="3"/>
      <c r="F241" s="3"/>
      <c r="G241" s="3"/>
      <c r="H241" s="3"/>
      <c r="I241" s="3"/>
      <c r="J241" s="3"/>
      <c r="K241" s="3"/>
      <c r="L241" s="3"/>
      <c r="M241" s="147"/>
      <c r="N241" s="147"/>
      <c r="O241" s="147"/>
      <c r="P241" s="3"/>
      <c r="Q241" s="3"/>
      <c r="R241" s="3"/>
      <c r="S241" s="3"/>
      <c r="T241" s="3"/>
      <c r="U241" s="3"/>
      <c r="V241" s="3"/>
      <c r="W241" s="3"/>
      <c r="X241" s="3"/>
      <c r="Y241" s="3"/>
      <c r="Z241" s="3"/>
      <c r="AA241" s="3"/>
      <c r="AB241" s="3"/>
      <c r="AC241" s="3"/>
      <c r="AD241" s="3"/>
      <c r="AE241" s="3"/>
      <c r="AF241" s="3"/>
      <c r="AG241" s="3"/>
      <c r="AH241" s="3"/>
    </row>
    <row r="242" spans="1:34" ht="20.25">
      <c r="A242" s="3"/>
      <c r="B242" s="3"/>
      <c r="C242" s="3"/>
      <c r="D242" s="3"/>
      <c r="E242" s="3"/>
      <c r="F242" s="3"/>
      <c r="G242" s="3"/>
      <c r="H242" s="3"/>
      <c r="I242" s="148" t="s">
        <v>35</v>
      </c>
      <c r="J242" s="148"/>
      <c r="K242" s="148"/>
      <c r="L242" s="148"/>
      <c r="M242" s="147"/>
      <c r="N242" s="147"/>
      <c r="O242" s="147"/>
      <c r="P242" s="148" t="s">
        <v>34</v>
      </c>
      <c r="Q242" s="148"/>
      <c r="R242" s="148"/>
      <c r="S242" s="148"/>
      <c r="T242" s="3"/>
      <c r="U242" s="148" t="s">
        <v>13</v>
      </c>
      <c r="V242" s="148"/>
      <c r="W242" s="135" t="s">
        <v>27</v>
      </c>
      <c r="X242" s="135"/>
      <c r="Y242" s="135"/>
      <c r="Z242" s="135"/>
      <c r="AA242" s="135"/>
      <c r="AB242" s="57" t="s">
        <v>11</v>
      </c>
      <c r="AC242" s="51" t="s">
        <v>18</v>
      </c>
      <c r="AD242" s="51"/>
      <c r="AE242" s="51"/>
      <c r="AF242" s="51"/>
      <c r="AG242" s="51"/>
      <c r="AH242" s="51"/>
    </row>
    <row r="243" spans="1:34" ht="21" thickBot="1">
      <c r="A243" s="3"/>
      <c r="B243" s="3"/>
      <c r="C243" s="144" t="s">
        <v>26</v>
      </c>
      <c r="D243" s="144"/>
      <c r="E243" s="144"/>
      <c r="F243" s="144"/>
      <c r="G243" s="144"/>
      <c r="H243" s="144"/>
      <c r="I243" s="144"/>
      <c r="J243" s="144"/>
      <c r="K243" s="144"/>
      <c r="L243" s="144"/>
      <c r="M243" s="110"/>
      <c r="N243" s="110"/>
      <c r="O243" s="110"/>
      <c r="P243" s="3"/>
      <c r="Q243" s="145" t="s">
        <v>15</v>
      </c>
      <c r="R243" s="145"/>
      <c r="S243" s="146" t="s">
        <v>27</v>
      </c>
      <c r="T243" s="146"/>
      <c r="U243" s="145" t="s">
        <v>14</v>
      </c>
      <c r="V243" s="145"/>
      <c r="W243" s="136" t="s">
        <v>33</v>
      </c>
      <c r="X243" s="136"/>
      <c r="Y243" s="136"/>
      <c r="Z243" s="136"/>
      <c r="AA243" s="136"/>
      <c r="AB243" s="3"/>
      <c r="AC243" s="3"/>
      <c r="AD243" s="3"/>
      <c r="AE243" s="3"/>
      <c r="AF243" s="3"/>
      <c r="AG243" s="3"/>
      <c r="AH243" s="3"/>
    </row>
    <row r="244" spans="1:34" ht="20.100000000000001" customHeight="1" thickBot="1">
      <c r="A244" s="140" t="s">
        <v>0</v>
      </c>
      <c r="B244" s="143" t="s">
        <v>1</v>
      </c>
      <c r="C244" s="143"/>
      <c r="D244" s="143"/>
      <c r="E244" s="128">
        <f t="shared" ref="E244:G245" si="101">E4</f>
        <v>3.5</v>
      </c>
      <c r="F244" s="128"/>
      <c r="G244" s="128">
        <f t="shared" si="101"/>
        <v>2.5</v>
      </c>
      <c r="H244" s="128"/>
      <c r="I244" s="128">
        <f t="shared" ref="I244:I245" si="102">I4</f>
        <v>3.5</v>
      </c>
      <c r="J244" s="128"/>
      <c r="K244" s="128">
        <f t="shared" ref="K244:K245" si="103">K4</f>
        <v>2</v>
      </c>
      <c r="L244" s="128"/>
      <c r="M244" s="128">
        <f t="shared" ref="M244:M245" si="104">M4</f>
        <v>3.5</v>
      </c>
      <c r="N244" s="128"/>
      <c r="O244" s="128">
        <f t="shared" ref="O244:O245" si="105">O4</f>
        <v>3.5</v>
      </c>
      <c r="P244" s="128"/>
      <c r="Q244" s="128">
        <f t="shared" ref="Q244:Q245" si="106">Q4</f>
        <v>2</v>
      </c>
      <c r="R244" s="128"/>
      <c r="S244" s="128">
        <f t="shared" ref="S244:S245" si="107">S4</f>
        <v>1.5</v>
      </c>
      <c r="T244" s="128"/>
      <c r="U244" s="128"/>
      <c r="V244" s="128"/>
      <c r="W244" s="128"/>
      <c r="X244" s="128"/>
      <c r="Y244" s="129" t="s">
        <v>6</v>
      </c>
      <c r="Z244" s="129" t="s">
        <v>7</v>
      </c>
      <c r="AA244" s="134" t="s">
        <v>8</v>
      </c>
      <c r="AB244" s="137" t="s">
        <v>9</v>
      </c>
      <c r="AC244" s="127" t="s">
        <v>10</v>
      </c>
      <c r="AD244" s="103" t="s">
        <v>22</v>
      </c>
      <c r="AE244" s="103" t="s">
        <v>23</v>
      </c>
      <c r="AF244" s="103" t="s">
        <v>24</v>
      </c>
      <c r="AG244" s="103" t="s">
        <v>21</v>
      </c>
      <c r="AH244" s="103" t="s">
        <v>8</v>
      </c>
    </row>
    <row r="245" spans="1:34" ht="20.100000000000001" customHeight="1" thickBot="1">
      <c r="A245" s="141"/>
      <c r="B245" s="143" t="s">
        <v>3</v>
      </c>
      <c r="C245" s="143"/>
      <c r="D245" s="129" t="s">
        <v>4</v>
      </c>
      <c r="E245" s="130" t="str">
        <f t="shared" si="101"/>
        <v>فنية</v>
      </c>
      <c r="F245" s="131"/>
      <c r="G245" s="130" t="str">
        <f t="shared" si="101"/>
        <v>حجريات</v>
      </c>
      <c r="H245" s="131"/>
      <c r="I245" s="130" t="str">
        <f t="shared" si="102"/>
        <v>تلوين 1</v>
      </c>
      <c r="J245" s="131"/>
      <c r="K245" s="130" t="str">
        <f t="shared" si="103"/>
        <v>تدوير</v>
      </c>
      <c r="L245" s="131"/>
      <c r="M245" s="130" t="str">
        <f t="shared" si="104"/>
        <v>هواء</v>
      </c>
      <c r="N245" s="131"/>
      <c r="O245" s="130" t="str">
        <f t="shared" si="105"/>
        <v>خماسيات</v>
      </c>
      <c r="P245" s="131"/>
      <c r="Q245" s="130" t="str">
        <f t="shared" si="106"/>
        <v>لغة انكليزية</v>
      </c>
      <c r="R245" s="131"/>
      <c r="S245" s="130" t="str">
        <f t="shared" si="107"/>
        <v>تسوي</v>
      </c>
      <c r="T245" s="131"/>
      <c r="U245" s="128"/>
      <c r="V245" s="128"/>
      <c r="W245" s="128"/>
      <c r="X245" s="128"/>
      <c r="Y245" s="129"/>
      <c r="Z245" s="129"/>
      <c r="AA245" s="134"/>
      <c r="AB245" s="137"/>
      <c r="AC245" s="127"/>
      <c r="AD245" s="103"/>
      <c r="AE245" s="103"/>
      <c r="AF245" s="103"/>
      <c r="AG245" s="103"/>
      <c r="AH245" s="103"/>
    </row>
    <row r="246" spans="1:34" ht="20.100000000000001" customHeight="1" thickBot="1">
      <c r="A246" s="142"/>
      <c r="B246" s="143" t="s">
        <v>2</v>
      </c>
      <c r="C246" s="143"/>
      <c r="D246" s="129"/>
      <c r="E246" s="132"/>
      <c r="F246" s="133"/>
      <c r="G246" s="132"/>
      <c r="H246" s="133"/>
      <c r="I246" s="132"/>
      <c r="J246" s="133"/>
      <c r="K246" s="132"/>
      <c r="L246" s="133"/>
      <c r="M246" s="132"/>
      <c r="N246" s="133"/>
      <c r="O246" s="132"/>
      <c r="P246" s="133"/>
      <c r="Q246" s="132"/>
      <c r="R246" s="133"/>
      <c r="S246" s="132"/>
      <c r="T246" s="133"/>
      <c r="U246" s="128"/>
      <c r="V246" s="128"/>
      <c r="W246" s="128"/>
      <c r="X246" s="128"/>
      <c r="Y246" s="129"/>
      <c r="Z246" s="129"/>
      <c r="AA246" s="134"/>
      <c r="AB246" s="137"/>
      <c r="AC246" s="127"/>
      <c r="AD246" s="103"/>
      <c r="AE246" s="103"/>
      <c r="AF246" s="103"/>
      <c r="AG246" s="103"/>
      <c r="AH246" s="103"/>
    </row>
    <row r="247" spans="1:34" ht="19.5" thickBot="1">
      <c r="A247" s="116"/>
      <c r="B247" s="119"/>
      <c r="C247" s="120"/>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104" t="str">
        <f>IF(AND(Z247&lt;&gt;"",Z247&gt;=50),"ناجح",IF(OR(E249&lt;&gt;"",G249&lt;&gt;"",I249&lt;&gt;"",K249&lt;&gt;"",M249&lt;&gt;"",O249&lt;&gt;"",Q249&lt;&gt;""),"راسب",""))</f>
        <v/>
      </c>
      <c r="Z247" s="104" t="str">
        <f t="shared" ref="Z247" si="108">IF(AND(E249&lt;&gt;"",E249&gt;=50,G249&lt;&gt;"",G249&gt;=50,I249&lt;&gt;"",I249&gt;=50,K249&lt;&gt;"",K249&gt;=50,M249&lt;&gt;"",M249&gt;=50,O249&lt;&gt;"",O249&gt;=50,Q249&lt;&gt;"",Q249&gt;=50,S249&lt;&gt;"",S249&gt;=50),((E249*$E$4)+(G249*$G$4)+(I249*$I$4)+(K249*$K$4)+(M249*$M$4)+(O249*$O$4)+(Q249*$Q$4)+(S249*$S$4)+(U249*$U$4)+(W249*$W$4))/(SUM($E$4:$X$4)),"")</f>
        <v/>
      </c>
      <c r="AA247" s="104" t="str">
        <f>IF(AND(Z247&lt;&gt;"",Z247&gt;=90),"م",IF(AND(Z247&lt;&gt;"",Z247&gt;=80),"ج ج",IF(AND(Z247&lt;&gt;"",Z247&gt;=70),"ج",IF(AND(Z247&lt;&gt;"",Z247&gt;=60),"ط",IF(AND(Z247&lt;&gt;"",Z247&gt;=50),"ل",IF(AND(Z247&lt;&gt;"",Z247&lt;=50),"ر",""))))))</f>
        <v/>
      </c>
      <c r="AB247" s="113"/>
      <c r="AC247" s="121"/>
      <c r="AD247" s="97" t="str">
        <f>IF(AND(E249&lt;&gt;"",E249&gt;=50,G249&lt;&gt;"",G249&gt;=50,I249&lt;&gt;"",I249&gt;=50,K249&lt;&gt;"",K249&gt;=50,M249&lt;&gt;"",M249&gt;=50,O249&lt;&gt;"",O249&gt;=50,Q249&lt;&gt;"",Q249&gt;=50,S249&lt;&gt;"",S249&gt;=50),((E249*3.5)+(G249*2.5)+(I249*3.5)+(K249*2)+(M249*3.5)+(O249*3.5)+(Q249*2)+(S249*1.5)),"")</f>
        <v/>
      </c>
      <c r="AE247" s="100"/>
      <c r="AF247" s="100"/>
      <c r="AG247" s="97" t="str">
        <f>IF(AND(AD247&lt;&gt;"",AE247&lt;&gt;"",AF247&lt;&gt;""),(AD247+AE247)/AF247,"")</f>
        <v/>
      </c>
      <c r="AH247" s="104" t="str">
        <f>IF(AND(AG247&lt;&gt;"",AG247&gt;=90),"م",IF(AND(AG247&lt;&gt;"",AG247&gt;=80),"ج ج",IF(AND(AG247&lt;&gt;"",AG247&gt;=70),"ج",IF(AND(AG247&lt;&gt;"",AG247&gt;=60),"ط",IF(AND(AG247&lt;&gt;"",AG247&gt;=50),"ل",IF(AND(AG247&lt;&gt;"",AG247&lt;=50),"ر",""))))))</f>
        <v/>
      </c>
    </row>
    <row r="248" spans="1:34" ht="19.5" thickBot="1">
      <c r="A248" s="117"/>
      <c r="B248" s="119"/>
      <c r="C248" s="120"/>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105"/>
      <c r="Z248" s="105"/>
      <c r="AA248" s="105" t="str">
        <f>IF(Z248&gt;=90,"م",IF(Z248&gt;=80,"ج ج",IF(Z248&gt;=70,"ج",IF(Z248&gt;=60,"ط",IF(Z248&gt;=50,"ل",IF(Z248=0,"","ر"))))))</f>
        <v/>
      </c>
      <c r="AB248" s="114"/>
      <c r="AC248" s="122"/>
      <c r="AD248" s="98"/>
      <c r="AE248" s="101"/>
      <c r="AF248" s="101"/>
      <c r="AG248" s="98"/>
      <c r="AH248" s="105"/>
    </row>
    <row r="249" spans="1:34" ht="19.5" thickBot="1">
      <c r="A249" s="118"/>
      <c r="B249" s="119"/>
      <c r="C249" s="120"/>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106"/>
      <c r="Z249" s="106"/>
      <c r="AA249" s="106" t="str">
        <f>IF(Z249&gt;=90,"م",IF(Z249&gt;=80,"ج ج",IF(Z249&gt;=70,"ج",IF(Z249&gt;=60,"ط",IF(Z249&gt;=50,"ل",IF(Z249=0,"","ر"))))))</f>
        <v/>
      </c>
      <c r="AB249" s="115"/>
      <c r="AC249" s="123"/>
      <c r="AD249" s="99"/>
      <c r="AE249" s="102"/>
      <c r="AF249" s="102"/>
      <c r="AG249" s="99"/>
      <c r="AH249" s="106"/>
    </row>
    <row r="250" spans="1:34" ht="19.5" thickBot="1">
      <c r="A250" s="116"/>
      <c r="B250" s="119"/>
      <c r="C250" s="120"/>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104" t="str">
        <f>IF(AND(Z250&lt;&gt;"",Z250&gt;=50),"ناجح",IF(OR(E252&lt;&gt;"",G252&lt;&gt;"",I252&lt;&gt;"",K252&lt;&gt;"",M252&lt;&gt;"",O252&lt;&gt;"",Q252&lt;&gt;""),"راسب",""))</f>
        <v/>
      </c>
      <c r="Z250" s="104" t="str">
        <f t="shared" ref="Z250:Z274" si="109">IF(AND(E252&lt;&gt;"",E252&gt;=50,G252&lt;&gt;"",G252&gt;=50,I252&lt;&gt;"",I252&gt;=50,K252&lt;&gt;"",K252&gt;=50,M252&lt;&gt;"",M252&gt;=50,O252&lt;&gt;"",O252&gt;=50,Q252&lt;&gt;"",Q252&gt;=50,S252&lt;&gt;"",S252&gt;=50),((E252*$E$4)+(G252*$G$4)+(I252*$I$4)+(K252*$K$4)+(M252*$M$4)+(O252*$O$4)+(Q252*$Q$4)+(S252*$S$4)+(U252*$U$4)+(W252*$W$4))/(SUM($E$4:$X$4)),"")</f>
        <v/>
      </c>
      <c r="AA250" s="104" t="str">
        <f>IF(AND(Z250&lt;&gt;"",Z250&gt;=90),"م",IF(AND(Z250&lt;&gt;"",Z250&gt;=80),"ج ج",IF(AND(Z250&lt;&gt;"",Z250&gt;=70),"ج",IF(AND(Z250&lt;&gt;"",Z250&gt;=60),"ط",IF(AND(Z250&lt;&gt;"",Z250&gt;=50),"ل",IF(AND(Z250&lt;&gt;"",Z250&lt;=50),"ر",""))))))</f>
        <v/>
      </c>
      <c r="AB250" s="113"/>
      <c r="AC250" s="107"/>
      <c r="AD250" s="97" t="str">
        <f>IF(AND(E252&lt;&gt;"",E252&gt;=50,G252&lt;&gt;"",G252&gt;=50,I252&lt;&gt;"",I252&gt;=50,K252&lt;&gt;"",K252&gt;=50,M252&lt;&gt;"",M252&gt;=50,O252&lt;&gt;"",O252&gt;=50,Q252&lt;&gt;"",Q252&gt;=50,S252&lt;&gt;"",S252&gt;=50),((E252*3.5)+(G252*2.5)+(I252*3.5)+(K252*2)+(M252*3.5)+(O252*3.5)+(Q252*2)+(S252*1.5)),"")</f>
        <v/>
      </c>
      <c r="AE250" s="100"/>
      <c r="AF250" s="100"/>
      <c r="AG250" s="97" t="str">
        <f>IF(AND(AD250&lt;&gt;"",AE250&lt;&gt;"",AF250&lt;&gt;""),(AD250+AE250)/AF250,"")</f>
        <v/>
      </c>
      <c r="AH250" s="104" t="str">
        <f>IF(AND(AG250&lt;&gt;"",AG250&gt;=90),"م",IF(AND(AG250&lt;&gt;"",AG250&gt;=80),"ج ج",IF(AND(AG250&lt;&gt;"",AG250&gt;=70),"ج",IF(AND(AG250&lt;&gt;"",AG250&gt;=60),"ط",IF(AND(AG250&lt;&gt;"",AG250&gt;=50),"ل",IF(AND(AG250&lt;&gt;"",AG250&lt;=50),"ر",""))))))</f>
        <v/>
      </c>
    </row>
    <row r="251" spans="1:34" ht="19.5" thickBot="1">
      <c r="A251" s="117"/>
      <c r="B251" s="119"/>
      <c r="C251" s="120"/>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105"/>
      <c r="Z251" s="105"/>
      <c r="AA251" s="105" t="str">
        <f>IF(Z251&gt;=90,"م",IF(Z251&gt;=80,"ج ج",IF(Z251&gt;=70,"ج",IF(Z251&gt;=60,"ط",IF(Z251&gt;=50,"ل",IF(Z251=0,"","ر"))))))</f>
        <v/>
      </c>
      <c r="AB251" s="114"/>
      <c r="AC251" s="108"/>
      <c r="AD251" s="98"/>
      <c r="AE251" s="101"/>
      <c r="AF251" s="101"/>
      <c r="AG251" s="98"/>
      <c r="AH251" s="105"/>
    </row>
    <row r="252" spans="1:34" ht="19.5" thickBot="1">
      <c r="A252" s="118"/>
      <c r="B252" s="119"/>
      <c r="C252" s="120"/>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106"/>
      <c r="Z252" s="106"/>
      <c r="AA252" s="106" t="str">
        <f>IF(Z252&gt;=90,"م",IF(Z252&gt;=80,"ج ج",IF(Z252&gt;=70,"ج",IF(Z252&gt;=60,"ط",IF(Z252&gt;=50,"ل",IF(Z252=0,"","ر"))))))</f>
        <v/>
      </c>
      <c r="AB252" s="115"/>
      <c r="AC252" s="109"/>
      <c r="AD252" s="99"/>
      <c r="AE252" s="102"/>
      <c r="AF252" s="102"/>
      <c r="AG252" s="99"/>
      <c r="AH252" s="106"/>
    </row>
    <row r="253" spans="1:34" ht="19.5" thickBot="1">
      <c r="A253" s="116"/>
      <c r="B253" s="119"/>
      <c r="C253" s="120"/>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104" t="str">
        <f>IF(AND(Z253&lt;&gt;"",Z253&gt;=50),"ناجح",IF(OR(E255&lt;&gt;"",G255&lt;&gt;"",I255&lt;&gt;"",K255&lt;&gt;"",M255&lt;&gt;"",O255&lt;&gt;"",Q255&lt;&gt;""),"راسب",""))</f>
        <v/>
      </c>
      <c r="Z253" s="104" t="str">
        <f t="shared" si="109"/>
        <v/>
      </c>
      <c r="AA253" s="104" t="str">
        <f>IF(AND(Z253&lt;&gt;"",Z253&gt;=90),"م",IF(AND(Z253&lt;&gt;"",Z253&gt;=80),"ج ج",IF(AND(Z253&lt;&gt;"",Z253&gt;=70),"ج",IF(AND(Z253&lt;&gt;"",Z253&gt;=60),"ط",IF(AND(Z253&lt;&gt;"",Z253&gt;=50),"ل",IF(AND(Z253&lt;&gt;"",Z253&lt;=50),"ر",""))))))</f>
        <v/>
      </c>
      <c r="AB253" s="113"/>
      <c r="AC253" s="124"/>
      <c r="AD253" s="97" t="str">
        <f>IF(AND(E255&lt;&gt;"",E255&gt;=50,G255&lt;&gt;"",G255&gt;=50,I255&lt;&gt;"",I255&gt;=50,K255&lt;&gt;"",K255&gt;=50,M255&lt;&gt;"",M255&gt;=50,O255&lt;&gt;"",O255&gt;=50,Q255&lt;&gt;"",Q255&gt;=50,S255&lt;&gt;"",S255&gt;=50),((E255*3.5)+(G255*2.5)+(I255*3.5)+(K255*2)+(M255*3.5)+(O255*3.5)+(Q255*2)+(S255*1.5)),"")</f>
        <v/>
      </c>
      <c r="AE253" s="100"/>
      <c r="AF253" s="100"/>
      <c r="AG253" s="97" t="str">
        <f>IF(AND(AD253&lt;&gt;"",AE253&lt;&gt;"",AF253&lt;&gt;""),(AD253+AE253)/AF253,"")</f>
        <v/>
      </c>
      <c r="AH253" s="104" t="str">
        <f>IF(AND(AG253&lt;&gt;"",AG253&gt;=90),"م",IF(AND(AG253&lt;&gt;"",AG253&gt;=80),"ج ج",IF(AND(AG253&lt;&gt;"",AG253&gt;=70),"ج",IF(AND(AG253&lt;&gt;"",AG253&gt;=60),"ط",IF(AND(AG253&lt;&gt;"",AG253&gt;=50),"ل",IF(AND(AG253&lt;&gt;"",AG253&lt;=50),"ر",""))))))</f>
        <v/>
      </c>
    </row>
    <row r="254" spans="1:34" ht="19.5" thickBot="1">
      <c r="A254" s="117"/>
      <c r="B254" s="119"/>
      <c r="C254" s="120"/>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105"/>
      <c r="Z254" s="105"/>
      <c r="AA254" s="105" t="str">
        <f>IF(Z254&gt;=90,"م",IF(Z254&gt;=80,"ج ج",IF(Z254&gt;=70,"ج",IF(Z254&gt;=60,"ط",IF(Z254&gt;=50,"ل",IF(Z254=0,"","ر"))))))</f>
        <v/>
      </c>
      <c r="AB254" s="114"/>
      <c r="AC254" s="125"/>
      <c r="AD254" s="98"/>
      <c r="AE254" s="101"/>
      <c r="AF254" s="101"/>
      <c r="AG254" s="98"/>
      <c r="AH254" s="105"/>
    </row>
    <row r="255" spans="1:34" ht="19.5" thickBot="1">
      <c r="A255" s="118"/>
      <c r="B255" s="119"/>
      <c r="C255" s="120"/>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106"/>
      <c r="Z255" s="106"/>
      <c r="AA255" s="106" t="str">
        <f>IF(Z255&gt;=90,"م",IF(Z255&gt;=80,"ج ج",IF(Z255&gt;=70,"ج",IF(Z255&gt;=60,"ط",IF(Z255&gt;=50,"ل",IF(Z255=0,"","ر"))))))</f>
        <v/>
      </c>
      <c r="AB255" s="115"/>
      <c r="AC255" s="126"/>
      <c r="AD255" s="99"/>
      <c r="AE255" s="102"/>
      <c r="AF255" s="102"/>
      <c r="AG255" s="99"/>
      <c r="AH255" s="106"/>
    </row>
    <row r="256" spans="1:34" ht="19.5" thickBot="1">
      <c r="A256" s="116"/>
      <c r="B256" s="119"/>
      <c r="C256" s="120"/>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104" t="str">
        <f>IF(AND(Z256&lt;&gt;"",Z256&gt;=50),"ناجح",IF(OR(E258&lt;&gt;"",G258&lt;&gt;"",I258&lt;&gt;"",K258&lt;&gt;"",M258&lt;&gt;"",O258&lt;&gt;"",Q258&lt;&gt;""),"راسب",""))</f>
        <v/>
      </c>
      <c r="Z256" s="104" t="str">
        <f t="shared" si="109"/>
        <v/>
      </c>
      <c r="AA256" s="104" t="str">
        <f>IF(AND(Z256&lt;&gt;"",Z256&gt;=90),"م",IF(AND(Z256&lt;&gt;"",Z256&gt;=80),"ج ج",IF(AND(Z256&lt;&gt;"",Z256&gt;=70),"ج",IF(AND(Z256&lt;&gt;"",Z256&gt;=60),"ط",IF(AND(Z256&lt;&gt;"",Z256&gt;=50),"ل",IF(AND(Z256&lt;&gt;"",Z256&lt;=50),"ر",""))))))</f>
        <v/>
      </c>
      <c r="AB256" s="113"/>
      <c r="AC256" s="121"/>
      <c r="AD256" s="97" t="str">
        <f>IF(AND(E258&lt;&gt;"",E258&gt;=50,G258&lt;&gt;"",G258&gt;=50,I258&lt;&gt;"",I258&gt;=50,K258&lt;&gt;"",K258&gt;=50,M258&lt;&gt;"",M258&gt;=50,O258&lt;&gt;"",O258&gt;=50,Q258&lt;&gt;"",Q258&gt;=50,S258&lt;&gt;"",S258&gt;=50),((E258*3.5)+(G258*2.5)+(I258*3.5)+(K258*2)+(M258*3.5)+(O258*3.5)+(Q258*2)+(S258*1.5)),"")</f>
        <v/>
      </c>
      <c r="AE256" s="100"/>
      <c r="AF256" s="100"/>
      <c r="AG256" s="97" t="str">
        <f>IF(AND(AD256&lt;&gt;"",AE256&lt;&gt;"",AF256&lt;&gt;""),(AD256+AE256)/AF256,"")</f>
        <v/>
      </c>
      <c r="AH256" s="104" t="str">
        <f>IF(AND(AG256&lt;&gt;"",AG256&gt;=90),"م",IF(AND(AG256&lt;&gt;"",AG256&gt;=80),"ج ج",IF(AND(AG256&lt;&gt;"",AG256&gt;=70),"ج",IF(AND(AG256&lt;&gt;"",AG256&gt;=60),"ط",IF(AND(AG256&lt;&gt;"",AG256&gt;=50),"ل",IF(AND(AG256&lt;&gt;"",AG256&lt;=50),"ر",""))))))</f>
        <v/>
      </c>
    </row>
    <row r="257" spans="1:34" ht="19.5" thickBot="1">
      <c r="A257" s="117"/>
      <c r="B257" s="119"/>
      <c r="C257" s="120"/>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105"/>
      <c r="Z257" s="105"/>
      <c r="AA257" s="105" t="str">
        <f>IF(Z257&gt;=90,"م",IF(Z257&gt;=80,"ج ج",IF(Z257&gt;=70,"ج",IF(Z257&gt;=60,"ط",IF(Z257&gt;=50,"ل",IF(Z257=0,"","ر"))))))</f>
        <v/>
      </c>
      <c r="AB257" s="114"/>
      <c r="AC257" s="122"/>
      <c r="AD257" s="98"/>
      <c r="AE257" s="101"/>
      <c r="AF257" s="101"/>
      <c r="AG257" s="98"/>
      <c r="AH257" s="105"/>
    </row>
    <row r="258" spans="1:34" ht="19.5" thickBot="1">
      <c r="A258" s="118"/>
      <c r="B258" s="119"/>
      <c r="C258" s="120"/>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106"/>
      <c r="Z258" s="106"/>
      <c r="AA258" s="106" t="str">
        <f>IF(Z258&gt;=90,"م",IF(Z258&gt;=80,"ج ج",IF(Z258&gt;=70,"ج",IF(Z258&gt;=60,"ط",IF(Z258&gt;=50,"ل",IF(Z258=0,"","ر"))))))</f>
        <v/>
      </c>
      <c r="AB258" s="115"/>
      <c r="AC258" s="123"/>
      <c r="AD258" s="99"/>
      <c r="AE258" s="102"/>
      <c r="AF258" s="102"/>
      <c r="AG258" s="99"/>
      <c r="AH258" s="106"/>
    </row>
    <row r="259" spans="1:34" ht="19.5" thickBot="1">
      <c r="A259" s="116"/>
      <c r="B259" s="119"/>
      <c r="C259" s="120"/>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104" t="str">
        <f>IF(AND(Z259&lt;&gt;"",Z259&gt;=50),"ناجح",IF(OR(E261&lt;&gt;"",G261&lt;&gt;"",I261&lt;&gt;"",K261&lt;&gt;"",M261&lt;&gt;"",O261&lt;&gt;"",Q261&lt;&gt;""),"راسب",""))</f>
        <v/>
      </c>
      <c r="Z259" s="104" t="str">
        <f t="shared" si="109"/>
        <v/>
      </c>
      <c r="AA259" s="104" t="str">
        <f>IF(AND(Z259&lt;&gt;"",Z259&gt;=90),"م",IF(AND(Z259&lt;&gt;"",Z259&gt;=80),"ج ج",IF(AND(Z259&lt;&gt;"",Z259&gt;=70),"ج",IF(AND(Z259&lt;&gt;"",Z259&gt;=60),"ط",IF(AND(Z259&lt;&gt;"",Z259&gt;=50),"ل",IF(AND(Z259&lt;&gt;"",Z259&lt;=50),"ر",""))))))</f>
        <v/>
      </c>
      <c r="AB259" s="113"/>
      <c r="AC259" s="124"/>
      <c r="AD259" s="97" t="str">
        <f>IF(AND(E261&lt;&gt;"",E261&gt;=50,G261&lt;&gt;"",G261&gt;=50,I261&lt;&gt;"",I261&gt;=50,K261&lt;&gt;"",K261&gt;=50,M261&lt;&gt;"",M261&gt;=50,O261&lt;&gt;"",O261&gt;=50,Q261&lt;&gt;"",Q261&gt;=50,S261&lt;&gt;"",S261&gt;=50),((E261*3.5)+(G261*2.5)+(I261*3.5)+(K261*2)+(M261*3.5)+(O261*3.5)+(Q261*2)+(S261*1.5)),"")</f>
        <v/>
      </c>
      <c r="AE259" s="100"/>
      <c r="AF259" s="100"/>
      <c r="AG259" s="97" t="str">
        <f>IF(AND(AD259&lt;&gt;"",AE259&lt;&gt;"",AF259&lt;&gt;""),(AD259+AE259)/AF259,"")</f>
        <v/>
      </c>
      <c r="AH259" s="104" t="str">
        <f>IF(AND(AG259&lt;&gt;"",AG259&gt;=90),"م",IF(AND(AG259&lt;&gt;"",AG259&gt;=80),"ج ج",IF(AND(AG259&lt;&gt;"",AG259&gt;=70),"ج",IF(AND(AG259&lt;&gt;"",AG259&gt;=60),"ط",IF(AND(AG259&lt;&gt;"",AG259&gt;=50),"ل",IF(AND(AG259&lt;&gt;"",AG259&lt;=50),"ر",""))))))</f>
        <v/>
      </c>
    </row>
    <row r="260" spans="1:34" ht="19.5" thickBot="1">
      <c r="A260" s="117"/>
      <c r="B260" s="119"/>
      <c r="C260" s="120"/>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105"/>
      <c r="Z260" s="105"/>
      <c r="AA260" s="105" t="str">
        <f>IF(Z260&gt;=90,"م",IF(Z260&gt;=80,"ج ج",IF(Z260&gt;=70,"ج",IF(Z260&gt;=60,"ط",IF(Z260&gt;=50,"ل",IF(Z260=0,"","ر"))))))</f>
        <v/>
      </c>
      <c r="AB260" s="114"/>
      <c r="AC260" s="125"/>
      <c r="AD260" s="98"/>
      <c r="AE260" s="101"/>
      <c r="AF260" s="101"/>
      <c r="AG260" s="98"/>
      <c r="AH260" s="105"/>
    </row>
    <row r="261" spans="1:34" ht="19.5" thickBot="1">
      <c r="A261" s="118"/>
      <c r="B261" s="119"/>
      <c r="C261" s="120"/>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106"/>
      <c r="Z261" s="106"/>
      <c r="AA261" s="106" t="str">
        <f>IF(Z261&gt;=90,"م",IF(Z261&gt;=80,"ج ج",IF(Z261&gt;=70,"ج",IF(Z261&gt;=60,"ط",IF(Z261&gt;=50,"ل",IF(Z261=0,"","ر"))))))</f>
        <v/>
      </c>
      <c r="AB261" s="115"/>
      <c r="AC261" s="126"/>
      <c r="AD261" s="99"/>
      <c r="AE261" s="102"/>
      <c r="AF261" s="102"/>
      <c r="AG261" s="99"/>
      <c r="AH261" s="106"/>
    </row>
    <row r="262" spans="1:34" ht="19.5" thickBot="1">
      <c r="A262" s="116"/>
      <c r="B262" s="119"/>
      <c r="C262" s="120"/>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104" t="str">
        <f>IF(AND(Z262&lt;&gt;"",Z262&gt;=50),"ناجح",IF(OR(E264&lt;&gt;"",G264&lt;&gt;"",I264&lt;&gt;"",K264&lt;&gt;"",M264&lt;&gt;"",O264&lt;&gt;"",Q264&lt;&gt;""),"راسب",""))</f>
        <v/>
      </c>
      <c r="Z262" s="104" t="str">
        <f t="shared" si="109"/>
        <v/>
      </c>
      <c r="AA262" s="104" t="str">
        <f>IF(AND(Z262&lt;&gt;"",Z262&gt;=90),"م",IF(AND(Z262&lt;&gt;"",Z262&gt;=80),"ج ج",IF(AND(Z262&lt;&gt;"",Z262&gt;=70),"ج",IF(AND(Z262&lt;&gt;"",Z262&gt;=60),"ط",IF(AND(Z262&lt;&gt;"",Z262&gt;=50),"ل",IF(AND(Z262&lt;&gt;"",Z262&lt;=50),"ر",""))))))</f>
        <v/>
      </c>
      <c r="AB262" s="113"/>
      <c r="AC262" s="107"/>
      <c r="AD262" s="97" t="str">
        <f>IF(AND(E264&lt;&gt;"",E264&gt;=50,G264&lt;&gt;"",G264&gt;=50,I264&lt;&gt;"",I264&gt;=50,K264&lt;&gt;"",K264&gt;=50,M264&lt;&gt;"",M264&gt;=50,O264&lt;&gt;"",O264&gt;=50,Q264&lt;&gt;"",Q264&gt;=50,S264&lt;&gt;"",S264&gt;=50),((E264*3.5)+(G264*2.5)+(I264*3.5)+(K264*2)+(M264*3.5)+(O264*3.5)+(Q264*2)+(S264*1.5)),"")</f>
        <v/>
      </c>
      <c r="AE262" s="100"/>
      <c r="AF262" s="100"/>
      <c r="AG262" s="97" t="str">
        <f>IF(AND(AD262&lt;&gt;"",AE262&lt;&gt;"",AF262&lt;&gt;""),(AD262+AE262)/AF262,"")</f>
        <v/>
      </c>
      <c r="AH262" s="104" t="str">
        <f>IF(AND(AG262&lt;&gt;"",AG262&gt;=90),"م",IF(AND(AG262&lt;&gt;"",AG262&gt;=80),"ج ج",IF(AND(AG262&lt;&gt;"",AG262&gt;=70),"ج",IF(AND(AG262&lt;&gt;"",AG262&gt;=60),"ط",IF(AND(AG262&lt;&gt;"",AG262&gt;=50),"ل",IF(AND(AG262&lt;&gt;"",AG262&lt;=50),"ر",""))))))</f>
        <v/>
      </c>
    </row>
    <row r="263" spans="1:34" ht="19.5" thickBot="1">
      <c r="A263" s="117"/>
      <c r="B263" s="119"/>
      <c r="C263" s="120"/>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105"/>
      <c r="Z263" s="105"/>
      <c r="AA263" s="105" t="str">
        <f>IF(Z263&gt;=90,"م",IF(Z263&gt;=80,"ج ج",IF(Z263&gt;=70,"ج",IF(Z263&gt;=60,"ط",IF(Z263&gt;=50,"ل",IF(Z263=0,"","ر"))))))</f>
        <v/>
      </c>
      <c r="AB263" s="114"/>
      <c r="AC263" s="108"/>
      <c r="AD263" s="98"/>
      <c r="AE263" s="101"/>
      <c r="AF263" s="101"/>
      <c r="AG263" s="98"/>
      <c r="AH263" s="105"/>
    </row>
    <row r="264" spans="1:34" ht="19.5" thickBot="1">
      <c r="A264" s="118"/>
      <c r="B264" s="119"/>
      <c r="C264" s="120"/>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106"/>
      <c r="Z264" s="106"/>
      <c r="AA264" s="106" t="str">
        <f>IF(Z264&gt;=90,"م",IF(Z264&gt;=80,"ج ج",IF(Z264&gt;=70,"ج",IF(Z264&gt;=60,"ط",IF(Z264&gt;=50,"ل",IF(Z264=0,"","ر"))))))</f>
        <v/>
      </c>
      <c r="AB264" s="115"/>
      <c r="AC264" s="109"/>
      <c r="AD264" s="99"/>
      <c r="AE264" s="102"/>
      <c r="AF264" s="102"/>
      <c r="AG264" s="99"/>
      <c r="AH264" s="106"/>
    </row>
    <row r="265" spans="1:34" ht="19.5" thickBot="1">
      <c r="A265" s="116"/>
      <c r="B265" s="119"/>
      <c r="C265" s="120"/>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104" t="str">
        <f>IF(AND(Z265&lt;&gt;"",Z265&gt;=50),"ناجح",IF(OR(E267&lt;&gt;"",G267&lt;&gt;"",I267&lt;&gt;"",K267&lt;&gt;"",M267&lt;&gt;"",O267&lt;&gt;"",Q267&lt;&gt;""),"راسب",""))</f>
        <v/>
      </c>
      <c r="Z265" s="104" t="str">
        <f t="shared" si="109"/>
        <v/>
      </c>
      <c r="AA265" s="104" t="str">
        <f>IF(AND(Z265&lt;&gt;"",Z265&gt;=90),"م",IF(AND(Z265&lt;&gt;"",Z265&gt;=80),"ج ج",IF(AND(Z265&lt;&gt;"",Z265&gt;=70),"ج",IF(AND(Z265&lt;&gt;"",Z265&gt;=60),"ط",IF(AND(Z265&lt;&gt;"",Z265&gt;=50),"ل",IF(AND(Z265&lt;&gt;"",Z265&lt;=50),"ر",""))))))</f>
        <v/>
      </c>
      <c r="AB265" s="113"/>
      <c r="AC265" s="121"/>
      <c r="AD265" s="97" t="str">
        <f>IF(AND(E267&lt;&gt;"",E267&gt;=50,G267&lt;&gt;"",G267&gt;=50,I267&lt;&gt;"",I267&gt;=50,K267&lt;&gt;"",K267&gt;=50,M267&lt;&gt;"",M267&gt;=50,O267&lt;&gt;"",O267&gt;=50,Q267&lt;&gt;"",Q267&gt;=50,S267&lt;&gt;"",S267&gt;=50),((E267*3.5)+(G267*2.5)+(I267*3.5)+(K267*2)+(M267*3.5)+(O267*3.5)+(Q267*2)+(S267*1.5)),"")</f>
        <v/>
      </c>
      <c r="AE265" s="100"/>
      <c r="AF265" s="100"/>
      <c r="AG265" s="97" t="str">
        <f>IF(AND(AD265&lt;&gt;"",AE265&lt;&gt;"",AF265&lt;&gt;""),(AD265+AE265)/AF265,"")</f>
        <v/>
      </c>
      <c r="AH265" s="104" t="str">
        <f>IF(AND(AG265&lt;&gt;"",AG265&gt;=90),"م",IF(AND(AG265&lt;&gt;"",AG265&gt;=80),"ج ج",IF(AND(AG265&lt;&gt;"",AG265&gt;=70),"ج",IF(AND(AG265&lt;&gt;"",AG265&gt;=60),"ط",IF(AND(AG265&lt;&gt;"",AG265&gt;=50),"ل",IF(AND(AG265&lt;&gt;"",AG265&lt;=50),"ر",""))))))</f>
        <v/>
      </c>
    </row>
    <row r="266" spans="1:34" ht="19.5" thickBot="1">
      <c r="A266" s="117"/>
      <c r="B266" s="119"/>
      <c r="C266" s="120"/>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105"/>
      <c r="Z266" s="105"/>
      <c r="AA266" s="105" t="str">
        <f>IF(Z266&gt;=90,"م",IF(Z266&gt;=80,"ج ج",IF(Z266&gt;=70,"ج",IF(Z266&gt;=60,"ط",IF(Z266&gt;=50,"ل",IF(Z266=0,"","ر"))))))</f>
        <v/>
      </c>
      <c r="AB266" s="114"/>
      <c r="AC266" s="122"/>
      <c r="AD266" s="98"/>
      <c r="AE266" s="101"/>
      <c r="AF266" s="101"/>
      <c r="AG266" s="98"/>
      <c r="AH266" s="105"/>
    </row>
    <row r="267" spans="1:34" ht="19.5" thickBot="1">
      <c r="A267" s="118"/>
      <c r="B267" s="119"/>
      <c r="C267" s="120"/>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106"/>
      <c r="Z267" s="106"/>
      <c r="AA267" s="106" t="str">
        <f>IF(Z267&gt;=90,"م",IF(Z267&gt;=80,"ج ج",IF(Z267&gt;=70,"ج",IF(Z267&gt;=60,"ط",IF(Z267&gt;=50,"ل",IF(Z267=0,"","ر"))))))</f>
        <v/>
      </c>
      <c r="AB267" s="115"/>
      <c r="AC267" s="123"/>
      <c r="AD267" s="99"/>
      <c r="AE267" s="102"/>
      <c r="AF267" s="102"/>
      <c r="AG267" s="99"/>
      <c r="AH267" s="106"/>
    </row>
    <row r="268" spans="1:34" ht="19.5" thickBot="1">
      <c r="A268" s="116"/>
      <c r="B268" s="119"/>
      <c r="C268" s="120"/>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104" t="str">
        <f>IF(AND(Z268&lt;&gt;"",Z268&gt;=50),"ناجح",IF(OR(E270&lt;&gt;"",G270&lt;&gt;"",I270&lt;&gt;"",K270&lt;&gt;"",M270&lt;&gt;"",O270&lt;&gt;"",Q270&lt;&gt;""),"راسب",""))</f>
        <v/>
      </c>
      <c r="Z268" s="104" t="str">
        <f t="shared" si="109"/>
        <v/>
      </c>
      <c r="AA268" s="104" t="str">
        <f>IF(AND(Z268&lt;&gt;"",Z268&gt;=90),"م",IF(AND(Z268&lt;&gt;"",Z268&gt;=80),"ج ج",IF(AND(Z268&lt;&gt;"",Z268&gt;=70),"ج",IF(AND(Z268&lt;&gt;"",Z268&gt;=60),"ط",IF(AND(Z268&lt;&gt;"",Z268&gt;=50),"ل",IF(AND(Z268&lt;&gt;"",Z268&lt;=50),"ر",""))))))</f>
        <v/>
      </c>
      <c r="AB268" s="113"/>
      <c r="AC268" s="107"/>
      <c r="AD268" s="97" t="str">
        <f>IF(AND(E270&lt;&gt;"",E270&gt;=50,G270&lt;&gt;"",G270&gt;=50,I270&lt;&gt;"",I270&gt;=50,K270&lt;&gt;"",K270&gt;=50,M270&lt;&gt;"",M270&gt;=50,O270&lt;&gt;"",O270&gt;=50,Q270&lt;&gt;"",Q270&gt;=50,S270&lt;&gt;"",S270&gt;=50),((E270*3.5)+(G270*2.5)+(I270*3.5)+(K270*2)+(M270*3.5)+(O270*3.5)+(Q270*2)+(S270*1.5)),"")</f>
        <v/>
      </c>
      <c r="AE268" s="100"/>
      <c r="AF268" s="100"/>
      <c r="AG268" s="97" t="str">
        <f>IF(AND(AD268&lt;&gt;"",AE268&lt;&gt;"",AF268&lt;&gt;""),(AD268+AE268)/AF268,"")</f>
        <v/>
      </c>
      <c r="AH268" s="104" t="str">
        <f>IF(AND(AG268&lt;&gt;"",AG268&gt;=90),"م",IF(AND(AG268&lt;&gt;"",AG268&gt;=80),"ج ج",IF(AND(AG268&lt;&gt;"",AG268&gt;=70),"ج",IF(AND(AG268&lt;&gt;"",AG268&gt;=60),"ط",IF(AND(AG268&lt;&gt;"",AG268&gt;=50),"ل",IF(AND(AG268&lt;&gt;"",AG268&lt;=50),"ر",""))))))</f>
        <v/>
      </c>
    </row>
    <row r="269" spans="1:34" ht="19.5" thickBot="1">
      <c r="A269" s="117"/>
      <c r="B269" s="119"/>
      <c r="C269" s="120"/>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105"/>
      <c r="Z269" s="105"/>
      <c r="AA269" s="105" t="str">
        <f>IF(Z269&gt;=90,"م",IF(Z269&gt;=80,"ج ج",IF(Z269&gt;=70,"ج",IF(Z269&gt;=60,"ط",IF(Z269&gt;=50,"ل",IF(Z269=0,"","ر"))))))</f>
        <v/>
      </c>
      <c r="AB269" s="114"/>
      <c r="AC269" s="108"/>
      <c r="AD269" s="98"/>
      <c r="AE269" s="101"/>
      <c r="AF269" s="101"/>
      <c r="AG269" s="98"/>
      <c r="AH269" s="105"/>
    </row>
    <row r="270" spans="1:34" ht="19.5" thickBot="1">
      <c r="A270" s="118"/>
      <c r="B270" s="119"/>
      <c r="C270" s="120"/>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106"/>
      <c r="Z270" s="106"/>
      <c r="AA270" s="106" t="str">
        <f>IF(Z270&gt;=90,"م",IF(Z270&gt;=80,"ج ج",IF(Z270&gt;=70,"ج",IF(Z270&gt;=60,"ط",IF(Z270&gt;=50,"ل",IF(Z270=0,"","ر"))))))</f>
        <v/>
      </c>
      <c r="AB270" s="115"/>
      <c r="AC270" s="109"/>
      <c r="AD270" s="99"/>
      <c r="AE270" s="102"/>
      <c r="AF270" s="102"/>
      <c r="AG270" s="99"/>
      <c r="AH270" s="106"/>
    </row>
    <row r="271" spans="1:34" ht="19.5" thickBot="1">
      <c r="A271" s="116"/>
      <c r="B271" s="119"/>
      <c r="C271" s="120"/>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104" t="str">
        <f>IF(AND(Z271&lt;&gt;"",Z271&gt;=50),"ناجح",IF(OR(E273&lt;&gt;"",G273&lt;&gt;"",I273&lt;&gt;"",K273&lt;&gt;"",M273&lt;&gt;"",O273&lt;&gt;"",Q273&lt;&gt;""),"راسب",""))</f>
        <v/>
      </c>
      <c r="Z271" s="104" t="str">
        <f t="shared" si="109"/>
        <v/>
      </c>
      <c r="AA271" s="104" t="str">
        <f>IF(AND(Z271&lt;&gt;"",Z271&gt;=90),"م",IF(AND(Z271&lt;&gt;"",Z271&gt;=80),"ج ج",IF(AND(Z271&lt;&gt;"",Z271&gt;=70),"ج",IF(AND(Z271&lt;&gt;"",Z271&gt;=60),"ط",IF(AND(Z271&lt;&gt;"",Z271&gt;=50),"ل",IF(AND(Z271&lt;&gt;"",Z271&lt;=50),"ر",""))))))</f>
        <v/>
      </c>
      <c r="AB271" s="113"/>
      <c r="AC271" s="107"/>
      <c r="AD271" s="97" t="str">
        <f>IF(AND(E273&lt;&gt;"",E273&gt;=50,G273&lt;&gt;"",G273&gt;=50,I273&lt;&gt;"",I273&gt;=50,K273&lt;&gt;"",K273&gt;=50,M273&lt;&gt;"",M273&gt;=50,O273&lt;&gt;"",O273&gt;=50,Q273&lt;&gt;"",Q273&gt;=50,S273&lt;&gt;"",S273&gt;=50),((E273*3.5)+(G273*2.5)+(I273*3.5)+(K273*2)+(M273*3.5)+(O273*3.5)+(Q273*2)+(S273*1.5)),"")</f>
        <v/>
      </c>
      <c r="AE271" s="100"/>
      <c r="AF271" s="100"/>
      <c r="AG271" s="97" t="str">
        <f>IF(AND(AD271&lt;&gt;"",AE271&lt;&gt;"",AF271&lt;&gt;""),(AD271+AE271)/AF271,"")</f>
        <v/>
      </c>
      <c r="AH271" s="104" t="str">
        <f>IF(AND(AG271&lt;&gt;"",AG271&gt;=90),"م",IF(AND(AG271&lt;&gt;"",AG271&gt;=80),"ج ج",IF(AND(AG271&lt;&gt;"",AG271&gt;=70),"ج",IF(AND(AG271&lt;&gt;"",AG271&gt;=60),"ط",IF(AND(AG271&lt;&gt;"",AG271&gt;=50),"ل",IF(AND(AG271&lt;&gt;"",AG271&lt;=50),"ر",""))))))</f>
        <v/>
      </c>
    </row>
    <row r="272" spans="1:34" ht="19.5" thickBot="1">
      <c r="A272" s="117"/>
      <c r="B272" s="119"/>
      <c r="C272" s="120"/>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105"/>
      <c r="Z272" s="105"/>
      <c r="AA272" s="105" t="str">
        <f>IF(Z272&gt;=90,"م",IF(Z272&gt;=80,"ج ج",IF(Z272&gt;=70,"ج",IF(Z272&gt;=60,"ط",IF(Z272&gt;=50,"ل",IF(Z272=0,"","ر"))))))</f>
        <v/>
      </c>
      <c r="AB272" s="114"/>
      <c r="AC272" s="108"/>
      <c r="AD272" s="98"/>
      <c r="AE272" s="101"/>
      <c r="AF272" s="101"/>
      <c r="AG272" s="98"/>
      <c r="AH272" s="105"/>
    </row>
    <row r="273" spans="1:34" ht="19.5" thickBot="1">
      <c r="A273" s="118"/>
      <c r="B273" s="119"/>
      <c r="C273" s="120"/>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106"/>
      <c r="Z273" s="106"/>
      <c r="AA273" s="106" t="str">
        <f>IF(Z273&gt;=90,"م",IF(Z273&gt;=80,"ج ج",IF(Z273&gt;=70,"ج",IF(Z273&gt;=60,"ط",IF(Z273&gt;=50,"ل",IF(Z273=0,"","ر"))))))</f>
        <v/>
      </c>
      <c r="AB273" s="115"/>
      <c r="AC273" s="109"/>
      <c r="AD273" s="99"/>
      <c r="AE273" s="102"/>
      <c r="AF273" s="102"/>
      <c r="AG273" s="99"/>
      <c r="AH273" s="106"/>
    </row>
    <row r="274" spans="1:34" ht="19.5" thickBot="1">
      <c r="A274" s="116"/>
      <c r="B274" s="119"/>
      <c r="C274" s="120"/>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104" t="str">
        <f>IF(AND(Z274&lt;&gt;"",Z274&gt;=50),"ناجح",IF(OR(E276&lt;&gt;"",G276&lt;&gt;"",I276&lt;&gt;"",K276&lt;&gt;"",M276&lt;&gt;"",O276&lt;&gt;"",Q276&lt;&gt;""),"راسب",""))</f>
        <v/>
      </c>
      <c r="Z274" s="104" t="str">
        <f t="shared" si="109"/>
        <v/>
      </c>
      <c r="AA274" s="104" t="str">
        <f>IF(AND(Z274&lt;&gt;"",Z274&gt;=90),"م",IF(AND(Z274&lt;&gt;"",Z274&gt;=80),"ج ج",IF(AND(Z274&lt;&gt;"",Z274&gt;=70),"ج",IF(AND(Z274&lt;&gt;"",Z274&gt;=60),"ط",IF(AND(Z274&lt;&gt;"",Z274&gt;=50),"ل",IF(AND(Z274&lt;&gt;"",Z274&lt;=50),"ر",""))))))</f>
        <v/>
      </c>
      <c r="AB274" s="113"/>
      <c r="AC274" s="107"/>
      <c r="AD274" s="97" t="str">
        <f>IF(AND(E276&lt;&gt;"",E276&gt;=50,G276&lt;&gt;"",G276&gt;=50,I276&lt;&gt;"",I276&gt;=50,K276&lt;&gt;"",K276&gt;=50,M276&lt;&gt;"",M276&gt;=50,O276&lt;&gt;"",O276&gt;=50,Q276&lt;&gt;"",Q276&gt;=50,S276&lt;&gt;"",S276&gt;=50),((E276*3.5)+(G276*2.5)+(I276*3.5)+(K276*2)+(M276*3.5)+(O276*3.5)+(Q276*2)+(S276*1.5)),"")</f>
        <v/>
      </c>
      <c r="AE274" s="100"/>
      <c r="AF274" s="100"/>
      <c r="AG274" s="97" t="str">
        <f>IF(AND(AD274&lt;&gt;"",AE274&lt;&gt;"",AF274&lt;&gt;""),(AD274+AE274)/AF274,"")</f>
        <v/>
      </c>
      <c r="AH274" s="104" t="str">
        <f>IF(AND(AG274&lt;&gt;"",AG274&gt;=90),"م",IF(AND(AG274&lt;&gt;"",AG274&gt;=80),"ج ج",IF(AND(AG274&lt;&gt;"",AG274&gt;=70),"ج",IF(AND(AG274&lt;&gt;"",AG274&gt;=60),"ط",IF(AND(AG274&lt;&gt;"",AG274&gt;=50),"ل",IF(AND(AG274&lt;&gt;"",AG274&lt;=50),"ر",""))))))</f>
        <v/>
      </c>
    </row>
    <row r="275" spans="1:34" ht="19.5" thickBot="1">
      <c r="A275" s="117"/>
      <c r="B275" s="119"/>
      <c r="C275" s="120"/>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105"/>
      <c r="Z275" s="105"/>
      <c r="AA275" s="105" t="str">
        <f>IF(Z275&gt;=90,"م",IF(Z275&gt;=80,"ج ج",IF(Z275&gt;=70,"ج",IF(Z275&gt;=60,"ط",IF(Z275&gt;=50,"ل",IF(Z275=0,"","ر"))))))</f>
        <v/>
      </c>
      <c r="AB275" s="114"/>
      <c r="AC275" s="108"/>
      <c r="AD275" s="98"/>
      <c r="AE275" s="101"/>
      <c r="AF275" s="101"/>
      <c r="AG275" s="98"/>
      <c r="AH275" s="105"/>
    </row>
    <row r="276" spans="1:34" ht="19.5" thickBot="1">
      <c r="A276" s="118"/>
      <c r="B276" s="119"/>
      <c r="C276" s="120"/>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106"/>
      <c r="Z276" s="106"/>
      <c r="AA276" s="106" t="str">
        <f>IF(Z276&gt;=90,"م",IF(Z276&gt;=80,"ج ج",IF(Z276&gt;=70,"ج",IF(Z276&gt;=60,"ط",IF(Z276&gt;=50,"ل",IF(Z276=0,"","ر"))))))</f>
        <v/>
      </c>
      <c r="AB276" s="115"/>
      <c r="AC276" s="109"/>
      <c r="AD276" s="99"/>
      <c r="AE276" s="102"/>
      <c r="AF276" s="102"/>
      <c r="AG276" s="99"/>
      <c r="AH276" s="106"/>
    </row>
    <row r="277" spans="1:34" ht="18.75">
      <c r="A277" s="110" t="s">
        <v>12</v>
      </c>
      <c r="B277" s="110"/>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c r="A278" s="111" t="s">
        <v>32</v>
      </c>
      <c r="B278" s="111"/>
      <c r="C278" s="111"/>
      <c r="D278" s="111"/>
      <c r="E278" s="111"/>
      <c r="F278" s="111"/>
      <c r="G278" s="111"/>
      <c r="H278" s="111"/>
      <c r="I278" s="111"/>
      <c r="J278" s="111"/>
      <c r="K278" s="111"/>
      <c r="L278" s="111"/>
      <c r="M278" s="111"/>
      <c r="N278" s="111"/>
      <c r="O278" s="111"/>
      <c r="P278" s="111"/>
      <c r="Q278" s="111"/>
      <c r="R278" s="111"/>
      <c r="S278" s="111"/>
      <c r="T278" s="111"/>
      <c r="U278" s="111"/>
      <c r="V278" s="112" t="s">
        <v>20</v>
      </c>
      <c r="W278" s="112"/>
      <c r="X278" s="112"/>
      <c r="Y278" s="112"/>
      <c r="Z278" s="112"/>
      <c r="AA278" s="112"/>
      <c r="AB278" s="112"/>
      <c r="AC278" s="112"/>
      <c r="AD278" s="56"/>
      <c r="AE278" s="56"/>
      <c r="AF278" s="56"/>
      <c r="AG278" s="56"/>
      <c r="AH278" s="56"/>
    </row>
    <row r="279" spans="1:34" ht="18.7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2"/>
      <c r="W279" s="112"/>
      <c r="X279" s="112"/>
      <c r="Y279" s="112"/>
      <c r="Z279" s="112"/>
      <c r="AA279" s="112"/>
      <c r="AB279" s="112"/>
      <c r="AC279" s="112"/>
      <c r="AD279" s="56"/>
      <c r="AE279" s="56"/>
      <c r="AF279" s="56"/>
      <c r="AG279" s="56"/>
      <c r="AH279" s="56"/>
    </row>
    <row r="280" spans="1:34" ht="18.7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2"/>
      <c r="W280" s="112"/>
      <c r="X280" s="112"/>
      <c r="Y280" s="112"/>
      <c r="Z280" s="112"/>
      <c r="AA280" s="112"/>
      <c r="AB280" s="112"/>
      <c r="AC280" s="112"/>
      <c r="AD280" s="56"/>
      <c r="AE280" s="56"/>
      <c r="AF280" s="56"/>
      <c r="AG280" s="56"/>
      <c r="AH280" s="56"/>
    </row>
    <row r="281" spans="1:34" ht="18.75">
      <c r="A281" s="3"/>
      <c r="B281" s="3"/>
      <c r="C281" s="3"/>
      <c r="D281" s="3"/>
      <c r="E281" s="3"/>
      <c r="F281" s="3"/>
      <c r="G281" s="3"/>
      <c r="H281" s="3"/>
      <c r="I281" s="3"/>
      <c r="J281" s="3"/>
      <c r="K281" s="3"/>
      <c r="L281" s="3"/>
      <c r="M281" s="147"/>
      <c r="N281" s="147"/>
      <c r="O281" s="147"/>
      <c r="P281" s="3"/>
      <c r="Q281" s="3"/>
      <c r="R281" s="3"/>
      <c r="S281" s="3"/>
      <c r="T281" s="3"/>
      <c r="U281" s="3"/>
      <c r="V281" s="3"/>
      <c r="W281" s="3"/>
      <c r="X281" s="3"/>
      <c r="Y281" s="3"/>
      <c r="Z281" s="3"/>
      <c r="AA281" s="3"/>
      <c r="AB281" s="3"/>
      <c r="AC281" s="3"/>
      <c r="AD281" s="3"/>
      <c r="AE281" s="3"/>
      <c r="AF281" s="3"/>
      <c r="AG281" s="3"/>
      <c r="AH281" s="3"/>
    </row>
    <row r="282" spans="1:34" ht="20.25">
      <c r="A282" s="3"/>
      <c r="B282" s="3"/>
      <c r="C282" s="3"/>
      <c r="D282" s="3"/>
      <c r="E282" s="3"/>
      <c r="F282" s="3"/>
      <c r="G282" s="3"/>
      <c r="H282" s="3"/>
      <c r="I282" s="148" t="s">
        <v>35</v>
      </c>
      <c r="J282" s="148"/>
      <c r="K282" s="148"/>
      <c r="L282" s="148"/>
      <c r="M282" s="147"/>
      <c r="N282" s="147"/>
      <c r="O282" s="147"/>
      <c r="P282" s="148" t="s">
        <v>34</v>
      </c>
      <c r="Q282" s="148"/>
      <c r="R282" s="148"/>
      <c r="S282" s="148"/>
      <c r="T282" s="3"/>
      <c r="U282" s="148" t="s">
        <v>13</v>
      </c>
      <c r="V282" s="148"/>
      <c r="W282" s="135" t="s">
        <v>27</v>
      </c>
      <c r="X282" s="135"/>
      <c r="Y282" s="135"/>
      <c r="Z282" s="135"/>
      <c r="AA282" s="135"/>
      <c r="AB282" s="57" t="s">
        <v>11</v>
      </c>
      <c r="AC282" s="51" t="s">
        <v>18</v>
      </c>
      <c r="AD282" s="51"/>
      <c r="AE282" s="51"/>
      <c r="AF282" s="51"/>
      <c r="AG282" s="51"/>
      <c r="AH282" s="51"/>
    </row>
    <row r="283" spans="1:34" ht="21" thickBot="1">
      <c r="A283" s="3"/>
      <c r="B283" s="3"/>
      <c r="C283" s="144" t="s">
        <v>26</v>
      </c>
      <c r="D283" s="144"/>
      <c r="E283" s="144"/>
      <c r="F283" s="144"/>
      <c r="G283" s="144"/>
      <c r="H283" s="144"/>
      <c r="I283" s="144"/>
      <c r="J283" s="144"/>
      <c r="K283" s="144"/>
      <c r="L283" s="144"/>
      <c r="M283" s="110"/>
      <c r="N283" s="110"/>
      <c r="O283" s="110"/>
      <c r="P283" s="3"/>
      <c r="Q283" s="145" t="s">
        <v>15</v>
      </c>
      <c r="R283" s="145"/>
      <c r="S283" s="146" t="s">
        <v>27</v>
      </c>
      <c r="T283" s="146"/>
      <c r="U283" s="145" t="s">
        <v>14</v>
      </c>
      <c r="V283" s="145"/>
      <c r="W283" s="136" t="s">
        <v>33</v>
      </c>
      <c r="X283" s="136"/>
      <c r="Y283" s="136"/>
      <c r="Z283" s="136"/>
      <c r="AA283" s="136"/>
      <c r="AB283" s="3"/>
      <c r="AC283" s="3"/>
      <c r="AD283" s="3"/>
      <c r="AE283" s="3"/>
      <c r="AF283" s="3"/>
      <c r="AG283" s="3"/>
      <c r="AH283" s="3"/>
    </row>
    <row r="284" spans="1:34" ht="20.100000000000001" customHeight="1" thickBot="1">
      <c r="A284" s="140" t="s">
        <v>0</v>
      </c>
      <c r="B284" s="143" t="s">
        <v>1</v>
      </c>
      <c r="C284" s="143"/>
      <c r="D284" s="143"/>
      <c r="E284" s="128">
        <f t="shared" ref="E284:G285" si="110">E4</f>
        <v>3.5</v>
      </c>
      <c r="F284" s="128"/>
      <c r="G284" s="128">
        <f t="shared" si="110"/>
        <v>2.5</v>
      </c>
      <c r="H284" s="128"/>
      <c r="I284" s="128">
        <f t="shared" ref="I284:I285" si="111">I4</f>
        <v>3.5</v>
      </c>
      <c r="J284" s="128"/>
      <c r="K284" s="128">
        <f t="shared" ref="K284:K285" si="112">K4</f>
        <v>2</v>
      </c>
      <c r="L284" s="128"/>
      <c r="M284" s="128">
        <f t="shared" ref="M284:M285" si="113">M4</f>
        <v>3.5</v>
      </c>
      <c r="N284" s="128"/>
      <c r="O284" s="128">
        <f t="shared" ref="O284:O285" si="114">O4</f>
        <v>3.5</v>
      </c>
      <c r="P284" s="128"/>
      <c r="Q284" s="128">
        <f t="shared" ref="Q284:Q285" si="115">Q4</f>
        <v>2</v>
      </c>
      <c r="R284" s="128"/>
      <c r="S284" s="128">
        <f t="shared" ref="S284:S285" si="116">S4</f>
        <v>1.5</v>
      </c>
      <c r="T284" s="128"/>
      <c r="U284" s="128"/>
      <c r="V284" s="128"/>
      <c r="W284" s="128"/>
      <c r="X284" s="128"/>
      <c r="Y284" s="129" t="s">
        <v>6</v>
      </c>
      <c r="Z284" s="129" t="s">
        <v>7</v>
      </c>
      <c r="AA284" s="134" t="s">
        <v>8</v>
      </c>
      <c r="AB284" s="137" t="s">
        <v>9</v>
      </c>
      <c r="AC284" s="127" t="s">
        <v>10</v>
      </c>
      <c r="AD284" s="103" t="s">
        <v>22</v>
      </c>
      <c r="AE284" s="103" t="s">
        <v>23</v>
      </c>
      <c r="AF284" s="103" t="s">
        <v>24</v>
      </c>
      <c r="AG284" s="103" t="s">
        <v>21</v>
      </c>
      <c r="AH284" s="103" t="s">
        <v>8</v>
      </c>
    </row>
    <row r="285" spans="1:34" ht="20.100000000000001" customHeight="1" thickBot="1">
      <c r="A285" s="141"/>
      <c r="B285" s="143" t="s">
        <v>3</v>
      </c>
      <c r="C285" s="143"/>
      <c r="D285" s="129" t="s">
        <v>4</v>
      </c>
      <c r="E285" s="130" t="str">
        <f t="shared" si="110"/>
        <v>فنية</v>
      </c>
      <c r="F285" s="131"/>
      <c r="G285" s="130" t="str">
        <f t="shared" si="110"/>
        <v>حجريات</v>
      </c>
      <c r="H285" s="131"/>
      <c r="I285" s="130" t="str">
        <f t="shared" si="111"/>
        <v>تلوين 1</v>
      </c>
      <c r="J285" s="131"/>
      <c r="K285" s="130" t="str">
        <f t="shared" si="112"/>
        <v>تدوير</v>
      </c>
      <c r="L285" s="131"/>
      <c r="M285" s="130" t="str">
        <f t="shared" si="113"/>
        <v>هواء</v>
      </c>
      <c r="N285" s="131"/>
      <c r="O285" s="130" t="str">
        <f t="shared" si="114"/>
        <v>خماسيات</v>
      </c>
      <c r="P285" s="131"/>
      <c r="Q285" s="130" t="str">
        <f t="shared" si="115"/>
        <v>لغة انكليزية</v>
      </c>
      <c r="R285" s="131"/>
      <c r="S285" s="130" t="str">
        <f t="shared" si="116"/>
        <v>تسوي</v>
      </c>
      <c r="T285" s="131"/>
      <c r="U285" s="128"/>
      <c r="V285" s="128"/>
      <c r="W285" s="128"/>
      <c r="X285" s="128"/>
      <c r="Y285" s="129"/>
      <c r="Z285" s="129"/>
      <c r="AA285" s="134"/>
      <c r="AB285" s="137"/>
      <c r="AC285" s="127"/>
      <c r="AD285" s="103"/>
      <c r="AE285" s="103"/>
      <c r="AF285" s="103"/>
      <c r="AG285" s="103"/>
      <c r="AH285" s="103"/>
    </row>
    <row r="286" spans="1:34" ht="20.100000000000001" customHeight="1" thickBot="1">
      <c r="A286" s="142"/>
      <c r="B286" s="143" t="s">
        <v>2</v>
      </c>
      <c r="C286" s="143"/>
      <c r="D286" s="129"/>
      <c r="E286" s="132"/>
      <c r="F286" s="133"/>
      <c r="G286" s="132"/>
      <c r="H286" s="133"/>
      <c r="I286" s="132"/>
      <c r="J286" s="133"/>
      <c r="K286" s="132"/>
      <c r="L286" s="133"/>
      <c r="M286" s="132"/>
      <c r="N286" s="133"/>
      <c r="O286" s="132"/>
      <c r="P286" s="133"/>
      <c r="Q286" s="132"/>
      <c r="R286" s="133"/>
      <c r="S286" s="132"/>
      <c r="T286" s="133"/>
      <c r="U286" s="128"/>
      <c r="V286" s="128"/>
      <c r="W286" s="128"/>
      <c r="X286" s="128"/>
      <c r="Y286" s="129"/>
      <c r="Z286" s="129"/>
      <c r="AA286" s="134"/>
      <c r="AB286" s="137"/>
      <c r="AC286" s="127"/>
      <c r="AD286" s="103"/>
      <c r="AE286" s="103"/>
      <c r="AF286" s="103"/>
      <c r="AG286" s="103"/>
      <c r="AH286" s="103"/>
    </row>
    <row r="287" spans="1:34" ht="19.5" thickBot="1">
      <c r="A287" s="116"/>
      <c r="B287" s="119"/>
      <c r="C287" s="120"/>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104" t="str">
        <f>IF(AND(Z287&lt;&gt;"",Z287&gt;=50),"ناجح",IF(OR(E289&lt;&gt;"",G289&lt;&gt;"",I289&lt;&gt;"",K289&lt;&gt;"",M289&lt;&gt;"",O289&lt;&gt;"",Q289&lt;&gt;""),"راسب",""))</f>
        <v/>
      </c>
      <c r="Z287" s="104" t="str">
        <f t="shared" ref="Z287" si="117">IF(AND(E289&lt;&gt;"",E289&gt;=50,G289&lt;&gt;"",G289&gt;=50,I289&lt;&gt;"",I289&gt;=50,K289&lt;&gt;"",K289&gt;=50,M289&lt;&gt;"",M289&gt;=50,O289&lt;&gt;"",O289&gt;=50,Q289&lt;&gt;"",Q289&gt;=50,S289&lt;&gt;"",S289&gt;=50),((E289*$E$4)+(G289*$G$4)+(I289*$I$4)+(K289*$K$4)+(M289*$M$4)+(O289*$O$4)+(Q289*$Q$4)+(S289*$S$4)+(U289*$U$4)+(W289*$W$4))/(SUM($E$4:$X$4)),"")</f>
        <v/>
      </c>
      <c r="AA287" s="104" t="str">
        <f>IF(AND(Z287&lt;&gt;"",Z287&gt;=90),"م",IF(AND(Z287&lt;&gt;"",Z287&gt;=80),"ج ج",IF(AND(Z287&lt;&gt;"",Z287&gt;=70),"ج",IF(AND(Z287&lt;&gt;"",Z287&gt;=60),"ط",IF(AND(Z287&lt;&gt;"",Z287&gt;=50),"ل",IF(AND(Z287&lt;&gt;"",Z287&lt;=50),"ر",""))))))</f>
        <v/>
      </c>
      <c r="AB287" s="113"/>
      <c r="AC287" s="107"/>
      <c r="AD287" s="97" t="str">
        <f>IF(AND(E289&lt;&gt;"",E289&gt;=50,G289&lt;&gt;"",G289&gt;=50,I289&lt;&gt;"",I289&gt;=50,K289&lt;&gt;"",K289&gt;=50,M289&lt;&gt;"",M289&gt;=50,O289&lt;&gt;"",O289&gt;=50,Q289&lt;&gt;"",Q289&gt;=50,S289&lt;&gt;"",S289&gt;=50),((E289*3.5)+(G289*2.5)+(I289*3.5)+(K289*2)+(M289*3.5)+(O289*3.5)+(Q289*2)+(S289*1.5)),"")</f>
        <v/>
      </c>
      <c r="AE287" s="100"/>
      <c r="AF287" s="100"/>
      <c r="AG287" s="97" t="str">
        <f>IF(AND(AD287&lt;&gt;"",AE287&lt;&gt;"",AF287&lt;&gt;""),(AD287+AE287)/AF287,"")</f>
        <v/>
      </c>
      <c r="AH287" s="104" t="str">
        <f>IF(AND(AG287&lt;&gt;"",AG287&gt;=90),"م",IF(AND(AG287&lt;&gt;"",AG287&gt;=80),"ج ج",IF(AND(AG287&lt;&gt;"",AG287&gt;=70),"ج",IF(AND(AG287&lt;&gt;"",AG287&gt;=60),"ط",IF(AND(AG287&lt;&gt;"",AG287&gt;=50),"ل",IF(AND(AG287&lt;&gt;"",AG287&lt;=50),"ر",""))))))</f>
        <v/>
      </c>
    </row>
    <row r="288" spans="1:34" ht="19.5" thickBot="1">
      <c r="A288" s="117"/>
      <c r="B288" s="119"/>
      <c r="C288" s="120"/>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105"/>
      <c r="Z288" s="105"/>
      <c r="AA288" s="105" t="str">
        <f>IF(Z288&gt;=90,"م",IF(Z288&gt;=80,"ج ج",IF(Z288&gt;=70,"ج",IF(Z288&gt;=60,"ط",IF(Z288&gt;=50,"ل",IF(Z288=0,"","ر"))))))</f>
        <v/>
      </c>
      <c r="AB288" s="114"/>
      <c r="AC288" s="108"/>
      <c r="AD288" s="98"/>
      <c r="AE288" s="101"/>
      <c r="AF288" s="101"/>
      <c r="AG288" s="98"/>
      <c r="AH288" s="105"/>
    </row>
    <row r="289" spans="1:34" ht="19.5" thickBot="1">
      <c r="A289" s="118"/>
      <c r="B289" s="119"/>
      <c r="C289" s="120"/>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106"/>
      <c r="Z289" s="106"/>
      <c r="AA289" s="106" t="str">
        <f>IF(Z289&gt;=90,"م",IF(Z289&gt;=80,"ج ج",IF(Z289&gt;=70,"ج",IF(Z289&gt;=60,"ط",IF(Z289&gt;=50,"ل",IF(Z289=0,"","ر"))))))</f>
        <v/>
      </c>
      <c r="AB289" s="115"/>
      <c r="AC289" s="109"/>
      <c r="AD289" s="99"/>
      <c r="AE289" s="102"/>
      <c r="AF289" s="102"/>
      <c r="AG289" s="99"/>
      <c r="AH289" s="106"/>
    </row>
    <row r="290" spans="1:34" ht="19.5" thickBot="1">
      <c r="A290" s="116"/>
      <c r="B290" s="119"/>
      <c r="C290" s="120"/>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104" t="str">
        <f>IF(AND(Z290&lt;&gt;"",Z290&gt;=50),"ناجح",IF(OR(E292&lt;&gt;"",G292&lt;&gt;"",I292&lt;&gt;"",K292&lt;&gt;"",M292&lt;&gt;"",O292&lt;&gt;"",Q292&lt;&gt;""),"راسب",""))</f>
        <v/>
      </c>
      <c r="Z290" s="104" t="str">
        <f t="shared" ref="Z290:Z314" si="118">IF(AND(E292&lt;&gt;"",E292&gt;=50,G292&lt;&gt;"",G292&gt;=50,I292&lt;&gt;"",I292&gt;=50,K292&lt;&gt;"",K292&gt;=50,M292&lt;&gt;"",M292&gt;=50,O292&lt;&gt;"",O292&gt;=50,Q292&lt;&gt;"",Q292&gt;=50,S292&lt;&gt;"",S292&gt;=50),((E292*$E$4)+(G292*$G$4)+(I292*$I$4)+(K292*$K$4)+(M292*$M$4)+(O292*$O$4)+(Q292*$Q$4)+(S292*$S$4)+(U292*$U$4)+(W292*$W$4))/(SUM($E$4:$X$4)),"")</f>
        <v/>
      </c>
      <c r="AA290" s="104" t="str">
        <f>IF(AND(Z290&lt;&gt;"",Z290&gt;=90),"م",IF(AND(Z290&lt;&gt;"",Z290&gt;=80),"ج ج",IF(AND(Z290&lt;&gt;"",Z290&gt;=70),"ج",IF(AND(Z290&lt;&gt;"",Z290&gt;=60),"ط",IF(AND(Z290&lt;&gt;"",Z290&gt;=50),"ل",IF(AND(Z290&lt;&gt;"",Z290&lt;=50),"ر",""))))))</f>
        <v/>
      </c>
      <c r="AB290" s="113"/>
      <c r="AC290" s="107"/>
      <c r="AD290" s="97" t="str">
        <f>IF(AND(E292&lt;&gt;"",E292&gt;=50,G292&lt;&gt;"",G292&gt;=50,I292&lt;&gt;"",I292&gt;=50,K292&lt;&gt;"",K292&gt;=50,M292&lt;&gt;"",M292&gt;=50,O292&lt;&gt;"",O292&gt;=50,Q292&lt;&gt;"",Q292&gt;=50,S292&lt;&gt;"",S292&gt;=50),((E292*3.5)+(G292*2.5)+(I292*3.5)+(K292*2)+(M292*3.5)+(O292*3.5)+(Q292*2)+(S292*1.5)),"")</f>
        <v/>
      </c>
      <c r="AE290" s="100"/>
      <c r="AF290" s="100"/>
      <c r="AG290" s="97" t="str">
        <f>IF(AND(AD290&lt;&gt;"",AE290&lt;&gt;"",AF290&lt;&gt;""),(AD290+AE290)/AF290,"")</f>
        <v/>
      </c>
      <c r="AH290" s="104" t="str">
        <f>IF(AND(AG290&lt;&gt;"",AG290&gt;=90),"م",IF(AND(AG290&lt;&gt;"",AG290&gt;=80),"ج ج",IF(AND(AG290&lt;&gt;"",AG290&gt;=70),"ج",IF(AND(AG290&lt;&gt;"",AG290&gt;=60),"ط",IF(AND(AG290&lt;&gt;"",AG290&gt;=50),"ل",IF(AND(AG290&lt;&gt;"",AG290&lt;=50),"ر",""))))))</f>
        <v/>
      </c>
    </row>
    <row r="291" spans="1:34" ht="19.5" thickBot="1">
      <c r="A291" s="117"/>
      <c r="B291" s="119"/>
      <c r="C291" s="120"/>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105"/>
      <c r="Z291" s="105"/>
      <c r="AA291" s="105" t="str">
        <f>IF(Z291&gt;=90,"م",IF(Z291&gt;=80,"ج ج",IF(Z291&gt;=70,"ج",IF(Z291&gt;=60,"ط",IF(Z291&gt;=50,"ل",IF(Z291=0,"","ر"))))))</f>
        <v/>
      </c>
      <c r="AB291" s="114"/>
      <c r="AC291" s="108"/>
      <c r="AD291" s="98"/>
      <c r="AE291" s="101"/>
      <c r="AF291" s="101"/>
      <c r="AG291" s="98"/>
      <c r="AH291" s="105"/>
    </row>
    <row r="292" spans="1:34" ht="19.5" thickBot="1">
      <c r="A292" s="118"/>
      <c r="B292" s="119"/>
      <c r="C292" s="120"/>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106"/>
      <c r="Z292" s="106"/>
      <c r="AA292" s="106" t="str">
        <f>IF(Z292&gt;=90,"م",IF(Z292&gt;=80,"ج ج",IF(Z292&gt;=70,"ج",IF(Z292&gt;=60,"ط",IF(Z292&gt;=50,"ل",IF(Z292=0,"","ر"))))))</f>
        <v/>
      </c>
      <c r="AB292" s="115"/>
      <c r="AC292" s="109"/>
      <c r="AD292" s="99"/>
      <c r="AE292" s="102"/>
      <c r="AF292" s="102"/>
      <c r="AG292" s="99"/>
      <c r="AH292" s="106"/>
    </row>
    <row r="293" spans="1:34" ht="19.5" customHeight="1" thickBot="1">
      <c r="A293" s="116"/>
      <c r="B293" s="119"/>
      <c r="C293" s="120"/>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104" t="str">
        <f>IF(AND(Z293&lt;&gt;"",Z293&gt;=50),"ناجح",IF(OR(E295&lt;&gt;"",G295&lt;&gt;"",I295&lt;&gt;"",K295&lt;&gt;"",M295&lt;&gt;"",O295&lt;&gt;"",Q295&lt;&gt;""),"راسب",""))</f>
        <v/>
      </c>
      <c r="Z293" s="104" t="str">
        <f t="shared" si="118"/>
        <v/>
      </c>
      <c r="AA293" s="104" t="str">
        <f>IF(AND(Z293&lt;&gt;"",Z293&gt;=90),"م",IF(AND(Z293&lt;&gt;"",Z293&gt;=80),"ج ج",IF(AND(Z293&lt;&gt;"",Z293&gt;=70),"ج",IF(AND(Z293&lt;&gt;"",Z293&gt;=60),"ط",IF(AND(Z293&lt;&gt;"",Z293&gt;=50),"ل",IF(AND(Z293&lt;&gt;"",Z293&lt;=50),"ر",""))))))</f>
        <v/>
      </c>
      <c r="AB293" s="113"/>
      <c r="AC293" s="121"/>
      <c r="AD293" s="97" t="str">
        <f>IF(AND(E295&lt;&gt;"",E295&gt;=50,G295&lt;&gt;"",G295&gt;=50,I295&lt;&gt;"",I295&gt;=50,K295&lt;&gt;"",K295&gt;=50,M295&lt;&gt;"",M295&gt;=50,O295&lt;&gt;"",O295&gt;=50,Q295&lt;&gt;"",Q295&gt;=50,S295&lt;&gt;"",S295&gt;=50),((E295*3.5)+(G295*2.5)+(I295*3.5)+(K295*2)+(M295*3.5)+(O295*3.5)+(Q295*2)+(S295*1.5)),"")</f>
        <v/>
      </c>
      <c r="AE293" s="100"/>
      <c r="AF293" s="100"/>
      <c r="AG293" s="97" t="str">
        <f>IF(AND(AD293&lt;&gt;"",AE293&lt;&gt;"",AF293&lt;&gt;""),(AD293+AE293)/AF293,"")</f>
        <v/>
      </c>
      <c r="AH293" s="104" t="str">
        <f>IF(AND(AG293&lt;&gt;"",AG293&gt;=90),"م",IF(AND(AG293&lt;&gt;"",AG293&gt;=80),"ج ج",IF(AND(AG293&lt;&gt;"",AG293&gt;=70),"ج",IF(AND(AG293&lt;&gt;"",AG293&gt;=60),"ط",IF(AND(AG293&lt;&gt;"",AG293&gt;=50),"ل",IF(AND(AG293&lt;&gt;"",AG293&lt;=50),"ر",""))))))</f>
        <v/>
      </c>
    </row>
    <row r="294" spans="1:34" ht="19.5" thickBot="1">
      <c r="A294" s="117"/>
      <c r="B294" s="119"/>
      <c r="C294" s="120"/>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105"/>
      <c r="Z294" s="105"/>
      <c r="AA294" s="105" t="str">
        <f>IF(Z294&gt;=90,"م",IF(Z294&gt;=80,"ج ج",IF(Z294&gt;=70,"ج",IF(Z294&gt;=60,"ط",IF(Z294&gt;=50,"ل",IF(Z294=0,"","ر"))))))</f>
        <v/>
      </c>
      <c r="AB294" s="114"/>
      <c r="AC294" s="122"/>
      <c r="AD294" s="98"/>
      <c r="AE294" s="101"/>
      <c r="AF294" s="101"/>
      <c r="AG294" s="98"/>
      <c r="AH294" s="105"/>
    </row>
    <row r="295" spans="1:34" ht="19.5" thickBot="1">
      <c r="A295" s="118"/>
      <c r="B295" s="119"/>
      <c r="C295" s="120"/>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106"/>
      <c r="Z295" s="106"/>
      <c r="AA295" s="106" t="str">
        <f>IF(Z295&gt;=90,"م",IF(Z295&gt;=80,"ج ج",IF(Z295&gt;=70,"ج",IF(Z295&gt;=60,"ط",IF(Z295&gt;=50,"ل",IF(Z295=0,"","ر"))))))</f>
        <v/>
      </c>
      <c r="AB295" s="115"/>
      <c r="AC295" s="123"/>
      <c r="AD295" s="99"/>
      <c r="AE295" s="102"/>
      <c r="AF295" s="102"/>
      <c r="AG295" s="99"/>
      <c r="AH295" s="106"/>
    </row>
    <row r="296" spans="1:34" ht="19.5" thickBot="1">
      <c r="A296" s="116"/>
      <c r="B296" s="119"/>
      <c r="C296" s="120"/>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104" t="str">
        <f>IF(AND(Z296&lt;&gt;"",Z296&gt;=50),"ناجح",IF(OR(E298&lt;&gt;"",G298&lt;&gt;"",I298&lt;&gt;"",K298&lt;&gt;"",M298&lt;&gt;"",O298&lt;&gt;"",Q298&lt;&gt;""),"راسب",""))</f>
        <v/>
      </c>
      <c r="Z296" s="104" t="str">
        <f t="shared" si="118"/>
        <v/>
      </c>
      <c r="AA296" s="104" t="str">
        <f>IF(AND(Z296&lt;&gt;"",Z296&gt;=90),"م",IF(AND(Z296&lt;&gt;"",Z296&gt;=80),"ج ج",IF(AND(Z296&lt;&gt;"",Z296&gt;=70),"ج",IF(AND(Z296&lt;&gt;"",Z296&gt;=60),"ط",IF(AND(Z296&lt;&gt;"",Z296&gt;=50),"ل",IF(AND(Z296&lt;&gt;"",Z296&lt;=50),"ر",""))))))</f>
        <v/>
      </c>
      <c r="AB296" s="113"/>
      <c r="AC296" s="107"/>
      <c r="AD296" s="97" t="str">
        <f>IF(AND(E298&lt;&gt;"",E298&gt;=50,G298&lt;&gt;"",G298&gt;=50,I298&lt;&gt;"",I298&gt;=50,K298&lt;&gt;"",K298&gt;=50,M298&lt;&gt;"",M298&gt;=50,O298&lt;&gt;"",O298&gt;=50,Q298&lt;&gt;"",Q298&gt;=50,S298&lt;&gt;"",S298&gt;=50),((E298*3.5)+(G298*2.5)+(I298*3.5)+(K298*2)+(M298*3.5)+(O298*3.5)+(Q298*2)+(S298*1.5)),"")</f>
        <v/>
      </c>
      <c r="AE296" s="100"/>
      <c r="AF296" s="100"/>
      <c r="AG296" s="97" t="str">
        <f>IF(AND(AD296&lt;&gt;"",AE296&lt;&gt;"",AF296&lt;&gt;""),(AD296+AE296)/AF296,"")</f>
        <v/>
      </c>
      <c r="AH296" s="104" t="str">
        <f>IF(AND(AG296&lt;&gt;"",AG296&gt;=90),"م",IF(AND(AG296&lt;&gt;"",AG296&gt;=80),"ج ج",IF(AND(AG296&lt;&gt;"",AG296&gt;=70),"ج",IF(AND(AG296&lt;&gt;"",AG296&gt;=60),"ط",IF(AND(AG296&lt;&gt;"",AG296&gt;=50),"ل",IF(AND(AG296&lt;&gt;"",AG296&lt;=50),"ر",""))))))</f>
        <v/>
      </c>
    </row>
    <row r="297" spans="1:34" ht="19.5" thickBot="1">
      <c r="A297" s="117"/>
      <c r="B297" s="119"/>
      <c r="C297" s="120"/>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105"/>
      <c r="Z297" s="105"/>
      <c r="AA297" s="105" t="str">
        <f>IF(Z297&gt;=90,"م",IF(Z297&gt;=80,"ج ج",IF(Z297&gt;=70,"ج",IF(Z297&gt;=60,"ط",IF(Z297&gt;=50,"ل",IF(Z297=0,"","ر"))))))</f>
        <v/>
      </c>
      <c r="AB297" s="114"/>
      <c r="AC297" s="108"/>
      <c r="AD297" s="98"/>
      <c r="AE297" s="101"/>
      <c r="AF297" s="101"/>
      <c r="AG297" s="98"/>
      <c r="AH297" s="105"/>
    </row>
    <row r="298" spans="1:34" ht="19.5" thickBot="1">
      <c r="A298" s="118"/>
      <c r="B298" s="119"/>
      <c r="C298" s="120"/>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106"/>
      <c r="Z298" s="106"/>
      <c r="AA298" s="106" t="str">
        <f>IF(Z298&gt;=90,"م",IF(Z298&gt;=80,"ج ج",IF(Z298&gt;=70,"ج",IF(Z298&gt;=60,"ط",IF(Z298&gt;=50,"ل",IF(Z298=0,"","ر"))))))</f>
        <v/>
      </c>
      <c r="AB298" s="115"/>
      <c r="AC298" s="109"/>
      <c r="AD298" s="99"/>
      <c r="AE298" s="102"/>
      <c r="AF298" s="102"/>
      <c r="AG298" s="99"/>
      <c r="AH298" s="106"/>
    </row>
    <row r="299" spans="1:34" ht="19.5" thickBot="1">
      <c r="A299" s="116"/>
      <c r="B299" s="119"/>
      <c r="C299" s="120"/>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104" t="str">
        <f>IF(AND(Z299&lt;&gt;"",Z299&gt;=50),"ناجح",IF(OR(E301&lt;&gt;"",G301&lt;&gt;"",I301&lt;&gt;"",K301&lt;&gt;"",M301&lt;&gt;"",O301&lt;&gt;"",Q301&lt;&gt;""),"راسب",""))</f>
        <v/>
      </c>
      <c r="Z299" s="104" t="str">
        <f t="shared" si="118"/>
        <v/>
      </c>
      <c r="AA299" s="104" t="str">
        <f>IF(AND(Z299&lt;&gt;"",Z299&gt;=90),"م",IF(AND(Z299&lt;&gt;"",Z299&gt;=80),"ج ج",IF(AND(Z299&lt;&gt;"",Z299&gt;=70),"ج",IF(AND(Z299&lt;&gt;"",Z299&gt;=60),"ط",IF(AND(Z299&lt;&gt;"",Z299&gt;=50),"ل",IF(AND(Z299&lt;&gt;"",Z299&lt;=50),"ر",""))))))</f>
        <v/>
      </c>
      <c r="AB299" s="113"/>
      <c r="AC299" s="107"/>
      <c r="AD299" s="97" t="str">
        <f>IF(AND(E301&lt;&gt;"",E301&gt;=50,G301&lt;&gt;"",G301&gt;=50,I301&lt;&gt;"",I301&gt;=50,K301&lt;&gt;"",K301&gt;=50,M301&lt;&gt;"",M301&gt;=50,O301&lt;&gt;"",O301&gt;=50,Q301&lt;&gt;"",Q301&gt;=50,S301&lt;&gt;"",S301&gt;=50),((E301*3.5)+(G301*2.5)+(I301*3.5)+(K301*2)+(M301*3.5)+(O301*3.5)+(Q301*2)+(S301*1.5)),"")</f>
        <v/>
      </c>
      <c r="AE299" s="100"/>
      <c r="AF299" s="100"/>
      <c r="AG299" s="97" t="str">
        <f>IF(AND(AD299&lt;&gt;"",AE299&lt;&gt;"",AF299&lt;&gt;""),(AD299+AE299)/AF299,"")</f>
        <v/>
      </c>
      <c r="AH299" s="104" t="str">
        <f>IF(AND(AG299&lt;&gt;"",AG299&gt;=90),"م",IF(AND(AG299&lt;&gt;"",AG299&gt;=80),"ج ج",IF(AND(AG299&lt;&gt;"",AG299&gt;=70),"ج",IF(AND(AG299&lt;&gt;"",AG299&gt;=60),"ط",IF(AND(AG299&lt;&gt;"",AG299&gt;=50),"ل",IF(AND(AG299&lt;&gt;"",AG299&lt;=50),"ر",""))))))</f>
        <v/>
      </c>
    </row>
    <row r="300" spans="1:34" ht="19.5" thickBot="1">
      <c r="A300" s="117"/>
      <c r="B300" s="119"/>
      <c r="C300" s="120"/>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105"/>
      <c r="Z300" s="105"/>
      <c r="AA300" s="105" t="str">
        <f>IF(Z300&gt;=90,"م",IF(Z300&gt;=80,"ج ج",IF(Z300&gt;=70,"ج",IF(Z300&gt;=60,"ط",IF(Z300&gt;=50,"ل",IF(Z300=0,"","ر"))))))</f>
        <v/>
      </c>
      <c r="AB300" s="114"/>
      <c r="AC300" s="108"/>
      <c r="AD300" s="98"/>
      <c r="AE300" s="101"/>
      <c r="AF300" s="101"/>
      <c r="AG300" s="98"/>
      <c r="AH300" s="105"/>
    </row>
    <row r="301" spans="1:34" ht="19.5" thickBot="1">
      <c r="A301" s="118"/>
      <c r="B301" s="119"/>
      <c r="C301" s="120"/>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106"/>
      <c r="Z301" s="106"/>
      <c r="AA301" s="106" t="str">
        <f>IF(Z301&gt;=90,"م",IF(Z301&gt;=80,"ج ج",IF(Z301&gt;=70,"ج",IF(Z301&gt;=60,"ط",IF(Z301&gt;=50,"ل",IF(Z301=0,"","ر"))))))</f>
        <v/>
      </c>
      <c r="AB301" s="115"/>
      <c r="AC301" s="109"/>
      <c r="AD301" s="99"/>
      <c r="AE301" s="102"/>
      <c r="AF301" s="102"/>
      <c r="AG301" s="99"/>
      <c r="AH301" s="106"/>
    </row>
    <row r="302" spans="1:34" ht="19.5" thickBot="1">
      <c r="A302" s="116"/>
      <c r="B302" s="119"/>
      <c r="C302" s="120"/>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104" t="str">
        <f>IF(AND(Z302&lt;&gt;"",Z302&gt;=50),"ناجح",IF(OR(E304&lt;&gt;"",G304&lt;&gt;"",I304&lt;&gt;"",K304&lt;&gt;"",M304&lt;&gt;"",O304&lt;&gt;"",Q304&lt;&gt;""),"راسب",""))</f>
        <v/>
      </c>
      <c r="Z302" s="104" t="str">
        <f t="shared" si="118"/>
        <v/>
      </c>
      <c r="AA302" s="104" t="str">
        <f>IF(AND(Z302&lt;&gt;"",Z302&gt;=90),"م",IF(AND(Z302&lt;&gt;"",Z302&gt;=80),"ج ج",IF(AND(Z302&lt;&gt;"",Z302&gt;=70),"ج",IF(AND(Z302&lt;&gt;"",Z302&gt;=60),"ط",IF(AND(Z302&lt;&gt;"",Z302&gt;=50),"ل",IF(AND(Z302&lt;&gt;"",Z302&lt;=50),"ر",""))))))</f>
        <v/>
      </c>
      <c r="AB302" s="113"/>
      <c r="AC302" s="107"/>
      <c r="AD302" s="97" t="str">
        <f>IF(AND(E304&lt;&gt;"",E304&gt;=50,G304&lt;&gt;"",G304&gt;=50,I304&lt;&gt;"",I304&gt;=50,K304&lt;&gt;"",K304&gt;=50,M304&lt;&gt;"",M304&gt;=50,O304&lt;&gt;"",O304&gt;=50,Q304&lt;&gt;"",Q304&gt;=50,S304&lt;&gt;"",S304&gt;=50),((E304*3.5)+(G304*2.5)+(I304*3.5)+(K304*2)+(M304*3.5)+(O304*3.5)+(Q304*2)+(S304*1.5)),"")</f>
        <v/>
      </c>
      <c r="AE302" s="100"/>
      <c r="AF302" s="100"/>
      <c r="AG302" s="97" t="str">
        <f>IF(AND(AD302&lt;&gt;"",AE302&lt;&gt;"",AF302&lt;&gt;""),(AD302+AE302)/AF302,"")</f>
        <v/>
      </c>
      <c r="AH302" s="104" t="str">
        <f>IF(AND(AG302&lt;&gt;"",AG302&gt;=90),"م",IF(AND(AG302&lt;&gt;"",AG302&gt;=80),"ج ج",IF(AND(AG302&lt;&gt;"",AG302&gt;=70),"ج",IF(AND(AG302&lt;&gt;"",AG302&gt;=60),"ط",IF(AND(AG302&lt;&gt;"",AG302&gt;=50),"ل",IF(AND(AG302&lt;&gt;"",AG302&lt;=50),"ر",""))))))</f>
        <v/>
      </c>
    </row>
    <row r="303" spans="1:34" ht="19.5" thickBot="1">
      <c r="A303" s="117"/>
      <c r="B303" s="119"/>
      <c r="C303" s="120"/>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105"/>
      <c r="Z303" s="105"/>
      <c r="AA303" s="105" t="str">
        <f>IF(Z303&gt;=90,"م",IF(Z303&gt;=80,"ج ج",IF(Z303&gt;=70,"ج",IF(Z303&gt;=60,"ط",IF(Z303&gt;=50,"ل",IF(Z303=0,"","ر"))))))</f>
        <v/>
      </c>
      <c r="AB303" s="114"/>
      <c r="AC303" s="108"/>
      <c r="AD303" s="98"/>
      <c r="AE303" s="101"/>
      <c r="AF303" s="101"/>
      <c r="AG303" s="98"/>
      <c r="AH303" s="105"/>
    </row>
    <row r="304" spans="1:34" ht="19.5" thickBot="1">
      <c r="A304" s="118"/>
      <c r="B304" s="119"/>
      <c r="C304" s="120"/>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106"/>
      <c r="Z304" s="106"/>
      <c r="AA304" s="106" t="str">
        <f>IF(Z304&gt;=90,"م",IF(Z304&gt;=80,"ج ج",IF(Z304&gt;=70,"ج",IF(Z304&gt;=60,"ط",IF(Z304&gt;=50,"ل",IF(Z304=0,"","ر"))))))</f>
        <v/>
      </c>
      <c r="AB304" s="115"/>
      <c r="AC304" s="109"/>
      <c r="AD304" s="99"/>
      <c r="AE304" s="102"/>
      <c r="AF304" s="102"/>
      <c r="AG304" s="99"/>
      <c r="AH304" s="106"/>
    </row>
    <row r="305" spans="1:34" ht="19.5" thickBot="1">
      <c r="A305" s="116"/>
      <c r="B305" s="119"/>
      <c r="C305" s="120"/>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104" t="str">
        <f>IF(AND(Z305&lt;&gt;"",Z305&gt;=50),"ناجح",IF(OR(E307&lt;&gt;"",G307&lt;&gt;"",I307&lt;&gt;"",K307&lt;&gt;"",M307&lt;&gt;"",O307&lt;&gt;"",Q307&lt;&gt;""),"راسب",""))</f>
        <v/>
      </c>
      <c r="Z305" s="104" t="str">
        <f t="shared" si="118"/>
        <v/>
      </c>
      <c r="AA305" s="104" t="str">
        <f>IF(AND(Z305&lt;&gt;"",Z305&gt;=90),"م",IF(AND(Z305&lt;&gt;"",Z305&gt;=80),"ج ج",IF(AND(Z305&lt;&gt;"",Z305&gt;=70),"ج",IF(AND(Z305&lt;&gt;"",Z305&gt;=60),"ط",IF(AND(Z305&lt;&gt;"",Z305&gt;=50),"ل",IF(AND(Z305&lt;&gt;"",Z305&lt;=50),"ر",""))))))</f>
        <v/>
      </c>
      <c r="AB305" s="113"/>
      <c r="AC305" s="121"/>
      <c r="AD305" s="97" t="str">
        <f>IF(AND(E307&lt;&gt;"",E307&gt;=50,G307&lt;&gt;"",G307&gt;=50,I307&lt;&gt;"",I307&gt;=50,K307&lt;&gt;"",K307&gt;=50,M307&lt;&gt;"",M307&gt;=50,O307&lt;&gt;"",O307&gt;=50,Q307&lt;&gt;"",Q307&gt;=50,S307&lt;&gt;"",S307&gt;=50),((E307*3.5)+(G307*2.5)+(I307*3.5)+(K307*2)+(M307*3.5)+(O307*3.5)+(Q307*2)+(S307*1.5)),"")</f>
        <v/>
      </c>
      <c r="AE305" s="100"/>
      <c r="AF305" s="100"/>
      <c r="AG305" s="97" t="str">
        <f>IF(AND(AD305&lt;&gt;"",AE305&lt;&gt;"",AF305&lt;&gt;""),(AD305+AE305)/AF305,"")</f>
        <v/>
      </c>
      <c r="AH305" s="104" t="str">
        <f>IF(AND(AG305&lt;&gt;"",AG305&gt;=90),"م",IF(AND(AG305&lt;&gt;"",AG305&gt;=80),"ج ج",IF(AND(AG305&lt;&gt;"",AG305&gt;=70),"ج",IF(AND(AG305&lt;&gt;"",AG305&gt;=60),"ط",IF(AND(AG305&lt;&gt;"",AG305&gt;=50),"ل",IF(AND(AG305&lt;&gt;"",AG305&lt;=50),"ر",""))))))</f>
        <v/>
      </c>
    </row>
    <row r="306" spans="1:34" ht="19.5" thickBot="1">
      <c r="A306" s="117"/>
      <c r="B306" s="119"/>
      <c r="C306" s="120"/>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105"/>
      <c r="Z306" s="105"/>
      <c r="AA306" s="105" t="str">
        <f>IF(Z306&gt;=90,"م",IF(Z306&gt;=80,"ج ج",IF(Z306&gt;=70,"ج",IF(Z306&gt;=60,"ط",IF(Z306&gt;=50,"ل",IF(Z306=0,"","ر"))))))</f>
        <v/>
      </c>
      <c r="AB306" s="114"/>
      <c r="AC306" s="122"/>
      <c r="AD306" s="98"/>
      <c r="AE306" s="101"/>
      <c r="AF306" s="101"/>
      <c r="AG306" s="98"/>
      <c r="AH306" s="105"/>
    </row>
    <row r="307" spans="1:34" ht="19.5" thickBot="1">
      <c r="A307" s="118"/>
      <c r="B307" s="119"/>
      <c r="C307" s="120"/>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106"/>
      <c r="Z307" s="106"/>
      <c r="AA307" s="106" t="str">
        <f>IF(Z307&gt;=90,"م",IF(Z307&gt;=80,"ج ج",IF(Z307&gt;=70,"ج",IF(Z307&gt;=60,"ط",IF(Z307&gt;=50,"ل",IF(Z307=0,"","ر"))))))</f>
        <v/>
      </c>
      <c r="AB307" s="115"/>
      <c r="AC307" s="123"/>
      <c r="AD307" s="99"/>
      <c r="AE307" s="102"/>
      <c r="AF307" s="102"/>
      <c r="AG307" s="99"/>
      <c r="AH307" s="106"/>
    </row>
    <row r="308" spans="1:34" ht="19.5" customHeight="1" thickBot="1">
      <c r="A308" s="116"/>
      <c r="B308" s="119"/>
      <c r="C308" s="120"/>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104" t="str">
        <f>IF(AND(Z308&lt;&gt;"",Z308&gt;=50),"ناجح",IF(OR(E310&lt;&gt;"",G310&lt;&gt;"",I310&lt;&gt;"",K310&lt;&gt;"",M310&lt;&gt;"",O310&lt;&gt;"",Q310&lt;&gt;""),"راسب",""))</f>
        <v/>
      </c>
      <c r="Z308" s="104" t="str">
        <f t="shared" si="118"/>
        <v/>
      </c>
      <c r="AA308" s="104" t="str">
        <f>IF(AND(Z308&lt;&gt;"",Z308&gt;=90),"م",IF(AND(Z308&lt;&gt;"",Z308&gt;=80),"ج ج",IF(AND(Z308&lt;&gt;"",Z308&gt;=70),"ج",IF(AND(Z308&lt;&gt;"",Z308&gt;=60),"ط",IF(AND(Z308&lt;&gt;"",Z308&gt;=50),"ل",IF(AND(Z308&lt;&gt;"",Z308&lt;=50),"ر",""))))))</f>
        <v/>
      </c>
      <c r="AB308" s="113"/>
      <c r="AC308" s="121"/>
      <c r="AD308" s="97" t="str">
        <f>IF(AND(E310&lt;&gt;"",E310&gt;=50,G310&lt;&gt;"",G310&gt;=50,I310&lt;&gt;"",I310&gt;=50,K310&lt;&gt;"",K310&gt;=50,M310&lt;&gt;"",M310&gt;=50,O310&lt;&gt;"",O310&gt;=50,Q310&lt;&gt;"",Q310&gt;=50,S310&lt;&gt;"",S310&gt;=50),((E310*3.5)+(G310*2.5)+(I310*3.5)+(K310*2)+(M310*3.5)+(O310*3.5)+(Q310*2)+(S310*1.5)),"")</f>
        <v/>
      </c>
      <c r="AE308" s="100"/>
      <c r="AF308" s="100"/>
      <c r="AG308" s="97" t="str">
        <f>IF(AND(AD308&lt;&gt;"",AE308&lt;&gt;"",AF308&lt;&gt;""),(AD308+AE308)/AF308,"")</f>
        <v/>
      </c>
      <c r="AH308" s="104" t="str">
        <f>IF(AND(AG308&lt;&gt;"",AG308&gt;=90),"م",IF(AND(AG308&lt;&gt;"",AG308&gt;=80),"ج ج",IF(AND(AG308&lt;&gt;"",AG308&gt;=70),"ج",IF(AND(AG308&lt;&gt;"",AG308&gt;=60),"ط",IF(AND(AG308&lt;&gt;"",AG308&gt;=50),"ل",IF(AND(AG308&lt;&gt;"",AG308&lt;=50),"ر",""))))))</f>
        <v/>
      </c>
    </row>
    <row r="309" spans="1:34" ht="19.5" thickBot="1">
      <c r="A309" s="117"/>
      <c r="B309" s="119"/>
      <c r="C309" s="120"/>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105"/>
      <c r="Z309" s="105"/>
      <c r="AA309" s="105" t="str">
        <f>IF(Z309&gt;=90,"م",IF(Z309&gt;=80,"ج ج",IF(Z309&gt;=70,"ج",IF(Z309&gt;=60,"ط",IF(Z309&gt;=50,"ل",IF(Z309=0,"","ر"))))))</f>
        <v/>
      </c>
      <c r="AB309" s="114"/>
      <c r="AC309" s="122"/>
      <c r="AD309" s="98"/>
      <c r="AE309" s="101"/>
      <c r="AF309" s="101"/>
      <c r="AG309" s="98"/>
      <c r="AH309" s="105"/>
    </row>
    <row r="310" spans="1:34" ht="19.5" thickBot="1">
      <c r="A310" s="118"/>
      <c r="B310" s="119"/>
      <c r="C310" s="120"/>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106"/>
      <c r="Z310" s="106"/>
      <c r="AA310" s="106" t="str">
        <f>IF(Z310&gt;=90,"م",IF(Z310&gt;=80,"ج ج",IF(Z310&gt;=70,"ج",IF(Z310&gt;=60,"ط",IF(Z310&gt;=50,"ل",IF(Z310=0,"","ر"))))))</f>
        <v/>
      </c>
      <c r="AB310" s="115"/>
      <c r="AC310" s="123"/>
      <c r="AD310" s="99"/>
      <c r="AE310" s="102"/>
      <c r="AF310" s="102"/>
      <c r="AG310" s="99"/>
      <c r="AH310" s="106"/>
    </row>
    <row r="311" spans="1:34" ht="19.5" customHeight="1" thickBot="1">
      <c r="A311" s="116"/>
      <c r="B311" s="119"/>
      <c r="C311" s="120"/>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104" t="str">
        <f>IF(AND(Z311&lt;&gt;"",Z311&gt;=50),"ناجح",IF(OR(E313&lt;&gt;"",G313&lt;&gt;"",I313&lt;&gt;"",K313&lt;&gt;"",M313&lt;&gt;"",O313&lt;&gt;"",Q313&lt;&gt;""),"راسب",""))</f>
        <v/>
      </c>
      <c r="Z311" s="104" t="str">
        <f t="shared" si="118"/>
        <v/>
      </c>
      <c r="AA311" s="104" t="str">
        <f>IF(AND(Z311&lt;&gt;"",Z311&gt;=90),"م",IF(AND(Z311&lt;&gt;"",Z311&gt;=80),"ج ج",IF(AND(Z311&lt;&gt;"",Z311&gt;=70),"ج",IF(AND(Z311&lt;&gt;"",Z311&gt;=60),"ط",IF(AND(Z311&lt;&gt;"",Z311&gt;=50),"ل",IF(AND(Z311&lt;&gt;"",Z311&lt;=50),"ر",""))))))</f>
        <v/>
      </c>
      <c r="AB311" s="113"/>
      <c r="AC311" s="121"/>
      <c r="AD311" s="97" t="str">
        <f>IF(AND(E313&lt;&gt;"",E313&gt;=50,G313&lt;&gt;"",G313&gt;=50,I313&lt;&gt;"",I313&gt;=50,K313&lt;&gt;"",K313&gt;=50,M313&lt;&gt;"",M313&gt;=50,O313&lt;&gt;"",O313&gt;=50,Q313&lt;&gt;"",Q313&gt;=50,S313&lt;&gt;"",S313&gt;=50),((E313*3.5)+(G313*2.5)+(I313*3.5)+(K313*2)+(M313*3.5)+(O313*3.5)+(Q313*2)+(S313*1.5)),"")</f>
        <v/>
      </c>
      <c r="AE311" s="100"/>
      <c r="AF311" s="100"/>
      <c r="AG311" s="97" t="str">
        <f>IF(AND(AD311&lt;&gt;"",AE311&lt;&gt;"",AF311&lt;&gt;""),(AD311+AE311)/AF311,"")</f>
        <v/>
      </c>
      <c r="AH311" s="104" t="str">
        <f>IF(AND(AG311&lt;&gt;"",AG311&gt;=90),"م",IF(AND(AG311&lt;&gt;"",AG311&gt;=80),"ج ج",IF(AND(AG311&lt;&gt;"",AG311&gt;=70),"ج",IF(AND(AG311&lt;&gt;"",AG311&gt;=60),"ط",IF(AND(AG311&lt;&gt;"",AG311&gt;=50),"ل",IF(AND(AG311&lt;&gt;"",AG311&lt;=50),"ر",""))))))</f>
        <v/>
      </c>
    </row>
    <row r="312" spans="1:34" ht="19.5" thickBot="1">
      <c r="A312" s="117"/>
      <c r="B312" s="119"/>
      <c r="C312" s="120"/>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105"/>
      <c r="Z312" s="105"/>
      <c r="AA312" s="105" t="str">
        <f>IF(Z312&gt;=90,"م",IF(Z312&gt;=80,"ج ج",IF(Z312&gt;=70,"ج",IF(Z312&gt;=60,"ط",IF(Z312&gt;=50,"ل",IF(Z312=0,"","ر"))))))</f>
        <v/>
      </c>
      <c r="AB312" s="114"/>
      <c r="AC312" s="122"/>
      <c r="AD312" s="98"/>
      <c r="AE312" s="101"/>
      <c r="AF312" s="101"/>
      <c r="AG312" s="98"/>
      <c r="AH312" s="105"/>
    </row>
    <row r="313" spans="1:34" ht="19.5" thickBot="1">
      <c r="A313" s="118"/>
      <c r="B313" s="119"/>
      <c r="C313" s="120"/>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106"/>
      <c r="Z313" s="106"/>
      <c r="AA313" s="106" t="str">
        <f>IF(Z313&gt;=90,"م",IF(Z313&gt;=80,"ج ج",IF(Z313&gt;=70,"ج",IF(Z313&gt;=60,"ط",IF(Z313&gt;=50,"ل",IF(Z313=0,"","ر"))))))</f>
        <v/>
      </c>
      <c r="AB313" s="115"/>
      <c r="AC313" s="123"/>
      <c r="AD313" s="99"/>
      <c r="AE313" s="102"/>
      <c r="AF313" s="102"/>
      <c r="AG313" s="99"/>
      <c r="AH313" s="106"/>
    </row>
    <row r="314" spans="1:34" ht="19.5" thickBot="1">
      <c r="A314" s="116"/>
      <c r="B314" s="119"/>
      <c r="C314" s="120"/>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104" t="str">
        <f>IF(AND(Z314&lt;&gt;"",Z314&gt;=50),"ناجح",IF(OR(E316&lt;&gt;"",G316&lt;&gt;"",I316&lt;&gt;"",K316&lt;&gt;"",M316&lt;&gt;"",O316&lt;&gt;"",Q316&lt;&gt;""),"راسب",""))</f>
        <v/>
      </c>
      <c r="Z314" s="104" t="str">
        <f t="shared" si="118"/>
        <v/>
      </c>
      <c r="AA314" s="104" t="str">
        <f>IF(AND(Z314&lt;&gt;"",Z314&gt;=90),"م",IF(AND(Z314&lt;&gt;"",Z314&gt;=80),"ج ج",IF(AND(Z314&lt;&gt;"",Z314&gt;=70),"ج",IF(AND(Z314&lt;&gt;"",Z314&gt;=60),"ط",IF(AND(Z314&lt;&gt;"",Z314&gt;=50),"ل",IF(AND(Z314&lt;&gt;"",Z314&lt;=50),"ر",""))))))</f>
        <v/>
      </c>
      <c r="AB314" s="113"/>
      <c r="AC314" s="107"/>
      <c r="AD314" s="97" t="str">
        <f>IF(AND(E316&lt;&gt;"",E316&gt;=50,G316&lt;&gt;"",G316&gt;=50,I316&lt;&gt;"",I316&gt;=50,K316&lt;&gt;"",K316&gt;=50,M316&lt;&gt;"",M316&gt;=50,O316&lt;&gt;"",O316&gt;=50,Q316&lt;&gt;"",Q316&gt;=50,S316&lt;&gt;"",S316&gt;=50),((E316*3.5)+(G316*2.5)+(I316*3.5)+(K316*2)+(M316*3.5)+(O316*3.5)+(Q316*2)+(S316*1.5)),"")</f>
        <v/>
      </c>
      <c r="AE314" s="100"/>
      <c r="AF314" s="100"/>
      <c r="AG314" s="97" t="str">
        <f>IF(AND(AD314&lt;&gt;"",AE314&lt;&gt;"",AF314&lt;&gt;""),(AD314+AE314)/AF314,"")</f>
        <v/>
      </c>
      <c r="AH314" s="104" t="str">
        <f>IF(AND(AG314&lt;&gt;"",AG314&gt;=90),"م",IF(AND(AG314&lt;&gt;"",AG314&gt;=80),"ج ج",IF(AND(AG314&lt;&gt;"",AG314&gt;=70),"ج",IF(AND(AG314&lt;&gt;"",AG314&gt;=60),"ط",IF(AND(AG314&lt;&gt;"",AG314&gt;=50),"ل",IF(AND(AG314&lt;&gt;"",AG314&lt;=50),"ر",""))))))</f>
        <v/>
      </c>
    </row>
    <row r="315" spans="1:34" ht="19.5" thickBot="1">
      <c r="A315" s="117"/>
      <c r="B315" s="119"/>
      <c r="C315" s="120"/>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105"/>
      <c r="Z315" s="105"/>
      <c r="AA315" s="105" t="str">
        <f>IF(Z315&gt;=90,"م",IF(Z315&gt;=80,"ج ج",IF(Z315&gt;=70,"ج",IF(Z315&gt;=60,"ط",IF(Z315&gt;=50,"ل",IF(Z315=0,"","ر"))))))</f>
        <v/>
      </c>
      <c r="AB315" s="114"/>
      <c r="AC315" s="108"/>
      <c r="AD315" s="98"/>
      <c r="AE315" s="101"/>
      <c r="AF315" s="101"/>
      <c r="AG315" s="98"/>
      <c r="AH315" s="105"/>
    </row>
    <row r="316" spans="1:34" ht="19.5" thickBot="1">
      <c r="A316" s="118"/>
      <c r="B316" s="119"/>
      <c r="C316" s="120"/>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106"/>
      <c r="Z316" s="106"/>
      <c r="AA316" s="106" t="str">
        <f>IF(Z316&gt;=90,"م",IF(Z316&gt;=80,"ج ج",IF(Z316&gt;=70,"ج",IF(Z316&gt;=60,"ط",IF(Z316&gt;=50,"ل",IF(Z316=0,"","ر"))))))</f>
        <v/>
      </c>
      <c r="AB316" s="115"/>
      <c r="AC316" s="109"/>
      <c r="AD316" s="99"/>
      <c r="AE316" s="102"/>
      <c r="AF316" s="102"/>
      <c r="AG316" s="99"/>
      <c r="AH316" s="106"/>
    </row>
    <row r="317" spans="1:34" ht="18.75">
      <c r="A317" s="110" t="s">
        <v>12</v>
      </c>
      <c r="B317" s="110"/>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c r="A318" s="111" t="s">
        <v>32</v>
      </c>
      <c r="B318" s="111"/>
      <c r="C318" s="111"/>
      <c r="D318" s="111"/>
      <c r="E318" s="111"/>
      <c r="F318" s="111"/>
      <c r="G318" s="111"/>
      <c r="H318" s="111"/>
      <c r="I318" s="111"/>
      <c r="J318" s="111"/>
      <c r="K318" s="111"/>
      <c r="L318" s="111"/>
      <c r="M318" s="111"/>
      <c r="N318" s="111"/>
      <c r="O318" s="111"/>
      <c r="P318" s="111"/>
      <c r="Q318" s="111"/>
      <c r="R318" s="111"/>
      <c r="S318" s="111"/>
      <c r="T318" s="111"/>
      <c r="U318" s="111"/>
      <c r="V318" s="112" t="s">
        <v>20</v>
      </c>
      <c r="W318" s="112"/>
      <c r="X318" s="112"/>
      <c r="Y318" s="112"/>
      <c r="Z318" s="112"/>
      <c r="AA318" s="112"/>
      <c r="AB318" s="112"/>
      <c r="AC318" s="112"/>
      <c r="AD318" s="56"/>
      <c r="AE318" s="56"/>
      <c r="AF318" s="56"/>
      <c r="AG318" s="56"/>
      <c r="AH318" s="56"/>
    </row>
    <row r="319" spans="1:34" ht="18.7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2"/>
      <c r="W319" s="112"/>
      <c r="X319" s="112"/>
      <c r="Y319" s="112"/>
      <c r="Z319" s="112"/>
      <c r="AA319" s="112"/>
      <c r="AB319" s="112"/>
      <c r="AC319" s="112"/>
      <c r="AD319" s="56"/>
      <c r="AE319" s="56"/>
      <c r="AF319" s="56"/>
      <c r="AG319" s="56"/>
      <c r="AH319" s="56"/>
    </row>
    <row r="320" spans="1:34" ht="18.7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2"/>
      <c r="W320" s="112"/>
      <c r="X320" s="112"/>
      <c r="Y320" s="112"/>
      <c r="Z320" s="112"/>
      <c r="AA320" s="112"/>
      <c r="AB320" s="112"/>
      <c r="AC320" s="112"/>
      <c r="AD320" s="56"/>
      <c r="AE320" s="56"/>
      <c r="AF320" s="56"/>
      <c r="AG320" s="56"/>
      <c r="AH320" s="56"/>
    </row>
    <row r="321" spans="1:34" ht="18.75">
      <c r="A321" s="3"/>
      <c r="B321" s="3"/>
      <c r="C321" s="3"/>
      <c r="D321" s="3"/>
      <c r="E321" s="3"/>
      <c r="F321" s="3"/>
      <c r="G321" s="3"/>
      <c r="H321" s="3"/>
      <c r="I321" s="3"/>
      <c r="J321" s="3"/>
      <c r="K321" s="3"/>
      <c r="L321" s="3"/>
      <c r="M321" s="147"/>
      <c r="N321" s="147"/>
      <c r="O321" s="147"/>
      <c r="P321" s="3"/>
      <c r="Q321" s="3"/>
      <c r="R321" s="3"/>
      <c r="S321" s="3"/>
      <c r="T321" s="3"/>
      <c r="U321" s="3"/>
      <c r="V321" s="3"/>
      <c r="W321" s="3"/>
      <c r="X321" s="3"/>
      <c r="Y321" s="3"/>
      <c r="Z321" s="3"/>
      <c r="AA321" s="3"/>
      <c r="AB321" s="3"/>
      <c r="AC321" s="3"/>
      <c r="AD321" s="3"/>
      <c r="AE321" s="3"/>
      <c r="AF321" s="3"/>
      <c r="AG321" s="3"/>
      <c r="AH321" s="3"/>
    </row>
    <row r="322" spans="1:34" ht="20.25">
      <c r="A322" s="3"/>
      <c r="B322" s="3"/>
      <c r="C322" s="3"/>
      <c r="D322" s="3"/>
      <c r="E322" s="3"/>
      <c r="F322" s="3"/>
      <c r="G322" s="3"/>
      <c r="H322" s="3"/>
      <c r="I322" s="148" t="s">
        <v>35</v>
      </c>
      <c r="J322" s="148"/>
      <c r="K322" s="148"/>
      <c r="L322" s="148"/>
      <c r="M322" s="147"/>
      <c r="N322" s="147"/>
      <c r="O322" s="147"/>
      <c r="P322" s="148" t="s">
        <v>34</v>
      </c>
      <c r="Q322" s="148"/>
      <c r="R322" s="148"/>
      <c r="S322" s="148"/>
      <c r="T322" s="3"/>
      <c r="U322" s="148" t="s">
        <v>13</v>
      </c>
      <c r="V322" s="148"/>
      <c r="W322" s="135" t="s">
        <v>27</v>
      </c>
      <c r="X322" s="135"/>
      <c r="Y322" s="135"/>
      <c r="Z322" s="135"/>
      <c r="AA322" s="135"/>
      <c r="AB322" s="57" t="s">
        <v>11</v>
      </c>
      <c r="AC322" s="51" t="s">
        <v>18</v>
      </c>
      <c r="AD322" s="51"/>
      <c r="AE322" s="51"/>
      <c r="AF322" s="51"/>
      <c r="AG322" s="51"/>
      <c r="AH322" s="51"/>
    </row>
    <row r="323" spans="1:34" ht="21" thickBot="1">
      <c r="A323" s="3"/>
      <c r="B323" s="3"/>
      <c r="C323" s="144" t="s">
        <v>26</v>
      </c>
      <c r="D323" s="144"/>
      <c r="E323" s="144"/>
      <c r="F323" s="144"/>
      <c r="G323" s="144"/>
      <c r="H323" s="144"/>
      <c r="I323" s="144"/>
      <c r="J323" s="144"/>
      <c r="K323" s="144"/>
      <c r="L323" s="144"/>
      <c r="M323" s="110"/>
      <c r="N323" s="110"/>
      <c r="O323" s="110"/>
      <c r="P323" s="3"/>
      <c r="Q323" s="145" t="s">
        <v>15</v>
      </c>
      <c r="R323" s="145"/>
      <c r="S323" s="146" t="s">
        <v>27</v>
      </c>
      <c r="T323" s="146"/>
      <c r="U323" s="145" t="s">
        <v>14</v>
      </c>
      <c r="V323" s="145"/>
      <c r="W323" s="136" t="s">
        <v>33</v>
      </c>
      <c r="X323" s="136"/>
      <c r="Y323" s="136"/>
      <c r="Z323" s="136"/>
      <c r="AA323" s="136"/>
      <c r="AB323" s="3"/>
      <c r="AC323" s="3"/>
      <c r="AD323" s="3"/>
      <c r="AE323" s="3"/>
      <c r="AF323" s="3"/>
      <c r="AG323" s="3"/>
      <c r="AH323" s="3"/>
    </row>
    <row r="324" spans="1:34" ht="20.100000000000001" customHeight="1" thickBot="1">
      <c r="A324" s="140" t="s">
        <v>0</v>
      </c>
      <c r="B324" s="143" t="s">
        <v>1</v>
      </c>
      <c r="C324" s="143"/>
      <c r="D324" s="143"/>
      <c r="E324" s="128">
        <f t="shared" ref="E324:G325" si="119">E4</f>
        <v>3.5</v>
      </c>
      <c r="F324" s="128"/>
      <c r="G324" s="128">
        <f t="shared" si="119"/>
        <v>2.5</v>
      </c>
      <c r="H324" s="128"/>
      <c r="I324" s="128">
        <f t="shared" ref="I324:I325" si="120">I4</f>
        <v>3.5</v>
      </c>
      <c r="J324" s="128"/>
      <c r="K324" s="128">
        <f t="shared" ref="K324:K325" si="121">K4</f>
        <v>2</v>
      </c>
      <c r="L324" s="128"/>
      <c r="M324" s="128">
        <f t="shared" ref="M324:M325" si="122">M4</f>
        <v>3.5</v>
      </c>
      <c r="N324" s="128"/>
      <c r="O324" s="128">
        <f t="shared" ref="O324:O325" si="123">O4</f>
        <v>3.5</v>
      </c>
      <c r="P324" s="128"/>
      <c r="Q324" s="128">
        <f t="shared" ref="Q324:Q325" si="124">Q4</f>
        <v>2</v>
      </c>
      <c r="R324" s="128"/>
      <c r="S324" s="128">
        <f t="shared" ref="S324:S325" si="125">S4</f>
        <v>1.5</v>
      </c>
      <c r="T324" s="128"/>
      <c r="U324" s="128"/>
      <c r="V324" s="128"/>
      <c r="W324" s="128"/>
      <c r="X324" s="128"/>
      <c r="Y324" s="129" t="s">
        <v>6</v>
      </c>
      <c r="Z324" s="129" t="s">
        <v>7</v>
      </c>
      <c r="AA324" s="134" t="s">
        <v>8</v>
      </c>
      <c r="AB324" s="137" t="s">
        <v>9</v>
      </c>
      <c r="AC324" s="127" t="s">
        <v>10</v>
      </c>
      <c r="AD324" s="103" t="s">
        <v>22</v>
      </c>
      <c r="AE324" s="103" t="s">
        <v>23</v>
      </c>
      <c r="AF324" s="103" t="s">
        <v>24</v>
      </c>
      <c r="AG324" s="103" t="s">
        <v>21</v>
      </c>
      <c r="AH324" s="103" t="s">
        <v>8</v>
      </c>
    </row>
    <row r="325" spans="1:34" ht="20.100000000000001" customHeight="1" thickBot="1">
      <c r="A325" s="141"/>
      <c r="B325" s="143" t="s">
        <v>3</v>
      </c>
      <c r="C325" s="143"/>
      <c r="D325" s="129" t="s">
        <v>4</v>
      </c>
      <c r="E325" s="130" t="str">
        <f t="shared" si="119"/>
        <v>فنية</v>
      </c>
      <c r="F325" s="131"/>
      <c r="G325" s="130" t="str">
        <f t="shared" si="119"/>
        <v>حجريات</v>
      </c>
      <c r="H325" s="131"/>
      <c r="I325" s="130" t="str">
        <f t="shared" si="120"/>
        <v>تلوين 1</v>
      </c>
      <c r="J325" s="131"/>
      <c r="K325" s="130" t="str">
        <f t="shared" si="121"/>
        <v>تدوير</v>
      </c>
      <c r="L325" s="131"/>
      <c r="M325" s="130" t="str">
        <f t="shared" si="122"/>
        <v>هواء</v>
      </c>
      <c r="N325" s="131"/>
      <c r="O325" s="130" t="str">
        <f t="shared" si="123"/>
        <v>خماسيات</v>
      </c>
      <c r="P325" s="131"/>
      <c r="Q325" s="130" t="str">
        <f t="shared" si="124"/>
        <v>لغة انكليزية</v>
      </c>
      <c r="R325" s="131"/>
      <c r="S325" s="130" t="str">
        <f t="shared" si="125"/>
        <v>تسوي</v>
      </c>
      <c r="T325" s="131"/>
      <c r="U325" s="128"/>
      <c r="V325" s="128"/>
      <c r="W325" s="128"/>
      <c r="X325" s="128"/>
      <c r="Y325" s="129"/>
      <c r="Z325" s="129"/>
      <c r="AA325" s="134"/>
      <c r="AB325" s="137"/>
      <c r="AC325" s="127"/>
      <c r="AD325" s="103"/>
      <c r="AE325" s="103"/>
      <c r="AF325" s="103"/>
      <c r="AG325" s="103"/>
      <c r="AH325" s="103"/>
    </row>
    <row r="326" spans="1:34" ht="20.100000000000001" customHeight="1" thickBot="1">
      <c r="A326" s="142"/>
      <c r="B326" s="143" t="s">
        <v>2</v>
      </c>
      <c r="C326" s="143"/>
      <c r="D326" s="129"/>
      <c r="E326" s="132"/>
      <c r="F326" s="133"/>
      <c r="G326" s="132"/>
      <c r="H326" s="133"/>
      <c r="I326" s="132"/>
      <c r="J326" s="133"/>
      <c r="K326" s="132"/>
      <c r="L326" s="133"/>
      <c r="M326" s="132"/>
      <c r="N326" s="133"/>
      <c r="O326" s="132"/>
      <c r="P326" s="133"/>
      <c r="Q326" s="132"/>
      <c r="R326" s="133"/>
      <c r="S326" s="132"/>
      <c r="T326" s="133"/>
      <c r="U326" s="128"/>
      <c r="V326" s="128"/>
      <c r="W326" s="128"/>
      <c r="X326" s="128"/>
      <c r="Y326" s="129"/>
      <c r="Z326" s="129"/>
      <c r="AA326" s="134"/>
      <c r="AB326" s="137"/>
      <c r="AC326" s="127"/>
      <c r="AD326" s="103"/>
      <c r="AE326" s="103"/>
      <c r="AF326" s="103"/>
      <c r="AG326" s="103"/>
      <c r="AH326" s="103"/>
    </row>
    <row r="327" spans="1:34" ht="19.5" thickBot="1">
      <c r="A327" s="116"/>
      <c r="B327" s="119"/>
      <c r="C327" s="120"/>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104" t="str">
        <f>IF(AND(Z327&lt;&gt;"",Z327&gt;=50),"ناجح",IF(OR(E329&lt;&gt;"",G329&lt;&gt;"",I329&lt;&gt;"",K329&lt;&gt;"",M329&lt;&gt;"",O329&lt;&gt;"",Q329&lt;&gt;""),"راسب",""))</f>
        <v/>
      </c>
      <c r="Z327" s="104" t="str">
        <f t="shared" ref="Z327" si="126">IF(AND(E329&lt;&gt;"",E329&gt;=50,G329&lt;&gt;"",G329&gt;=50,I329&lt;&gt;"",I329&gt;=50,K329&lt;&gt;"",K329&gt;=50,M329&lt;&gt;"",M329&gt;=50,O329&lt;&gt;"",O329&gt;=50,Q329&lt;&gt;"",Q329&gt;=50,S329&lt;&gt;"",S329&gt;=50),((E329*$E$4)+(G329*$G$4)+(I329*$I$4)+(K329*$K$4)+(M329*$M$4)+(O329*$O$4)+(Q329*$Q$4)+(S329*$S$4)+(U329*$U$4)+(W329*$W$4))/(SUM($E$4:$X$4)),"")</f>
        <v/>
      </c>
      <c r="AA327" s="104" t="str">
        <f>IF(AND(Z327&lt;&gt;"",Z327&gt;=90),"م",IF(AND(Z327&lt;&gt;"",Z327&gt;=80),"ج ج",IF(AND(Z327&lt;&gt;"",Z327&gt;=70),"ج",IF(AND(Z327&lt;&gt;"",Z327&gt;=60),"ط",IF(AND(Z327&lt;&gt;"",Z327&gt;=50),"ل",IF(AND(Z327&lt;&gt;"",Z327&lt;=50),"ر",""))))))</f>
        <v/>
      </c>
      <c r="AB327" s="113"/>
      <c r="AC327" s="107"/>
      <c r="AD327" s="97" t="str">
        <f>IF(AND(E329&lt;&gt;"",E329&gt;=50,G329&lt;&gt;"",G329&gt;=50,I329&lt;&gt;"",I329&gt;=50,K329&lt;&gt;"",K329&gt;=50,M329&lt;&gt;"",M329&gt;=50,O329&lt;&gt;"",O329&gt;=50,Q329&lt;&gt;"",Q329&gt;=50,S329&lt;&gt;"",S329&gt;=50),((E329*3.5)+(G329*2.5)+(I329*3.5)+(K329*2)+(M329*3.5)+(O329*3.5)+(Q329*2)+(S329*1.5)),"")</f>
        <v/>
      </c>
      <c r="AE327" s="100"/>
      <c r="AF327" s="100"/>
      <c r="AG327" s="97" t="str">
        <f>IF(AND(AD327&lt;&gt;"",AE327&lt;&gt;"",AF327&lt;&gt;""),(AD327+AE327)/AF327,"")</f>
        <v/>
      </c>
      <c r="AH327" s="104" t="str">
        <f>IF(AND(AG327&lt;&gt;"",AG327&gt;=90),"م",IF(AND(AG327&lt;&gt;"",AG327&gt;=80),"ج ج",IF(AND(AG327&lt;&gt;"",AG327&gt;=70),"ج",IF(AND(AG327&lt;&gt;"",AG327&gt;=60),"ط",IF(AND(AG327&lt;&gt;"",AG327&gt;=50),"ل",IF(AND(AG327&lt;&gt;"",AG327&lt;=50),"ر",""))))))</f>
        <v/>
      </c>
    </row>
    <row r="328" spans="1:34" ht="19.5" thickBot="1">
      <c r="A328" s="117"/>
      <c r="B328" s="119"/>
      <c r="C328" s="120"/>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105"/>
      <c r="Z328" s="105"/>
      <c r="AA328" s="105" t="str">
        <f>IF(Z328&gt;=90,"م",IF(Z328&gt;=80,"ج ج",IF(Z328&gt;=70,"ج",IF(Z328&gt;=60,"ط",IF(Z328&gt;=50,"ل",IF(Z328=0,"","ر"))))))</f>
        <v/>
      </c>
      <c r="AB328" s="114"/>
      <c r="AC328" s="108"/>
      <c r="AD328" s="98"/>
      <c r="AE328" s="101"/>
      <c r="AF328" s="101"/>
      <c r="AG328" s="98"/>
      <c r="AH328" s="105"/>
    </row>
    <row r="329" spans="1:34" ht="19.5" thickBot="1">
      <c r="A329" s="118"/>
      <c r="B329" s="119"/>
      <c r="C329" s="120"/>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106"/>
      <c r="Z329" s="106"/>
      <c r="AA329" s="106" t="str">
        <f>IF(Z329&gt;=90,"م",IF(Z329&gt;=80,"ج ج",IF(Z329&gt;=70,"ج",IF(Z329&gt;=60,"ط",IF(Z329&gt;=50,"ل",IF(Z329=0,"","ر"))))))</f>
        <v/>
      </c>
      <c r="AB329" s="115"/>
      <c r="AC329" s="109"/>
      <c r="AD329" s="99"/>
      <c r="AE329" s="102"/>
      <c r="AF329" s="102"/>
      <c r="AG329" s="99"/>
      <c r="AH329" s="106"/>
    </row>
    <row r="330" spans="1:34" ht="19.5" thickBot="1">
      <c r="A330" s="116"/>
      <c r="B330" s="119"/>
      <c r="C330" s="120"/>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104" t="str">
        <f>IF(AND(Z330&lt;&gt;"",Z330&gt;=50),"ناجح",IF(OR(E332&lt;&gt;"",G332&lt;&gt;"",I332&lt;&gt;"",K332&lt;&gt;"",M332&lt;&gt;"",O332&lt;&gt;"",Q332&lt;&gt;""),"راسب",""))</f>
        <v/>
      </c>
      <c r="Z330" s="104" t="str">
        <f t="shared" ref="Z330:Z354" si="127">IF(AND(E332&lt;&gt;"",E332&gt;=50,G332&lt;&gt;"",G332&gt;=50,I332&lt;&gt;"",I332&gt;=50,K332&lt;&gt;"",K332&gt;=50,M332&lt;&gt;"",M332&gt;=50,O332&lt;&gt;"",O332&gt;=50,Q332&lt;&gt;"",Q332&gt;=50,S332&lt;&gt;"",S332&gt;=50),((E332*$E$4)+(G332*$G$4)+(I332*$I$4)+(K332*$K$4)+(M332*$M$4)+(O332*$O$4)+(Q332*$Q$4)+(S332*$S$4)+(U332*$U$4)+(W332*$W$4))/(SUM($E$4:$X$4)),"")</f>
        <v/>
      </c>
      <c r="AA330" s="104" t="str">
        <f>IF(AND(Z330&lt;&gt;"",Z330&gt;=90),"م",IF(AND(Z330&lt;&gt;"",Z330&gt;=80),"ج ج",IF(AND(Z330&lt;&gt;"",Z330&gt;=70),"ج",IF(AND(Z330&lt;&gt;"",Z330&gt;=60),"ط",IF(AND(Z330&lt;&gt;"",Z330&gt;=50),"ل",IF(AND(Z330&lt;&gt;"",Z330&lt;=50),"ر",""))))))</f>
        <v/>
      </c>
      <c r="AB330" s="113"/>
      <c r="AC330" s="121"/>
      <c r="AD330" s="97" t="str">
        <f>IF(AND(E332&lt;&gt;"",E332&gt;=50,G332&lt;&gt;"",G332&gt;=50,I332&lt;&gt;"",I332&gt;=50,K332&lt;&gt;"",K332&gt;=50,M332&lt;&gt;"",M332&gt;=50,O332&lt;&gt;"",O332&gt;=50,Q332&lt;&gt;"",Q332&gt;=50,S332&lt;&gt;"",S332&gt;=50),((E332*3.5)+(G332*2.5)+(I332*3.5)+(K332*2)+(M332*3.5)+(O332*3.5)+(Q332*2)+(S332*1.5)),"")</f>
        <v/>
      </c>
      <c r="AE330" s="100"/>
      <c r="AF330" s="100"/>
      <c r="AG330" s="97" t="str">
        <f>IF(AND(AD330&lt;&gt;"",AE330&lt;&gt;"",AF330&lt;&gt;""),(AD330+AE330)/AF330,"")</f>
        <v/>
      </c>
      <c r="AH330" s="104" t="str">
        <f>IF(AND(AG330&lt;&gt;"",AG330&gt;=90),"م",IF(AND(AG330&lt;&gt;"",AG330&gt;=80),"ج ج",IF(AND(AG330&lt;&gt;"",AG330&gt;=70),"ج",IF(AND(AG330&lt;&gt;"",AG330&gt;=60),"ط",IF(AND(AG330&lt;&gt;"",AG330&gt;=50),"ل",IF(AND(AG330&lt;&gt;"",AG330&lt;=50),"ر",""))))))</f>
        <v/>
      </c>
    </row>
    <row r="331" spans="1:34" ht="19.5" thickBot="1">
      <c r="A331" s="117"/>
      <c r="B331" s="119"/>
      <c r="C331" s="120"/>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105"/>
      <c r="Z331" s="105"/>
      <c r="AA331" s="105" t="str">
        <f>IF(Z331&gt;=90,"م",IF(Z331&gt;=80,"ج ج",IF(Z331&gt;=70,"ج",IF(Z331&gt;=60,"ط",IF(Z331&gt;=50,"ل",IF(Z331=0,"","ر"))))))</f>
        <v/>
      </c>
      <c r="AB331" s="114"/>
      <c r="AC331" s="122"/>
      <c r="AD331" s="98"/>
      <c r="AE331" s="101"/>
      <c r="AF331" s="101"/>
      <c r="AG331" s="98"/>
      <c r="AH331" s="105"/>
    </row>
    <row r="332" spans="1:34" ht="19.5" thickBot="1">
      <c r="A332" s="118"/>
      <c r="B332" s="119"/>
      <c r="C332" s="120"/>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106"/>
      <c r="Z332" s="106"/>
      <c r="AA332" s="106" t="str">
        <f>IF(Z332&gt;=90,"م",IF(Z332&gt;=80,"ج ج",IF(Z332&gt;=70,"ج",IF(Z332&gt;=60,"ط",IF(Z332&gt;=50,"ل",IF(Z332=0,"","ر"))))))</f>
        <v/>
      </c>
      <c r="AB332" s="115"/>
      <c r="AC332" s="123"/>
      <c r="AD332" s="99"/>
      <c r="AE332" s="102"/>
      <c r="AF332" s="102"/>
      <c r="AG332" s="99"/>
      <c r="AH332" s="106"/>
    </row>
    <row r="333" spans="1:34" ht="19.5" thickBot="1">
      <c r="A333" s="116"/>
      <c r="B333" s="119"/>
      <c r="C333" s="120"/>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104" t="str">
        <f>IF(AND(Z333&lt;&gt;"",Z333&gt;=50),"ناجح",IF(OR(E335&lt;&gt;"",G335&lt;&gt;"",I335&lt;&gt;"",K335&lt;&gt;"",M335&lt;&gt;"",O335&lt;&gt;"",Q335&lt;&gt;""),"راسب",""))</f>
        <v/>
      </c>
      <c r="Z333" s="104" t="str">
        <f t="shared" si="127"/>
        <v/>
      </c>
      <c r="AA333" s="104" t="str">
        <f>IF(AND(Z333&lt;&gt;"",Z333&gt;=90),"م",IF(AND(Z333&lt;&gt;"",Z333&gt;=80),"ج ج",IF(AND(Z333&lt;&gt;"",Z333&gt;=70),"ج",IF(AND(Z333&lt;&gt;"",Z333&gt;=60),"ط",IF(AND(Z333&lt;&gt;"",Z333&gt;=50),"ل",IF(AND(Z333&lt;&gt;"",Z333&lt;=50),"ر",""))))))</f>
        <v/>
      </c>
      <c r="AB333" s="113"/>
      <c r="AC333" s="107"/>
      <c r="AD333" s="97" t="str">
        <f>IF(AND(E335&lt;&gt;"",E335&gt;=50,G335&lt;&gt;"",G335&gt;=50,I335&lt;&gt;"",I335&gt;=50,K335&lt;&gt;"",K335&gt;=50,M335&lt;&gt;"",M335&gt;=50,O335&lt;&gt;"",O335&gt;=50,Q335&lt;&gt;"",Q335&gt;=50,S335&lt;&gt;"",S335&gt;=50),((E335*3.5)+(G335*2.5)+(I335*3.5)+(K335*2)+(M335*3.5)+(O335*3.5)+(Q335*2)+(S335*1.5)),"")</f>
        <v/>
      </c>
      <c r="AE333" s="100"/>
      <c r="AF333" s="100"/>
      <c r="AG333" s="97" t="str">
        <f>IF(AND(AD333&lt;&gt;"",AE333&lt;&gt;"",AF333&lt;&gt;""),(AD333+AE333)/AF333,"")</f>
        <v/>
      </c>
      <c r="AH333" s="104" t="str">
        <f>IF(AND(AG333&lt;&gt;"",AG333&gt;=90),"م",IF(AND(AG333&lt;&gt;"",AG333&gt;=80),"ج ج",IF(AND(AG333&lt;&gt;"",AG333&gt;=70),"ج",IF(AND(AG333&lt;&gt;"",AG333&gt;=60),"ط",IF(AND(AG333&lt;&gt;"",AG333&gt;=50),"ل",IF(AND(AG333&lt;&gt;"",AG333&lt;=50),"ر",""))))))</f>
        <v/>
      </c>
    </row>
    <row r="334" spans="1:34" ht="19.5" thickBot="1">
      <c r="A334" s="117"/>
      <c r="B334" s="119"/>
      <c r="C334" s="120"/>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105"/>
      <c r="Z334" s="105"/>
      <c r="AA334" s="105" t="str">
        <f>IF(Z334&gt;=90,"م",IF(Z334&gt;=80,"ج ج",IF(Z334&gt;=70,"ج",IF(Z334&gt;=60,"ط",IF(Z334&gt;=50,"ل",IF(Z334=0,"","ر"))))))</f>
        <v/>
      </c>
      <c r="AB334" s="114"/>
      <c r="AC334" s="108"/>
      <c r="AD334" s="98"/>
      <c r="AE334" s="101"/>
      <c r="AF334" s="101"/>
      <c r="AG334" s="98"/>
      <c r="AH334" s="105"/>
    </row>
    <row r="335" spans="1:34" ht="19.5" thickBot="1">
      <c r="A335" s="118"/>
      <c r="B335" s="119"/>
      <c r="C335" s="120"/>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106"/>
      <c r="Z335" s="106"/>
      <c r="AA335" s="106" t="str">
        <f>IF(Z335&gt;=90,"م",IF(Z335&gt;=80,"ج ج",IF(Z335&gt;=70,"ج",IF(Z335&gt;=60,"ط",IF(Z335&gt;=50,"ل",IF(Z335=0,"","ر"))))))</f>
        <v/>
      </c>
      <c r="AB335" s="115"/>
      <c r="AC335" s="109"/>
      <c r="AD335" s="99"/>
      <c r="AE335" s="102"/>
      <c r="AF335" s="102"/>
      <c r="AG335" s="99"/>
      <c r="AH335" s="106"/>
    </row>
    <row r="336" spans="1:34" ht="19.5" thickBot="1">
      <c r="A336" s="116"/>
      <c r="B336" s="119"/>
      <c r="C336" s="120"/>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104" t="str">
        <f>IF(AND(Z336&lt;&gt;"",Z336&gt;=50),"ناجح",IF(OR(E338&lt;&gt;"",G338&lt;&gt;"",I338&lt;&gt;"",K338&lt;&gt;"",M338&lt;&gt;"",O338&lt;&gt;"",Q338&lt;&gt;""),"راسب",""))</f>
        <v/>
      </c>
      <c r="Z336" s="104" t="str">
        <f t="shared" si="127"/>
        <v/>
      </c>
      <c r="AA336" s="104" t="str">
        <f>IF(AND(Z336&lt;&gt;"",Z336&gt;=90),"م",IF(AND(Z336&lt;&gt;"",Z336&gt;=80),"ج ج",IF(AND(Z336&lt;&gt;"",Z336&gt;=70),"ج",IF(AND(Z336&lt;&gt;"",Z336&gt;=60),"ط",IF(AND(Z336&lt;&gt;"",Z336&gt;=50),"ل",IF(AND(Z336&lt;&gt;"",Z336&lt;=50),"ر",""))))))</f>
        <v/>
      </c>
      <c r="AB336" s="113"/>
      <c r="AC336" s="107"/>
      <c r="AD336" s="97" t="str">
        <f>IF(AND(E338&lt;&gt;"",E338&gt;=50,G338&lt;&gt;"",G338&gt;=50,I338&lt;&gt;"",I338&gt;=50,K338&lt;&gt;"",K338&gt;=50,M338&lt;&gt;"",M338&gt;=50,O338&lt;&gt;"",O338&gt;=50,Q338&lt;&gt;"",Q338&gt;=50,S338&lt;&gt;"",S338&gt;=50),((E338*3.5)+(G338*2.5)+(I338*3.5)+(K338*2)+(M338*3.5)+(O338*3.5)+(Q338*2)+(S338*1.5)),"")</f>
        <v/>
      </c>
      <c r="AE336" s="100"/>
      <c r="AF336" s="100"/>
      <c r="AG336" s="97" t="str">
        <f>IF(AND(AD336&lt;&gt;"",AE336&lt;&gt;"",AF336&lt;&gt;""),(AD336+AE336)/AF336,"")</f>
        <v/>
      </c>
      <c r="AH336" s="104" t="str">
        <f>IF(AND(AG336&lt;&gt;"",AG336&gt;=90),"م",IF(AND(AG336&lt;&gt;"",AG336&gt;=80),"ج ج",IF(AND(AG336&lt;&gt;"",AG336&gt;=70),"ج",IF(AND(AG336&lt;&gt;"",AG336&gt;=60),"ط",IF(AND(AG336&lt;&gt;"",AG336&gt;=50),"ل",IF(AND(AG336&lt;&gt;"",AG336&lt;=50),"ر",""))))))</f>
        <v/>
      </c>
    </row>
    <row r="337" spans="1:34" ht="19.5" thickBot="1">
      <c r="A337" s="117"/>
      <c r="B337" s="119"/>
      <c r="C337" s="120"/>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105"/>
      <c r="Z337" s="105"/>
      <c r="AA337" s="105" t="str">
        <f>IF(Z337&gt;=90,"م",IF(Z337&gt;=80,"ج ج",IF(Z337&gt;=70,"ج",IF(Z337&gt;=60,"ط",IF(Z337&gt;=50,"ل",IF(Z337=0,"","ر"))))))</f>
        <v/>
      </c>
      <c r="AB337" s="114"/>
      <c r="AC337" s="108"/>
      <c r="AD337" s="98"/>
      <c r="AE337" s="101"/>
      <c r="AF337" s="101"/>
      <c r="AG337" s="98"/>
      <c r="AH337" s="105"/>
    </row>
    <row r="338" spans="1:34" ht="19.5" thickBot="1">
      <c r="A338" s="118"/>
      <c r="B338" s="119"/>
      <c r="C338" s="120"/>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106"/>
      <c r="Z338" s="106"/>
      <c r="AA338" s="106" t="str">
        <f>IF(Z338&gt;=90,"م",IF(Z338&gt;=80,"ج ج",IF(Z338&gt;=70,"ج",IF(Z338&gt;=60,"ط",IF(Z338&gt;=50,"ل",IF(Z338=0,"","ر"))))))</f>
        <v/>
      </c>
      <c r="AB338" s="115"/>
      <c r="AC338" s="109"/>
      <c r="AD338" s="99"/>
      <c r="AE338" s="102"/>
      <c r="AF338" s="102"/>
      <c r="AG338" s="99"/>
      <c r="AH338" s="106"/>
    </row>
    <row r="339" spans="1:34" ht="19.5" thickBot="1">
      <c r="A339" s="116"/>
      <c r="B339" s="119"/>
      <c r="C339" s="120"/>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104" t="str">
        <f>IF(AND(Z339&lt;&gt;"",Z339&gt;=50),"ناجح",IF(OR(E341&lt;&gt;"",G341&lt;&gt;"",I341&lt;&gt;"",K341&lt;&gt;"",M341&lt;&gt;"",O341&lt;&gt;"",Q341&lt;&gt;""),"راسب",""))</f>
        <v/>
      </c>
      <c r="Z339" s="104" t="str">
        <f t="shared" si="127"/>
        <v/>
      </c>
      <c r="AA339" s="104" t="str">
        <f>IF(AND(Z339&lt;&gt;"",Z339&gt;=90),"م",IF(AND(Z339&lt;&gt;"",Z339&gt;=80),"ج ج",IF(AND(Z339&lt;&gt;"",Z339&gt;=70),"ج",IF(AND(Z339&lt;&gt;"",Z339&gt;=60),"ط",IF(AND(Z339&lt;&gt;"",Z339&gt;=50),"ل",IF(AND(Z339&lt;&gt;"",Z339&lt;=50),"ر",""))))))</f>
        <v/>
      </c>
      <c r="AB339" s="113"/>
      <c r="AC339" s="107"/>
      <c r="AD339" s="97" t="str">
        <f>IF(AND(E341&lt;&gt;"",E341&gt;=50,G341&lt;&gt;"",G341&gt;=50,I341&lt;&gt;"",I341&gt;=50,K341&lt;&gt;"",K341&gt;=50,M341&lt;&gt;"",M341&gt;=50,O341&lt;&gt;"",O341&gt;=50,Q341&lt;&gt;"",Q341&gt;=50,S341&lt;&gt;"",S341&gt;=50),((E341*3.5)+(G341*2.5)+(I341*3.5)+(K341*2)+(M341*3.5)+(O341*3.5)+(Q341*2)+(S341*1.5)),"")</f>
        <v/>
      </c>
      <c r="AE339" s="100"/>
      <c r="AF339" s="100"/>
      <c r="AG339" s="97" t="str">
        <f>IF(AND(AD339&lt;&gt;"",AE339&lt;&gt;"",AF339&lt;&gt;""),(AD339+AE339)/AF339,"")</f>
        <v/>
      </c>
      <c r="AH339" s="104" t="str">
        <f>IF(AND(AG339&lt;&gt;"",AG339&gt;=90),"م",IF(AND(AG339&lt;&gt;"",AG339&gt;=80),"ج ج",IF(AND(AG339&lt;&gt;"",AG339&gt;=70),"ج",IF(AND(AG339&lt;&gt;"",AG339&gt;=60),"ط",IF(AND(AG339&lt;&gt;"",AG339&gt;=50),"ل",IF(AND(AG339&lt;&gt;"",AG339&lt;=50),"ر",""))))))</f>
        <v/>
      </c>
    </row>
    <row r="340" spans="1:34" ht="19.5" thickBot="1">
      <c r="A340" s="117"/>
      <c r="B340" s="119"/>
      <c r="C340" s="120"/>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105"/>
      <c r="Z340" s="105"/>
      <c r="AA340" s="105" t="str">
        <f>IF(Z340&gt;=90,"م",IF(Z340&gt;=80,"ج ج",IF(Z340&gt;=70,"ج",IF(Z340&gt;=60,"ط",IF(Z340&gt;=50,"ل",IF(Z340=0,"","ر"))))))</f>
        <v/>
      </c>
      <c r="AB340" s="114"/>
      <c r="AC340" s="108"/>
      <c r="AD340" s="98"/>
      <c r="AE340" s="101"/>
      <c r="AF340" s="101"/>
      <c r="AG340" s="98"/>
      <c r="AH340" s="105"/>
    </row>
    <row r="341" spans="1:34" ht="19.5" thickBot="1">
      <c r="A341" s="118"/>
      <c r="B341" s="119"/>
      <c r="C341" s="120"/>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106"/>
      <c r="Z341" s="106"/>
      <c r="AA341" s="106" t="str">
        <f>IF(Z341&gt;=90,"م",IF(Z341&gt;=80,"ج ج",IF(Z341&gt;=70,"ج",IF(Z341&gt;=60,"ط",IF(Z341&gt;=50,"ل",IF(Z341=0,"","ر"))))))</f>
        <v/>
      </c>
      <c r="AB341" s="115"/>
      <c r="AC341" s="109"/>
      <c r="AD341" s="99"/>
      <c r="AE341" s="102"/>
      <c r="AF341" s="102"/>
      <c r="AG341" s="99"/>
      <c r="AH341" s="106"/>
    </row>
    <row r="342" spans="1:34" ht="19.5" thickBot="1">
      <c r="A342" s="116"/>
      <c r="B342" s="119"/>
      <c r="C342" s="120"/>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104" t="str">
        <f>IF(AND(Z342&lt;&gt;"",Z342&gt;=50),"ناجح",IF(OR(E344&lt;&gt;"",G344&lt;&gt;"",I344&lt;&gt;"",K344&lt;&gt;"",M344&lt;&gt;"",O344&lt;&gt;"",Q344&lt;&gt;""),"راسب",""))</f>
        <v/>
      </c>
      <c r="Z342" s="104" t="str">
        <f t="shared" si="127"/>
        <v/>
      </c>
      <c r="AA342" s="104" t="str">
        <f>IF(AND(Z342&lt;&gt;"",Z342&gt;=90),"م",IF(AND(Z342&lt;&gt;"",Z342&gt;=80),"ج ج",IF(AND(Z342&lt;&gt;"",Z342&gt;=70),"ج",IF(AND(Z342&lt;&gt;"",Z342&gt;=60),"ط",IF(AND(Z342&lt;&gt;"",Z342&gt;=50),"ل",IF(AND(Z342&lt;&gt;"",Z342&lt;=50),"ر",""))))))</f>
        <v/>
      </c>
      <c r="AB342" s="113"/>
      <c r="AC342" s="107"/>
      <c r="AD342" s="97" t="str">
        <f>IF(AND(E344&lt;&gt;"",E344&gt;=50,G344&lt;&gt;"",G344&gt;=50,I344&lt;&gt;"",I344&gt;=50,K344&lt;&gt;"",K344&gt;=50,M344&lt;&gt;"",M344&gt;=50,O344&lt;&gt;"",O344&gt;=50,Q344&lt;&gt;"",Q344&gt;=50,S344&lt;&gt;"",S344&gt;=50),((E344*3.5)+(G344*2.5)+(I344*3.5)+(K344*2)+(M344*3.5)+(O344*3.5)+(Q344*2)+(S344*1.5)),"")</f>
        <v/>
      </c>
      <c r="AE342" s="100"/>
      <c r="AF342" s="100"/>
      <c r="AG342" s="97" t="str">
        <f>IF(AND(AD342&lt;&gt;"",AE342&lt;&gt;"",AF342&lt;&gt;""),(AD342+AE342)/AF342,"")</f>
        <v/>
      </c>
      <c r="AH342" s="104" t="str">
        <f>IF(AND(AG342&lt;&gt;"",AG342&gt;=90),"م",IF(AND(AG342&lt;&gt;"",AG342&gt;=80),"ج ج",IF(AND(AG342&lt;&gt;"",AG342&gt;=70),"ج",IF(AND(AG342&lt;&gt;"",AG342&gt;=60),"ط",IF(AND(AG342&lt;&gt;"",AG342&gt;=50),"ل",IF(AND(AG342&lt;&gt;"",AG342&lt;=50),"ر",""))))))</f>
        <v/>
      </c>
    </row>
    <row r="343" spans="1:34" ht="19.5" thickBot="1">
      <c r="A343" s="117"/>
      <c r="B343" s="119"/>
      <c r="C343" s="120"/>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105"/>
      <c r="Z343" s="105"/>
      <c r="AA343" s="105" t="str">
        <f>IF(Z343&gt;=90,"م",IF(Z343&gt;=80,"ج ج",IF(Z343&gt;=70,"ج",IF(Z343&gt;=60,"ط",IF(Z343&gt;=50,"ل",IF(Z343=0,"","ر"))))))</f>
        <v/>
      </c>
      <c r="AB343" s="114"/>
      <c r="AC343" s="108"/>
      <c r="AD343" s="98"/>
      <c r="AE343" s="101"/>
      <c r="AF343" s="101"/>
      <c r="AG343" s="98"/>
      <c r="AH343" s="105"/>
    </row>
    <row r="344" spans="1:34" ht="19.5" thickBot="1">
      <c r="A344" s="118"/>
      <c r="B344" s="119"/>
      <c r="C344" s="120"/>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106"/>
      <c r="Z344" s="106"/>
      <c r="AA344" s="106" t="str">
        <f>IF(Z344&gt;=90,"م",IF(Z344&gt;=80,"ج ج",IF(Z344&gt;=70,"ج",IF(Z344&gt;=60,"ط",IF(Z344&gt;=50,"ل",IF(Z344=0,"","ر"))))))</f>
        <v/>
      </c>
      <c r="AB344" s="115"/>
      <c r="AC344" s="109"/>
      <c r="AD344" s="99"/>
      <c r="AE344" s="102"/>
      <c r="AF344" s="102"/>
      <c r="AG344" s="99"/>
      <c r="AH344" s="106"/>
    </row>
    <row r="345" spans="1:34" ht="19.5" customHeight="1" thickBot="1">
      <c r="A345" s="116"/>
      <c r="B345" s="119"/>
      <c r="C345" s="120"/>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104" t="str">
        <f>IF(AND(Z345&lt;&gt;"",Z345&gt;=50),"ناجح",IF(OR(E347&lt;&gt;"",G347&lt;&gt;"",I347&lt;&gt;"",K347&lt;&gt;"",M347&lt;&gt;"",O347&lt;&gt;"",Q347&lt;&gt;""),"راسب",""))</f>
        <v/>
      </c>
      <c r="Z345" s="104" t="str">
        <f t="shared" si="127"/>
        <v/>
      </c>
      <c r="AA345" s="104" t="str">
        <f>IF(AND(Z345&lt;&gt;"",Z345&gt;=90),"م",IF(AND(Z345&lt;&gt;"",Z345&gt;=80),"ج ج",IF(AND(Z345&lt;&gt;"",Z345&gt;=70),"ج",IF(AND(Z345&lt;&gt;"",Z345&gt;=60),"ط",IF(AND(Z345&lt;&gt;"",Z345&gt;=50),"ل",IF(AND(Z345&lt;&gt;"",Z345&lt;=50),"ر",""))))))</f>
        <v/>
      </c>
      <c r="AB345" s="113"/>
      <c r="AC345" s="121"/>
      <c r="AD345" s="97" t="str">
        <f>IF(AND(E347&lt;&gt;"",E347&gt;=50,G347&lt;&gt;"",G347&gt;=50,I347&lt;&gt;"",I347&gt;=50,K347&lt;&gt;"",K347&gt;=50,M347&lt;&gt;"",M347&gt;=50,O347&lt;&gt;"",O347&gt;=50,Q347&lt;&gt;"",Q347&gt;=50,S347&lt;&gt;"",S347&gt;=50),((E347*3.5)+(G347*2.5)+(I347*3.5)+(K347*2)+(M347*3.5)+(O347*3.5)+(Q347*2)+(S347*1.5)),"")</f>
        <v/>
      </c>
      <c r="AE345" s="100"/>
      <c r="AF345" s="100"/>
      <c r="AG345" s="97" t="str">
        <f>IF(AND(AD345&lt;&gt;"",AE345&lt;&gt;"",AF345&lt;&gt;""),(AD345+AE345)/AF345,"")</f>
        <v/>
      </c>
      <c r="AH345" s="104" t="str">
        <f>IF(AND(AG345&lt;&gt;"",AG345&gt;=90),"م",IF(AND(AG345&lt;&gt;"",AG345&gt;=80),"ج ج",IF(AND(AG345&lt;&gt;"",AG345&gt;=70),"ج",IF(AND(AG345&lt;&gt;"",AG345&gt;=60),"ط",IF(AND(AG345&lt;&gt;"",AG345&gt;=50),"ل",IF(AND(AG345&lt;&gt;"",AG345&lt;=50),"ر",""))))))</f>
        <v/>
      </c>
    </row>
    <row r="346" spans="1:34" ht="19.5" thickBot="1">
      <c r="A346" s="117"/>
      <c r="B346" s="119"/>
      <c r="C346" s="120"/>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105"/>
      <c r="Z346" s="105"/>
      <c r="AA346" s="105" t="str">
        <f>IF(Z346&gt;=90,"م",IF(Z346&gt;=80,"ج ج",IF(Z346&gt;=70,"ج",IF(Z346&gt;=60,"ط",IF(Z346&gt;=50,"ل",IF(Z346=0,"","ر"))))))</f>
        <v/>
      </c>
      <c r="AB346" s="114"/>
      <c r="AC346" s="122"/>
      <c r="AD346" s="98"/>
      <c r="AE346" s="101"/>
      <c r="AF346" s="101"/>
      <c r="AG346" s="98"/>
      <c r="AH346" s="105"/>
    </row>
    <row r="347" spans="1:34" ht="19.5" thickBot="1">
      <c r="A347" s="118"/>
      <c r="B347" s="119"/>
      <c r="C347" s="120"/>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106"/>
      <c r="Z347" s="106"/>
      <c r="AA347" s="106" t="str">
        <f>IF(Z347&gt;=90,"م",IF(Z347&gt;=80,"ج ج",IF(Z347&gt;=70,"ج",IF(Z347&gt;=60,"ط",IF(Z347&gt;=50,"ل",IF(Z347=0,"","ر"))))))</f>
        <v/>
      </c>
      <c r="AB347" s="115"/>
      <c r="AC347" s="123"/>
      <c r="AD347" s="99"/>
      <c r="AE347" s="102"/>
      <c r="AF347" s="102"/>
      <c r="AG347" s="99"/>
      <c r="AH347" s="106"/>
    </row>
    <row r="348" spans="1:34" ht="19.5" thickBot="1">
      <c r="A348" s="116"/>
      <c r="B348" s="119"/>
      <c r="C348" s="120"/>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104" t="str">
        <f>IF(AND(Z348&lt;&gt;"",Z348&gt;=50),"ناجح",IF(OR(E350&lt;&gt;"",G350&lt;&gt;"",I350&lt;&gt;"",K350&lt;&gt;"",M350&lt;&gt;"",O350&lt;&gt;"",Q350&lt;&gt;""),"راسب",""))</f>
        <v/>
      </c>
      <c r="Z348" s="104" t="str">
        <f t="shared" si="127"/>
        <v/>
      </c>
      <c r="AA348" s="104" t="str">
        <f>IF(AND(Z348&lt;&gt;"",Z348&gt;=90),"م",IF(AND(Z348&lt;&gt;"",Z348&gt;=80),"ج ج",IF(AND(Z348&lt;&gt;"",Z348&gt;=70),"ج",IF(AND(Z348&lt;&gt;"",Z348&gt;=60),"ط",IF(AND(Z348&lt;&gt;"",Z348&gt;=50),"ل",IF(AND(Z348&lt;&gt;"",Z348&lt;=50),"ر",""))))))</f>
        <v/>
      </c>
      <c r="AB348" s="113"/>
      <c r="AC348" s="107"/>
      <c r="AD348" s="97" t="str">
        <f>IF(AND(E350&lt;&gt;"",E350&gt;=50,G350&lt;&gt;"",G350&gt;=50,I350&lt;&gt;"",I350&gt;=50,K350&lt;&gt;"",K350&gt;=50,M350&lt;&gt;"",M350&gt;=50,O350&lt;&gt;"",O350&gt;=50,Q350&lt;&gt;"",Q350&gt;=50,S350&lt;&gt;"",S350&gt;=50),((E350*3.5)+(G350*2.5)+(I350*3.5)+(K350*2)+(M350*3.5)+(O350*3.5)+(Q350*2)+(S350*1.5)),"")</f>
        <v/>
      </c>
      <c r="AE348" s="100"/>
      <c r="AF348" s="100"/>
      <c r="AG348" s="97" t="str">
        <f>IF(AND(AD348&lt;&gt;"",AE348&lt;&gt;"",AF348&lt;&gt;""),(AD348+AE348)/AF348,"")</f>
        <v/>
      </c>
      <c r="AH348" s="104" t="str">
        <f>IF(AND(AG348&lt;&gt;"",AG348&gt;=90),"م",IF(AND(AG348&lt;&gt;"",AG348&gt;=80),"ج ج",IF(AND(AG348&lt;&gt;"",AG348&gt;=70),"ج",IF(AND(AG348&lt;&gt;"",AG348&gt;=60),"ط",IF(AND(AG348&lt;&gt;"",AG348&gt;=50),"ل",IF(AND(AG348&lt;&gt;"",AG348&lt;=50),"ر",""))))))</f>
        <v/>
      </c>
    </row>
    <row r="349" spans="1:34" ht="19.5" thickBot="1">
      <c r="A349" s="117"/>
      <c r="B349" s="119"/>
      <c r="C349" s="120"/>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105"/>
      <c r="Z349" s="105"/>
      <c r="AA349" s="105" t="str">
        <f>IF(Z349&gt;=90,"م",IF(Z349&gt;=80,"ج ج",IF(Z349&gt;=70,"ج",IF(Z349&gt;=60,"ط",IF(Z349&gt;=50,"ل",IF(Z349=0,"","ر"))))))</f>
        <v/>
      </c>
      <c r="AB349" s="114"/>
      <c r="AC349" s="108"/>
      <c r="AD349" s="98"/>
      <c r="AE349" s="101"/>
      <c r="AF349" s="101"/>
      <c r="AG349" s="98"/>
      <c r="AH349" s="105"/>
    </row>
    <row r="350" spans="1:34" ht="19.5" thickBot="1">
      <c r="A350" s="118"/>
      <c r="B350" s="119"/>
      <c r="C350" s="120"/>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106"/>
      <c r="Z350" s="106"/>
      <c r="AA350" s="106" t="str">
        <f>IF(Z350&gt;=90,"م",IF(Z350&gt;=80,"ج ج",IF(Z350&gt;=70,"ج",IF(Z350&gt;=60,"ط",IF(Z350&gt;=50,"ل",IF(Z350=0,"","ر"))))))</f>
        <v/>
      </c>
      <c r="AB350" s="115"/>
      <c r="AC350" s="109"/>
      <c r="AD350" s="99"/>
      <c r="AE350" s="102"/>
      <c r="AF350" s="102"/>
      <c r="AG350" s="99"/>
      <c r="AH350" s="106"/>
    </row>
    <row r="351" spans="1:34" ht="18.75">
      <c r="A351" s="116"/>
      <c r="B351" s="157"/>
      <c r="C351" s="158"/>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104" t="str">
        <f>IF(AND(Z351&lt;&gt;"",Z351&gt;=50),"ناجح",IF(OR(E353&lt;&gt;"",G353&lt;&gt;"",I353&lt;&gt;"",K353&lt;&gt;"",M353&lt;&gt;"",O353&lt;&gt;"",Q353&lt;&gt;""),"راسب",""))</f>
        <v/>
      </c>
      <c r="Z351" s="104" t="str">
        <f t="shared" si="127"/>
        <v/>
      </c>
      <c r="AA351" s="104" t="str">
        <f>IF(AND(Z351&lt;&gt;"",Z351&gt;=90),"م",IF(AND(Z351&lt;&gt;"",Z351&gt;=80),"ج ج",IF(AND(Z351&lt;&gt;"",Z351&gt;=70),"ج",IF(AND(Z351&lt;&gt;"",Z351&gt;=60),"ط",IF(AND(Z351&lt;&gt;"",Z351&gt;=50),"ل",IF(AND(Z351&lt;&gt;"",Z351&lt;=50),"ر",""))))))</f>
        <v/>
      </c>
      <c r="AB351" s="113"/>
      <c r="AC351" s="107"/>
      <c r="AD351" s="97" t="str">
        <f>IF(AND(E353&lt;&gt;"",E353&gt;=50,G353&lt;&gt;"",G353&gt;=50,I353&lt;&gt;"",I353&gt;=50,K353&lt;&gt;"",K353&gt;=50,M353&lt;&gt;"",M353&gt;=50,O353&lt;&gt;"",O353&gt;=50,Q353&lt;&gt;"",Q353&gt;=50,S353&lt;&gt;"",S353&gt;=50),((E353*3.5)+(G353*2.5)+(I353*3.5)+(K353*2)+(M353*3.5)+(O353*3.5)+(Q353*2)+(S353*1.5)),"")</f>
        <v/>
      </c>
      <c r="AE351" s="100"/>
      <c r="AF351" s="100"/>
      <c r="AG351" s="97" t="str">
        <f>IF(AND(AD351&lt;&gt;"",AE351&lt;&gt;"",AF351&lt;&gt;""),(AD351+AE351)/AF351,"")</f>
        <v/>
      </c>
      <c r="AH351" s="104" t="str">
        <f>IF(AND(AG351&lt;&gt;"",AG351&gt;=90),"م",IF(AND(AG351&lt;&gt;"",AG351&gt;=80),"ج ج",IF(AND(AG351&lt;&gt;"",AG351&gt;=70),"ج",IF(AND(AG351&lt;&gt;"",AG351&gt;=60),"ط",IF(AND(AG351&lt;&gt;"",AG351&gt;=50),"ل",IF(AND(AG351&lt;&gt;"",AG351&lt;=50),"ر",""))))))</f>
        <v/>
      </c>
    </row>
    <row r="352" spans="1:34" ht="18.75">
      <c r="A352" s="117"/>
      <c r="B352" s="159"/>
      <c r="C352" s="160"/>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105"/>
      <c r="Z352" s="105"/>
      <c r="AA352" s="105" t="str">
        <f>IF(Z352&gt;=90,"م",IF(Z352&gt;=80,"ج ج",IF(Z352&gt;=70,"ج",IF(Z352&gt;=60,"ط",IF(Z352&gt;=50,"ل",IF(Z352=0,"","ر"))))))</f>
        <v/>
      </c>
      <c r="AB352" s="114"/>
      <c r="AC352" s="108"/>
      <c r="AD352" s="98"/>
      <c r="AE352" s="101"/>
      <c r="AF352" s="101"/>
      <c r="AG352" s="98"/>
      <c r="AH352" s="105"/>
    </row>
    <row r="353" spans="1:34" ht="19.5" thickBot="1">
      <c r="A353" s="118"/>
      <c r="B353" s="161"/>
      <c r="C353" s="162"/>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106"/>
      <c r="Z353" s="106"/>
      <c r="AA353" s="106" t="str">
        <f>IF(Z353&gt;=90,"م",IF(Z353&gt;=80,"ج ج",IF(Z353&gt;=70,"ج",IF(Z353&gt;=60,"ط",IF(Z353&gt;=50,"ل",IF(Z353=0,"","ر"))))))</f>
        <v/>
      </c>
      <c r="AB353" s="115"/>
      <c r="AC353" s="109"/>
      <c r="AD353" s="99"/>
      <c r="AE353" s="102"/>
      <c r="AF353" s="102"/>
      <c r="AG353" s="99"/>
      <c r="AH353" s="106"/>
    </row>
    <row r="354" spans="1:34" ht="19.5" thickBot="1">
      <c r="A354" s="116"/>
      <c r="B354" s="119"/>
      <c r="C354" s="120"/>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104" t="str">
        <f>IF(AND(Z354&lt;&gt;"",Z354&gt;=50),"ناجح",IF(OR(E356&lt;&gt;"",G356&lt;&gt;"",I356&lt;&gt;"",K356&lt;&gt;"",M356&lt;&gt;"",O356&lt;&gt;"",Q356&lt;&gt;""),"راسب",""))</f>
        <v/>
      </c>
      <c r="Z354" s="104" t="str">
        <f t="shared" si="127"/>
        <v/>
      </c>
      <c r="AA354" s="104" t="str">
        <f>IF(AND(Z354&lt;&gt;"",Z354&gt;=90),"م",IF(AND(Z354&lt;&gt;"",Z354&gt;=80),"ج ج",IF(AND(Z354&lt;&gt;"",Z354&gt;=70),"ج",IF(AND(Z354&lt;&gt;"",Z354&gt;=60),"ط",IF(AND(Z354&lt;&gt;"",Z354&gt;=50),"ل",IF(AND(Z354&lt;&gt;"",Z354&lt;=50),"ر",""))))))</f>
        <v/>
      </c>
      <c r="AB354" s="113"/>
      <c r="AC354" s="121"/>
      <c r="AD354" s="97" t="str">
        <f>IF(AND(E356&lt;&gt;"",E356&gt;=50,G356&lt;&gt;"",G356&gt;=50,I356&lt;&gt;"",I356&gt;=50,K356&lt;&gt;"",K356&gt;=50,M356&lt;&gt;"",M356&gt;=50,O356&lt;&gt;"",O356&gt;=50,Q356&lt;&gt;"",Q356&gt;=50,S356&lt;&gt;"",S356&gt;=50),((E356*3.5)+(G356*2.5)+(I356*3.5)+(K356*2)+(M356*3.5)+(O356*3.5)+(Q356*2)+(S356*1.5)),"")</f>
        <v/>
      </c>
      <c r="AE354" s="100"/>
      <c r="AF354" s="100"/>
      <c r="AG354" s="97" t="str">
        <f>IF(AND(AD354&lt;&gt;"",AE354&lt;&gt;"",AF354&lt;&gt;""),(AD354+AE354)/AF354,"")</f>
        <v/>
      </c>
      <c r="AH354" s="104" t="str">
        <f>IF(AND(AG354&lt;&gt;"",AG354&gt;=90),"م",IF(AND(AG354&lt;&gt;"",AG354&gt;=80),"ج ج",IF(AND(AG354&lt;&gt;"",AG354&gt;=70),"ج",IF(AND(AG354&lt;&gt;"",AG354&gt;=60),"ط",IF(AND(AG354&lt;&gt;"",AG354&gt;=50),"ل",IF(AND(AG354&lt;&gt;"",AG354&lt;=50),"ر",""))))))</f>
        <v/>
      </c>
    </row>
    <row r="355" spans="1:34" ht="19.5" thickBot="1">
      <c r="A355" s="117"/>
      <c r="B355" s="119"/>
      <c r="C355" s="120"/>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105"/>
      <c r="Z355" s="105"/>
      <c r="AA355" s="105" t="str">
        <f>IF(Z355&gt;=90,"م",IF(Z355&gt;=80,"ج ج",IF(Z355&gt;=70,"ج",IF(Z355&gt;=60,"ط",IF(Z355&gt;=50,"ل",IF(Z355=0,"","ر"))))))</f>
        <v/>
      </c>
      <c r="AB355" s="114"/>
      <c r="AC355" s="122"/>
      <c r="AD355" s="98"/>
      <c r="AE355" s="101"/>
      <c r="AF355" s="101"/>
      <c r="AG355" s="98"/>
      <c r="AH355" s="105"/>
    </row>
    <row r="356" spans="1:34" ht="19.5" thickBot="1">
      <c r="A356" s="118"/>
      <c r="B356" s="119"/>
      <c r="C356" s="120"/>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106"/>
      <c r="Z356" s="106"/>
      <c r="AA356" s="106" t="str">
        <f>IF(Z356&gt;=90,"م",IF(Z356&gt;=80,"ج ج",IF(Z356&gt;=70,"ج",IF(Z356&gt;=60,"ط",IF(Z356&gt;=50,"ل",IF(Z356=0,"","ر"))))))</f>
        <v/>
      </c>
      <c r="AB356" s="115"/>
      <c r="AC356" s="123"/>
      <c r="AD356" s="99"/>
      <c r="AE356" s="102"/>
      <c r="AF356" s="102"/>
      <c r="AG356" s="99"/>
      <c r="AH356" s="106"/>
    </row>
    <row r="357" spans="1:34" ht="18.75">
      <c r="A357" s="110" t="s">
        <v>12</v>
      </c>
      <c r="B357" s="110"/>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c r="A358" s="111" t="s">
        <v>32</v>
      </c>
      <c r="B358" s="111"/>
      <c r="C358" s="111"/>
      <c r="D358" s="111"/>
      <c r="E358" s="111"/>
      <c r="F358" s="111"/>
      <c r="G358" s="111"/>
      <c r="H358" s="111"/>
      <c r="I358" s="111"/>
      <c r="J358" s="111"/>
      <c r="K358" s="111"/>
      <c r="L358" s="111"/>
      <c r="M358" s="111"/>
      <c r="N358" s="111"/>
      <c r="O358" s="111"/>
      <c r="P358" s="111"/>
      <c r="Q358" s="111"/>
      <c r="R358" s="111"/>
      <c r="S358" s="111"/>
      <c r="T358" s="111"/>
      <c r="U358" s="111"/>
      <c r="V358" s="112" t="s">
        <v>20</v>
      </c>
      <c r="W358" s="112"/>
      <c r="X358" s="112"/>
      <c r="Y358" s="112"/>
      <c r="Z358" s="112"/>
      <c r="AA358" s="112"/>
      <c r="AB358" s="112"/>
      <c r="AC358" s="112"/>
      <c r="AD358" s="56"/>
      <c r="AE358" s="56"/>
      <c r="AF358" s="56"/>
      <c r="AG358" s="56"/>
      <c r="AH358" s="56"/>
    </row>
    <row r="359" spans="1:34" ht="18.7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2"/>
      <c r="W359" s="112"/>
      <c r="X359" s="112"/>
      <c r="Y359" s="112"/>
      <c r="Z359" s="112"/>
      <c r="AA359" s="112"/>
      <c r="AB359" s="112"/>
      <c r="AC359" s="112"/>
      <c r="AD359" s="56"/>
      <c r="AE359" s="56"/>
      <c r="AF359" s="56"/>
      <c r="AG359" s="56"/>
      <c r="AH359" s="56"/>
    </row>
    <row r="360" spans="1:34" ht="18.7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2"/>
      <c r="W360" s="112"/>
      <c r="X360" s="112"/>
      <c r="Y360" s="112"/>
      <c r="Z360" s="112"/>
      <c r="AA360" s="112"/>
      <c r="AB360" s="112"/>
      <c r="AC360" s="112"/>
      <c r="AD360" s="56"/>
      <c r="AE360" s="56"/>
      <c r="AF360" s="56"/>
      <c r="AG360" s="56"/>
      <c r="AH360" s="56"/>
    </row>
    <row r="361" spans="1:34" ht="18.75">
      <c r="A361" s="3"/>
      <c r="B361" s="3"/>
      <c r="C361" s="3"/>
      <c r="D361" s="3"/>
      <c r="E361" s="3"/>
      <c r="F361" s="3"/>
      <c r="G361" s="3"/>
      <c r="H361" s="3"/>
      <c r="I361" s="3"/>
      <c r="J361" s="3"/>
      <c r="K361" s="3"/>
      <c r="L361" s="3"/>
      <c r="M361" s="147"/>
      <c r="N361" s="147"/>
      <c r="O361" s="147"/>
      <c r="P361" s="3"/>
      <c r="Q361" s="3"/>
      <c r="R361" s="3"/>
      <c r="S361" s="3"/>
      <c r="T361" s="3"/>
      <c r="U361" s="3"/>
      <c r="V361" s="3"/>
      <c r="W361" s="3"/>
      <c r="X361" s="3"/>
      <c r="Y361" s="3"/>
      <c r="Z361" s="3"/>
      <c r="AA361" s="3"/>
      <c r="AB361" s="3"/>
      <c r="AC361" s="3"/>
      <c r="AD361" s="3"/>
      <c r="AE361" s="3"/>
      <c r="AF361" s="3"/>
      <c r="AG361" s="3"/>
      <c r="AH361" s="3"/>
    </row>
    <row r="362" spans="1:34" ht="20.25">
      <c r="A362" s="3"/>
      <c r="B362" s="3"/>
      <c r="C362" s="3"/>
      <c r="D362" s="3"/>
      <c r="E362" s="3"/>
      <c r="F362" s="3"/>
      <c r="G362" s="3"/>
      <c r="H362" s="3"/>
      <c r="I362" s="148" t="s">
        <v>35</v>
      </c>
      <c r="J362" s="148"/>
      <c r="K362" s="148"/>
      <c r="L362" s="148"/>
      <c r="M362" s="147"/>
      <c r="N362" s="147"/>
      <c r="O362" s="147"/>
      <c r="P362" s="148" t="s">
        <v>34</v>
      </c>
      <c r="Q362" s="148"/>
      <c r="R362" s="148"/>
      <c r="S362" s="148"/>
      <c r="T362" s="3"/>
      <c r="U362" s="148" t="s">
        <v>13</v>
      </c>
      <c r="V362" s="148"/>
      <c r="W362" s="135" t="s">
        <v>27</v>
      </c>
      <c r="X362" s="135"/>
      <c r="Y362" s="135"/>
      <c r="Z362" s="135"/>
      <c r="AA362" s="135"/>
      <c r="AB362" s="57" t="s">
        <v>11</v>
      </c>
      <c r="AC362" s="51" t="s">
        <v>18</v>
      </c>
      <c r="AD362" s="51"/>
      <c r="AE362" s="51"/>
      <c r="AF362" s="51"/>
      <c r="AG362" s="51"/>
      <c r="AH362" s="51"/>
    </row>
    <row r="363" spans="1:34" ht="21" thickBot="1">
      <c r="A363" s="3"/>
      <c r="B363" s="3"/>
      <c r="C363" s="144" t="s">
        <v>26</v>
      </c>
      <c r="D363" s="144"/>
      <c r="E363" s="144"/>
      <c r="F363" s="144"/>
      <c r="G363" s="144"/>
      <c r="H363" s="144"/>
      <c r="I363" s="144"/>
      <c r="J363" s="144"/>
      <c r="K363" s="144"/>
      <c r="L363" s="144"/>
      <c r="M363" s="110"/>
      <c r="N363" s="110"/>
      <c r="O363" s="110"/>
      <c r="P363" s="3"/>
      <c r="Q363" s="145" t="s">
        <v>15</v>
      </c>
      <c r="R363" s="145"/>
      <c r="S363" s="146" t="s">
        <v>27</v>
      </c>
      <c r="T363" s="146"/>
      <c r="U363" s="145" t="s">
        <v>14</v>
      </c>
      <c r="V363" s="145"/>
      <c r="W363" s="136" t="s">
        <v>33</v>
      </c>
      <c r="X363" s="136"/>
      <c r="Y363" s="136"/>
      <c r="Z363" s="136"/>
      <c r="AA363" s="136"/>
      <c r="AB363" s="3"/>
      <c r="AC363" s="3"/>
      <c r="AD363" s="3"/>
      <c r="AE363" s="3"/>
      <c r="AF363" s="3"/>
      <c r="AG363" s="3"/>
      <c r="AH363" s="3"/>
    </row>
    <row r="364" spans="1:34" ht="20.100000000000001" customHeight="1" thickBot="1">
      <c r="A364" s="140" t="s">
        <v>0</v>
      </c>
      <c r="B364" s="143" t="s">
        <v>1</v>
      </c>
      <c r="C364" s="143"/>
      <c r="D364" s="143"/>
      <c r="E364" s="128">
        <f t="shared" ref="E364:G365" si="128">E4</f>
        <v>3.5</v>
      </c>
      <c r="F364" s="128"/>
      <c r="G364" s="128">
        <f t="shared" si="128"/>
        <v>2.5</v>
      </c>
      <c r="H364" s="128"/>
      <c r="I364" s="128">
        <f t="shared" ref="I364:I365" si="129">I4</f>
        <v>3.5</v>
      </c>
      <c r="J364" s="128"/>
      <c r="K364" s="128">
        <f t="shared" ref="K364:K365" si="130">K4</f>
        <v>2</v>
      </c>
      <c r="L364" s="128"/>
      <c r="M364" s="128">
        <f t="shared" ref="M364:M365" si="131">M4</f>
        <v>3.5</v>
      </c>
      <c r="N364" s="128"/>
      <c r="O364" s="128">
        <f t="shared" ref="O364:O365" si="132">O4</f>
        <v>3.5</v>
      </c>
      <c r="P364" s="128"/>
      <c r="Q364" s="128">
        <f t="shared" ref="Q364:Q365" si="133">Q4</f>
        <v>2</v>
      </c>
      <c r="R364" s="128"/>
      <c r="S364" s="128">
        <f t="shared" ref="S364:S365" si="134">S4</f>
        <v>1.5</v>
      </c>
      <c r="T364" s="128"/>
      <c r="U364" s="128"/>
      <c r="V364" s="128"/>
      <c r="W364" s="128"/>
      <c r="X364" s="128"/>
      <c r="Y364" s="129" t="s">
        <v>6</v>
      </c>
      <c r="Z364" s="129" t="s">
        <v>7</v>
      </c>
      <c r="AA364" s="134" t="s">
        <v>8</v>
      </c>
      <c r="AB364" s="137" t="s">
        <v>9</v>
      </c>
      <c r="AC364" s="127" t="s">
        <v>10</v>
      </c>
      <c r="AD364" s="103" t="s">
        <v>22</v>
      </c>
      <c r="AE364" s="103" t="s">
        <v>23</v>
      </c>
      <c r="AF364" s="103" t="s">
        <v>24</v>
      </c>
      <c r="AG364" s="103" t="s">
        <v>21</v>
      </c>
      <c r="AH364" s="103" t="s">
        <v>8</v>
      </c>
    </row>
    <row r="365" spans="1:34" ht="20.100000000000001" customHeight="1" thickBot="1">
      <c r="A365" s="141"/>
      <c r="B365" s="143" t="s">
        <v>3</v>
      </c>
      <c r="C365" s="143"/>
      <c r="D365" s="129" t="s">
        <v>4</v>
      </c>
      <c r="E365" s="130" t="str">
        <f t="shared" si="128"/>
        <v>فنية</v>
      </c>
      <c r="F365" s="131"/>
      <c r="G365" s="130" t="str">
        <f t="shared" si="128"/>
        <v>حجريات</v>
      </c>
      <c r="H365" s="131"/>
      <c r="I365" s="130" t="str">
        <f t="shared" si="129"/>
        <v>تلوين 1</v>
      </c>
      <c r="J365" s="131"/>
      <c r="K365" s="130" t="str">
        <f t="shared" si="130"/>
        <v>تدوير</v>
      </c>
      <c r="L365" s="131"/>
      <c r="M365" s="130" t="str">
        <f t="shared" si="131"/>
        <v>هواء</v>
      </c>
      <c r="N365" s="131"/>
      <c r="O365" s="130" t="str">
        <f t="shared" si="132"/>
        <v>خماسيات</v>
      </c>
      <c r="P365" s="131"/>
      <c r="Q365" s="130" t="str">
        <f t="shared" si="133"/>
        <v>لغة انكليزية</v>
      </c>
      <c r="R365" s="131"/>
      <c r="S365" s="130" t="str">
        <f t="shared" si="134"/>
        <v>تسوي</v>
      </c>
      <c r="T365" s="131"/>
      <c r="U365" s="128"/>
      <c r="V365" s="128"/>
      <c r="W365" s="128"/>
      <c r="X365" s="128"/>
      <c r="Y365" s="129"/>
      <c r="Z365" s="129"/>
      <c r="AA365" s="134"/>
      <c r="AB365" s="137"/>
      <c r="AC365" s="127"/>
      <c r="AD365" s="103"/>
      <c r="AE365" s="103"/>
      <c r="AF365" s="103"/>
      <c r="AG365" s="103"/>
      <c r="AH365" s="103"/>
    </row>
    <row r="366" spans="1:34" ht="20.100000000000001" customHeight="1" thickBot="1">
      <c r="A366" s="142"/>
      <c r="B366" s="143" t="s">
        <v>2</v>
      </c>
      <c r="C366" s="143"/>
      <c r="D366" s="129"/>
      <c r="E366" s="132"/>
      <c r="F366" s="133"/>
      <c r="G366" s="132"/>
      <c r="H366" s="133"/>
      <c r="I366" s="132"/>
      <c r="J366" s="133"/>
      <c r="K366" s="132"/>
      <c r="L366" s="133"/>
      <c r="M366" s="132"/>
      <c r="N366" s="133"/>
      <c r="O366" s="132"/>
      <c r="P366" s="133"/>
      <c r="Q366" s="132"/>
      <c r="R366" s="133"/>
      <c r="S366" s="132"/>
      <c r="T366" s="133"/>
      <c r="U366" s="128"/>
      <c r="V366" s="128"/>
      <c r="W366" s="128"/>
      <c r="X366" s="128"/>
      <c r="Y366" s="129"/>
      <c r="Z366" s="129"/>
      <c r="AA366" s="134"/>
      <c r="AB366" s="137"/>
      <c r="AC366" s="127"/>
      <c r="AD366" s="103"/>
      <c r="AE366" s="103"/>
      <c r="AF366" s="103"/>
      <c r="AG366" s="103"/>
      <c r="AH366" s="103"/>
    </row>
    <row r="367" spans="1:34" ht="18.75">
      <c r="A367" s="116"/>
      <c r="B367" s="157"/>
      <c r="C367" s="158"/>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104" t="str">
        <f>IF(AND(Z367&lt;&gt;"",Z367&gt;=50),"ناجح",IF(OR(E369&lt;&gt;"",G369&lt;&gt;"",I369&lt;&gt;"",K369&lt;&gt;"",M369&lt;&gt;"",O369&lt;&gt;"",Q369&lt;&gt;""),"راسب",""))</f>
        <v/>
      </c>
      <c r="Z367" s="104" t="str">
        <f t="shared" ref="Z367" si="135">IF(AND(E369&lt;&gt;"",E369&gt;=50,G369&lt;&gt;"",G369&gt;=50,I369&lt;&gt;"",I369&gt;=50,K369&lt;&gt;"",K369&gt;=50,M369&lt;&gt;"",M369&gt;=50,O369&lt;&gt;"",O369&gt;=50,Q369&lt;&gt;"",Q369&gt;=50,S369&lt;&gt;"",S369&gt;=50),((E369*$E$4)+(G369*$G$4)+(I369*$I$4)+(K369*$K$4)+(M369*$M$4)+(O369*$O$4)+(Q369*$Q$4)+(S369*$S$4)+(U369*$U$4)+(W369*$W$4))/(SUM($E$4:$X$4)),"")</f>
        <v/>
      </c>
      <c r="AA367" s="104" t="str">
        <f>IF(AND(Z367&lt;&gt;"",Z367&gt;=90),"م",IF(AND(Z367&lt;&gt;"",Z367&gt;=80),"ج ج",IF(AND(Z367&lt;&gt;"",Z367&gt;=70),"ج",IF(AND(Z367&lt;&gt;"",Z367&gt;=60),"ط",IF(AND(Z367&lt;&gt;"",Z367&gt;=50),"ل",IF(AND(Z367&lt;&gt;"",Z367&lt;=50),"ر",""))))))</f>
        <v/>
      </c>
      <c r="AB367" s="113"/>
      <c r="AC367" s="121"/>
      <c r="AD367" s="97" t="str">
        <f>IF(AND(E369&lt;&gt;"",E369&gt;=50,G369&lt;&gt;"",G369&gt;=50,I369&lt;&gt;"",I369&gt;=50,K369&lt;&gt;"",K369&gt;=50,M369&lt;&gt;"",M369&gt;=50,O369&lt;&gt;"",O369&gt;=50,Q369&lt;&gt;"",Q369&gt;=50,S369&lt;&gt;"",S369&gt;=50),((E369*3.5)+(G369*2.5)+(I369*3.5)+(K369*2)+(M369*3.5)+(O369*3.5)+(Q369*2)+(S369*1.5)),"")</f>
        <v/>
      </c>
      <c r="AE367" s="100"/>
      <c r="AF367" s="100"/>
      <c r="AG367" s="97" t="str">
        <f>IF(AND(AD367&lt;&gt;"",AE367&lt;&gt;"",AF367&lt;&gt;""),(AD367+AE367)/AF367,"")</f>
        <v/>
      </c>
      <c r="AH367" s="104" t="str">
        <f>IF(AND(AG367&lt;&gt;"",AG367&gt;=90),"م",IF(AND(AG367&lt;&gt;"",AG367&gt;=80),"ج ج",IF(AND(AG367&lt;&gt;"",AG367&gt;=70),"ج",IF(AND(AG367&lt;&gt;"",AG367&gt;=60),"ط",IF(AND(AG367&lt;&gt;"",AG367&gt;=50),"ل",IF(AND(AG367&lt;&gt;"",AG367&lt;=50),"ر",""))))))</f>
        <v/>
      </c>
    </row>
    <row r="368" spans="1:34" ht="18.75">
      <c r="A368" s="117"/>
      <c r="B368" s="159"/>
      <c r="C368" s="160"/>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105"/>
      <c r="Z368" s="105"/>
      <c r="AA368" s="105" t="str">
        <f>IF(Z368&gt;=90,"م",IF(Z368&gt;=80,"ج ج",IF(Z368&gt;=70,"ج",IF(Z368&gt;=60,"ط",IF(Z368&gt;=50,"ل",IF(Z368=0,"","ر"))))))</f>
        <v/>
      </c>
      <c r="AB368" s="114"/>
      <c r="AC368" s="122"/>
      <c r="AD368" s="98"/>
      <c r="AE368" s="101"/>
      <c r="AF368" s="101"/>
      <c r="AG368" s="98"/>
      <c r="AH368" s="105"/>
    </row>
    <row r="369" spans="1:34" ht="19.5" thickBot="1">
      <c r="A369" s="118"/>
      <c r="B369" s="161"/>
      <c r="C369" s="162"/>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106"/>
      <c r="Z369" s="106"/>
      <c r="AA369" s="106" t="str">
        <f>IF(Z369&gt;=90,"م",IF(Z369&gt;=80,"ج ج",IF(Z369&gt;=70,"ج",IF(Z369&gt;=60,"ط",IF(Z369&gt;=50,"ل",IF(Z369=0,"","ر"))))))</f>
        <v/>
      </c>
      <c r="AB369" s="115"/>
      <c r="AC369" s="123"/>
      <c r="AD369" s="99"/>
      <c r="AE369" s="102"/>
      <c r="AF369" s="102"/>
      <c r="AG369" s="99"/>
      <c r="AH369" s="106"/>
    </row>
    <row r="370" spans="1:34" ht="19.5" customHeight="1">
      <c r="A370" s="116"/>
      <c r="B370" s="157"/>
      <c r="C370" s="158"/>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104" t="str">
        <f>IF(AND(Z370&lt;&gt;"",Z370&gt;=50),"ناجح",IF(OR(E372&lt;&gt;"",G372&lt;&gt;"",I372&lt;&gt;"",K372&lt;&gt;"",M372&lt;&gt;"",O372&lt;&gt;"",Q372&lt;&gt;""),"راسب",""))</f>
        <v/>
      </c>
      <c r="Z370" s="104" t="str">
        <f t="shared" ref="Z370:Z394" si="136">IF(AND(E372&lt;&gt;"",E372&gt;=50,G372&lt;&gt;"",G372&gt;=50,I372&lt;&gt;"",I372&gt;=50,K372&lt;&gt;"",K372&gt;=50,M372&lt;&gt;"",M372&gt;=50,O372&lt;&gt;"",O372&gt;=50,Q372&lt;&gt;"",Q372&gt;=50,S372&lt;&gt;"",S372&gt;=50),((E372*$E$4)+(G372*$G$4)+(I372*$I$4)+(K372*$K$4)+(M372*$M$4)+(O372*$O$4)+(Q372*$Q$4)+(S372*$S$4)+(U372*$U$4)+(W372*$W$4))/(SUM($E$4:$X$4)),"")</f>
        <v/>
      </c>
      <c r="AA370" s="104" t="str">
        <f>IF(AND(Z370&lt;&gt;"",Z370&gt;=90),"م",IF(AND(Z370&lt;&gt;"",Z370&gt;=80),"ج ج",IF(AND(Z370&lt;&gt;"",Z370&gt;=70),"ج",IF(AND(Z370&lt;&gt;"",Z370&gt;=60),"ط",IF(AND(Z370&lt;&gt;"",Z370&gt;=50),"ل",IF(AND(Z370&lt;&gt;"",Z370&lt;=50),"ر",""))))))</f>
        <v/>
      </c>
      <c r="AB370" s="113"/>
      <c r="AC370" s="121"/>
      <c r="AD370" s="97" t="str">
        <f>IF(AND(E372&lt;&gt;"",E372&gt;=50,G372&lt;&gt;"",G372&gt;=50,I372&lt;&gt;"",I372&gt;=50,K372&lt;&gt;"",K372&gt;=50,M372&lt;&gt;"",M372&gt;=50,O372&lt;&gt;"",O372&gt;=50,Q372&lt;&gt;"",Q372&gt;=50,S372&lt;&gt;"",S372&gt;=50),((E372*3.5)+(G372*2.5)+(I372*3.5)+(K372*2)+(M372*3.5)+(O372*3.5)+(Q372*2)+(S372*1.5)),"")</f>
        <v/>
      </c>
      <c r="AE370" s="100"/>
      <c r="AF370" s="100"/>
      <c r="AG370" s="97" t="str">
        <f>IF(AND(AD370&lt;&gt;"",AE370&lt;&gt;"",AF370&lt;&gt;""),(AD370+AE370)/AF370,"")</f>
        <v/>
      </c>
      <c r="AH370" s="104" t="str">
        <f>IF(AND(AG370&lt;&gt;"",AG370&gt;=90),"م",IF(AND(AG370&lt;&gt;"",AG370&gt;=80),"ج ج",IF(AND(AG370&lt;&gt;"",AG370&gt;=70),"ج",IF(AND(AG370&lt;&gt;"",AG370&gt;=60),"ط",IF(AND(AG370&lt;&gt;"",AG370&gt;=50),"ل",IF(AND(AG370&lt;&gt;"",AG370&lt;=50),"ر",""))))))</f>
        <v/>
      </c>
    </row>
    <row r="371" spans="1:34" ht="18.75">
      <c r="A371" s="117"/>
      <c r="B371" s="159"/>
      <c r="C371" s="160"/>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105"/>
      <c r="Z371" s="105"/>
      <c r="AA371" s="105" t="str">
        <f>IF(Z371&gt;=90,"م",IF(Z371&gt;=80,"ج ج",IF(Z371&gt;=70,"ج",IF(Z371&gt;=60,"ط",IF(Z371&gt;=50,"ل",IF(Z371=0,"","ر"))))))</f>
        <v/>
      </c>
      <c r="AB371" s="114"/>
      <c r="AC371" s="122"/>
      <c r="AD371" s="98"/>
      <c r="AE371" s="101"/>
      <c r="AF371" s="101"/>
      <c r="AG371" s="98"/>
      <c r="AH371" s="105"/>
    </row>
    <row r="372" spans="1:34" ht="19.5" thickBot="1">
      <c r="A372" s="118"/>
      <c r="B372" s="161"/>
      <c r="C372" s="162"/>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106"/>
      <c r="Z372" s="106"/>
      <c r="AA372" s="106" t="str">
        <f>IF(Z372&gt;=90,"م",IF(Z372&gt;=80,"ج ج",IF(Z372&gt;=70,"ج",IF(Z372&gt;=60,"ط",IF(Z372&gt;=50,"ل",IF(Z372=0,"","ر"))))))</f>
        <v/>
      </c>
      <c r="AB372" s="115"/>
      <c r="AC372" s="123"/>
      <c r="AD372" s="99"/>
      <c r="AE372" s="102"/>
      <c r="AF372" s="102"/>
      <c r="AG372" s="99"/>
      <c r="AH372" s="106"/>
    </row>
    <row r="373" spans="1:34" ht="19.5" customHeight="1">
      <c r="A373" s="116"/>
      <c r="B373" s="157"/>
      <c r="C373" s="158"/>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104" t="str">
        <f>IF(AND(Z373&lt;&gt;"",Z373&gt;=50),"ناجح",IF(OR(E375&lt;&gt;"",G375&lt;&gt;"",I375&lt;&gt;"",K375&lt;&gt;"",M375&lt;&gt;"",O375&lt;&gt;"",Q375&lt;&gt;""),"راسب",""))</f>
        <v/>
      </c>
      <c r="Z373" s="104" t="str">
        <f t="shared" si="136"/>
        <v/>
      </c>
      <c r="AA373" s="104" t="str">
        <f>IF(AND(Z373&lt;&gt;"",Z373&gt;=90),"م",IF(AND(Z373&lt;&gt;"",Z373&gt;=80),"ج ج",IF(AND(Z373&lt;&gt;"",Z373&gt;=70),"ج",IF(AND(Z373&lt;&gt;"",Z373&gt;=60),"ط",IF(AND(Z373&lt;&gt;"",Z373&gt;=50),"ل",IF(AND(Z373&lt;&gt;"",Z373&lt;=50),"ر",""))))))</f>
        <v/>
      </c>
      <c r="AB373" s="113"/>
      <c r="AC373" s="121"/>
      <c r="AD373" s="97" t="str">
        <f>IF(AND(E375&lt;&gt;"",E375&gt;=50,G375&lt;&gt;"",G375&gt;=50,I375&lt;&gt;"",I375&gt;=50,K375&lt;&gt;"",K375&gt;=50,M375&lt;&gt;"",M375&gt;=50,O375&lt;&gt;"",O375&gt;=50,Q375&lt;&gt;"",Q375&gt;=50,S375&lt;&gt;"",S375&gt;=50),((E375*3.5)+(G375*2.5)+(I375*3.5)+(K375*2)+(M375*3.5)+(O375*3.5)+(Q375*2)+(S375*1.5)),"")</f>
        <v/>
      </c>
      <c r="AE373" s="100"/>
      <c r="AF373" s="100"/>
      <c r="AG373" s="97" t="str">
        <f>IF(AND(AD373&lt;&gt;"",AE373&lt;&gt;"",AF373&lt;&gt;""),(AD373+AE373)/AF373,"")</f>
        <v/>
      </c>
      <c r="AH373" s="104" t="str">
        <f>IF(AND(AG373&lt;&gt;"",AG373&gt;=90),"م",IF(AND(AG373&lt;&gt;"",AG373&gt;=80),"ج ج",IF(AND(AG373&lt;&gt;"",AG373&gt;=70),"ج",IF(AND(AG373&lt;&gt;"",AG373&gt;=60),"ط",IF(AND(AG373&lt;&gt;"",AG373&gt;=50),"ل",IF(AND(AG373&lt;&gt;"",AG373&lt;=50),"ر",""))))))</f>
        <v/>
      </c>
    </row>
    <row r="374" spans="1:34" ht="18.75">
      <c r="A374" s="117"/>
      <c r="B374" s="159"/>
      <c r="C374" s="160"/>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105"/>
      <c r="Z374" s="105"/>
      <c r="AA374" s="105" t="str">
        <f>IF(Z374&gt;=90,"م",IF(Z374&gt;=80,"ج ج",IF(Z374&gt;=70,"ج",IF(Z374&gt;=60,"ط",IF(Z374&gt;=50,"ل",IF(Z374=0,"","ر"))))))</f>
        <v/>
      </c>
      <c r="AB374" s="114"/>
      <c r="AC374" s="122"/>
      <c r="AD374" s="98"/>
      <c r="AE374" s="101"/>
      <c r="AF374" s="101"/>
      <c r="AG374" s="98"/>
      <c r="AH374" s="105"/>
    </row>
    <row r="375" spans="1:34" ht="19.5" thickBot="1">
      <c r="A375" s="118"/>
      <c r="B375" s="161"/>
      <c r="C375" s="162"/>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106"/>
      <c r="Z375" s="106"/>
      <c r="AA375" s="106" t="str">
        <f>IF(Z375&gt;=90,"م",IF(Z375&gt;=80,"ج ج",IF(Z375&gt;=70,"ج",IF(Z375&gt;=60,"ط",IF(Z375&gt;=50,"ل",IF(Z375=0,"","ر"))))))</f>
        <v/>
      </c>
      <c r="AB375" s="115"/>
      <c r="AC375" s="123"/>
      <c r="AD375" s="99"/>
      <c r="AE375" s="102"/>
      <c r="AF375" s="102"/>
      <c r="AG375" s="99"/>
      <c r="AH375" s="106"/>
    </row>
    <row r="376" spans="1:34" ht="19.5" customHeight="1">
      <c r="A376" s="116"/>
      <c r="B376" s="157"/>
      <c r="C376" s="158"/>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104" t="str">
        <f>IF(AND(Z376&lt;&gt;"",Z376&gt;=50),"ناجح",IF(OR(E378&lt;&gt;"",G378&lt;&gt;"",I378&lt;&gt;"",K378&lt;&gt;"",M378&lt;&gt;"",O378&lt;&gt;"",Q378&lt;&gt;""),"راسب",""))</f>
        <v/>
      </c>
      <c r="Z376" s="104" t="str">
        <f t="shared" si="136"/>
        <v/>
      </c>
      <c r="AA376" s="104" t="str">
        <f>IF(AND(Z376&lt;&gt;"",Z376&gt;=90),"م",IF(AND(Z376&lt;&gt;"",Z376&gt;=80),"ج ج",IF(AND(Z376&lt;&gt;"",Z376&gt;=70),"ج",IF(AND(Z376&lt;&gt;"",Z376&gt;=60),"ط",IF(AND(Z376&lt;&gt;"",Z376&gt;=50),"ل",IF(AND(Z376&lt;&gt;"",Z376&lt;=50),"ر",""))))))</f>
        <v/>
      </c>
      <c r="AB376" s="113"/>
      <c r="AC376" s="121"/>
      <c r="AD376" s="97" t="str">
        <f>IF(AND(E378&lt;&gt;"",E378&gt;=50,G378&lt;&gt;"",G378&gt;=50,I378&lt;&gt;"",I378&gt;=50,K378&lt;&gt;"",K378&gt;=50,M378&lt;&gt;"",M378&gt;=50,O378&lt;&gt;"",O378&gt;=50,Q378&lt;&gt;"",Q378&gt;=50,S378&lt;&gt;"",S378&gt;=50),((E378*3.5)+(G378*2.5)+(I378*3.5)+(K378*2)+(M378*3.5)+(O378*3.5)+(Q378*2)+(S378*1.5)),"")</f>
        <v/>
      </c>
      <c r="AE376" s="100"/>
      <c r="AF376" s="100"/>
      <c r="AG376" s="97" t="str">
        <f>IF(AND(AD376&lt;&gt;"",AE376&lt;&gt;"",AF376&lt;&gt;""),(AD376+AE376)/AF376,"")</f>
        <v/>
      </c>
      <c r="AH376" s="104" t="str">
        <f>IF(AND(AG376&lt;&gt;"",AG376&gt;=90),"م",IF(AND(AG376&lt;&gt;"",AG376&gt;=80),"ج ج",IF(AND(AG376&lt;&gt;"",AG376&gt;=70),"ج",IF(AND(AG376&lt;&gt;"",AG376&gt;=60),"ط",IF(AND(AG376&lt;&gt;"",AG376&gt;=50),"ل",IF(AND(AG376&lt;&gt;"",AG376&lt;=50),"ر",""))))))</f>
        <v/>
      </c>
    </row>
    <row r="377" spans="1:34" ht="18.75">
      <c r="A377" s="117"/>
      <c r="B377" s="159"/>
      <c r="C377" s="160"/>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105"/>
      <c r="Z377" s="105"/>
      <c r="AA377" s="105" t="str">
        <f>IF(Z377&gt;=90,"م",IF(Z377&gt;=80,"ج ج",IF(Z377&gt;=70,"ج",IF(Z377&gt;=60,"ط",IF(Z377&gt;=50,"ل",IF(Z377=0,"","ر"))))))</f>
        <v/>
      </c>
      <c r="AB377" s="114"/>
      <c r="AC377" s="122"/>
      <c r="AD377" s="98"/>
      <c r="AE377" s="101"/>
      <c r="AF377" s="101"/>
      <c r="AG377" s="98"/>
      <c r="AH377" s="105"/>
    </row>
    <row r="378" spans="1:34" ht="19.5" thickBot="1">
      <c r="A378" s="118"/>
      <c r="B378" s="161"/>
      <c r="C378" s="162"/>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106"/>
      <c r="Z378" s="106"/>
      <c r="AA378" s="106" t="str">
        <f>IF(Z378&gt;=90,"م",IF(Z378&gt;=80,"ج ج",IF(Z378&gt;=70,"ج",IF(Z378&gt;=60,"ط",IF(Z378&gt;=50,"ل",IF(Z378=0,"","ر"))))))</f>
        <v/>
      </c>
      <c r="AB378" s="115"/>
      <c r="AC378" s="123"/>
      <c r="AD378" s="99"/>
      <c r="AE378" s="102"/>
      <c r="AF378" s="102"/>
      <c r="AG378" s="99"/>
      <c r="AH378" s="106"/>
    </row>
    <row r="379" spans="1:34" ht="19.5" customHeight="1">
      <c r="A379" s="116"/>
      <c r="B379" s="157"/>
      <c r="C379" s="158"/>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104" t="str">
        <f>IF(AND(Z379&lt;&gt;"",Z379&gt;=50),"ناجح",IF(OR(E381&lt;&gt;"",G381&lt;&gt;"",I381&lt;&gt;"",K381&lt;&gt;"",M381&lt;&gt;"",O381&lt;&gt;"",Q381&lt;&gt;""),"راسب",""))</f>
        <v/>
      </c>
      <c r="Z379" s="104" t="str">
        <f t="shared" si="136"/>
        <v/>
      </c>
      <c r="AA379" s="104" t="str">
        <f>IF(AND(Z379&lt;&gt;"",Z379&gt;=90),"م",IF(AND(Z379&lt;&gt;"",Z379&gt;=80),"ج ج",IF(AND(Z379&lt;&gt;"",Z379&gt;=70),"ج",IF(AND(Z379&lt;&gt;"",Z379&gt;=60),"ط",IF(AND(Z379&lt;&gt;"",Z379&gt;=50),"ل",IF(AND(Z379&lt;&gt;"",Z379&lt;=50),"ر",""))))))</f>
        <v/>
      </c>
      <c r="AB379" s="113"/>
      <c r="AC379" s="121"/>
      <c r="AD379" s="97" t="str">
        <f>IF(AND(E381&lt;&gt;"",E381&gt;=50,G381&lt;&gt;"",G381&gt;=50,I381&lt;&gt;"",I381&gt;=50,K381&lt;&gt;"",K381&gt;=50,M381&lt;&gt;"",M381&gt;=50,O381&lt;&gt;"",O381&gt;=50,Q381&lt;&gt;"",Q381&gt;=50,S381&lt;&gt;"",S381&gt;=50),((E381*3.5)+(G381*2.5)+(I381*3.5)+(K381*2)+(M381*3.5)+(O381*3.5)+(Q381*2)+(S381*1.5)),"")</f>
        <v/>
      </c>
      <c r="AE379" s="100"/>
      <c r="AF379" s="100"/>
      <c r="AG379" s="97" t="str">
        <f>IF(AND(AD379&lt;&gt;"",AE379&lt;&gt;"",AF379&lt;&gt;""),(AD379+AE379)/AF379,"")</f>
        <v/>
      </c>
      <c r="AH379" s="104" t="str">
        <f>IF(AND(AG379&lt;&gt;"",AG379&gt;=90),"م",IF(AND(AG379&lt;&gt;"",AG379&gt;=80),"ج ج",IF(AND(AG379&lt;&gt;"",AG379&gt;=70),"ج",IF(AND(AG379&lt;&gt;"",AG379&gt;=60),"ط",IF(AND(AG379&lt;&gt;"",AG379&gt;=50),"ل",IF(AND(AG379&lt;&gt;"",AG379&lt;=50),"ر",""))))))</f>
        <v/>
      </c>
    </row>
    <row r="380" spans="1:34" ht="18.75">
      <c r="A380" s="117"/>
      <c r="B380" s="159"/>
      <c r="C380" s="160"/>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105"/>
      <c r="Z380" s="105"/>
      <c r="AA380" s="105" t="str">
        <f>IF(Z380&gt;=90,"م",IF(Z380&gt;=80,"ج ج",IF(Z380&gt;=70,"ج",IF(Z380&gt;=60,"ط",IF(Z380&gt;=50,"ل",IF(Z380=0,"","ر"))))))</f>
        <v/>
      </c>
      <c r="AB380" s="114"/>
      <c r="AC380" s="122"/>
      <c r="AD380" s="98"/>
      <c r="AE380" s="101"/>
      <c r="AF380" s="101"/>
      <c r="AG380" s="98"/>
      <c r="AH380" s="105"/>
    </row>
    <row r="381" spans="1:34" ht="19.5" thickBot="1">
      <c r="A381" s="118"/>
      <c r="B381" s="161"/>
      <c r="C381" s="162"/>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106"/>
      <c r="Z381" s="106"/>
      <c r="AA381" s="106" t="str">
        <f>IF(Z381&gt;=90,"م",IF(Z381&gt;=80,"ج ج",IF(Z381&gt;=70,"ج",IF(Z381&gt;=60,"ط",IF(Z381&gt;=50,"ل",IF(Z381=0,"","ر"))))))</f>
        <v/>
      </c>
      <c r="AB381" s="115"/>
      <c r="AC381" s="123"/>
      <c r="AD381" s="99"/>
      <c r="AE381" s="102"/>
      <c r="AF381" s="102"/>
      <c r="AG381" s="99"/>
      <c r="AH381" s="106"/>
    </row>
    <row r="382" spans="1:34" ht="19.5" customHeight="1">
      <c r="A382" s="116"/>
      <c r="B382" s="157"/>
      <c r="C382" s="158"/>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104" t="str">
        <f>IF(AND(Z382&lt;&gt;"",Z382&gt;=50),"ناجح",IF(OR(E384&lt;&gt;"",G384&lt;&gt;"",I384&lt;&gt;"",K384&lt;&gt;"",M384&lt;&gt;"",O384&lt;&gt;"",Q384&lt;&gt;""),"راسب",""))</f>
        <v/>
      </c>
      <c r="Z382" s="104" t="str">
        <f t="shared" si="136"/>
        <v/>
      </c>
      <c r="AA382" s="104" t="str">
        <f>IF(AND(Z382&lt;&gt;"",Z382&gt;=90),"م",IF(AND(Z382&lt;&gt;"",Z382&gt;=80),"ج ج",IF(AND(Z382&lt;&gt;"",Z382&gt;=70),"ج",IF(AND(Z382&lt;&gt;"",Z382&gt;=60),"ط",IF(AND(Z382&lt;&gt;"",Z382&gt;=50),"ل",IF(AND(Z382&lt;&gt;"",Z382&lt;=50),"ر",""))))))</f>
        <v/>
      </c>
      <c r="AB382" s="113"/>
      <c r="AC382" s="121"/>
      <c r="AD382" s="97" t="str">
        <f>IF(AND(E384&lt;&gt;"",E384&gt;=50,G384&lt;&gt;"",G384&gt;=50,I384&lt;&gt;"",I384&gt;=50,K384&lt;&gt;"",K384&gt;=50,M384&lt;&gt;"",M384&gt;=50,O384&lt;&gt;"",O384&gt;=50,Q384&lt;&gt;"",Q384&gt;=50,S384&lt;&gt;"",S384&gt;=50),((E384*3.5)+(G384*2.5)+(I384*3.5)+(K384*2)+(M384*3.5)+(O384*3.5)+(Q384*2)+(S384*1.5)),"")</f>
        <v/>
      </c>
      <c r="AE382" s="100"/>
      <c r="AF382" s="100"/>
      <c r="AG382" s="97" t="str">
        <f>IF(AND(AD382&lt;&gt;"",AE382&lt;&gt;"",AF382&lt;&gt;""),(AD382+AE382)/AF382,"")</f>
        <v/>
      </c>
      <c r="AH382" s="104" t="str">
        <f>IF(AND(AG382&lt;&gt;"",AG382&gt;=90),"م",IF(AND(AG382&lt;&gt;"",AG382&gt;=80),"ج ج",IF(AND(AG382&lt;&gt;"",AG382&gt;=70),"ج",IF(AND(AG382&lt;&gt;"",AG382&gt;=60),"ط",IF(AND(AG382&lt;&gt;"",AG382&gt;=50),"ل",IF(AND(AG382&lt;&gt;"",AG382&lt;=50),"ر",""))))))</f>
        <v/>
      </c>
    </row>
    <row r="383" spans="1:34" ht="18.75">
      <c r="A383" s="117"/>
      <c r="B383" s="159"/>
      <c r="C383" s="160"/>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105"/>
      <c r="Z383" s="105"/>
      <c r="AA383" s="105" t="str">
        <f>IF(Z383&gt;=90,"م",IF(Z383&gt;=80,"ج ج",IF(Z383&gt;=70,"ج",IF(Z383&gt;=60,"ط",IF(Z383&gt;=50,"ل",IF(Z383=0,"","ر"))))))</f>
        <v/>
      </c>
      <c r="AB383" s="114"/>
      <c r="AC383" s="122"/>
      <c r="AD383" s="98"/>
      <c r="AE383" s="101"/>
      <c r="AF383" s="101"/>
      <c r="AG383" s="98"/>
      <c r="AH383" s="105"/>
    </row>
    <row r="384" spans="1:34" ht="19.5" thickBot="1">
      <c r="A384" s="118"/>
      <c r="B384" s="161"/>
      <c r="C384" s="162"/>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106"/>
      <c r="Z384" s="106"/>
      <c r="AA384" s="106" t="str">
        <f>IF(Z384&gt;=90,"م",IF(Z384&gt;=80,"ج ج",IF(Z384&gt;=70,"ج",IF(Z384&gt;=60,"ط",IF(Z384&gt;=50,"ل",IF(Z384=0,"","ر"))))))</f>
        <v/>
      </c>
      <c r="AB384" s="115"/>
      <c r="AC384" s="123"/>
      <c r="AD384" s="99"/>
      <c r="AE384" s="102"/>
      <c r="AF384" s="102"/>
      <c r="AG384" s="99"/>
      <c r="AH384" s="106"/>
    </row>
    <row r="385" spans="1:34" ht="19.5" customHeight="1">
      <c r="A385" s="116"/>
      <c r="B385" s="157"/>
      <c r="C385" s="158"/>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104" t="str">
        <f>IF(AND(Z385&lt;&gt;"",Z385&gt;=50),"ناجح",IF(OR(E387&lt;&gt;"",G387&lt;&gt;"",I387&lt;&gt;"",K387&lt;&gt;"",M387&lt;&gt;"",O387&lt;&gt;"",Q387&lt;&gt;""),"راسب",""))</f>
        <v/>
      </c>
      <c r="Z385" s="104" t="str">
        <f t="shared" si="136"/>
        <v/>
      </c>
      <c r="AA385" s="104" t="str">
        <f>IF(AND(Z385&lt;&gt;"",Z385&gt;=90),"م",IF(AND(Z385&lt;&gt;"",Z385&gt;=80),"ج ج",IF(AND(Z385&lt;&gt;"",Z385&gt;=70),"ج",IF(AND(Z385&lt;&gt;"",Z385&gt;=60),"ط",IF(AND(Z385&lt;&gt;"",Z385&gt;=50),"ل",IF(AND(Z385&lt;&gt;"",Z385&lt;=50),"ر",""))))))</f>
        <v/>
      </c>
      <c r="AB385" s="113"/>
      <c r="AC385" s="121"/>
      <c r="AD385" s="97" t="str">
        <f>IF(AND(E387&lt;&gt;"",E387&gt;=50,G387&lt;&gt;"",G387&gt;=50,I387&lt;&gt;"",I387&gt;=50,K387&lt;&gt;"",K387&gt;=50,M387&lt;&gt;"",M387&gt;=50,O387&lt;&gt;"",O387&gt;=50,Q387&lt;&gt;"",Q387&gt;=50,S387&lt;&gt;"",S387&gt;=50),((E387*3.5)+(G387*2.5)+(I387*3.5)+(K387*2)+(M387*3.5)+(O387*3.5)+(Q387*2)+(S387*1.5)),"")</f>
        <v/>
      </c>
      <c r="AE385" s="100"/>
      <c r="AF385" s="100"/>
      <c r="AG385" s="97" t="str">
        <f>IF(AND(AD385&lt;&gt;"",AE385&lt;&gt;"",AF385&lt;&gt;""),(AD385+AE385)/AF385,"")</f>
        <v/>
      </c>
      <c r="AH385" s="104" t="str">
        <f>IF(AND(AG385&lt;&gt;"",AG385&gt;=90),"م",IF(AND(AG385&lt;&gt;"",AG385&gt;=80),"ج ج",IF(AND(AG385&lt;&gt;"",AG385&gt;=70),"ج",IF(AND(AG385&lt;&gt;"",AG385&gt;=60),"ط",IF(AND(AG385&lt;&gt;"",AG385&gt;=50),"ل",IF(AND(AG385&lt;&gt;"",AG385&lt;=50),"ر",""))))))</f>
        <v/>
      </c>
    </row>
    <row r="386" spans="1:34" ht="18.75">
      <c r="A386" s="117"/>
      <c r="B386" s="159"/>
      <c r="C386" s="160"/>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105"/>
      <c r="Z386" s="105"/>
      <c r="AA386" s="105" t="str">
        <f>IF(Z386&gt;=90,"م",IF(Z386&gt;=80,"ج ج",IF(Z386&gt;=70,"ج",IF(Z386&gt;=60,"ط",IF(Z386&gt;=50,"ل",IF(Z386=0,"","ر"))))))</f>
        <v/>
      </c>
      <c r="AB386" s="114"/>
      <c r="AC386" s="122"/>
      <c r="AD386" s="98"/>
      <c r="AE386" s="101"/>
      <c r="AF386" s="101"/>
      <c r="AG386" s="98"/>
      <c r="AH386" s="105"/>
    </row>
    <row r="387" spans="1:34" ht="19.5" thickBot="1">
      <c r="A387" s="118"/>
      <c r="B387" s="161"/>
      <c r="C387" s="162"/>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106"/>
      <c r="Z387" s="106"/>
      <c r="AA387" s="106" t="str">
        <f>IF(Z387&gt;=90,"م",IF(Z387&gt;=80,"ج ج",IF(Z387&gt;=70,"ج",IF(Z387&gt;=60,"ط",IF(Z387&gt;=50,"ل",IF(Z387=0,"","ر"))))))</f>
        <v/>
      </c>
      <c r="AB387" s="115"/>
      <c r="AC387" s="123"/>
      <c r="AD387" s="99"/>
      <c r="AE387" s="102"/>
      <c r="AF387" s="102"/>
      <c r="AG387" s="99"/>
      <c r="AH387" s="106"/>
    </row>
    <row r="388" spans="1:34" ht="19.5" customHeight="1">
      <c r="A388" s="116"/>
      <c r="B388" s="157"/>
      <c r="C388" s="158"/>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104" t="str">
        <f>IF(AND(Z388&lt;&gt;"",Z388&gt;=50),"ناجح",IF(OR(E390&lt;&gt;"",G390&lt;&gt;"",I390&lt;&gt;"",K390&lt;&gt;"",M390&lt;&gt;"",O390&lt;&gt;"",Q390&lt;&gt;""),"راسب",""))</f>
        <v/>
      </c>
      <c r="Z388" s="104" t="str">
        <f t="shared" si="136"/>
        <v/>
      </c>
      <c r="AA388" s="104" t="str">
        <f>IF(AND(Z388&lt;&gt;"",Z388&gt;=90),"م",IF(AND(Z388&lt;&gt;"",Z388&gt;=80),"ج ج",IF(AND(Z388&lt;&gt;"",Z388&gt;=70),"ج",IF(AND(Z388&lt;&gt;"",Z388&gt;=60),"ط",IF(AND(Z388&lt;&gt;"",Z388&gt;=50),"ل",IF(AND(Z388&lt;&gt;"",Z388&lt;=50),"ر",""))))))</f>
        <v/>
      </c>
      <c r="AB388" s="113"/>
      <c r="AC388" s="121"/>
      <c r="AD388" s="97" t="str">
        <f>IF(AND(E390&lt;&gt;"",E390&gt;=50,G390&lt;&gt;"",G390&gt;=50,I390&lt;&gt;"",I390&gt;=50,K390&lt;&gt;"",K390&gt;=50,M390&lt;&gt;"",M390&gt;=50,O390&lt;&gt;"",O390&gt;=50,Q390&lt;&gt;"",Q390&gt;=50,S390&lt;&gt;"",S390&gt;=50),((E390*3.5)+(G390*2.5)+(I390*3.5)+(K390*2)+(M390*3.5)+(O390*3.5)+(Q390*2)+(S390*1.5)),"")</f>
        <v/>
      </c>
      <c r="AE388" s="100"/>
      <c r="AF388" s="100"/>
      <c r="AG388" s="97" t="str">
        <f>IF(AND(AD388&lt;&gt;"",AE388&lt;&gt;"",AF388&lt;&gt;""),(AD388+AE388)/AF388,"")</f>
        <v/>
      </c>
      <c r="AH388" s="104" t="str">
        <f>IF(AND(AG388&lt;&gt;"",AG388&gt;=90),"م",IF(AND(AG388&lt;&gt;"",AG388&gt;=80),"ج ج",IF(AND(AG388&lt;&gt;"",AG388&gt;=70),"ج",IF(AND(AG388&lt;&gt;"",AG388&gt;=60),"ط",IF(AND(AG388&lt;&gt;"",AG388&gt;=50),"ل",IF(AND(AG388&lt;&gt;"",AG388&lt;=50),"ر",""))))))</f>
        <v/>
      </c>
    </row>
    <row r="389" spans="1:34" ht="18.75">
      <c r="A389" s="117"/>
      <c r="B389" s="159"/>
      <c r="C389" s="160"/>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105"/>
      <c r="Z389" s="105"/>
      <c r="AA389" s="105" t="str">
        <f>IF(Z389&gt;=90,"م",IF(Z389&gt;=80,"ج ج",IF(Z389&gt;=70,"ج",IF(Z389&gt;=60,"ط",IF(Z389&gt;=50,"ل",IF(Z389=0,"","ر"))))))</f>
        <v/>
      </c>
      <c r="AB389" s="114"/>
      <c r="AC389" s="122"/>
      <c r="AD389" s="98"/>
      <c r="AE389" s="101"/>
      <c r="AF389" s="101"/>
      <c r="AG389" s="98"/>
      <c r="AH389" s="105"/>
    </row>
    <row r="390" spans="1:34" ht="19.5" thickBot="1">
      <c r="A390" s="118"/>
      <c r="B390" s="161"/>
      <c r="C390" s="162"/>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106"/>
      <c r="Z390" s="106"/>
      <c r="AA390" s="106" t="str">
        <f>IF(Z390&gt;=90,"م",IF(Z390&gt;=80,"ج ج",IF(Z390&gt;=70,"ج",IF(Z390&gt;=60,"ط",IF(Z390&gt;=50,"ل",IF(Z390=0,"","ر"))))))</f>
        <v/>
      </c>
      <c r="AB390" s="115"/>
      <c r="AC390" s="123"/>
      <c r="AD390" s="99"/>
      <c r="AE390" s="102"/>
      <c r="AF390" s="102"/>
      <c r="AG390" s="99"/>
      <c r="AH390" s="106"/>
    </row>
    <row r="391" spans="1:34" ht="19.5" customHeight="1">
      <c r="A391" s="116"/>
      <c r="B391" s="157"/>
      <c r="C391" s="158"/>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104" t="str">
        <f>IF(AND(Z391&lt;&gt;"",Z391&gt;=50),"ناجح",IF(OR(E393&lt;&gt;"",G393&lt;&gt;"",I393&lt;&gt;"",K393&lt;&gt;"",M393&lt;&gt;"",O393&lt;&gt;"",Q393&lt;&gt;""),"راسب",""))</f>
        <v/>
      </c>
      <c r="Z391" s="104" t="str">
        <f t="shared" si="136"/>
        <v/>
      </c>
      <c r="AA391" s="104" t="str">
        <f>IF(AND(Z391&lt;&gt;"",Z391&gt;=90),"م",IF(AND(Z391&lt;&gt;"",Z391&gt;=80),"ج ج",IF(AND(Z391&lt;&gt;"",Z391&gt;=70),"ج",IF(AND(Z391&lt;&gt;"",Z391&gt;=60),"ط",IF(AND(Z391&lt;&gt;"",Z391&gt;=50),"ل",IF(AND(Z391&lt;&gt;"",Z391&lt;=50),"ر",""))))))</f>
        <v/>
      </c>
      <c r="AB391" s="113"/>
      <c r="AC391" s="121"/>
      <c r="AD391" s="97" t="str">
        <f>IF(AND(E393&lt;&gt;"",E393&gt;=50,G393&lt;&gt;"",G393&gt;=50,I393&lt;&gt;"",I393&gt;=50,K393&lt;&gt;"",K393&gt;=50,M393&lt;&gt;"",M393&gt;=50,O393&lt;&gt;"",O393&gt;=50,Q393&lt;&gt;"",Q393&gt;=50,S393&lt;&gt;"",S393&gt;=50),((E393*3.5)+(G393*2.5)+(I393*3.5)+(K393*2)+(M393*3.5)+(O393*3.5)+(Q393*2)+(S393*1.5)),"")</f>
        <v/>
      </c>
      <c r="AE391" s="100"/>
      <c r="AF391" s="100"/>
      <c r="AG391" s="97" t="str">
        <f>IF(AND(AD391&lt;&gt;"",AE391&lt;&gt;"",AF391&lt;&gt;""),(AD391+AE391)/AF391,"")</f>
        <v/>
      </c>
      <c r="AH391" s="104" t="str">
        <f>IF(AND(AG391&lt;&gt;"",AG391&gt;=90),"م",IF(AND(AG391&lt;&gt;"",AG391&gt;=80),"ج ج",IF(AND(AG391&lt;&gt;"",AG391&gt;=70),"ج",IF(AND(AG391&lt;&gt;"",AG391&gt;=60),"ط",IF(AND(AG391&lt;&gt;"",AG391&gt;=50),"ل",IF(AND(AG391&lt;&gt;"",AG391&lt;=50),"ر",""))))))</f>
        <v/>
      </c>
    </row>
    <row r="392" spans="1:34" ht="18.75">
      <c r="A392" s="117"/>
      <c r="B392" s="159"/>
      <c r="C392" s="160"/>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105"/>
      <c r="Z392" s="105"/>
      <c r="AA392" s="105" t="str">
        <f>IF(Z392&gt;=90,"م",IF(Z392&gt;=80,"ج ج",IF(Z392&gt;=70,"ج",IF(Z392&gt;=60,"ط",IF(Z392&gt;=50,"ل",IF(Z392=0,"","ر"))))))</f>
        <v/>
      </c>
      <c r="AB392" s="114"/>
      <c r="AC392" s="122"/>
      <c r="AD392" s="98"/>
      <c r="AE392" s="101"/>
      <c r="AF392" s="101"/>
      <c r="AG392" s="98"/>
      <c r="AH392" s="105"/>
    </row>
    <row r="393" spans="1:34" ht="19.5" thickBot="1">
      <c r="A393" s="118"/>
      <c r="B393" s="161"/>
      <c r="C393" s="162"/>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106"/>
      <c r="Z393" s="106"/>
      <c r="AA393" s="106" t="str">
        <f>IF(Z393&gt;=90,"م",IF(Z393&gt;=80,"ج ج",IF(Z393&gt;=70,"ج",IF(Z393&gt;=60,"ط",IF(Z393&gt;=50,"ل",IF(Z393=0,"","ر"))))))</f>
        <v/>
      </c>
      <c r="AB393" s="115"/>
      <c r="AC393" s="123"/>
      <c r="AD393" s="99"/>
      <c r="AE393" s="102"/>
      <c r="AF393" s="102"/>
      <c r="AG393" s="99"/>
      <c r="AH393" s="106"/>
    </row>
    <row r="394" spans="1:34" ht="19.5" thickBot="1">
      <c r="A394" s="116"/>
      <c r="B394" s="119"/>
      <c r="C394" s="120"/>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104" t="str">
        <f>IF(AND(Z394&lt;&gt;"",Z394&gt;=50),"ناجح",IF(OR(E396&lt;&gt;"",G396&lt;&gt;"",I396&lt;&gt;"",K396&lt;&gt;"",M396&lt;&gt;"",O396&lt;&gt;"",Q396&lt;&gt;""),"راسب",""))</f>
        <v/>
      </c>
      <c r="Z394" s="104" t="str">
        <f t="shared" si="136"/>
        <v/>
      </c>
      <c r="AA394" s="104" t="str">
        <f>IF(AND(Z394&lt;&gt;"",Z394&gt;=90),"م",IF(AND(Z394&lt;&gt;"",Z394&gt;=80),"ج ج",IF(AND(Z394&lt;&gt;"",Z394&gt;=70),"ج",IF(AND(Z394&lt;&gt;"",Z394&gt;=60),"ط",IF(AND(Z394&lt;&gt;"",Z394&gt;=50),"ل",IF(AND(Z394&lt;&gt;"",Z394&lt;=50),"ر",""))))))</f>
        <v/>
      </c>
      <c r="AB394" s="113"/>
      <c r="AC394" s="121"/>
      <c r="AD394" s="97" t="str">
        <f>IF(AND(E396&lt;&gt;"",E396&gt;=50,G396&lt;&gt;"",G396&gt;=50,I396&lt;&gt;"",I396&gt;=50,K396&lt;&gt;"",K396&gt;=50,M396&lt;&gt;"",M396&gt;=50,O396&lt;&gt;"",O396&gt;=50,Q396&lt;&gt;"",Q396&gt;=50,S396&lt;&gt;"",S396&gt;=50),((E396*3.5)+(G396*2.5)+(I396*3.5)+(K396*2)+(M396*3.5)+(O396*3.5)+(Q396*2)+(S396*1.5)),"")</f>
        <v/>
      </c>
      <c r="AE394" s="100"/>
      <c r="AF394" s="100"/>
      <c r="AG394" s="97" t="str">
        <f>IF(AND(AD394&lt;&gt;"",AE394&lt;&gt;"",AF394&lt;&gt;""),(AD394+AE394)/AF394,"")</f>
        <v/>
      </c>
      <c r="AH394" s="104" t="str">
        <f>IF(AND(AG394&lt;&gt;"",AG394&gt;=90),"م",IF(AND(AG394&lt;&gt;"",AG394&gt;=80),"ج ج",IF(AND(AG394&lt;&gt;"",AG394&gt;=70),"ج",IF(AND(AG394&lt;&gt;"",AG394&gt;=60),"ط",IF(AND(AG394&lt;&gt;"",AG394&gt;=50),"ل",IF(AND(AG394&lt;&gt;"",AG394&lt;=50),"ر",""))))))</f>
        <v/>
      </c>
    </row>
    <row r="395" spans="1:34" ht="19.5" thickBot="1">
      <c r="A395" s="117"/>
      <c r="B395" s="119"/>
      <c r="C395" s="120"/>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105"/>
      <c r="Z395" s="105"/>
      <c r="AA395" s="105" t="str">
        <f>IF(Z395&gt;=90,"م",IF(Z395&gt;=80,"ج ج",IF(Z395&gt;=70,"ج",IF(Z395&gt;=60,"ط",IF(Z395&gt;=50,"ل",IF(Z395=0,"","ر"))))))</f>
        <v/>
      </c>
      <c r="AB395" s="114"/>
      <c r="AC395" s="122"/>
      <c r="AD395" s="98"/>
      <c r="AE395" s="101"/>
      <c r="AF395" s="101"/>
      <c r="AG395" s="98"/>
      <c r="AH395" s="105"/>
    </row>
    <row r="396" spans="1:34" ht="19.5" thickBot="1">
      <c r="A396" s="118"/>
      <c r="B396" s="119"/>
      <c r="C396" s="120"/>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106"/>
      <c r="Z396" s="106"/>
      <c r="AA396" s="106" t="str">
        <f>IF(Z396&gt;=90,"م",IF(Z396&gt;=80,"ج ج",IF(Z396&gt;=70,"ج",IF(Z396&gt;=60,"ط",IF(Z396&gt;=50,"ل",IF(Z396=0,"","ر"))))))</f>
        <v/>
      </c>
      <c r="AB396" s="115"/>
      <c r="AC396" s="123"/>
      <c r="AD396" s="99"/>
      <c r="AE396" s="102"/>
      <c r="AF396" s="102"/>
      <c r="AG396" s="99"/>
      <c r="AH396" s="106"/>
    </row>
    <row r="397" spans="1:34" ht="18.75">
      <c r="A397" s="110" t="s">
        <v>12</v>
      </c>
      <c r="B397" s="110"/>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c r="A398" s="111" t="s">
        <v>32</v>
      </c>
      <c r="B398" s="111"/>
      <c r="C398" s="111"/>
      <c r="D398" s="111"/>
      <c r="E398" s="111"/>
      <c r="F398" s="111"/>
      <c r="G398" s="111"/>
      <c r="H398" s="111"/>
      <c r="I398" s="111"/>
      <c r="J398" s="111"/>
      <c r="K398" s="111"/>
      <c r="L398" s="111"/>
      <c r="M398" s="111"/>
      <c r="N398" s="111"/>
      <c r="O398" s="111"/>
      <c r="P398" s="111"/>
      <c r="Q398" s="111"/>
      <c r="R398" s="111"/>
      <c r="S398" s="111"/>
      <c r="T398" s="111"/>
      <c r="U398" s="111"/>
      <c r="V398" s="112" t="s">
        <v>20</v>
      </c>
      <c r="W398" s="112"/>
      <c r="X398" s="112"/>
      <c r="Y398" s="112"/>
      <c r="Z398" s="112"/>
      <c r="AA398" s="112"/>
      <c r="AB398" s="112"/>
      <c r="AC398" s="112"/>
      <c r="AD398" s="56"/>
      <c r="AE398" s="56"/>
      <c r="AF398" s="56"/>
      <c r="AG398" s="56"/>
      <c r="AH398" s="56"/>
    </row>
    <row r="399" spans="1:34" ht="18.7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2"/>
      <c r="W399" s="112"/>
      <c r="X399" s="112"/>
      <c r="Y399" s="112"/>
      <c r="Z399" s="112"/>
      <c r="AA399" s="112"/>
      <c r="AB399" s="112"/>
      <c r="AC399" s="112"/>
      <c r="AD399" s="56"/>
      <c r="AE399" s="56"/>
      <c r="AF399" s="56"/>
      <c r="AG399" s="56"/>
      <c r="AH399" s="56"/>
    </row>
    <row r="400" spans="1:34" ht="18.7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2"/>
      <c r="W400" s="112"/>
      <c r="X400" s="112"/>
      <c r="Y400" s="112"/>
      <c r="Z400" s="112"/>
      <c r="AA400" s="112"/>
      <c r="AB400" s="112"/>
      <c r="AC400" s="112"/>
      <c r="AD400" s="56"/>
      <c r="AE400" s="56"/>
      <c r="AF400" s="56"/>
      <c r="AG400" s="56"/>
      <c r="AH400" s="56"/>
    </row>
    <row r="401" hidden="1"/>
    <row r="402" hidden="1"/>
    <row r="403" hidden="1"/>
    <row r="404" hidden="1"/>
    <row r="405" hidden="1"/>
    <row r="406" hidden="1"/>
    <row r="407" hidden="1"/>
    <row r="408" hidden="1"/>
    <row r="409" hidden="1"/>
    <row r="410" hidden="1"/>
    <row r="411" hidden="1"/>
    <row r="412" hidden="1"/>
    <row r="413" hidden="1"/>
    <row r="414" hidden="1"/>
  </sheetData>
  <sheetProtection formatCells="0" formatColumns="0" formatRows="0" insertColumns="0" insertRows="0" insertHyperlinks="0" deleteColumns="0" deleteRows="0" sort="0" autoFilter="0" pivotTables="0"/>
  <mergeCells count="1685">
    <mergeCell ref="A397:B397"/>
    <mergeCell ref="A398:U400"/>
    <mergeCell ref="V398:AC400"/>
    <mergeCell ref="AC394:AC396"/>
    <mergeCell ref="AD394:AD396"/>
    <mergeCell ref="AE394:AE396"/>
    <mergeCell ref="AF394:AF396"/>
    <mergeCell ref="AG394:AG396"/>
    <mergeCell ref="AH394:AH396"/>
    <mergeCell ref="A394:A396"/>
    <mergeCell ref="B394:C396"/>
    <mergeCell ref="Y394:Y396"/>
    <mergeCell ref="Z394:Z396"/>
    <mergeCell ref="AA394:AA396"/>
    <mergeCell ref="AB394:AB396"/>
    <mergeCell ref="AC391:AC393"/>
    <mergeCell ref="AD391:AD393"/>
    <mergeCell ref="AE391:AE393"/>
    <mergeCell ref="AF391:AF393"/>
    <mergeCell ref="AG391:AG393"/>
    <mergeCell ref="AH391:AH393"/>
    <mergeCell ref="A391:A393"/>
    <mergeCell ref="B391:C393"/>
    <mergeCell ref="Y391:Y393"/>
    <mergeCell ref="Z391:Z393"/>
    <mergeCell ref="AA391:AA393"/>
    <mergeCell ref="AB391:AB393"/>
    <mergeCell ref="AC388:AC390"/>
    <mergeCell ref="AD388:AD390"/>
    <mergeCell ref="AE388:AE390"/>
    <mergeCell ref="AF388:AF390"/>
    <mergeCell ref="AG388:AG390"/>
    <mergeCell ref="AH388:AH390"/>
    <mergeCell ref="A388:A390"/>
    <mergeCell ref="B388:C390"/>
    <mergeCell ref="Y388:Y390"/>
    <mergeCell ref="Z388:Z390"/>
    <mergeCell ref="AA388:AA390"/>
    <mergeCell ref="AB388:AB390"/>
    <mergeCell ref="AC385:AC387"/>
    <mergeCell ref="AD385:AD387"/>
    <mergeCell ref="AE385:AE387"/>
    <mergeCell ref="AF385:AF387"/>
    <mergeCell ref="AG385:AG387"/>
    <mergeCell ref="AH385:AH387"/>
    <mergeCell ref="A385:A387"/>
    <mergeCell ref="B385:C387"/>
    <mergeCell ref="Y385:Y387"/>
    <mergeCell ref="Z385:Z387"/>
    <mergeCell ref="AA385:AA387"/>
    <mergeCell ref="AB385:AB387"/>
    <mergeCell ref="AC382:AC384"/>
    <mergeCell ref="AD382:AD384"/>
    <mergeCell ref="AE382:AE384"/>
    <mergeCell ref="AF382:AF384"/>
    <mergeCell ref="AG382:AG384"/>
    <mergeCell ref="AH382:AH384"/>
    <mergeCell ref="A382:A384"/>
    <mergeCell ref="B382:C384"/>
    <mergeCell ref="Y382:Y384"/>
    <mergeCell ref="Z382:Z384"/>
    <mergeCell ref="AA382:AA384"/>
    <mergeCell ref="AB382:AB384"/>
    <mergeCell ref="AC379:AC381"/>
    <mergeCell ref="AD379:AD381"/>
    <mergeCell ref="AE379:AE381"/>
    <mergeCell ref="AF379:AF381"/>
    <mergeCell ref="AG379:AG381"/>
    <mergeCell ref="AH379:AH381"/>
    <mergeCell ref="A379:A381"/>
    <mergeCell ref="B379:C381"/>
    <mergeCell ref="Y379:Y381"/>
    <mergeCell ref="Z379:Z381"/>
    <mergeCell ref="AA379:AA381"/>
    <mergeCell ref="AB379:AB381"/>
    <mergeCell ref="AC376:AC378"/>
    <mergeCell ref="AD376:AD378"/>
    <mergeCell ref="AE376:AE378"/>
    <mergeCell ref="AF376:AF378"/>
    <mergeCell ref="AG376:AG378"/>
    <mergeCell ref="AH376:AH378"/>
    <mergeCell ref="A376:A378"/>
    <mergeCell ref="B376:C378"/>
    <mergeCell ref="Y376:Y378"/>
    <mergeCell ref="Z376:Z378"/>
    <mergeCell ref="AA376:AA378"/>
    <mergeCell ref="AB376:AB378"/>
    <mergeCell ref="AC373:AC375"/>
    <mergeCell ref="AD373:AD375"/>
    <mergeCell ref="AE373:AE375"/>
    <mergeCell ref="AF373:AF375"/>
    <mergeCell ref="AG373:AG375"/>
    <mergeCell ref="AH373:AH375"/>
    <mergeCell ref="AE370:AE372"/>
    <mergeCell ref="AF370:AF372"/>
    <mergeCell ref="AG370:AG372"/>
    <mergeCell ref="AH370:AH372"/>
    <mergeCell ref="A373:A375"/>
    <mergeCell ref="B373:C375"/>
    <mergeCell ref="Y373:Y375"/>
    <mergeCell ref="Z373:Z375"/>
    <mergeCell ref="AA373:AA375"/>
    <mergeCell ref="AB373:AB375"/>
    <mergeCell ref="AG367:AG369"/>
    <mergeCell ref="AH367:AH369"/>
    <mergeCell ref="A370:A372"/>
    <mergeCell ref="B370:C372"/>
    <mergeCell ref="Y370:Y372"/>
    <mergeCell ref="Z370:Z372"/>
    <mergeCell ref="AA370:AA372"/>
    <mergeCell ref="AB370:AB372"/>
    <mergeCell ref="AC370:AC372"/>
    <mergeCell ref="AD370:AD372"/>
    <mergeCell ref="AA367:AA369"/>
    <mergeCell ref="AB367:AB369"/>
    <mergeCell ref="AC367:AC369"/>
    <mergeCell ref="AD367:AD369"/>
    <mergeCell ref="AE367:AE369"/>
    <mergeCell ref="AF367:AF369"/>
    <mergeCell ref="A367:A369"/>
    <mergeCell ref="B367:C369"/>
    <mergeCell ref="Y367:Y369"/>
    <mergeCell ref="Z367:Z369"/>
    <mergeCell ref="AF364:AF366"/>
    <mergeCell ref="AG364:AG366"/>
    <mergeCell ref="AH364:AH366"/>
    <mergeCell ref="B365:C365"/>
    <mergeCell ref="D365:D366"/>
    <mergeCell ref="E365:F366"/>
    <mergeCell ref="G365:H366"/>
    <mergeCell ref="I365:J366"/>
    <mergeCell ref="K365:L366"/>
    <mergeCell ref="M365:N366"/>
    <mergeCell ref="Z364:Z366"/>
    <mergeCell ref="AA364:AA366"/>
    <mergeCell ref="AB364:AB366"/>
    <mergeCell ref="AC364:AC366"/>
    <mergeCell ref="AD364:AD366"/>
    <mergeCell ref="AE364:AE366"/>
    <mergeCell ref="O364:P364"/>
    <mergeCell ref="Q364:R364"/>
    <mergeCell ref="S364:T364"/>
    <mergeCell ref="U364:V364"/>
    <mergeCell ref="W364:X364"/>
    <mergeCell ref="Y364:Y366"/>
    <mergeCell ref="O365:P366"/>
    <mergeCell ref="Q365:R366"/>
    <mergeCell ref="S365:T366"/>
    <mergeCell ref="U365:V366"/>
    <mergeCell ref="S363:T363"/>
    <mergeCell ref="U363:V363"/>
    <mergeCell ref="W363:AA363"/>
    <mergeCell ref="A364:A366"/>
    <mergeCell ref="B364:D364"/>
    <mergeCell ref="E364:F364"/>
    <mergeCell ref="G364:H364"/>
    <mergeCell ref="I364:J364"/>
    <mergeCell ref="K364:L364"/>
    <mergeCell ref="M364:N364"/>
    <mergeCell ref="A357:B357"/>
    <mergeCell ref="A358:U360"/>
    <mergeCell ref="V358:AC360"/>
    <mergeCell ref="M361:O363"/>
    <mergeCell ref="I362:L362"/>
    <mergeCell ref="P362:S362"/>
    <mergeCell ref="U362:V362"/>
    <mergeCell ref="W362:AA362"/>
    <mergeCell ref="C363:L363"/>
    <mergeCell ref="Q363:R363"/>
    <mergeCell ref="W365:X366"/>
    <mergeCell ref="B366:C366"/>
    <mergeCell ref="AC354:AC356"/>
    <mergeCell ref="AD354:AD356"/>
    <mergeCell ref="AE354:AE356"/>
    <mergeCell ref="AF354:AF356"/>
    <mergeCell ref="AG354:AG356"/>
    <mergeCell ref="AH354:AH356"/>
    <mergeCell ref="A354:A356"/>
    <mergeCell ref="B354:C356"/>
    <mergeCell ref="Y354:Y356"/>
    <mergeCell ref="Z354:Z356"/>
    <mergeCell ref="AA354:AA356"/>
    <mergeCell ref="AB354:AB356"/>
    <mergeCell ref="AC351:AC353"/>
    <mergeCell ref="AD351:AD353"/>
    <mergeCell ref="AE351:AE353"/>
    <mergeCell ref="AF351:AF353"/>
    <mergeCell ref="AG351:AG353"/>
    <mergeCell ref="AH351:AH353"/>
    <mergeCell ref="A351:A353"/>
    <mergeCell ref="B351:C353"/>
    <mergeCell ref="Y351:Y353"/>
    <mergeCell ref="Z351:Z353"/>
    <mergeCell ref="AA351:AA353"/>
    <mergeCell ref="AB351:AB353"/>
    <mergeCell ref="AC348:AC350"/>
    <mergeCell ref="AD348:AD350"/>
    <mergeCell ref="AE348:AE350"/>
    <mergeCell ref="AF348:AF350"/>
    <mergeCell ref="AG348:AG350"/>
    <mergeCell ref="AH348:AH350"/>
    <mergeCell ref="A348:A350"/>
    <mergeCell ref="B348:C350"/>
    <mergeCell ref="Y348:Y350"/>
    <mergeCell ref="Z348:Z350"/>
    <mergeCell ref="AA348:AA350"/>
    <mergeCell ref="AB348:AB350"/>
    <mergeCell ref="AC345:AC347"/>
    <mergeCell ref="AD345:AD347"/>
    <mergeCell ref="AE345:AE347"/>
    <mergeCell ref="AF345:AF347"/>
    <mergeCell ref="AG345:AG347"/>
    <mergeCell ref="AH345:AH347"/>
    <mergeCell ref="A345:A347"/>
    <mergeCell ref="B345:C347"/>
    <mergeCell ref="Y345:Y347"/>
    <mergeCell ref="Z345:Z347"/>
    <mergeCell ref="AA345:AA347"/>
    <mergeCell ref="AB345:AB347"/>
    <mergeCell ref="AC342:AC344"/>
    <mergeCell ref="AD342:AD344"/>
    <mergeCell ref="AE342:AE344"/>
    <mergeCell ref="AF342:AF344"/>
    <mergeCell ref="AG342:AG344"/>
    <mergeCell ref="AH342:AH344"/>
    <mergeCell ref="A342:A344"/>
    <mergeCell ref="B342:C344"/>
    <mergeCell ref="Y342:Y344"/>
    <mergeCell ref="Z342:Z344"/>
    <mergeCell ref="AA342:AA344"/>
    <mergeCell ref="AB342:AB344"/>
    <mergeCell ref="AC339:AC341"/>
    <mergeCell ref="AD339:AD341"/>
    <mergeCell ref="AE339:AE341"/>
    <mergeCell ref="AF339:AF341"/>
    <mergeCell ref="AG339:AG341"/>
    <mergeCell ref="AH339:AH341"/>
    <mergeCell ref="A339:A341"/>
    <mergeCell ref="B339:C341"/>
    <mergeCell ref="Y339:Y341"/>
    <mergeCell ref="Z339:Z341"/>
    <mergeCell ref="AA339:AA341"/>
    <mergeCell ref="AB339:AB341"/>
    <mergeCell ref="AC336:AC338"/>
    <mergeCell ref="AD336:AD338"/>
    <mergeCell ref="AE336:AE338"/>
    <mergeCell ref="AF336:AF338"/>
    <mergeCell ref="AG336:AG338"/>
    <mergeCell ref="AH336:AH338"/>
    <mergeCell ref="A336:A338"/>
    <mergeCell ref="B336:C338"/>
    <mergeCell ref="Y336:Y338"/>
    <mergeCell ref="Z336:Z338"/>
    <mergeCell ref="AA336:AA338"/>
    <mergeCell ref="AB336:AB338"/>
    <mergeCell ref="AC333:AC335"/>
    <mergeCell ref="AD333:AD335"/>
    <mergeCell ref="AE333:AE335"/>
    <mergeCell ref="AF333:AF335"/>
    <mergeCell ref="AG333:AG335"/>
    <mergeCell ref="AH333:AH335"/>
    <mergeCell ref="AE330:AE332"/>
    <mergeCell ref="AF330:AF332"/>
    <mergeCell ref="AG330:AG332"/>
    <mergeCell ref="AH330:AH332"/>
    <mergeCell ref="A333:A335"/>
    <mergeCell ref="B333:C335"/>
    <mergeCell ref="Y333:Y335"/>
    <mergeCell ref="Z333:Z335"/>
    <mergeCell ref="AA333:AA335"/>
    <mergeCell ref="AB333:AB335"/>
    <mergeCell ref="AG327:AG329"/>
    <mergeCell ref="AH327:AH329"/>
    <mergeCell ref="A330:A332"/>
    <mergeCell ref="B330:C332"/>
    <mergeCell ref="Y330:Y332"/>
    <mergeCell ref="Z330:Z332"/>
    <mergeCell ref="AA330:AA332"/>
    <mergeCell ref="AB330:AB332"/>
    <mergeCell ref="AC330:AC332"/>
    <mergeCell ref="AD330:AD332"/>
    <mergeCell ref="AA327:AA329"/>
    <mergeCell ref="AB327:AB329"/>
    <mergeCell ref="AC327:AC329"/>
    <mergeCell ref="AD327:AD329"/>
    <mergeCell ref="AE327:AE329"/>
    <mergeCell ref="AF327:AF329"/>
    <mergeCell ref="A327:A329"/>
    <mergeCell ref="B327:C329"/>
    <mergeCell ref="Y327:Y329"/>
    <mergeCell ref="Z327:Z329"/>
    <mergeCell ref="AF324:AF326"/>
    <mergeCell ref="AG324:AG326"/>
    <mergeCell ref="AH324:AH326"/>
    <mergeCell ref="B325:C325"/>
    <mergeCell ref="D325:D326"/>
    <mergeCell ref="E325:F326"/>
    <mergeCell ref="G325:H326"/>
    <mergeCell ref="I325:J326"/>
    <mergeCell ref="K325:L326"/>
    <mergeCell ref="M325:N326"/>
    <mergeCell ref="Z324:Z326"/>
    <mergeCell ref="AA324:AA326"/>
    <mergeCell ref="AB324:AB326"/>
    <mergeCell ref="AC324:AC326"/>
    <mergeCell ref="AD324:AD326"/>
    <mergeCell ref="AE324:AE326"/>
    <mergeCell ref="O324:P324"/>
    <mergeCell ref="Q324:R324"/>
    <mergeCell ref="S324:T324"/>
    <mergeCell ref="U324:V324"/>
    <mergeCell ref="W324:X324"/>
    <mergeCell ref="Y324:Y326"/>
    <mergeCell ref="O325:P326"/>
    <mergeCell ref="Q325:R326"/>
    <mergeCell ref="S325:T326"/>
    <mergeCell ref="U325:V326"/>
    <mergeCell ref="S323:T323"/>
    <mergeCell ref="U323:V323"/>
    <mergeCell ref="W323:AA323"/>
    <mergeCell ref="A324:A326"/>
    <mergeCell ref="B324:D324"/>
    <mergeCell ref="E324:F324"/>
    <mergeCell ref="G324:H324"/>
    <mergeCell ref="I324:J324"/>
    <mergeCell ref="K324:L324"/>
    <mergeCell ref="M324:N324"/>
    <mergeCell ref="A317:B317"/>
    <mergeCell ref="A318:U320"/>
    <mergeCell ref="V318:AC320"/>
    <mergeCell ref="M321:O323"/>
    <mergeCell ref="I322:L322"/>
    <mergeCell ref="P322:S322"/>
    <mergeCell ref="U322:V322"/>
    <mergeCell ref="W322:AA322"/>
    <mergeCell ref="C323:L323"/>
    <mergeCell ref="Q323:R323"/>
    <mergeCell ref="W325:X326"/>
    <mergeCell ref="B326:C326"/>
    <mergeCell ref="AC314:AC316"/>
    <mergeCell ref="AD314:AD316"/>
    <mergeCell ref="AE314:AE316"/>
    <mergeCell ref="AF314:AF316"/>
    <mergeCell ref="AG314:AG316"/>
    <mergeCell ref="AH314:AH316"/>
    <mergeCell ref="A314:A316"/>
    <mergeCell ref="B314:C316"/>
    <mergeCell ref="Y314:Y316"/>
    <mergeCell ref="Z314:Z316"/>
    <mergeCell ref="AA314:AA316"/>
    <mergeCell ref="AB314:AB316"/>
    <mergeCell ref="AC311:AC313"/>
    <mergeCell ref="AD311:AD313"/>
    <mergeCell ref="AE311:AE313"/>
    <mergeCell ref="AF311:AF313"/>
    <mergeCell ref="AG311:AG313"/>
    <mergeCell ref="AH311:AH313"/>
    <mergeCell ref="A311:A313"/>
    <mergeCell ref="B311:C313"/>
    <mergeCell ref="Y311:Y313"/>
    <mergeCell ref="Z311:Z313"/>
    <mergeCell ref="AA311:AA313"/>
    <mergeCell ref="AB311:AB313"/>
    <mergeCell ref="AC308:AC310"/>
    <mergeCell ref="AD308:AD310"/>
    <mergeCell ref="AE308:AE310"/>
    <mergeCell ref="AF308:AF310"/>
    <mergeCell ref="AG308:AG310"/>
    <mergeCell ref="AH308:AH310"/>
    <mergeCell ref="A308:A310"/>
    <mergeCell ref="B308:C310"/>
    <mergeCell ref="Y308:Y310"/>
    <mergeCell ref="Z308:Z310"/>
    <mergeCell ref="AA308:AA310"/>
    <mergeCell ref="AB308:AB310"/>
    <mergeCell ref="AC305:AC307"/>
    <mergeCell ref="AD305:AD307"/>
    <mergeCell ref="AE305:AE307"/>
    <mergeCell ref="AF305:AF307"/>
    <mergeCell ref="AG305:AG307"/>
    <mergeCell ref="AH305:AH307"/>
    <mergeCell ref="A305:A307"/>
    <mergeCell ref="B305:C307"/>
    <mergeCell ref="Y305:Y307"/>
    <mergeCell ref="Z305:Z307"/>
    <mergeCell ref="AA305:AA307"/>
    <mergeCell ref="AB305:AB307"/>
    <mergeCell ref="AC302:AC304"/>
    <mergeCell ref="AD302:AD304"/>
    <mergeCell ref="AE302:AE304"/>
    <mergeCell ref="AF302:AF304"/>
    <mergeCell ref="AG302:AG304"/>
    <mergeCell ref="AH302:AH304"/>
    <mergeCell ref="A302:A304"/>
    <mergeCell ref="B302:C304"/>
    <mergeCell ref="Y302:Y304"/>
    <mergeCell ref="Z302:Z304"/>
    <mergeCell ref="AA302:AA304"/>
    <mergeCell ref="AB302:AB304"/>
    <mergeCell ref="AC299:AC301"/>
    <mergeCell ref="AD299:AD301"/>
    <mergeCell ref="AE299:AE301"/>
    <mergeCell ref="AF299:AF301"/>
    <mergeCell ref="AG299:AG301"/>
    <mergeCell ref="AH299:AH301"/>
    <mergeCell ref="A299:A301"/>
    <mergeCell ref="B299:C301"/>
    <mergeCell ref="Y299:Y301"/>
    <mergeCell ref="Z299:Z301"/>
    <mergeCell ref="AA299:AA301"/>
    <mergeCell ref="AB299:AB301"/>
    <mergeCell ref="AC296:AC298"/>
    <mergeCell ref="AD296:AD298"/>
    <mergeCell ref="AE296:AE298"/>
    <mergeCell ref="AF296:AF298"/>
    <mergeCell ref="AG296:AG298"/>
    <mergeCell ref="AH296:AH298"/>
    <mergeCell ref="A296:A298"/>
    <mergeCell ref="B296:C298"/>
    <mergeCell ref="Y296:Y298"/>
    <mergeCell ref="Z296:Z298"/>
    <mergeCell ref="AA296:AA298"/>
    <mergeCell ref="AB296:AB298"/>
    <mergeCell ref="AC293:AC295"/>
    <mergeCell ref="AD293:AD295"/>
    <mergeCell ref="AE293:AE295"/>
    <mergeCell ref="AF293:AF295"/>
    <mergeCell ref="AG293:AG295"/>
    <mergeCell ref="AH293:AH295"/>
    <mergeCell ref="AE290:AE292"/>
    <mergeCell ref="AF290:AF292"/>
    <mergeCell ref="AG290:AG292"/>
    <mergeCell ref="AH290:AH292"/>
    <mergeCell ref="A293:A295"/>
    <mergeCell ref="B293:C295"/>
    <mergeCell ref="Y293:Y295"/>
    <mergeCell ref="Z293:Z295"/>
    <mergeCell ref="AA293:AA295"/>
    <mergeCell ref="AB293:AB295"/>
    <mergeCell ref="AG287:AG289"/>
    <mergeCell ref="AH287:AH289"/>
    <mergeCell ref="A290:A292"/>
    <mergeCell ref="B290:C292"/>
    <mergeCell ref="Y290:Y292"/>
    <mergeCell ref="Z290:Z292"/>
    <mergeCell ref="AA290:AA292"/>
    <mergeCell ref="AB290:AB292"/>
    <mergeCell ref="AC290:AC292"/>
    <mergeCell ref="AD290:AD292"/>
    <mergeCell ref="AA287:AA289"/>
    <mergeCell ref="AB287:AB289"/>
    <mergeCell ref="AC287:AC289"/>
    <mergeCell ref="AD287:AD289"/>
    <mergeCell ref="AE287:AE289"/>
    <mergeCell ref="AF287:AF289"/>
    <mergeCell ref="A287:A289"/>
    <mergeCell ref="B287:C289"/>
    <mergeCell ref="Y287:Y289"/>
    <mergeCell ref="Z287:Z289"/>
    <mergeCell ref="AF284:AF286"/>
    <mergeCell ref="AG284:AG286"/>
    <mergeCell ref="AH284:AH286"/>
    <mergeCell ref="B285:C285"/>
    <mergeCell ref="D285:D286"/>
    <mergeCell ref="E285:F286"/>
    <mergeCell ref="G285:H286"/>
    <mergeCell ref="I285:J286"/>
    <mergeCell ref="K285:L286"/>
    <mergeCell ref="M285:N286"/>
    <mergeCell ref="Z284:Z286"/>
    <mergeCell ref="AA284:AA286"/>
    <mergeCell ref="AB284:AB286"/>
    <mergeCell ref="AC284:AC286"/>
    <mergeCell ref="AD284:AD286"/>
    <mergeCell ref="AE284:AE286"/>
    <mergeCell ref="O284:P284"/>
    <mergeCell ref="Q284:R284"/>
    <mergeCell ref="S284:T284"/>
    <mergeCell ref="U284:V284"/>
    <mergeCell ref="W284:X284"/>
    <mergeCell ref="Y284:Y286"/>
    <mergeCell ref="O285:P286"/>
    <mergeCell ref="Q285:R286"/>
    <mergeCell ref="S285:T286"/>
    <mergeCell ref="U285:V286"/>
    <mergeCell ref="S283:T283"/>
    <mergeCell ref="U283:V283"/>
    <mergeCell ref="W283:AA283"/>
    <mergeCell ref="A284:A286"/>
    <mergeCell ref="B284:D284"/>
    <mergeCell ref="E284:F284"/>
    <mergeCell ref="G284:H284"/>
    <mergeCell ref="I284:J284"/>
    <mergeCell ref="K284:L284"/>
    <mergeCell ref="M284:N284"/>
    <mergeCell ref="A277:B277"/>
    <mergeCell ref="A278:U280"/>
    <mergeCell ref="V278:AC280"/>
    <mergeCell ref="M281:O283"/>
    <mergeCell ref="I282:L282"/>
    <mergeCell ref="P282:S282"/>
    <mergeCell ref="U282:V282"/>
    <mergeCell ref="W282:AA282"/>
    <mergeCell ref="C283:L283"/>
    <mergeCell ref="Q283:R283"/>
    <mergeCell ref="W285:X286"/>
    <mergeCell ref="B286:C286"/>
    <mergeCell ref="AC274:AC276"/>
    <mergeCell ref="AD274:AD276"/>
    <mergeCell ref="AE274:AE276"/>
    <mergeCell ref="AF274:AF276"/>
    <mergeCell ref="AG274:AG276"/>
    <mergeCell ref="AH274:AH276"/>
    <mergeCell ref="A274:A276"/>
    <mergeCell ref="B274:C276"/>
    <mergeCell ref="Y274:Y276"/>
    <mergeCell ref="Z274:Z276"/>
    <mergeCell ref="AA274:AA276"/>
    <mergeCell ref="AB274:AB276"/>
    <mergeCell ref="AC271:AC273"/>
    <mergeCell ref="AD271:AD273"/>
    <mergeCell ref="AE271:AE273"/>
    <mergeCell ref="AF271:AF273"/>
    <mergeCell ref="AG271:AG273"/>
    <mergeCell ref="AH271:AH273"/>
    <mergeCell ref="A271:A273"/>
    <mergeCell ref="B271:C273"/>
    <mergeCell ref="Y271:Y273"/>
    <mergeCell ref="Z271:Z273"/>
    <mergeCell ref="AA271:AA273"/>
    <mergeCell ref="AB271:AB273"/>
    <mergeCell ref="AC268:AC270"/>
    <mergeCell ref="AD268:AD270"/>
    <mergeCell ref="AE268:AE270"/>
    <mergeCell ref="AF268:AF270"/>
    <mergeCell ref="AG268:AG270"/>
    <mergeCell ref="AH268:AH270"/>
    <mergeCell ref="A268:A270"/>
    <mergeCell ref="B268:C270"/>
    <mergeCell ref="Y268:Y270"/>
    <mergeCell ref="Z268:Z270"/>
    <mergeCell ref="AA268:AA270"/>
    <mergeCell ref="AB268:AB270"/>
    <mergeCell ref="AC265:AC267"/>
    <mergeCell ref="AD265:AD267"/>
    <mergeCell ref="AE265:AE267"/>
    <mergeCell ref="AF265:AF267"/>
    <mergeCell ref="AG265:AG267"/>
    <mergeCell ref="AH265:AH267"/>
    <mergeCell ref="A265:A267"/>
    <mergeCell ref="B265:C267"/>
    <mergeCell ref="Y265:Y267"/>
    <mergeCell ref="Z265:Z267"/>
    <mergeCell ref="AA265:AA267"/>
    <mergeCell ref="AB265:AB267"/>
    <mergeCell ref="AC262:AC264"/>
    <mergeCell ref="AD262:AD264"/>
    <mergeCell ref="AE262:AE264"/>
    <mergeCell ref="AF262:AF264"/>
    <mergeCell ref="AG262:AG264"/>
    <mergeCell ref="AH262:AH264"/>
    <mergeCell ref="A262:A264"/>
    <mergeCell ref="B262:C264"/>
    <mergeCell ref="Y262:Y264"/>
    <mergeCell ref="Z262:Z264"/>
    <mergeCell ref="AA262:AA264"/>
    <mergeCell ref="AB262:AB264"/>
    <mergeCell ref="AC259:AC261"/>
    <mergeCell ref="AD259:AD261"/>
    <mergeCell ref="AE259:AE261"/>
    <mergeCell ref="AF259:AF261"/>
    <mergeCell ref="AG259:AG261"/>
    <mergeCell ref="AH259:AH261"/>
    <mergeCell ref="A259:A261"/>
    <mergeCell ref="B259:C261"/>
    <mergeCell ref="Y259:Y261"/>
    <mergeCell ref="Z259:Z261"/>
    <mergeCell ref="AA259:AA261"/>
    <mergeCell ref="AB259:AB261"/>
    <mergeCell ref="AC256:AC258"/>
    <mergeCell ref="AD256:AD258"/>
    <mergeCell ref="AE256:AE258"/>
    <mergeCell ref="AF256:AF258"/>
    <mergeCell ref="AG256:AG258"/>
    <mergeCell ref="AH256:AH258"/>
    <mergeCell ref="A256:A258"/>
    <mergeCell ref="B256:C258"/>
    <mergeCell ref="Y256:Y258"/>
    <mergeCell ref="Z256:Z258"/>
    <mergeCell ref="AA256:AA258"/>
    <mergeCell ref="AB256:AB258"/>
    <mergeCell ref="AC253:AC255"/>
    <mergeCell ref="AD253:AD255"/>
    <mergeCell ref="AE253:AE255"/>
    <mergeCell ref="AF253:AF255"/>
    <mergeCell ref="AG253:AG255"/>
    <mergeCell ref="AH253:AH255"/>
    <mergeCell ref="AE250:AE252"/>
    <mergeCell ref="AF250:AF252"/>
    <mergeCell ref="AG250:AG252"/>
    <mergeCell ref="AH250:AH252"/>
    <mergeCell ref="A253:A255"/>
    <mergeCell ref="B253:C255"/>
    <mergeCell ref="Y253:Y255"/>
    <mergeCell ref="Z253:Z255"/>
    <mergeCell ref="AA253:AA255"/>
    <mergeCell ref="AB253:AB255"/>
    <mergeCell ref="AG247:AG249"/>
    <mergeCell ref="AH247:AH249"/>
    <mergeCell ref="A250:A252"/>
    <mergeCell ref="B250:C252"/>
    <mergeCell ref="Y250:Y252"/>
    <mergeCell ref="Z250:Z252"/>
    <mergeCell ref="AA250:AA252"/>
    <mergeCell ref="AB250:AB252"/>
    <mergeCell ref="AC250:AC252"/>
    <mergeCell ref="AD250:AD252"/>
    <mergeCell ref="AA247:AA249"/>
    <mergeCell ref="AB247:AB249"/>
    <mergeCell ref="AC247:AC249"/>
    <mergeCell ref="AD247:AD249"/>
    <mergeCell ref="AE247:AE249"/>
    <mergeCell ref="AF247:AF249"/>
    <mergeCell ref="A247:A249"/>
    <mergeCell ref="B247:C249"/>
    <mergeCell ref="Y247:Y249"/>
    <mergeCell ref="Z247:Z249"/>
    <mergeCell ref="AF244:AF246"/>
    <mergeCell ref="AG244:AG246"/>
    <mergeCell ref="AH244:AH246"/>
    <mergeCell ref="B245:C245"/>
    <mergeCell ref="D245:D246"/>
    <mergeCell ref="E245:F246"/>
    <mergeCell ref="G245:H246"/>
    <mergeCell ref="I245:J246"/>
    <mergeCell ref="K245:L246"/>
    <mergeCell ref="M245:N246"/>
    <mergeCell ref="Z244:Z246"/>
    <mergeCell ref="AA244:AA246"/>
    <mergeCell ref="AB244:AB246"/>
    <mergeCell ref="AC244:AC246"/>
    <mergeCell ref="AD244:AD246"/>
    <mergeCell ref="AE244:AE246"/>
    <mergeCell ref="O244:P244"/>
    <mergeCell ref="Q244:R244"/>
    <mergeCell ref="S244:T244"/>
    <mergeCell ref="U244:V244"/>
    <mergeCell ref="W244:X244"/>
    <mergeCell ref="Y244:Y246"/>
    <mergeCell ref="O245:P246"/>
    <mergeCell ref="Q245:R246"/>
    <mergeCell ref="S245:T246"/>
    <mergeCell ref="U245:V246"/>
    <mergeCell ref="S243:T243"/>
    <mergeCell ref="U243:V243"/>
    <mergeCell ref="W243:AA243"/>
    <mergeCell ref="A244:A246"/>
    <mergeCell ref="B244:D244"/>
    <mergeCell ref="E244:F244"/>
    <mergeCell ref="G244:H244"/>
    <mergeCell ref="I244:J244"/>
    <mergeCell ref="K244:L244"/>
    <mergeCell ref="M244:N244"/>
    <mergeCell ref="A237:B237"/>
    <mergeCell ref="A238:U240"/>
    <mergeCell ref="V238:AC240"/>
    <mergeCell ref="M241:O243"/>
    <mergeCell ref="I242:L242"/>
    <mergeCell ref="P242:S242"/>
    <mergeCell ref="U242:V242"/>
    <mergeCell ref="W242:AA242"/>
    <mergeCell ref="C243:L243"/>
    <mergeCell ref="Q243:R243"/>
    <mergeCell ref="W245:X246"/>
    <mergeCell ref="B246:C246"/>
    <mergeCell ref="AC234:AC236"/>
    <mergeCell ref="AD234:AD236"/>
    <mergeCell ref="AE234:AE236"/>
    <mergeCell ref="AF234:AF236"/>
    <mergeCell ref="AG234:AG236"/>
    <mergeCell ref="AH234:AH236"/>
    <mergeCell ref="A234:A236"/>
    <mergeCell ref="B234:C236"/>
    <mergeCell ref="Y234:Y236"/>
    <mergeCell ref="Z234:Z236"/>
    <mergeCell ref="AA234:AA236"/>
    <mergeCell ref="AB234:AB236"/>
    <mergeCell ref="AC231:AC233"/>
    <mergeCell ref="AD231:AD233"/>
    <mergeCell ref="AE231:AE233"/>
    <mergeCell ref="AF231:AF233"/>
    <mergeCell ref="AG231:AG233"/>
    <mergeCell ref="AH231:AH233"/>
    <mergeCell ref="A231:A233"/>
    <mergeCell ref="B231:C233"/>
    <mergeCell ref="Y231:Y233"/>
    <mergeCell ref="Z231:Z233"/>
    <mergeCell ref="AA231:AA233"/>
    <mergeCell ref="AB231:AB233"/>
    <mergeCell ref="AC228:AC230"/>
    <mergeCell ref="AD228:AD230"/>
    <mergeCell ref="AE228:AE230"/>
    <mergeCell ref="AF228:AF230"/>
    <mergeCell ref="AG228:AG230"/>
    <mergeCell ref="AH228:AH230"/>
    <mergeCell ref="A228:A230"/>
    <mergeCell ref="B228:C230"/>
    <mergeCell ref="Y228:Y230"/>
    <mergeCell ref="Z228:Z230"/>
    <mergeCell ref="AA228:AA230"/>
    <mergeCell ref="AB228:AB230"/>
    <mergeCell ref="AC225:AC227"/>
    <mergeCell ref="AD225:AD227"/>
    <mergeCell ref="AE225:AE227"/>
    <mergeCell ref="AF225:AF227"/>
    <mergeCell ref="AG225:AG227"/>
    <mergeCell ref="AH225:AH227"/>
    <mergeCell ref="A225:A227"/>
    <mergeCell ref="B225:C227"/>
    <mergeCell ref="Y225:Y227"/>
    <mergeCell ref="Z225:Z227"/>
    <mergeCell ref="AA225:AA227"/>
    <mergeCell ref="AB225:AB227"/>
    <mergeCell ref="AC222:AC224"/>
    <mergeCell ref="AD222:AD224"/>
    <mergeCell ref="AE222:AE224"/>
    <mergeCell ref="AF222:AF224"/>
    <mergeCell ref="AG222:AG224"/>
    <mergeCell ref="AH222:AH224"/>
    <mergeCell ref="A222:A224"/>
    <mergeCell ref="B222:C224"/>
    <mergeCell ref="Y222:Y224"/>
    <mergeCell ref="Z222:Z224"/>
    <mergeCell ref="AA222:AA224"/>
    <mergeCell ref="AB222:AB224"/>
    <mergeCell ref="AC219:AC221"/>
    <mergeCell ref="AD219:AD221"/>
    <mergeCell ref="AE219:AE221"/>
    <mergeCell ref="AF219:AF221"/>
    <mergeCell ref="AG219:AG221"/>
    <mergeCell ref="AH219:AH221"/>
    <mergeCell ref="A219:A221"/>
    <mergeCell ref="B219:C221"/>
    <mergeCell ref="Y219:Y221"/>
    <mergeCell ref="Z219:Z221"/>
    <mergeCell ref="AA219:AA221"/>
    <mergeCell ref="AB219:AB221"/>
    <mergeCell ref="AC216:AC218"/>
    <mergeCell ref="AD216:AD218"/>
    <mergeCell ref="AE216:AE218"/>
    <mergeCell ref="AF216:AF218"/>
    <mergeCell ref="AG216:AG218"/>
    <mergeCell ref="AH216:AH218"/>
    <mergeCell ref="A216:A218"/>
    <mergeCell ref="B216:C218"/>
    <mergeCell ref="Y216:Y218"/>
    <mergeCell ref="Z216:Z218"/>
    <mergeCell ref="AA216:AA218"/>
    <mergeCell ref="AB216:AB218"/>
    <mergeCell ref="AC213:AC215"/>
    <mergeCell ref="AD213:AD215"/>
    <mergeCell ref="AE213:AE215"/>
    <mergeCell ref="AF213:AF215"/>
    <mergeCell ref="AG213:AG215"/>
    <mergeCell ref="AH213:AH215"/>
    <mergeCell ref="AE210:AE212"/>
    <mergeCell ref="AF210:AF212"/>
    <mergeCell ref="AG210:AG212"/>
    <mergeCell ref="AH210:AH212"/>
    <mergeCell ref="A213:A215"/>
    <mergeCell ref="B213:C215"/>
    <mergeCell ref="Y213:Y215"/>
    <mergeCell ref="Z213:Z215"/>
    <mergeCell ref="AA213:AA215"/>
    <mergeCell ref="AB213:AB215"/>
    <mergeCell ref="AG207:AG209"/>
    <mergeCell ref="AH207:AH209"/>
    <mergeCell ref="A210:A212"/>
    <mergeCell ref="B210:C212"/>
    <mergeCell ref="Y210:Y212"/>
    <mergeCell ref="Z210:Z212"/>
    <mergeCell ref="AA210:AA212"/>
    <mergeCell ref="AB210:AB212"/>
    <mergeCell ref="AC210:AC212"/>
    <mergeCell ref="AD210:AD212"/>
    <mergeCell ref="AA207:AA209"/>
    <mergeCell ref="AB207:AB209"/>
    <mergeCell ref="AC207:AC209"/>
    <mergeCell ref="AD207:AD209"/>
    <mergeCell ref="AE207:AE209"/>
    <mergeCell ref="AF207:AF209"/>
    <mergeCell ref="A207:A209"/>
    <mergeCell ref="B207:C209"/>
    <mergeCell ref="Y207:Y209"/>
    <mergeCell ref="Z207:Z209"/>
    <mergeCell ref="AF204:AF206"/>
    <mergeCell ref="AG204:AG206"/>
    <mergeCell ref="AH204:AH206"/>
    <mergeCell ref="B205:C205"/>
    <mergeCell ref="D205:D206"/>
    <mergeCell ref="E205:F206"/>
    <mergeCell ref="G205:H206"/>
    <mergeCell ref="I205:J206"/>
    <mergeCell ref="K205:L206"/>
    <mergeCell ref="M205:N206"/>
    <mergeCell ref="Z204:Z206"/>
    <mergeCell ref="AA204:AA206"/>
    <mergeCell ref="AB204:AB206"/>
    <mergeCell ref="AC204:AC206"/>
    <mergeCell ref="AD204:AD206"/>
    <mergeCell ref="AE204:AE206"/>
    <mergeCell ref="O204:P204"/>
    <mergeCell ref="Q204:R204"/>
    <mergeCell ref="S204:T204"/>
    <mergeCell ref="U204:V204"/>
    <mergeCell ref="W204:X204"/>
    <mergeCell ref="Y204:Y206"/>
    <mergeCell ref="O205:P206"/>
    <mergeCell ref="Q205:R206"/>
    <mergeCell ref="S205:T206"/>
    <mergeCell ref="U205:V206"/>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W205:X206"/>
    <mergeCell ref="B206:C206"/>
    <mergeCell ref="AC194:AC196"/>
    <mergeCell ref="AD194:AD196"/>
    <mergeCell ref="AE194:AE196"/>
    <mergeCell ref="AF194:AF196"/>
    <mergeCell ref="AG194:AG196"/>
    <mergeCell ref="AH194:AH196"/>
    <mergeCell ref="A194:A196"/>
    <mergeCell ref="B194:C196"/>
    <mergeCell ref="Y194:Y196"/>
    <mergeCell ref="Z194:Z196"/>
    <mergeCell ref="AA194:AA196"/>
    <mergeCell ref="AB194:AB196"/>
    <mergeCell ref="AC191:AC193"/>
    <mergeCell ref="AD191:AD193"/>
    <mergeCell ref="AE191:AE193"/>
    <mergeCell ref="AF191:AF193"/>
    <mergeCell ref="AG191:AG193"/>
    <mergeCell ref="AH191:AH193"/>
    <mergeCell ref="A191:A193"/>
    <mergeCell ref="B191:C193"/>
    <mergeCell ref="Y191:Y193"/>
    <mergeCell ref="Z191:Z193"/>
    <mergeCell ref="AA191:AA193"/>
    <mergeCell ref="AB191:AB193"/>
    <mergeCell ref="AC188:AC190"/>
    <mergeCell ref="AD188:AD190"/>
    <mergeCell ref="AE188:AE190"/>
    <mergeCell ref="AF188:AF190"/>
    <mergeCell ref="AG188:AG190"/>
    <mergeCell ref="AH188:AH190"/>
    <mergeCell ref="A188:A190"/>
    <mergeCell ref="B188:C190"/>
    <mergeCell ref="Y188:Y190"/>
    <mergeCell ref="Z188:Z190"/>
    <mergeCell ref="AA188:AA190"/>
    <mergeCell ref="AB188:AB190"/>
    <mergeCell ref="AC185:AC187"/>
    <mergeCell ref="AD185:AD187"/>
    <mergeCell ref="AE185:AE187"/>
    <mergeCell ref="AF185:AF187"/>
    <mergeCell ref="AG185:AG187"/>
    <mergeCell ref="AH185:AH187"/>
    <mergeCell ref="A185:A187"/>
    <mergeCell ref="B185:C187"/>
    <mergeCell ref="Y185:Y187"/>
    <mergeCell ref="Z185:Z187"/>
    <mergeCell ref="AA185:AA187"/>
    <mergeCell ref="AB185:AB187"/>
    <mergeCell ref="AC182:AC184"/>
    <mergeCell ref="AD182:AD184"/>
    <mergeCell ref="AE182:AE184"/>
    <mergeCell ref="AF182:AF184"/>
    <mergeCell ref="AG182:AG184"/>
    <mergeCell ref="AH182:AH184"/>
    <mergeCell ref="A182:A184"/>
    <mergeCell ref="B182:C184"/>
    <mergeCell ref="Y182:Y184"/>
    <mergeCell ref="Z182:Z184"/>
    <mergeCell ref="AA182:AA184"/>
    <mergeCell ref="AB182:AB184"/>
    <mergeCell ref="AC179:AC181"/>
    <mergeCell ref="AD179:AD181"/>
    <mergeCell ref="AE179:AE181"/>
    <mergeCell ref="AF179:AF181"/>
    <mergeCell ref="AG179:AG181"/>
    <mergeCell ref="AH179:AH181"/>
    <mergeCell ref="A179:A181"/>
    <mergeCell ref="B179:C181"/>
    <mergeCell ref="Y179:Y181"/>
    <mergeCell ref="Z179:Z181"/>
    <mergeCell ref="AA179:AA181"/>
    <mergeCell ref="AB179:AB181"/>
    <mergeCell ref="AC176:AC178"/>
    <mergeCell ref="AD176:AD178"/>
    <mergeCell ref="AE176:AE178"/>
    <mergeCell ref="AF176:AF178"/>
    <mergeCell ref="AG176:AG178"/>
    <mergeCell ref="AH176:AH178"/>
    <mergeCell ref="A176:A178"/>
    <mergeCell ref="B176:C178"/>
    <mergeCell ref="Y176:Y178"/>
    <mergeCell ref="Z176:Z178"/>
    <mergeCell ref="AA176:AA178"/>
    <mergeCell ref="AB176:AB178"/>
    <mergeCell ref="AC173:AC175"/>
    <mergeCell ref="AD173:AD175"/>
    <mergeCell ref="AE173:AE175"/>
    <mergeCell ref="AF173:AF175"/>
    <mergeCell ref="AG173:AG175"/>
    <mergeCell ref="AH173:AH175"/>
    <mergeCell ref="AE170:AE172"/>
    <mergeCell ref="AF170:AF172"/>
    <mergeCell ref="AG170:AG172"/>
    <mergeCell ref="AH170:AH172"/>
    <mergeCell ref="A173:A175"/>
    <mergeCell ref="B173:C175"/>
    <mergeCell ref="Y173:Y175"/>
    <mergeCell ref="Z173:Z175"/>
    <mergeCell ref="AA173:AA175"/>
    <mergeCell ref="AB173:AB175"/>
    <mergeCell ref="AG167:AG169"/>
    <mergeCell ref="AH167:AH169"/>
    <mergeCell ref="A170:A172"/>
    <mergeCell ref="B170:C172"/>
    <mergeCell ref="Y170:Y172"/>
    <mergeCell ref="Z170:Z172"/>
    <mergeCell ref="AA170:AA172"/>
    <mergeCell ref="AB170:AB172"/>
    <mergeCell ref="AC170:AC172"/>
    <mergeCell ref="AD170:AD172"/>
    <mergeCell ref="AA167:AA169"/>
    <mergeCell ref="AB167:AB169"/>
    <mergeCell ref="AC167:AC169"/>
    <mergeCell ref="AD167:AD169"/>
    <mergeCell ref="AE167:AE169"/>
    <mergeCell ref="AF167:AF169"/>
    <mergeCell ref="A167:A169"/>
    <mergeCell ref="B167:C169"/>
    <mergeCell ref="Y167:Y169"/>
    <mergeCell ref="Z167:Z169"/>
    <mergeCell ref="AF164:AF166"/>
    <mergeCell ref="AG164:AG166"/>
    <mergeCell ref="AH164:AH166"/>
    <mergeCell ref="B165:C165"/>
    <mergeCell ref="D165:D166"/>
    <mergeCell ref="E165:F166"/>
    <mergeCell ref="G165:H166"/>
    <mergeCell ref="I165:J166"/>
    <mergeCell ref="K165:L166"/>
    <mergeCell ref="M165:N166"/>
    <mergeCell ref="Z164:Z166"/>
    <mergeCell ref="AA164:AA166"/>
    <mergeCell ref="AB164:AB166"/>
    <mergeCell ref="AC164:AC166"/>
    <mergeCell ref="AD164:AD166"/>
    <mergeCell ref="AE164:AE166"/>
    <mergeCell ref="O164:P164"/>
    <mergeCell ref="Q164:R164"/>
    <mergeCell ref="S164:T164"/>
    <mergeCell ref="U164:V164"/>
    <mergeCell ref="W164:X164"/>
    <mergeCell ref="Y164:Y166"/>
    <mergeCell ref="O165:P166"/>
    <mergeCell ref="Q165:R166"/>
    <mergeCell ref="S165:T166"/>
    <mergeCell ref="U165:V166"/>
    <mergeCell ref="S163:T163"/>
    <mergeCell ref="U163:V163"/>
    <mergeCell ref="W163:AA163"/>
    <mergeCell ref="A164:A166"/>
    <mergeCell ref="B164:D164"/>
    <mergeCell ref="E164:F164"/>
    <mergeCell ref="G164:H164"/>
    <mergeCell ref="I164:J164"/>
    <mergeCell ref="K164:L164"/>
    <mergeCell ref="M164:N164"/>
    <mergeCell ref="A157:B157"/>
    <mergeCell ref="A158:U160"/>
    <mergeCell ref="V158:AC160"/>
    <mergeCell ref="M161:O163"/>
    <mergeCell ref="I162:L162"/>
    <mergeCell ref="P162:S162"/>
    <mergeCell ref="U162:V162"/>
    <mergeCell ref="W162:AA162"/>
    <mergeCell ref="C163:L163"/>
    <mergeCell ref="Q163:R163"/>
    <mergeCell ref="W165:X166"/>
    <mergeCell ref="B166:C166"/>
    <mergeCell ref="AC154:AC156"/>
    <mergeCell ref="AD154:AD156"/>
    <mergeCell ref="AE154:AE156"/>
    <mergeCell ref="AF154:AF156"/>
    <mergeCell ref="AG154:AG156"/>
    <mergeCell ref="AH154:AH156"/>
    <mergeCell ref="A154:A156"/>
    <mergeCell ref="B154:C156"/>
    <mergeCell ref="Y154:Y156"/>
    <mergeCell ref="Z154:Z156"/>
    <mergeCell ref="AA154:AA156"/>
    <mergeCell ref="AB154:AB156"/>
    <mergeCell ref="AC151:AC153"/>
    <mergeCell ref="AD151:AD153"/>
    <mergeCell ref="AE151:AE153"/>
    <mergeCell ref="AF151:AF153"/>
    <mergeCell ref="AG151:AG153"/>
    <mergeCell ref="AH151:AH153"/>
    <mergeCell ref="A151:A153"/>
    <mergeCell ref="B151:C153"/>
    <mergeCell ref="Y151:Y153"/>
    <mergeCell ref="Z151:Z153"/>
    <mergeCell ref="AA151:AA153"/>
    <mergeCell ref="AB151:AB153"/>
    <mergeCell ref="AC148:AC150"/>
    <mergeCell ref="AD148:AD150"/>
    <mergeCell ref="AE148:AE150"/>
    <mergeCell ref="AF148:AF150"/>
    <mergeCell ref="AG148:AG150"/>
    <mergeCell ref="AH148:AH150"/>
    <mergeCell ref="A148:A150"/>
    <mergeCell ref="B148:C150"/>
    <mergeCell ref="Y148:Y150"/>
    <mergeCell ref="Z148:Z150"/>
    <mergeCell ref="AA148:AA150"/>
    <mergeCell ref="AB148:AB150"/>
    <mergeCell ref="AC145:AC147"/>
    <mergeCell ref="AD145:AD147"/>
    <mergeCell ref="AE145:AE147"/>
    <mergeCell ref="AF145:AF147"/>
    <mergeCell ref="AG145:AG147"/>
    <mergeCell ref="AH145:AH147"/>
    <mergeCell ref="A145:A147"/>
    <mergeCell ref="B145:C147"/>
    <mergeCell ref="Y145:Y147"/>
    <mergeCell ref="Z145:Z147"/>
    <mergeCell ref="AA145:AA147"/>
    <mergeCell ref="AB145:AB147"/>
    <mergeCell ref="AC142:AC144"/>
    <mergeCell ref="AD142:AD144"/>
    <mergeCell ref="AE142:AE144"/>
    <mergeCell ref="AF142:AF144"/>
    <mergeCell ref="AG142:AG144"/>
    <mergeCell ref="AH142:AH144"/>
    <mergeCell ref="A142:A144"/>
    <mergeCell ref="B142:C144"/>
    <mergeCell ref="Y142:Y144"/>
    <mergeCell ref="Z142:Z144"/>
    <mergeCell ref="AA142:AA144"/>
    <mergeCell ref="AB142:AB144"/>
    <mergeCell ref="AC139:AC141"/>
    <mergeCell ref="AD139:AD141"/>
    <mergeCell ref="AE139:AE141"/>
    <mergeCell ref="AF139:AF141"/>
    <mergeCell ref="AG139:AG141"/>
    <mergeCell ref="AH139:AH141"/>
    <mergeCell ref="A139:A141"/>
    <mergeCell ref="B139:C141"/>
    <mergeCell ref="Y139:Y141"/>
    <mergeCell ref="Z139:Z141"/>
    <mergeCell ref="AA139:AA141"/>
    <mergeCell ref="AB139:AB141"/>
    <mergeCell ref="AC136:AC138"/>
    <mergeCell ref="AD136:AD138"/>
    <mergeCell ref="AE136:AE138"/>
    <mergeCell ref="AF136:AF138"/>
    <mergeCell ref="AG136:AG138"/>
    <mergeCell ref="AH136:AH138"/>
    <mergeCell ref="A136:A138"/>
    <mergeCell ref="B136:C138"/>
    <mergeCell ref="Y136:Y138"/>
    <mergeCell ref="Z136:Z138"/>
    <mergeCell ref="AA136:AA138"/>
    <mergeCell ref="AB136:AB138"/>
    <mergeCell ref="AC133:AC135"/>
    <mergeCell ref="AD133:AD135"/>
    <mergeCell ref="AE133:AE135"/>
    <mergeCell ref="AF133:AF135"/>
    <mergeCell ref="AG133:AG135"/>
    <mergeCell ref="AH133:AH135"/>
    <mergeCell ref="AE130:AE132"/>
    <mergeCell ref="AF130:AF132"/>
    <mergeCell ref="AG130:AG132"/>
    <mergeCell ref="AH130:AH132"/>
    <mergeCell ref="A133:A135"/>
    <mergeCell ref="B133:C135"/>
    <mergeCell ref="Y133:Y135"/>
    <mergeCell ref="Z133:Z135"/>
    <mergeCell ref="AA133:AA135"/>
    <mergeCell ref="AB133:AB135"/>
    <mergeCell ref="AG127:AG129"/>
    <mergeCell ref="AH127:AH129"/>
    <mergeCell ref="A130:A132"/>
    <mergeCell ref="B130:C132"/>
    <mergeCell ref="Y130:Y132"/>
    <mergeCell ref="Z130:Z132"/>
    <mergeCell ref="AA130:AA132"/>
    <mergeCell ref="AB130:AB132"/>
    <mergeCell ref="AC130:AC132"/>
    <mergeCell ref="AD130:AD132"/>
    <mergeCell ref="AA127:AA129"/>
    <mergeCell ref="AB127:AB129"/>
    <mergeCell ref="AC127:AC129"/>
    <mergeCell ref="AD127:AD129"/>
    <mergeCell ref="AE127:AE129"/>
    <mergeCell ref="AF127:AF129"/>
    <mergeCell ref="A127:A129"/>
    <mergeCell ref="B127:C129"/>
    <mergeCell ref="Y127:Y129"/>
    <mergeCell ref="Z127:Z129"/>
    <mergeCell ref="AF124:AF126"/>
    <mergeCell ref="AG124:AG126"/>
    <mergeCell ref="AH124:AH126"/>
    <mergeCell ref="B125:C125"/>
    <mergeCell ref="D125:D126"/>
    <mergeCell ref="E125:F126"/>
    <mergeCell ref="G125:H126"/>
    <mergeCell ref="I125:J126"/>
    <mergeCell ref="K125:L126"/>
    <mergeCell ref="M125:N126"/>
    <mergeCell ref="Z124:Z126"/>
    <mergeCell ref="AA124:AA126"/>
    <mergeCell ref="AB124:AB126"/>
    <mergeCell ref="AC124:AC126"/>
    <mergeCell ref="AD124:AD126"/>
    <mergeCell ref="AE124:AE126"/>
    <mergeCell ref="O124:P124"/>
    <mergeCell ref="Q124:R124"/>
    <mergeCell ref="S124:T124"/>
    <mergeCell ref="U124:V124"/>
    <mergeCell ref="W124:X124"/>
    <mergeCell ref="Y124:Y126"/>
    <mergeCell ref="O125:P126"/>
    <mergeCell ref="Q125:R126"/>
    <mergeCell ref="S125:T126"/>
    <mergeCell ref="U125:V126"/>
    <mergeCell ref="S123:T123"/>
    <mergeCell ref="U123:V123"/>
    <mergeCell ref="W123:AA123"/>
    <mergeCell ref="A124:A126"/>
    <mergeCell ref="B124:D124"/>
    <mergeCell ref="E124:F124"/>
    <mergeCell ref="G124:H124"/>
    <mergeCell ref="I124:J124"/>
    <mergeCell ref="K124:L124"/>
    <mergeCell ref="M124:N124"/>
    <mergeCell ref="A117:B117"/>
    <mergeCell ref="A118:U120"/>
    <mergeCell ref="V118:AC120"/>
    <mergeCell ref="M121:O123"/>
    <mergeCell ref="I122:L122"/>
    <mergeCell ref="P122:S122"/>
    <mergeCell ref="U122:V122"/>
    <mergeCell ref="W122:AA122"/>
    <mergeCell ref="C123:L123"/>
    <mergeCell ref="Q123:R123"/>
    <mergeCell ref="W125:X126"/>
    <mergeCell ref="B126:C126"/>
    <mergeCell ref="AC114:AC116"/>
    <mergeCell ref="AD114:AD116"/>
    <mergeCell ref="AE114:AE116"/>
    <mergeCell ref="AF114:AF116"/>
    <mergeCell ref="AG114:AG116"/>
    <mergeCell ref="AH114:AH116"/>
    <mergeCell ref="A114:A116"/>
    <mergeCell ref="B114:C116"/>
    <mergeCell ref="Y114:Y116"/>
    <mergeCell ref="Z114:Z116"/>
    <mergeCell ref="AA114:AA116"/>
    <mergeCell ref="AB114:AB116"/>
    <mergeCell ref="AC111:AC113"/>
    <mergeCell ref="AD111:AD113"/>
    <mergeCell ref="AE111:AE113"/>
    <mergeCell ref="AF111:AF113"/>
    <mergeCell ref="AG111:AG113"/>
    <mergeCell ref="AH111:AH113"/>
    <mergeCell ref="A111:A113"/>
    <mergeCell ref="B111:C113"/>
    <mergeCell ref="Y111:Y113"/>
    <mergeCell ref="Z111:Z113"/>
    <mergeCell ref="AA111:AA113"/>
    <mergeCell ref="AB111:AB113"/>
    <mergeCell ref="AC108:AC110"/>
    <mergeCell ref="AD108:AD110"/>
    <mergeCell ref="AE108:AE110"/>
    <mergeCell ref="AF108:AF110"/>
    <mergeCell ref="AG108:AG110"/>
    <mergeCell ref="AH108:AH110"/>
    <mergeCell ref="A108:A110"/>
    <mergeCell ref="B108:C110"/>
    <mergeCell ref="Y108:Y110"/>
    <mergeCell ref="Z108:Z110"/>
    <mergeCell ref="AA108:AA110"/>
    <mergeCell ref="AB108:AB110"/>
    <mergeCell ref="AC105:AC107"/>
    <mergeCell ref="AD105:AD107"/>
    <mergeCell ref="AE105:AE107"/>
    <mergeCell ref="AF105:AF107"/>
    <mergeCell ref="AG105:AG107"/>
    <mergeCell ref="AH105:AH107"/>
    <mergeCell ref="A105:A107"/>
    <mergeCell ref="B105:C107"/>
    <mergeCell ref="Y105:Y107"/>
    <mergeCell ref="Z105:Z107"/>
    <mergeCell ref="AA105:AA107"/>
    <mergeCell ref="AB105:AB107"/>
    <mergeCell ref="AC102:AC104"/>
    <mergeCell ref="AD102:AD104"/>
    <mergeCell ref="AE102:AE104"/>
    <mergeCell ref="AF102:AF104"/>
    <mergeCell ref="AG102:AG104"/>
    <mergeCell ref="AH102:AH104"/>
    <mergeCell ref="A102:A104"/>
    <mergeCell ref="B102:C104"/>
    <mergeCell ref="Y102:Y104"/>
    <mergeCell ref="Z102:Z104"/>
    <mergeCell ref="AA102:AA104"/>
    <mergeCell ref="AB102:AB104"/>
    <mergeCell ref="AC99:AC101"/>
    <mergeCell ref="AD99:AD101"/>
    <mergeCell ref="AE99:AE101"/>
    <mergeCell ref="AF99:AF101"/>
    <mergeCell ref="AG99:AG101"/>
    <mergeCell ref="AH99:AH101"/>
    <mergeCell ref="A99:A101"/>
    <mergeCell ref="B99:C101"/>
    <mergeCell ref="Y99:Y101"/>
    <mergeCell ref="Z99:Z101"/>
    <mergeCell ref="AA99:AA101"/>
    <mergeCell ref="AB99:AB101"/>
    <mergeCell ref="AC96:AC98"/>
    <mergeCell ref="AD96:AD98"/>
    <mergeCell ref="AE96:AE98"/>
    <mergeCell ref="AF96:AF98"/>
    <mergeCell ref="AG96:AG98"/>
    <mergeCell ref="AH96:AH98"/>
    <mergeCell ref="A96:A98"/>
    <mergeCell ref="B96:C98"/>
    <mergeCell ref="Y96:Y98"/>
    <mergeCell ref="Z96:Z98"/>
    <mergeCell ref="AA96:AA98"/>
    <mergeCell ref="AB96:AB98"/>
    <mergeCell ref="AC93:AC95"/>
    <mergeCell ref="AD93:AD95"/>
    <mergeCell ref="AE93:AE95"/>
    <mergeCell ref="AF93:AF95"/>
    <mergeCell ref="AG93:AG95"/>
    <mergeCell ref="AH93:AH95"/>
    <mergeCell ref="A93:A95"/>
    <mergeCell ref="B93:C95"/>
    <mergeCell ref="Y93:Y95"/>
    <mergeCell ref="Z93:Z95"/>
    <mergeCell ref="AA93:AA95"/>
    <mergeCell ref="AB93:AB95"/>
    <mergeCell ref="AC90:AC92"/>
    <mergeCell ref="AD90:AD92"/>
    <mergeCell ref="AE90:AE92"/>
    <mergeCell ref="AF90:AF92"/>
    <mergeCell ref="AG90:AG92"/>
    <mergeCell ref="AH90:AH92"/>
    <mergeCell ref="A90:A92"/>
    <mergeCell ref="B90:C92"/>
    <mergeCell ref="Y90:Y92"/>
    <mergeCell ref="Z90:Z92"/>
    <mergeCell ref="AA90:AA92"/>
    <mergeCell ref="AB90:AB92"/>
    <mergeCell ref="AC87:AC89"/>
    <mergeCell ref="AD87:AD89"/>
    <mergeCell ref="AE87:AE89"/>
    <mergeCell ref="AF87:AF89"/>
    <mergeCell ref="AG87:AG89"/>
    <mergeCell ref="AH87:AH89"/>
    <mergeCell ref="A87:A89"/>
    <mergeCell ref="B87:C89"/>
    <mergeCell ref="Y87:Y89"/>
    <mergeCell ref="Z87:Z89"/>
    <mergeCell ref="AA87:AA89"/>
    <mergeCell ref="AB87:AB89"/>
    <mergeCell ref="D85:D86"/>
    <mergeCell ref="E85:F86"/>
    <mergeCell ref="G85:H86"/>
    <mergeCell ref="I85:J86"/>
    <mergeCell ref="K85:L86"/>
    <mergeCell ref="Y84:Y86"/>
    <mergeCell ref="Z84:Z86"/>
    <mergeCell ref="AA84:AA86"/>
    <mergeCell ref="AB84:AB86"/>
    <mergeCell ref="AC84:AC86"/>
    <mergeCell ref="AD84:AD86"/>
    <mergeCell ref="M84:N84"/>
    <mergeCell ref="O84:P84"/>
    <mergeCell ref="Q84:R84"/>
    <mergeCell ref="S84:T84"/>
    <mergeCell ref="U84:V84"/>
    <mergeCell ref="W84:X84"/>
    <mergeCell ref="A84:A86"/>
    <mergeCell ref="B84:D84"/>
    <mergeCell ref="E84:F84"/>
    <mergeCell ref="G84:H84"/>
    <mergeCell ref="I84:J84"/>
    <mergeCell ref="K84:L84"/>
    <mergeCell ref="B86:C86"/>
    <mergeCell ref="AT82:AT83"/>
    <mergeCell ref="C83:L83"/>
    <mergeCell ref="Q83:R83"/>
    <mergeCell ref="S83:T83"/>
    <mergeCell ref="U83:V83"/>
    <mergeCell ref="W83:AA83"/>
    <mergeCell ref="A77:B77"/>
    <mergeCell ref="A78:U80"/>
    <mergeCell ref="V78:AC80"/>
    <mergeCell ref="M81:O83"/>
    <mergeCell ref="I82:L82"/>
    <mergeCell ref="P82:S82"/>
    <mergeCell ref="U82:V82"/>
    <mergeCell ref="W82:AA82"/>
    <mergeCell ref="M85:N86"/>
    <mergeCell ref="O85:P86"/>
    <mergeCell ref="Q85:R86"/>
    <mergeCell ref="S85:T86"/>
    <mergeCell ref="U85:V86"/>
    <mergeCell ref="W85:X86"/>
    <mergeCell ref="AE84:AE86"/>
    <mergeCell ref="AF84:AF86"/>
    <mergeCell ref="AG84:AG86"/>
    <mergeCell ref="AH84:AH86"/>
    <mergeCell ref="B85:C85"/>
    <mergeCell ref="AC74:AC76"/>
    <mergeCell ref="AD74:AD76"/>
    <mergeCell ref="AE74:AE76"/>
    <mergeCell ref="AF74:AF76"/>
    <mergeCell ref="AG74:AG76"/>
    <mergeCell ref="AH74:AH76"/>
    <mergeCell ref="A74:A76"/>
    <mergeCell ref="B74:C76"/>
    <mergeCell ref="Y74:Y76"/>
    <mergeCell ref="Z74:Z76"/>
    <mergeCell ref="AA74:AA76"/>
    <mergeCell ref="AB74:AB76"/>
    <mergeCell ref="AC71:AC73"/>
    <mergeCell ref="AD71:AD73"/>
    <mergeCell ref="AE71:AE73"/>
    <mergeCell ref="AF71:AF73"/>
    <mergeCell ref="AG71:AG73"/>
    <mergeCell ref="AH71:AH73"/>
    <mergeCell ref="A71:A73"/>
    <mergeCell ref="B71:C73"/>
    <mergeCell ref="Y71:Y73"/>
    <mergeCell ref="Z71:Z73"/>
    <mergeCell ref="AA71:AA73"/>
    <mergeCell ref="AB71:AB73"/>
    <mergeCell ref="AC68:AC70"/>
    <mergeCell ref="AD68:AD70"/>
    <mergeCell ref="AE68:AE70"/>
    <mergeCell ref="AF68:AF70"/>
    <mergeCell ref="AG68:AG70"/>
    <mergeCell ref="AH68:AH70"/>
    <mergeCell ref="A68:A70"/>
    <mergeCell ref="B68:C70"/>
    <mergeCell ref="Y68:Y70"/>
    <mergeCell ref="Z68:Z70"/>
    <mergeCell ref="AA68:AA70"/>
    <mergeCell ref="AB68:AB70"/>
    <mergeCell ref="AC65:AC67"/>
    <mergeCell ref="AD65:AD67"/>
    <mergeCell ref="AE65:AE67"/>
    <mergeCell ref="AF65:AF67"/>
    <mergeCell ref="AG65:AG67"/>
    <mergeCell ref="AH65:AH67"/>
    <mergeCell ref="A65:A67"/>
    <mergeCell ref="B65:C67"/>
    <mergeCell ref="Y65:Y67"/>
    <mergeCell ref="Z65:Z67"/>
    <mergeCell ref="AA65:AA67"/>
    <mergeCell ref="AB65:AB67"/>
    <mergeCell ref="AC62:AC64"/>
    <mergeCell ref="AD62:AD64"/>
    <mergeCell ref="AE62:AE64"/>
    <mergeCell ref="AF62:AF64"/>
    <mergeCell ref="AG62:AG64"/>
    <mergeCell ref="AH62:AH64"/>
    <mergeCell ref="A62:A64"/>
    <mergeCell ref="B62:C64"/>
    <mergeCell ref="Y62:Y64"/>
    <mergeCell ref="Z62:Z64"/>
    <mergeCell ref="AA62:AA64"/>
    <mergeCell ref="AB62:AB64"/>
    <mergeCell ref="AC59:AC61"/>
    <mergeCell ref="AD59:AD61"/>
    <mergeCell ref="AE59:AE61"/>
    <mergeCell ref="AF59:AF61"/>
    <mergeCell ref="AG59:AG61"/>
    <mergeCell ref="AH59:AH61"/>
    <mergeCell ref="A59:A61"/>
    <mergeCell ref="B59:C61"/>
    <mergeCell ref="Y59:Y61"/>
    <mergeCell ref="Z59:Z61"/>
    <mergeCell ref="AA59:AA61"/>
    <mergeCell ref="AB59:AB61"/>
    <mergeCell ref="AC56:AC58"/>
    <mergeCell ref="AD56:AD58"/>
    <mergeCell ref="AE56:AE58"/>
    <mergeCell ref="AF56:AF58"/>
    <mergeCell ref="AG56:AG58"/>
    <mergeCell ref="AH56:AH58"/>
    <mergeCell ref="A56:A58"/>
    <mergeCell ref="B56:C58"/>
    <mergeCell ref="Y56:Y58"/>
    <mergeCell ref="Z56:Z58"/>
    <mergeCell ref="AA56:AA58"/>
    <mergeCell ref="AB56:AB58"/>
    <mergeCell ref="AC53:AC55"/>
    <mergeCell ref="AD53:AD55"/>
    <mergeCell ref="AE53:AE55"/>
    <mergeCell ref="AF53:AF55"/>
    <mergeCell ref="AG53:AG55"/>
    <mergeCell ref="AH53:AH55"/>
    <mergeCell ref="A53:A55"/>
    <mergeCell ref="B53:C55"/>
    <mergeCell ref="Y53:Y55"/>
    <mergeCell ref="Z53:Z55"/>
    <mergeCell ref="AA53:AA55"/>
    <mergeCell ref="AB53:AB55"/>
    <mergeCell ref="AC50:AC52"/>
    <mergeCell ref="AD50:AD52"/>
    <mergeCell ref="AE50:AE52"/>
    <mergeCell ref="AF50:AF52"/>
    <mergeCell ref="AG50:AG52"/>
    <mergeCell ref="AH50:AH52"/>
    <mergeCell ref="A50:A52"/>
    <mergeCell ref="B50:C52"/>
    <mergeCell ref="Y50:Y52"/>
    <mergeCell ref="Z50:Z52"/>
    <mergeCell ref="AA50:AA52"/>
    <mergeCell ref="AB50:AB52"/>
    <mergeCell ref="AC47:AC49"/>
    <mergeCell ref="AD47:AD49"/>
    <mergeCell ref="AE47:AE49"/>
    <mergeCell ref="AF47:AF49"/>
    <mergeCell ref="AG47:AG49"/>
    <mergeCell ref="AH47:AH49"/>
    <mergeCell ref="A47:A49"/>
    <mergeCell ref="B47:C49"/>
    <mergeCell ref="Y47:Y49"/>
    <mergeCell ref="Z47:Z49"/>
    <mergeCell ref="AA47:AA49"/>
    <mergeCell ref="AB47:AB49"/>
    <mergeCell ref="AE44:AE46"/>
    <mergeCell ref="AF44:AF46"/>
    <mergeCell ref="AG44:AG46"/>
    <mergeCell ref="AH44:AH46"/>
    <mergeCell ref="B45:C45"/>
    <mergeCell ref="D45:D46"/>
    <mergeCell ref="E45:F46"/>
    <mergeCell ref="G45:H46"/>
    <mergeCell ref="I45:J46"/>
    <mergeCell ref="K45:L46"/>
    <mergeCell ref="Y44:Y46"/>
    <mergeCell ref="Z44:Z46"/>
    <mergeCell ref="AA44:AA46"/>
    <mergeCell ref="AB44:AB46"/>
    <mergeCell ref="AC44:AC46"/>
    <mergeCell ref="AD44:AD46"/>
    <mergeCell ref="M44:N44"/>
    <mergeCell ref="O44:P44"/>
    <mergeCell ref="Q44:R44"/>
    <mergeCell ref="S44:T44"/>
    <mergeCell ref="U44:V44"/>
    <mergeCell ref="W44:X44"/>
    <mergeCell ref="A44:A46"/>
    <mergeCell ref="B44:D44"/>
    <mergeCell ref="E44:F44"/>
    <mergeCell ref="G44:H44"/>
    <mergeCell ref="I44:J44"/>
    <mergeCell ref="K44:L44"/>
    <mergeCell ref="B46:C46"/>
    <mergeCell ref="M41:O43"/>
    <mergeCell ref="I42:L42"/>
    <mergeCell ref="P42:S42"/>
    <mergeCell ref="U42:V42"/>
    <mergeCell ref="W42:AA42"/>
    <mergeCell ref="C43:L43"/>
    <mergeCell ref="Q43:R43"/>
    <mergeCell ref="S43:T43"/>
    <mergeCell ref="U43:V43"/>
    <mergeCell ref="W43:AA43"/>
    <mergeCell ref="M45:N46"/>
    <mergeCell ref="O45:P46"/>
    <mergeCell ref="Q45:R46"/>
    <mergeCell ref="S45:T46"/>
    <mergeCell ref="U45:V46"/>
    <mergeCell ref="W45:X46"/>
    <mergeCell ref="AF34:AF36"/>
    <mergeCell ref="AG34:AG36"/>
    <mergeCell ref="AH34:AH36"/>
    <mergeCell ref="A37:B37"/>
    <mergeCell ref="A38:U40"/>
    <mergeCell ref="V38:AC40"/>
    <mergeCell ref="AH31:AH33"/>
    <mergeCell ref="A34:A36"/>
    <mergeCell ref="B34:C36"/>
    <mergeCell ref="Y34:Y36"/>
    <mergeCell ref="Z34:Z36"/>
    <mergeCell ref="AA34:AA36"/>
    <mergeCell ref="AB34:AB36"/>
    <mergeCell ref="AC34:AC36"/>
    <mergeCell ref="AD34:AD36"/>
    <mergeCell ref="AE34:AE36"/>
    <mergeCell ref="AB31:AB33"/>
    <mergeCell ref="AC31:AC33"/>
    <mergeCell ref="AD31:AD33"/>
    <mergeCell ref="AE31:AE33"/>
    <mergeCell ref="AF31:AF33"/>
    <mergeCell ref="AG31:AG33"/>
    <mergeCell ref="AD28:AD30"/>
    <mergeCell ref="AE28:AE30"/>
    <mergeCell ref="AF28:AF30"/>
    <mergeCell ref="AG28:AG30"/>
    <mergeCell ref="AH28:AH30"/>
    <mergeCell ref="A31:A33"/>
    <mergeCell ref="B31:C33"/>
    <mergeCell ref="Y31:Y33"/>
    <mergeCell ref="Z31:Z33"/>
    <mergeCell ref="AA31:AA33"/>
    <mergeCell ref="AF25:AF27"/>
    <mergeCell ref="AG25:AG27"/>
    <mergeCell ref="AH25:AH27"/>
    <mergeCell ref="A28:A30"/>
    <mergeCell ref="B28:C30"/>
    <mergeCell ref="Y28:Y30"/>
    <mergeCell ref="Z28:Z30"/>
    <mergeCell ref="AA28:AA30"/>
    <mergeCell ref="AB28:AB30"/>
    <mergeCell ref="AC28:AC30"/>
    <mergeCell ref="AH22:AH24"/>
    <mergeCell ref="A25:A27"/>
    <mergeCell ref="B25:C27"/>
    <mergeCell ref="Y25:Y27"/>
    <mergeCell ref="Z25:Z27"/>
    <mergeCell ref="AA25:AA27"/>
    <mergeCell ref="AB25:AB27"/>
    <mergeCell ref="AC25:AC27"/>
    <mergeCell ref="AD25:AD27"/>
    <mergeCell ref="AE25:AE27"/>
    <mergeCell ref="AB22:AB24"/>
    <mergeCell ref="AC22:AC24"/>
    <mergeCell ref="AD22:AD24"/>
    <mergeCell ref="AE22:AE24"/>
    <mergeCell ref="AF22:AF24"/>
    <mergeCell ref="AG22:AG24"/>
    <mergeCell ref="AD19:AD21"/>
    <mergeCell ref="AE19:AE21"/>
    <mergeCell ref="AF19:AF21"/>
    <mergeCell ref="AG19:AG21"/>
    <mergeCell ref="AH19:AH21"/>
    <mergeCell ref="A22:A24"/>
    <mergeCell ref="B22:C24"/>
    <mergeCell ref="Y22:Y24"/>
    <mergeCell ref="Z22:Z24"/>
    <mergeCell ref="AA22:AA24"/>
    <mergeCell ref="AF16:AF18"/>
    <mergeCell ref="AG16:AG18"/>
    <mergeCell ref="AH16:AH18"/>
    <mergeCell ref="A19:A21"/>
    <mergeCell ref="B19:C21"/>
    <mergeCell ref="Y19:Y21"/>
    <mergeCell ref="Z19:Z21"/>
    <mergeCell ref="AA19:AA21"/>
    <mergeCell ref="AB19:AB21"/>
    <mergeCell ref="AC19:AC21"/>
    <mergeCell ref="AH13:AH15"/>
    <mergeCell ref="A16:A18"/>
    <mergeCell ref="B16:C18"/>
    <mergeCell ref="Y16:Y18"/>
    <mergeCell ref="Z16:Z18"/>
    <mergeCell ref="AA16:AA18"/>
    <mergeCell ref="AB16:AB18"/>
    <mergeCell ref="AC16:AC18"/>
    <mergeCell ref="AD16:AD18"/>
    <mergeCell ref="AE16:AE18"/>
    <mergeCell ref="AB13:AB15"/>
    <mergeCell ref="AC13:AC15"/>
    <mergeCell ref="AD13:AD15"/>
    <mergeCell ref="AE13:AE15"/>
    <mergeCell ref="AF13:AF15"/>
    <mergeCell ref="AG13:AG15"/>
    <mergeCell ref="AD10:AD12"/>
    <mergeCell ref="AE10:AE12"/>
    <mergeCell ref="AF10:AF12"/>
    <mergeCell ref="AG10:AG12"/>
    <mergeCell ref="AH10:AH12"/>
    <mergeCell ref="A13:A15"/>
    <mergeCell ref="B13:C15"/>
    <mergeCell ref="Y13:Y15"/>
    <mergeCell ref="Z13:Z15"/>
    <mergeCell ref="AA13:AA15"/>
    <mergeCell ref="AG7:AG9"/>
    <mergeCell ref="AH7:AH9"/>
    <mergeCell ref="AT8:AT9"/>
    <mergeCell ref="A10:A12"/>
    <mergeCell ref="B10:C12"/>
    <mergeCell ref="Y10:Y12"/>
    <mergeCell ref="Z10:Z12"/>
    <mergeCell ref="AA10:AA12"/>
    <mergeCell ref="AB10:AB12"/>
    <mergeCell ref="AC10:AC12"/>
    <mergeCell ref="A7:A9"/>
    <mergeCell ref="B7:C9"/>
    <mergeCell ref="Y7:Y9"/>
    <mergeCell ref="Z7:Z9"/>
    <mergeCell ref="AA7:AA9"/>
    <mergeCell ref="AB7:AB9"/>
    <mergeCell ref="B5:C5"/>
    <mergeCell ref="D5:D6"/>
    <mergeCell ref="E5:F6"/>
    <mergeCell ref="G5:H6"/>
    <mergeCell ref="I5:J6"/>
    <mergeCell ref="K5:L6"/>
    <mergeCell ref="M5:N6"/>
    <mergeCell ref="O5:P6"/>
    <mergeCell ref="AB4:AB6"/>
    <mergeCell ref="AC4:AC6"/>
    <mergeCell ref="AD4:AD6"/>
    <mergeCell ref="AE4:AE6"/>
    <mergeCell ref="AF4:AF6"/>
    <mergeCell ref="AG4:AG6"/>
    <mergeCell ref="S4:T4"/>
    <mergeCell ref="U4:V4"/>
    <mergeCell ref="W4:X4"/>
    <mergeCell ref="Y4:Y6"/>
    <mergeCell ref="Z4:Z6"/>
    <mergeCell ref="AA4:AA6"/>
    <mergeCell ref="W3:AA3"/>
    <mergeCell ref="A4:A6"/>
    <mergeCell ref="B4:D4"/>
    <mergeCell ref="E4:F4"/>
    <mergeCell ref="G4:H4"/>
    <mergeCell ref="I4:J4"/>
    <mergeCell ref="K4:L4"/>
    <mergeCell ref="M4:N4"/>
    <mergeCell ref="O4:P4"/>
    <mergeCell ref="Q4:R4"/>
    <mergeCell ref="M1:O3"/>
    <mergeCell ref="I2:L2"/>
    <mergeCell ref="P2:S2"/>
    <mergeCell ref="U2:V2"/>
    <mergeCell ref="W2:AA2"/>
    <mergeCell ref="AT2:AT3"/>
    <mergeCell ref="C3:L3"/>
    <mergeCell ref="Q3:R3"/>
    <mergeCell ref="S3:T3"/>
    <mergeCell ref="U3:V3"/>
    <mergeCell ref="Q5:R6"/>
    <mergeCell ref="S5:T6"/>
    <mergeCell ref="U5:V6"/>
    <mergeCell ref="W5:X6"/>
    <mergeCell ref="B6:C6"/>
    <mergeCell ref="AT6:AT7"/>
    <mergeCell ref="AC7:AC9"/>
    <mergeCell ref="AD7:AD9"/>
    <mergeCell ref="AE7:AE9"/>
    <mergeCell ref="AF7:AF9"/>
    <mergeCell ref="AH4:AH6"/>
    <mergeCell ref="AT4:AT5"/>
  </mergeCells>
  <conditionalFormatting sqref="Y87:Y110 Y114:Y116">
    <cfRule type="cellIs" dxfId="258" priority="25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257" priority="256"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256" priority="255" stopIfTrue="1" operator="lessThan">
      <formula>50</formula>
    </cfRule>
  </conditionalFormatting>
  <conditionalFormatting sqref="Y87:Y110 Y114:Y116">
    <cfRule type="cellIs" dxfId="255" priority="254" stopIfTrue="1" operator="equal">
      <formula>"راسب"</formula>
    </cfRule>
  </conditionalFormatting>
  <conditionalFormatting sqref="Z7:Z36">
    <cfRule type="cellIs" dxfId="254" priority="253" stopIfTrue="1" operator="equal">
      <formula>0</formula>
    </cfRule>
  </conditionalFormatting>
  <conditionalFormatting sqref="Y7:Y30">
    <cfRule type="cellIs" dxfId="253" priority="252"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252" priority="251"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251" priority="250" stopIfTrue="1" operator="lessThan">
      <formula>50</formula>
    </cfRule>
  </conditionalFormatting>
  <conditionalFormatting sqref="Z7:Z36">
    <cfRule type="cellIs" dxfId="250" priority="249" stopIfTrue="1" operator="equal">
      <formula>0</formula>
    </cfRule>
  </conditionalFormatting>
  <conditionalFormatting sqref="Y7:Y30">
    <cfRule type="cellIs" dxfId="249" priority="248" stopIfTrue="1" operator="equal">
      <formula>"راسب"</formula>
    </cfRule>
  </conditionalFormatting>
  <conditionalFormatting sqref="Y47:Y76">
    <cfRule type="cellIs" dxfId="248" priority="247"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247" priority="246"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246" priority="245" stopIfTrue="1" operator="lessThan">
      <formula>50</formula>
    </cfRule>
  </conditionalFormatting>
  <conditionalFormatting sqref="Y47:Y76">
    <cfRule type="cellIs" dxfId="245" priority="244" stopIfTrue="1" operator="equal">
      <formula>"راسب"</formula>
    </cfRule>
  </conditionalFormatting>
  <conditionalFormatting sqref="Y31:Y33">
    <cfRule type="cellIs" dxfId="244" priority="243" stopIfTrue="1" operator="equal">
      <formula>"راسب"</formula>
    </cfRule>
  </conditionalFormatting>
  <conditionalFormatting sqref="E31 G31 I31 K31 M31 O31 Q31 S31 E33 G33 I33 K33 M33 O33 Q33 S33">
    <cfRule type="cellIs" dxfId="243" priority="242" stopIfTrue="1" operator="lessThan">
      <formula>50</formula>
    </cfRule>
  </conditionalFormatting>
  <conditionalFormatting sqref="W31:W33 U31:U33 Q32 E32 K32 G32 I32 M32 O32 S32">
    <cfRule type="cellIs" dxfId="242" priority="241" stopIfTrue="1" operator="lessThan">
      <formula>50</formula>
    </cfRule>
  </conditionalFormatting>
  <conditionalFormatting sqref="Y31:Y33">
    <cfRule type="cellIs" dxfId="241" priority="240" stopIfTrue="1" operator="equal">
      <formula>"راسب"</formula>
    </cfRule>
  </conditionalFormatting>
  <conditionalFormatting sqref="Y34:Y36">
    <cfRule type="cellIs" dxfId="240" priority="239" stopIfTrue="1" operator="equal">
      <formula>"راسب"</formula>
    </cfRule>
  </conditionalFormatting>
  <conditionalFormatting sqref="E34 G34 I34 K34 M34 O34 Q34 S34 E36 G36 I36 K36 M36 O36 Q36 S36">
    <cfRule type="cellIs" dxfId="239" priority="238" stopIfTrue="1" operator="lessThan">
      <formula>50</formula>
    </cfRule>
  </conditionalFormatting>
  <conditionalFormatting sqref="W34:W36 U34:U36 Q35 E35 K35 G35 I35 M35 O35 S35">
    <cfRule type="cellIs" dxfId="238" priority="237" stopIfTrue="1" operator="lessThan">
      <formula>50</formula>
    </cfRule>
  </conditionalFormatting>
  <conditionalFormatting sqref="Y34:Y36">
    <cfRule type="cellIs" dxfId="237" priority="236" stopIfTrue="1" operator="equal">
      <formula>"راسب"</formula>
    </cfRule>
  </conditionalFormatting>
  <conditionalFormatting sqref="K113 G113 E113 I113 M113 O113 Q113 S113 K111 G111 E111 I111 M111 O111 Q111 S111">
    <cfRule type="cellIs" dxfId="236" priority="235" stopIfTrue="1" operator="lessThan">
      <formula>50</formula>
    </cfRule>
  </conditionalFormatting>
  <conditionalFormatting sqref="W111:W113 U111:U113 Q112 E112 K112 G112 I112 M112 O112 S112">
    <cfRule type="cellIs" dxfId="235" priority="234" stopIfTrue="1" operator="lessThan">
      <formula>50</formula>
    </cfRule>
  </conditionalFormatting>
  <conditionalFormatting sqref="Y111:Y113">
    <cfRule type="cellIs" dxfId="234" priority="233" stopIfTrue="1" operator="equal">
      <formula>"راسب"</formula>
    </cfRule>
  </conditionalFormatting>
  <conditionalFormatting sqref="K129 G129 E129 I129 M129 O129 Q129 S129 K127 G127 E127 I127 M127 O127 Q127 S127">
    <cfRule type="cellIs" dxfId="233" priority="232" stopIfTrue="1" operator="lessThan">
      <formula>50</formula>
    </cfRule>
  </conditionalFormatting>
  <conditionalFormatting sqref="W127:W129 U127:U129 Q128 E128 K128 G128 I128 M128 O128 S128">
    <cfRule type="cellIs" dxfId="232" priority="231" stopIfTrue="1" operator="lessThan">
      <formula>50</formula>
    </cfRule>
  </conditionalFormatting>
  <conditionalFormatting sqref="Y127:Y129">
    <cfRule type="cellIs" dxfId="231" priority="230" stopIfTrue="1" operator="equal">
      <formula>"راسب"</formula>
    </cfRule>
  </conditionalFormatting>
  <conditionalFormatting sqref="K132 G132 E132 I132 M132 O132 Q132 S132 K130 G130 E130 I130 M130 O130 Q130 S130">
    <cfRule type="cellIs" dxfId="230" priority="229" stopIfTrue="1" operator="lessThan">
      <formula>50</formula>
    </cfRule>
  </conditionalFormatting>
  <conditionalFormatting sqref="W130:W132 U130:U132 Q131 E131 K131 G131 I131 M131 O131 S131">
    <cfRule type="cellIs" dxfId="229" priority="228" stopIfTrue="1" operator="lessThan">
      <formula>50</formula>
    </cfRule>
  </conditionalFormatting>
  <conditionalFormatting sqref="Y130:Y132">
    <cfRule type="cellIs" dxfId="228" priority="227" stopIfTrue="1" operator="equal">
      <formula>"راسب"</formula>
    </cfRule>
  </conditionalFormatting>
  <conditionalFormatting sqref="K135 G135 E135 I135 M135 O135 Q135 S135 K133 G133 E133 I133 M133 O133 Q133 S133">
    <cfRule type="cellIs" dxfId="227" priority="226" stopIfTrue="1" operator="lessThan">
      <formula>50</formula>
    </cfRule>
  </conditionalFormatting>
  <conditionalFormatting sqref="W133:W135 U133:U135 Q134 E134 K134 G134 I134 M134 O134 S134">
    <cfRule type="cellIs" dxfId="226" priority="225" stopIfTrue="1" operator="lessThan">
      <formula>50</formula>
    </cfRule>
  </conditionalFormatting>
  <conditionalFormatting sqref="Y133:Y135">
    <cfRule type="cellIs" dxfId="225" priority="224" stopIfTrue="1" operator="equal">
      <formula>"راسب"</formula>
    </cfRule>
  </conditionalFormatting>
  <conditionalFormatting sqref="K138 G138 E138 I138 M138 O138 Q138 S138 K136 G136 E136 I136 M136 O136 Q136 S136">
    <cfRule type="cellIs" dxfId="224" priority="223" stopIfTrue="1" operator="lessThan">
      <formula>50</formula>
    </cfRule>
  </conditionalFormatting>
  <conditionalFormatting sqref="W136:W138 U136:U138 Q137 E137 K137 G137 I137 M137 O137 S137">
    <cfRule type="cellIs" dxfId="223" priority="222" stopIfTrue="1" operator="lessThan">
      <formula>50</formula>
    </cfRule>
  </conditionalFormatting>
  <conditionalFormatting sqref="Y136:Y138">
    <cfRule type="cellIs" dxfId="222" priority="221" stopIfTrue="1" operator="equal">
      <formula>"راسب"</formula>
    </cfRule>
  </conditionalFormatting>
  <conditionalFormatting sqref="K141 G141 E141 I141 M141 O141 Q141 S141 K139 G139 E139 I139 M139 O139 Q139 S139">
    <cfRule type="cellIs" dxfId="221" priority="220" stopIfTrue="1" operator="lessThan">
      <formula>50</formula>
    </cfRule>
  </conditionalFormatting>
  <conditionalFormatting sqref="W139:W141 U139:U141 Q140 E140 K140 G140 I140 M140 O140 S140">
    <cfRule type="cellIs" dxfId="220" priority="219" stopIfTrue="1" operator="lessThan">
      <formula>50</formula>
    </cfRule>
  </conditionalFormatting>
  <conditionalFormatting sqref="Y139:Y141">
    <cfRule type="cellIs" dxfId="219" priority="218" stopIfTrue="1" operator="equal">
      <formula>"راسب"</formula>
    </cfRule>
  </conditionalFormatting>
  <conditionalFormatting sqref="K144 G144 E144 I144 M144 O144 Q144 S144 K142 G142 E142 I142 M142 O142 Q142 S142">
    <cfRule type="cellIs" dxfId="218" priority="217" stopIfTrue="1" operator="lessThan">
      <formula>50</formula>
    </cfRule>
  </conditionalFormatting>
  <conditionalFormatting sqref="W142:W144 U142:U144 Q143 E143 K143 G143 I143 M143 O143 S143">
    <cfRule type="cellIs" dxfId="217" priority="216" stopIfTrue="1" operator="lessThan">
      <formula>50</formula>
    </cfRule>
  </conditionalFormatting>
  <conditionalFormatting sqref="Y142:Y144">
    <cfRule type="cellIs" dxfId="216" priority="215" stopIfTrue="1" operator="equal">
      <formula>"راسب"</formula>
    </cfRule>
  </conditionalFormatting>
  <conditionalFormatting sqref="K147 G147 E147 I147 M147 O147 Q147 S147 K145 G145 E145 I145 M145 O145 Q145 S145">
    <cfRule type="cellIs" dxfId="215" priority="214" stopIfTrue="1" operator="lessThan">
      <formula>50</formula>
    </cfRule>
  </conditionalFormatting>
  <conditionalFormatting sqref="W145:W147 U145:U147 Q146 E146 K146 G146 I146 M146 O146 S146">
    <cfRule type="cellIs" dxfId="214" priority="213" stopIfTrue="1" operator="lessThan">
      <formula>50</formula>
    </cfRule>
  </conditionalFormatting>
  <conditionalFormatting sqref="Y145:Y147">
    <cfRule type="cellIs" dxfId="213" priority="212" stopIfTrue="1" operator="equal">
      <formula>"راسب"</formula>
    </cfRule>
  </conditionalFormatting>
  <conditionalFormatting sqref="K150 G150 E150 I150 M150 O150 Q150 S150 K148 G148 E148 I148 M148 O148 Q148 S148">
    <cfRule type="cellIs" dxfId="212" priority="211" stopIfTrue="1" operator="lessThan">
      <formula>50</formula>
    </cfRule>
  </conditionalFormatting>
  <conditionalFormatting sqref="W148:W150 U148:U150 Q149 E149 K149 G149 I149 M149 O149 S149">
    <cfRule type="cellIs" dxfId="211" priority="210" stopIfTrue="1" operator="lessThan">
      <formula>50</formula>
    </cfRule>
  </conditionalFormatting>
  <conditionalFormatting sqref="Y148:Y150">
    <cfRule type="cellIs" dxfId="210" priority="209" stopIfTrue="1" operator="equal">
      <formula>"راسب"</formula>
    </cfRule>
  </conditionalFormatting>
  <conditionalFormatting sqref="K153 G153 E153 I153 M153 O153 Q153 S153 K151 G151 E151 I151 M151 O151 Q151 S151">
    <cfRule type="cellIs" dxfId="209" priority="208" stopIfTrue="1" operator="lessThan">
      <formula>50</formula>
    </cfRule>
  </conditionalFormatting>
  <conditionalFormatting sqref="W151:W153 U151:U153 Q152 E152 K152 G152 I152 M152 O152 S152">
    <cfRule type="cellIs" dxfId="208" priority="207" stopIfTrue="1" operator="lessThan">
      <formula>50</formula>
    </cfRule>
  </conditionalFormatting>
  <conditionalFormatting sqref="Y151:Y153">
    <cfRule type="cellIs" dxfId="207" priority="206" stopIfTrue="1" operator="equal">
      <formula>"راسب"</formula>
    </cfRule>
  </conditionalFormatting>
  <conditionalFormatting sqref="K156 G156 E156 I156 M156 O156 Q156 S156 K154 G154 E154 I154 M154 O154 Q154 S154">
    <cfRule type="cellIs" dxfId="206" priority="205" stopIfTrue="1" operator="lessThan">
      <formula>50</formula>
    </cfRule>
  </conditionalFormatting>
  <conditionalFormatting sqref="W154:W156 U154:U156 Q155 E155 K155 G155 I155 M155 O155 S155">
    <cfRule type="cellIs" dxfId="205" priority="204" stopIfTrue="1" operator="lessThan">
      <formula>50</formula>
    </cfRule>
  </conditionalFormatting>
  <conditionalFormatting sqref="Y154:Y156">
    <cfRule type="cellIs" dxfId="204" priority="203" stopIfTrue="1" operator="equal">
      <formula>"راسب"</formula>
    </cfRule>
  </conditionalFormatting>
  <conditionalFormatting sqref="K169 G169 E169 I169 M169 O169 Q169 S169 K167 G167 E167 I167 M167 O167 Q167 S167">
    <cfRule type="cellIs" dxfId="203" priority="202" stopIfTrue="1" operator="lessThan">
      <formula>50</formula>
    </cfRule>
  </conditionalFormatting>
  <conditionalFormatting sqref="W167:W169 U167:U169 Q168 E168 K168 G168 I168 M168 O168 S168">
    <cfRule type="cellIs" dxfId="202" priority="201" stopIfTrue="1" operator="lessThan">
      <formula>50</formula>
    </cfRule>
  </conditionalFormatting>
  <conditionalFormatting sqref="Y167:Y169">
    <cfRule type="cellIs" dxfId="201" priority="200" stopIfTrue="1" operator="equal">
      <formula>"راسب"</formula>
    </cfRule>
  </conditionalFormatting>
  <conditionalFormatting sqref="K172 G172 E172 I172 M172 O172 Q172 S172 K170 G170 E170 I170 M170 O170 Q170 S170">
    <cfRule type="cellIs" dxfId="200" priority="199" stopIfTrue="1" operator="lessThan">
      <formula>50</formula>
    </cfRule>
  </conditionalFormatting>
  <conditionalFormatting sqref="W170:W172 U170:U172 Q171 E171 K171 G171 I171 M171 O171 S171">
    <cfRule type="cellIs" dxfId="199" priority="198" stopIfTrue="1" operator="lessThan">
      <formula>50</formula>
    </cfRule>
  </conditionalFormatting>
  <conditionalFormatting sqref="Y170:Y172">
    <cfRule type="cellIs" dxfId="198" priority="197" stopIfTrue="1" operator="equal">
      <formula>"راسب"</formula>
    </cfRule>
  </conditionalFormatting>
  <conditionalFormatting sqref="K175 G175 E175 I175 M175 O175 Q175 S175 K173 G173 E173 I173 M173 O173 Q173 S173">
    <cfRule type="cellIs" dxfId="197" priority="196" stopIfTrue="1" operator="lessThan">
      <formula>50</formula>
    </cfRule>
  </conditionalFormatting>
  <conditionalFormatting sqref="W173:W175 U173:U175 Q174 E174 K174 G174 I174 M174 O174 S174">
    <cfRule type="cellIs" dxfId="196" priority="195" stopIfTrue="1" operator="lessThan">
      <formula>50</formula>
    </cfRule>
  </conditionalFormatting>
  <conditionalFormatting sqref="Y173:Y175">
    <cfRule type="cellIs" dxfId="195" priority="194" stopIfTrue="1" operator="equal">
      <formula>"راسب"</formula>
    </cfRule>
  </conditionalFormatting>
  <conditionalFormatting sqref="K178 G178 E178 I178 M178 O178 Q178 S178 K176 G176 E176 I176 M176 O176 Q176 S176">
    <cfRule type="cellIs" dxfId="194" priority="193" stopIfTrue="1" operator="lessThan">
      <formula>50</formula>
    </cfRule>
  </conditionalFormatting>
  <conditionalFormatting sqref="W176:W178 U176:U178 Q177 E177 K177 G177 I177 M177 O177 S177">
    <cfRule type="cellIs" dxfId="193" priority="192" stopIfTrue="1" operator="lessThan">
      <formula>50</formula>
    </cfRule>
  </conditionalFormatting>
  <conditionalFormatting sqref="Y176:Y178">
    <cfRule type="cellIs" dxfId="192" priority="191" stopIfTrue="1" operator="equal">
      <formula>"راسب"</formula>
    </cfRule>
  </conditionalFormatting>
  <conditionalFormatting sqref="K181 G181 E181 I181 M181 O181 Q181 S181 K179 G179 E179 I179 M179 O179 Q179 S179">
    <cfRule type="cellIs" dxfId="191" priority="190" stopIfTrue="1" operator="lessThan">
      <formula>50</formula>
    </cfRule>
  </conditionalFormatting>
  <conditionalFormatting sqref="W179:W181 U179:U181 Q180 E180 K180 G180 I180 M180 O180 S180">
    <cfRule type="cellIs" dxfId="190" priority="189" stopIfTrue="1" operator="lessThan">
      <formula>50</formula>
    </cfRule>
  </conditionalFormatting>
  <conditionalFormatting sqref="Y179:Y181">
    <cfRule type="cellIs" dxfId="189" priority="188" stopIfTrue="1" operator="equal">
      <formula>"راسب"</formula>
    </cfRule>
  </conditionalFormatting>
  <conditionalFormatting sqref="K184 G184 E184 I184 M184 O184 Q184 S184 K182 G182 E182 I182 M182 O182 Q182 S182">
    <cfRule type="cellIs" dxfId="188" priority="187" stopIfTrue="1" operator="lessThan">
      <formula>50</formula>
    </cfRule>
  </conditionalFormatting>
  <conditionalFormatting sqref="W182:W184 U182:U184 Q183 E183 K183 G183 I183 M183 O183 S183">
    <cfRule type="cellIs" dxfId="187" priority="186" stopIfTrue="1" operator="lessThan">
      <formula>50</formula>
    </cfRule>
  </conditionalFormatting>
  <conditionalFormatting sqref="Y182:Y184">
    <cfRule type="cellIs" dxfId="186" priority="185" stopIfTrue="1" operator="equal">
      <formula>"راسب"</formula>
    </cfRule>
  </conditionalFormatting>
  <conditionalFormatting sqref="K187 G187 E187 I187 M187 O187 Q187 S187 K185 G185 E185 I185 M185 O185 Q185 S185">
    <cfRule type="cellIs" dxfId="185" priority="184" stopIfTrue="1" operator="lessThan">
      <formula>50</formula>
    </cfRule>
  </conditionalFormatting>
  <conditionalFormatting sqref="W185:W187 U185:U187 Q186 E186 K186 G186 I186 M186 O186 S186">
    <cfRule type="cellIs" dxfId="184" priority="183" stopIfTrue="1" operator="lessThan">
      <formula>50</formula>
    </cfRule>
  </conditionalFormatting>
  <conditionalFormatting sqref="Y185:Y187">
    <cfRule type="cellIs" dxfId="183" priority="182" stopIfTrue="1" operator="equal">
      <formula>"راسب"</formula>
    </cfRule>
  </conditionalFormatting>
  <conditionalFormatting sqref="K190 G190 E190 I190 M190 O190 Q190 S190 K188 G188 E188 I188 M188 O188 Q188 S188">
    <cfRule type="cellIs" dxfId="182" priority="181" stopIfTrue="1" operator="lessThan">
      <formula>50</formula>
    </cfRule>
  </conditionalFormatting>
  <conditionalFormatting sqref="W188:W190 U188:U190 Q189 E189 K189 G189 I189 M189 O189 S189">
    <cfRule type="cellIs" dxfId="181" priority="180" stopIfTrue="1" operator="lessThan">
      <formula>50</formula>
    </cfRule>
  </conditionalFormatting>
  <conditionalFormatting sqref="Y188:Y190">
    <cfRule type="cellIs" dxfId="180" priority="179" stopIfTrue="1" operator="equal">
      <formula>"راسب"</formula>
    </cfRule>
  </conditionalFormatting>
  <conditionalFormatting sqref="K193 G193 E193 I193 M193 O193 Q193 S193 K191 G191 E191 I191 M191 O191 Q191 S191">
    <cfRule type="cellIs" dxfId="179" priority="178" stopIfTrue="1" operator="lessThan">
      <formula>50</formula>
    </cfRule>
  </conditionalFormatting>
  <conditionalFormatting sqref="W191:W193 U191:U193 Q192 E192 K192 G192 I192 M192 O192 S192">
    <cfRule type="cellIs" dxfId="178" priority="177" stopIfTrue="1" operator="lessThan">
      <formula>50</formula>
    </cfRule>
  </conditionalFormatting>
  <conditionalFormatting sqref="Y191:Y193">
    <cfRule type="cellIs" dxfId="177" priority="176" stopIfTrue="1" operator="equal">
      <formula>"راسب"</formula>
    </cfRule>
  </conditionalFormatting>
  <conditionalFormatting sqref="K196 G196 E196 I196 M196 O196 Q196 S196 K194 G194 E194 I194 M194 O194 Q194 S194">
    <cfRule type="cellIs" dxfId="176" priority="175" stopIfTrue="1" operator="lessThan">
      <formula>50</formula>
    </cfRule>
  </conditionalFormatting>
  <conditionalFormatting sqref="W194:W196 U194:U196 Q195 E195 K195 G195 I195 M195 O195 S195">
    <cfRule type="cellIs" dxfId="175" priority="174" stopIfTrue="1" operator="lessThan">
      <formula>50</formula>
    </cfRule>
  </conditionalFormatting>
  <conditionalFormatting sqref="Y194:Y196">
    <cfRule type="cellIs" dxfId="174" priority="173" stopIfTrue="1" operator="equal">
      <formula>"راسب"</formula>
    </cfRule>
  </conditionalFormatting>
  <conditionalFormatting sqref="K209 G209 E209 I209 M209 O209 Q209 S209 K207 G207 E207 I207 M207 O207 Q207 S207">
    <cfRule type="cellIs" dxfId="173" priority="172" stopIfTrue="1" operator="lessThan">
      <formula>50</formula>
    </cfRule>
  </conditionalFormatting>
  <conditionalFormatting sqref="W207:W209 U207:U209 Q208 E208 K208 G208 I208 M208 O208 S208">
    <cfRule type="cellIs" dxfId="172" priority="171" stopIfTrue="1" operator="lessThan">
      <formula>50</formula>
    </cfRule>
  </conditionalFormatting>
  <conditionalFormatting sqref="Y207:Y209">
    <cfRule type="cellIs" dxfId="171" priority="170" stopIfTrue="1" operator="equal">
      <formula>"راسب"</formula>
    </cfRule>
  </conditionalFormatting>
  <conditionalFormatting sqref="K212 G212 E212 I212 M212 O212 Q212 S212 K210 G210 E210 I210 M210 O210 Q210 S210">
    <cfRule type="cellIs" dxfId="170" priority="169" stopIfTrue="1" operator="lessThan">
      <formula>50</formula>
    </cfRule>
  </conditionalFormatting>
  <conditionalFormatting sqref="W210:W212 U210:U212 Q211 E211 K211 G211 I211 M211 O211 S211">
    <cfRule type="cellIs" dxfId="169" priority="168" stopIfTrue="1" operator="lessThan">
      <formula>50</formula>
    </cfRule>
  </conditionalFormatting>
  <conditionalFormatting sqref="Y210:Y212">
    <cfRule type="cellIs" dxfId="168" priority="167" stopIfTrue="1" operator="equal">
      <formula>"راسب"</formula>
    </cfRule>
  </conditionalFormatting>
  <conditionalFormatting sqref="K215 G215 E215 I215 M215 O215 Q215 S215 K213 G213 E213 I213 M213 O213 Q213 S213">
    <cfRule type="cellIs" dxfId="167" priority="166" stopIfTrue="1" operator="lessThan">
      <formula>50</formula>
    </cfRule>
  </conditionalFormatting>
  <conditionalFormatting sqref="W213:W215 U213:U215 Q214 E214 K214 G214 I214 M214 O214 S214">
    <cfRule type="cellIs" dxfId="166" priority="165" stopIfTrue="1" operator="lessThan">
      <formula>50</formula>
    </cfRule>
  </conditionalFormatting>
  <conditionalFormatting sqref="Y213:Y215">
    <cfRule type="cellIs" dxfId="165" priority="164" stopIfTrue="1" operator="equal">
      <formula>"راسب"</formula>
    </cfRule>
  </conditionalFormatting>
  <conditionalFormatting sqref="K218 G218 E218 I218 M218 O218 Q218 S218 K216 G216 E216 I216 M216 O216 Q216 S216">
    <cfRule type="cellIs" dxfId="164" priority="163" stopIfTrue="1" operator="lessThan">
      <formula>50</formula>
    </cfRule>
  </conditionalFormatting>
  <conditionalFormatting sqref="W216:W218 U216:U218 Q217 E217 K217 G217 I217 M217 O217 S217">
    <cfRule type="cellIs" dxfId="163" priority="162" stopIfTrue="1" operator="lessThan">
      <formula>50</formula>
    </cfRule>
  </conditionalFormatting>
  <conditionalFormatting sqref="Y216:Y218">
    <cfRule type="cellIs" dxfId="162" priority="161" stopIfTrue="1" operator="equal">
      <formula>"راسب"</formula>
    </cfRule>
  </conditionalFormatting>
  <conditionalFormatting sqref="K221 G221 E221 I221 M221 O221 Q221 S221 K219 G219 E219 I219 M219 O219 Q219 S219">
    <cfRule type="cellIs" dxfId="161" priority="160" stopIfTrue="1" operator="lessThan">
      <formula>50</formula>
    </cfRule>
  </conditionalFormatting>
  <conditionalFormatting sqref="W219:W221 U219:U221 Q220 E220 K220 G220 I220 M220 O220 S220">
    <cfRule type="cellIs" dxfId="160" priority="159" stopIfTrue="1" operator="lessThan">
      <formula>50</formula>
    </cfRule>
  </conditionalFormatting>
  <conditionalFormatting sqref="Y219:Y221">
    <cfRule type="cellIs" dxfId="159" priority="158" stopIfTrue="1" operator="equal">
      <formula>"راسب"</formula>
    </cfRule>
  </conditionalFormatting>
  <conditionalFormatting sqref="K224 G224 E224 I224 M224 O224 Q224 S224 K222 G222 E222 I222 M222 O222 Q222 S222">
    <cfRule type="cellIs" dxfId="158" priority="157" stopIfTrue="1" operator="lessThan">
      <formula>50</formula>
    </cfRule>
  </conditionalFormatting>
  <conditionalFormatting sqref="W222:W224 U222:U224 Q223 E223 K223 G223 I223 M223 O223 S223">
    <cfRule type="cellIs" dxfId="157" priority="156" stopIfTrue="1" operator="lessThan">
      <formula>50</formula>
    </cfRule>
  </conditionalFormatting>
  <conditionalFormatting sqref="Y222:Y224">
    <cfRule type="cellIs" dxfId="156" priority="155" stopIfTrue="1" operator="equal">
      <formula>"راسب"</formula>
    </cfRule>
  </conditionalFormatting>
  <conditionalFormatting sqref="K227 G227 E227 I227 M227 O227 Q227 S227 K225 G225 E225 I225 M225 O225 Q225 S225">
    <cfRule type="cellIs" dxfId="155" priority="154" stopIfTrue="1" operator="lessThan">
      <formula>50</formula>
    </cfRule>
  </conditionalFormatting>
  <conditionalFormatting sqref="W225:W227 U225:U227 Q226 E226 K226 G226 I226 M226 O226 S226">
    <cfRule type="cellIs" dxfId="154" priority="153" stopIfTrue="1" operator="lessThan">
      <formula>50</formula>
    </cfRule>
  </conditionalFormatting>
  <conditionalFormatting sqref="Y225:Y227">
    <cfRule type="cellIs" dxfId="153" priority="152" stopIfTrue="1" operator="equal">
      <formula>"راسب"</formula>
    </cfRule>
  </conditionalFormatting>
  <conditionalFormatting sqref="K230 G230 E230 I230 M230 O230 Q230 S230 K228 G228 E228 I228 M228 O228 Q228 S228">
    <cfRule type="cellIs" dxfId="152" priority="151" stopIfTrue="1" operator="lessThan">
      <formula>50</formula>
    </cfRule>
  </conditionalFormatting>
  <conditionalFormatting sqref="W228:W230 U228:U230 Q229 E229 K229 G229 I229 M229 O229 S229">
    <cfRule type="cellIs" dxfId="151" priority="150" stopIfTrue="1" operator="lessThan">
      <formula>50</formula>
    </cfRule>
  </conditionalFormatting>
  <conditionalFormatting sqref="Y228:Y230">
    <cfRule type="cellIs" dxfId="150" priority="149" stopIfTrue="1" operator="equal">
      <formula>"راسب"</formula>
    </cfRule>
  </conditionalFormatting>
  <conditionalFormatting sqref="K233 G233 E233 I233 M233 O233 Q233 S233 K231 G231 E231 I231 M231 O231 Q231 S231">
    <cfRule type="cellIs" dxfId="149" priority="148" stopIfTrue="1" operator="lessThan">
      <formula>50</formula>
    </cfRule>
  </conditionalFormatting>
  <conditionalFormatting sqref="W231:W233 U231:U233 Q232 E232 K232 G232 I232 M232 O232 S232">
    <cfRule type="cellIs" dxfId="148" priority="147" stopIfTrue="1" operator="lessThan">
      <formula>50</formula>
    </cfRule>
  </conditionalFormatting>
  <conditionalFormatting sqref="Y231:Y233">
    <cfRule type="cellIs" dxfId="147" priority="146" stopIfTrue="1" operator="equal">
      <formula>"راسب"</formula>
    </cfRule>
  </conditionalFormatting>
  <conditionalFormatting sqref="K236 G236 E236 I236 M236 O236 Q236 S236 K234 G234 E234 I234 M234 O234 Q234 S234">
    <cfRule type="cellIs" dxfId="146" priority="145" stopIfTrue="1" operator="lessThan">
      <formula>50</formula>
    </cfRule>
  </conditionalFormatting>
  <conditionalFormatting sqref="W234:W236 U234:U236 Q235 E235 K235 G235 I235 M235 O235 S235">
    <cfRule type="cellIs" dxfId="145" priority="144" stopIfTrue="1" operator="lessThan">
      <formula>50</formula>
    </cfRule>
  </conditionalFormatting>
  <conditionalFormatting sqref="Y234:Y236">
    <cfRule type="cellIs" dxfId="144" priority="143" stopIfTrue="1" operator="equal">
      <formula>"راسب"</formula>
    </cfRule>
  </conditionalFormatting>
  <conditionalFormatting sqref="K249 G249 E249 I249 M249 O249 Q249 S249 K247 G247 E247 I247 M247 O247 Q247 S247">
    <cfRule type="cellIs" dxfId="143" priority="142" stopIfTrue="1" operator="lessThan">
      <formula>50</formula>
    </cfRule>
  </conditionalFormatting>
  <conditionalFormatting sqref="W247:W249 U247:U249 Q248 E248 K248 G248 I248 M248 O248 S248">
    <cfRule type="cellIs" dxfId="142" priority="141" stopIfTrue="1" operator="lessThan">
      <formula>50</formula>
    </cfRule>
  </conditionalFormatting>
  <conditionalFormatting sqref="Y247:Y249">
    <cfRule type="cellIs" dxfId="141" priority="140" stopIfTrue="1" operator="equal">
      <formula>"راسب"</formula>
    </cfRule>
  </conditionalFormatting>
  <conditionalFormatting sqref="K252 G252 E252 I252 M252 O252 Q252 S252 K250 G250 E250 I250 M250 O250 Q250 S250">
    <cfRule type="cellIs" dxfId="140" priority="139" stopIfTrue="1" operator="lessThan">
      <formula>50</formula>
    </cfRule>
  </conditionalFormatting>
  <conditionalFormatting sqref="W250:W252 U250:U252 Q251 E251 K251 G251 I251 M251 O251 S251">
    <cfRule type="cellIs" dxfId="139" priority="138" stopIfTrue="1" operator="lessThan">
      <formula>50</formula>
    </cfRule>
  </conditionalFormatting>
  <conditionalFormatting sqref="Y250:Y252">
    <cfRule type="cellIs" dxfId="138" priority="137" stopIfTrue="1" operator="equal">
      <formula>"راسب"</formula>
    </cfRule>
  </conditionalFormatting>
  <conditionalFormatting sqref="K255 G255 E255 I255 M255 O255 Q255 S255 K253 G253 E253 I253 M253 O253 Q253 S253">
    <cfRule type="cellIs" dxfId="137" priority="136" stopIfTrue="1" operator="lessThan">
      <formula>50</formula>
    </cfRule>
  </conditionalFormatting>
  <conditionalFormatting sqref="W253:W255 U253:U255 Q254 E254 K254 G254 I254 M254 O254 S254">
    <cfRule type="cellIs" dxfId="136" priority="135" stopIfTrue="1" operator="lessThan">
      <formula>50</formula>
    </cfRule>
  </conditionalFormatting>
  <conditionalFormatting sqref="Y253:Y255">
    <cfRule type="cellIs" dxfId="135" priority="134" stopIfTrue="1" operator="equal">
      <formula>"راسب"</formula>
    </cfRule>
  </conditionalFormatting>
  <conditionalFormatting sqref="K258 G258 E258 I258 M258 O258 Q258 S258 K256 G256 E256 I256 M256 O256 Q256 S256">
    <cfRule type="cellIs" dxfId="134" priority="133" stopIfTrue="1" operator="lessThan">
      <formula>50</formula>
    </cfRule>
  </conditionalFormatting>
  <conditionalFormatting sqref="W256:W258 U256:U258 Q257 E257 K257 G257 I257 M257 O257 S257">
    <cfRule type="cellIs" dxfId="133" priority="132" stopIfTrue="1" operator="lessThan">
      <formula>50</formula>
    </cfRule>
  </conditionalFormatting>
  <conditionalFormatting sqref="Y256:Y258">
    <cfRule type="cellIs" dxfId="132" priority="131" stopIfTrue="1" operator="equal">
      <formula>"راسب"</formula>
    </cfRule>
  </conditionalFormatting>
  <conditionalFormatting sqref="K261 G261 E261 I261 M261 O261 Q261 S261 K259 G259 E259 I259 M259 O259 Q259 S259">
    <cfRule type="cellIs" dxfId="131" priority="130" stopIfTrue="1" operator="lessThan">
      <formula>50</formula>
    </cfRule>
  </conditionalFormatting>
  <conditionalFormatting sqref="W259:W261 U259:U261 Q260 E260 K260 G260 I260 M260 O260 S260">
    <cfRule type="cellIs" dxfId="130" priority="129" stopIfTrue="1" operator="lessThan">
      <formula>50</formula>
    </cfRule>
  </conditionalFormatting>
  <conditionalFormatting sqref="Y259:Y261">
    <cfRule type="cellIs" dxfId="129" priority="128" stopIfTrue="1" operator="equal">
      <formula>"راسب"</formula>
    </cfRule>
  </conditionalFormatting>
  <conditionalFormatting sqref="K264 G264 E264 I264 M264 O264 Q264 S264 K262 G262 E262 I262 M262 O262 Q262 S262">
    <cfRule type="cellIs" dxfId="128" priority="127" stopIfTrue="1" operator="lessThan">
      <formula>50</formula>
    </cfRule>
  </conditionalFormatting>
  <conditionalFormatting sqref="W262:W264 U262:U264 Q263 E263 K263 G263 I263 M263 O263 S263">
    <cfRule type="cellIs" dxfId="127" priority="126" stopIfTrue="1" operator="lessThan">
      <formula>50</formula>
    </cfRule>
  </conditionalFormatting>
  <conditionalFormatting sqref="Y262:Y264">
    <cfRule type="cellIs" dxfId="126" priority="125" stopIfTrue="1" operator="equal">
      <formula>"راسب"</formula>
    </cfRule>
  </conditionalFormatting>
  <conditionalFormatting sqref="K267 G267 E267 I267 M267 O267 Q267 S267 K265 G265 E265 I265 M265 O265 Q265 S265">
    <cfRule type="cellIs" dxfId="125" priority="124" stopIfTrue="1" operator="lessThan">
      <formula>50</formula>
    </cfRule>
  </conditionalFormatting>
  <conditionalFormatting sqref="W265:W267 U265:U267 Q266 E266 K266 G266 I266 M266 O266 S266">
    <cfRule type="cellIs" dxfId="124" priority="123" stopIfTrue="1" operator="lessThan">
      <formula>50</formula>
    </cfRule>
  </conditionalFormatting>
  <conditionalFormatting sqref="Y265:Y267">
    <cfRule type="cellIs" dxfId="123" priority="122" stopIfTrue="1" operator="equal">
      <formula>"راسب"</formula>
    </cfRule>
  </conditionalFormatting>
  <conditionalFormatting sqref="K270 G270 E270 I270 M270 O270 Q270 S270 K268 G268 E268 I268 M268 O268 Q268 S268">
    <cfRule type="cellIs" dxfId="122" priority="121" stopIfTrue="1" operator="lessThan">
      <formula>50</formula>
    </cfRule>
  </conditionalFormatting>
  <conditionalFormatting sqref="W268:W270 U268:U270 Q269 E269 K269 G269 I269 M269 O269 S269">
    <cfRule type="cellIs" dxfId="121" priority="120" stopIfTrue="1" operator="lessThan">
      <formula>50</formula>
    </cfRule>
  </conditionalFormatting>
  <conditionalFormatting sqref="Y268:Y270">
    <cfRule type="cellIs" dxfId="120" priority="119" stopIfTrue="1" operator="equal">
      <formula>"راسب"</formula>
    </cfRule>
  </conditionalFormatting>
  <conditionalFormatting sqref="K273 G273 E273 I273 M273 O273 Q273 S273 K271 G271 E271 I271 M271 O271 Q271 S271">
    <cfRule type="cellIs" dxfId="119" priority="118" stopIfTrue="1" operator="lessThan">
      <formula>50</formula>
    </cfRule>
  </conditionalFormatting>
  <conditionalFormatting sqref="W271:W273 U271:U273 Q272 E272 K272 G272 I272 M272 O272 S272">
    <cfRule type="cellIs" dxfId="118" priority="117" stopIfTrue="1" operator="lessThan">
      <formula>50</formula>
    </cfRule>
  </conditionalFormatting>
  <conditionalFormatting sqref="Y271:Y273">
    <cfRule type="cellIs" dxfId="117" priority="116" stopIfTrue="1" operator="equal">
      <formula>"راسب"</formula>
    </cfRule>
  </conditionalFormatting>
  <conditionalFormatting sqref="K276 G276 E276 I276 M276 O276 Q276 S276 K274 G274 E274 I274 M274 O274 Q274 S274">
    <cfRule type="cellIs" dxfId="116" priority="115" stopIfTrue="1" operator="lessThan">
      <formula>50</formula>
    </cfRule>
  </conditionalFormatting>
  <conditionalFormatting sqref="W274:W276 U274:U276 Q275 E275 K275 G275 I275 M275 O275 S275">
    <cfRule type="cellIs" dxfId="115" priority="114" stopIfTrue="1" operator="lessThan">
      <formula>50</formula>
    </cfRule>
  </conditionalFormatting>
  <conditionalFormatting sqref="Y274:Y276">
    <cfRule type="cellIs" dxfId="114" priority="113" stopIfTrue="1" operator="equal">
      <formula>"راسب"</formula>
    </cfRule>
  </conditionalFormatting>
  <conditionalFormatting sqref="K289 G289 E289 I289 M289 O289 Q289 S289 K287 G287 E287 I287 M287 O287 Q287 S287">
    <cfRule type="cellIs" dxfId="113" priority="112" stopIfTrue="1" operator="lessThan">
      <formula>50</formula>
    </cfRule>
  </conditionalFormatting>
  <conditionalFormatting sqref="W287:W289 U287:U289 Q288 E288 K288 G288 I288 M288 O288 S288">
    <cfRule type="cellIs" dxfId="112" priority="111" stopIfTrue="1" operator="lessThan">
      <formula>50</formula>
    </cfRule>
  </conditionalFormatting>
  <conditionalFormatting sqref="Y287:Y289">
    <cfRule type="cellIs" dxfId="111" priority="110" stopIfTrue="1" operator="equal">
      <formula>"راسب"</formula>
    </cfRule>
  </conditionalFormatting>
  <conditionalFormatting sqref="K292 G292 E292 I292 M292 O292 Q292 S292 K290 G290 E290 I290 M290 O290 Q290 S290">
    <cfRule type="cellIs" dxfId="110" priority="109" stopIfTrue="1" operator="lessThan">
      <formula>50</formula>
    </cfRule>
  </conditionalFormatting>
  <conditionalFormatting sqref="W290:W292 U290:U292 Q291 E291 K291 G291 I291 M291 O291 S291">
    <cfRule type="cellIs" dxfId="109" priority="108" stopIfTrue="1" operator="lessThan">
      <formula>50</formula>
    </cfRule>
  </conditionalFormatting>
  <conditionalFormatting sqref="Y290:Y292">
    <cfRule type="cellIs" dxfId="108" priority="107" stopIfTrue="1" operator="equal">
      <formula>"راسب"</formula>
    </cfRule>
  </conditionalFormatting>
  <conditionalFormatting sqref="K295 G295 E295 I295 M295 O295 Q295 S295 K293 G293 E293 I293 M293 O293 Q293 S293">
    <cfRule type="cellIs" dxfId="107" priority="106" stopIfTrue="1" operator="lessThan">
      <formula>50</formula>
    </cfRule>
  </conditionalFormatting>
  <conditionalFormatting sqref="W293:W295 U293:U295 Q294 E294 K294 G294 I294 M294 O294 S294">
    <cfRule type="cellIs" dxfId="106" priority="105" stopIfTrue="1" operator="lessThan">
      <formula>50</formula>
    </cfRule>
  </conditionalFormatting>
  <conditionalFormatting sqref="Y293:Y295">
    <cfRule type="cellIs" dxfId="105" priority="104" stopIfTrue="1" operator="equal">
      <formula>"راسب"</formula>
    </cfRule>
  </conditionalFormatting>
  <conditionalFormatting sqref="K298 G298 E298 I298 M298 O298 Q298 S298 K296 G296 E296 I296 M296 O296 Q296 S296">
    <cfRule type="cellIs" dxfId="104" priority="103" stopIfTrue="1" operator="lessThan">
      <formula>50</formula>
    </cfRule>
  </conditionalFormatting>
  <conditionalFormatting sqref="W296:W298 U296:U298 Q297 E297 K297 G297 I297 M297 O297 S297">
    <cfRule type="cellIs" dxfId="103" priority="102" stopIfTrue="1" operator="lessThan">
      <formula>50</formula>
    </cfRule>
  </conditionalFormatting>
  <conditionalFormatting sqref="Y296:Y298">
    <cfRule type="cellIs" dxfId="102" priority="101" stopIfTrue="1" operator="equal">
      <formula>"راسب"</formula>
    </cfRule>
  </conditionalFormatting>
  <conditionalFormatting sqref="K301 G301 E301 I301 M301 O301 Q301 S301 K299 G299 E299 I299 M299 O299 Q299 S299">
    <cfRule type="cellIs" dxfId="101" priority="100" stopIfTrue="1" operator="lessThan">
      <formula>50</formula>
    </cfRule>
  </conditionalFormatting>
  <conditionalFormatting sqref="W299:W301 U299:U301 Q300 E300 K300 G300 I300 M300 O300 S300">
    <cfRule type="cellIs" dxfId="100" priority="99" stopIfTrue="1" operator="lessThan">
      <formula>50</formula>
    </cfRule>
  </conditionalFormatting>
  <conditionalFormatting sqref="Y299:Y301">
    <cfRule type="cellIs" dxfId="99" priority="98" stopIfTrue="1" operator="equal">
      <formula>"راسب"</formula>
    </cfRule>
  </conditionalFormatting>
  <conditionalFormatting sqref="K304 G304 E304 I304 M304 O304 Q304 S304 K302 G302 E302 I302 M302 O302 Q302 S302">
    <cfRule type="cellIs" dxfId="98" priority="97" stopIfTrue="1" operator="lessThan">
      <formula>50</formula>
    </cfRule>
  </conditionalFormatting>
  <conditionalFormatting sqref="W302:W304 U302:U304 Q303 E303 K303 G303 I303 M303 O303 S303">
    <cfRule type="cellIs" dxfId="97" priority="96" stopIfTrue="1" operator="lessThan">
      <formula>50</formula>
    </cfRule>
  </conditionalFormatting>
  <conditionalFormatting sqref="Y302:Y304">
    <cfRule type="cellIs" dxfId="96" priority="95" stopIfTrue="1" operator="equal">
      <formula>"راسب"</formula>
    </cfRule>
  </conditionalFormatting>
  <conditionalFormatting sqref="K307 G307 E307 I307 M307 O307 Q307 S307 K305 G305 E305 I305 M305 O305 Q305 S305">
    <cfRule type="cellIs" dxfId="95" priority="94" stopIfTrue="1" operator="lessThan">
      <formula>50</formula>
    </cfRule>
  </conditionalFormatting>
  <conditionalFormatting sqref="W305:W307 U305:U307 Q306 E306 K306 G306 I306 M306 O306 S306">
    <cfRule type="cellIs" dxfId="94" priority="93" stopIfTrue="1" operator="lessThan">
      <formula>50</formula>
    </cfRule>
  </conditionalFormatting>
  <conditionalFormatting sqref="Y305:Y307">
    <cfRule type="cellIs" dxfId="93" priority="92" stopIfTrue="1" operator="equal">
      <formula>"راسب"</formula>
    </cfRule>
  </conditionalFormatting>
  <conditionalFormatting sqref="K310 G310 E310 I310 M310 O310 Q310 S310 K308 G308 E308 I308 M308 O308 Q308 S308">
    <cfRule type="cellIs" dxfId="92" priority="91" stopIfTrue="1" operator="lessThan">
      <formula>50</formula>
    </cfRule>
  </conditionalFormatting>
  <conditionalFormatting sqref="W308:W310 U308:U310 Q309 E309 K309 G309 I309 M309 O309 S309">
    <cfRule type="cellIs" dxfId="91" priority="90" stopIfTrue="1" operator="lessThan">
      <formula>50</formula>
    </cfRule>
  </conditionalFormatting>
  <conditionalFormatting sqref="Y308:Y310">
    <cfRule type="cellIs" dxfId="90" priority="89" stopIfTrue="1" operator="equal">
      <formula>"راسب"</formula>
    </cfRule>
  </conditionalFormatting>
  <conditionalFormatting sqref="K313 G313 E313 I313 M313 O313 Q313 S313 K311 G311 E311 I311 M311 O311 Q311 S311">
    <cfRule type="cellIs" dxfId="89" priority="88" stopIfTrue="1" operator="lessThan">
      <formula>50</formula>
    </cfRule>
  </conditionalFormatting>
  <conditionalFormatting sqref="W311:W313 U311:U313 Q312 E312 K312 G312 I312 M312 O312 S312">
    <cfRule type="cellIs" dxfId="88" priority="87" stopIfTrue="1" operator="lessThan">
      <formula>50</formula>
    </cfRule>
  </conditionalFormatting>
  <conditionalFormatting sqref="Y311:Y313">
    <cfRule type="cellIs" dxfId="87" priority="86" stopIfTrue="1" operator="equal">
      <formula>"راسب"</formula>
    </cfRule>
  </conditionalFormatting>
  <conditionalFormatting sqref="K316 G316 E316 I316 M316 O316 Q316 S316 K314 G314 E314 I314 M314 O314 Q314 S314">
    <cfRule type="cellIs" dxfId="86" priority="85" stopIfTrue="1" operator="lessThan">
      <formula>50</formula>
    </cfRule>
  </conditionalFormatting>
  <conditionalFormatting sqref="W314:W316 U314:U316 Q315 E315 K315 G315 I315 M315 O315 S315">
    <cfRule type="cellIs" dxfId="85" priority="84" stopIfTrue="1" operator="lessThan">
      <formula>50</formula>
    </cfRule>
  </conditionalFormatting>
  <conditionalFormatting sqref="Y314:Y316">
    <cfRule type="cellIs" dxfId="84" priority="83" stopIfTrue="1" operator="equal">
      <formula>"راسب"</formula>
    </cfRule>
  </conditionalFormatting>
  <conditionalFormatting sqref="K329 G329 E329 I329 M329 O329 Q329 S329 K327 G327 E327 I327 M327 O327 Q327 S327">
    <cfRule type="cellIs" dxfId="83" priority="82" stopIfTrue="1" operator="lessThan">
      <formula>50</formula>
    </cfRule>
  </conditionalFormatting>
  <conditionalFormatting sqref="W327:W329 U327:U329 Q328 E328 K328 G328 I328 M328 O328 S328">
    <cfRule type="cellIs" dxfId="82" priority="81" stopIfTrue="1" operator="lessThan">
      <formula>50</formula>
    </cfRule>
  </conditionalFormatting>
  <conditionalFormatting sqref="Y327:Y329">
    <cfRule type="cellIs" dxfId="81" priority="80" stopIfTrue="1" operator="equal">
      <formula>"راسب"</formula>
    </cfRule>
  </conditionalFormatting>
  <conditionalFormatting sqref="K332 G332 E332 I332 M332 O332 Q332 S332 K330 G330 E330 I330 M330 O330 Q330 S330">
    <cfRule type="cellIs" dxfId="80" priority="79" stopIfTrue="1" operator="lessThan">
      <formula>50</formula>
    </cfRule>
  </conditionalFormatting>
  <conditionalFormatting sqref="W330:W332 U330:U332 Q331 E331 K331 G331 I331 M331 O331 S331">
    <cfRule type="cellIs" dxfId="79" priority="78" stopIfTrue="1" operator="lessThan">
      <formula>50</formula>
    </cfRule>
  </conditionalFormatting>
  <conditionalFormatting sqref="Y330:Y332">
    <cfRule type="cellIs" dxfId="78" priority="77" stopIfTrue="1" operator="equal">
      <formula>"راسب"</formula>
    </cfRule>
  </conditionalFormatting>
  <conditionalFormatting sqref="K335 G335 E335 I335 M335 O335 Q335 S335 K333 G333 E333 I333 M333 O333 Q333 S333">
    <cfRule type="cellIs" dxfId="77" priority="76" stopIfTrue="1" operator="lessThan">
      <formula>50</formula>
    </cfRule>
  </conditionalFormatting>
  <conditionalFormatting sqref="W333:W335 U333:U335 Q334 E334 K334 G334 I334 M334 O334 S334">
    <cfRule type="cellIs" dxfId="76" priority="75" stopIfTrue="1" operator="lessThan">
      <formula>50</formula>
    </cfRule>
  </conditionalFormatting>
  <conditionalFormatting sqref="Y333:Y335">
    <cfRule type="cellIs" dxfId="75" priority="74" stopIfTrue="1" operator="equal">
      <formula>"راسب"</formula>
    </cfRule>
  </conditionalFormatting>
  <conditionalFormatting sqref="K338 G338 E338 I338 M338 O338 Q338 S338 K336 G336 E336 I336 M336 O336 Q336 S336">
    <cfRule type="cellIs" dxfId="74" priority="73" stopIfTrue="1" operator="lessThan">
      <formula>50</formula>
    </cfRule>
  </conditionalFormatting>
  <conditionalFormatting sqref="W336:W338 U336:U338 Q337 E337 K337 G337 I337 M337 O337 S337">
    <cfRule type="cellIs" dxfId="73" priority="72" stopIfTrue="1" operator="lessThan">
      <formula>50</formula>
    </cfRule>
  </conditionalFormatting>
  <conditionalFormatting sqref="Y336:Y338">
    <cfRule type="cellIs" dxfId="72" priority="71" stopIfTrue="1" operator="equal">
      <formula>"راسب"</formula>
    </cfRule>
  </conditionalFormatting>
  <conditionalFormatting sqref="K341 G341 E341 I341 M341 O341 Q341 S341 K339 G339 E339 I339 M339 O339 Q339 S339">
    <cfRule type="cellIs" dxfId="71" priority="70" stopIfTrue="1" operator="lessThan">
      <formula>50</formula>
    </cfRule>
  </conditionalFormatting>
  <conditionalFormatting sqref="W339:W341 U339:U341 Q340 E340 K340 G340 I340 M340 O340 S340">
    <cfRule type="cellIs" dxfId="70" priority="69" stopIfTrue="1" operator="lessThan">
      <formula>50</formula>
    </cfRule>
  </conditionalFormatting>
  <conditionalFormatting sqref="Y339:Y341">
    <cfRule type="cellIs" dxfId="69" priority="68" stopIfTrue="1" operator="equal">
      <formula>"راسب"</formula>
    </cfRule>
  </conditionalFormatting>
  <conditionalFormatting sqref="K344 G344 E344 I344 M344 O344 Q344 S344 K342 G342 E342 I342 M342 O342 Q342 S342">
    <cfRule type="cellIs" dxfId="68" priority="67" stopIfTrue="1" operator="lessThan">
      <formula>50</formula>
    </cfRule>
  </conditionalFormatting>
  <conditionalFormatting sqref="W342:W344 U342:U344 Q343 E343 K343 G343 I343 M343 O343 S343">
    <cfRule type="cellIs" dxfId="67" priority="66" stopIfTrue="1" operator="lessThan">
      <formula>50</formula>
    </cfRule>
  </conditionalFormatting>
  <conditionalFormatting sqref="Y342:Y344">
    <cfRule type="cellIs" dxfId="66" priority="65" stopIfTrue="1" operator="equal">
      <formula>"راسب"</formula>
    </cfRule>
  </conditionalFormatting>
  <conditionalFormatting sqref="K347 G347 E347 I347 M347 O347 Q347 S347 K345 G345 E345 I345 M345 O345 Q345 S345">
    <cfRule type="cellIs" dxfId="65" priority="64" stopIfTrue="1" operator="lessThan">
      <formula>50</formula>
    </cfRule>
  </conditionalFormatting>
  <conditionalFormatting sqref="W345:W347 U345:U347 Q346 E346 K346 G346 I346 M346 O346 S346">
    <cfRule type="cellIs" dxfId="64" priority="63" stopIfTrue="1" operator="lessThan">
      <formula>50</formula>
    </cfRule>
  </conditionalFormatting>
  <conditionalFormatting sqref="Y345:Y347">
    <cfRule type="cellIs" dxfId="63" priority="62" stopIfTrue="1" operator="equal">
      <formula>"راسب"</formula>
    </cfRule>
  </conditionalFormatting>
  <conditionalFormatting sqref="K350 G350 E350 I350 M350 O350 Q350 S350 K348 G348 E348 I348 M348 O348 Q348 S348">
    <cfRule type="cellIs" dxfId="62" priority="61" stopIfTrue="1" operator="lessThan">
      <formula>50</formula>
    </cfRule>
  </conditionalFormatting>
  <conditionalFormatting sqref="W348:W350 U348:U350 Q349 E349 K349 G349 I349 M349 O349 S349">
    <cfRule type="cellIs" dxfId="61" priority="60" stopIfTrue="1" operator="lessThan">
      <formula>50</formula>
    </cfRule>
  </conditionalFormatting>
  <conditionalFormatting sqref="Y348:Y350">
    <cfRule type="cellIs" dxfId="60" priority="59" stopIfTrue="1" operator="equal">
      <formula>"راسب"</formula>
    </cfRule>
  </conditionalFormatting>
  <conditionalFormatting sqref="K353 G353 E353 I353 M353 O353 Q353 S353 K351 G351 E351 I351 M351 O351 Q351 S351">
    <cfRule type="cellIs" dxfId="59" priority="58" stopIfTrue="1" operator="lessThan">
      <formula>50</formula>
    </cfRule>
  </conditionalFormatting>
  <conditionalFormatting sqref="W351:W353 U351:U353 Q352 E352 K352 G352 I352 M352 O352 S352">
    <cfRule type="cellIs" dxfId="58" priority="57" stopIfTrue="1" operator="lessThan">
      <formula>50</formula>
    </cfRule>
  </conditionalFormatting>
  <conditionalFormatting sqref="Y351:Y353">
    <cfRule type="cellIs" dxfId="57" priority="56" stopIfTrue="1" operator="equal">
      <formula>"راسب"</formula>
    </cfRule>
  </conditionalFormatting>
  <conditionalFormatting sqref="K356 G356 E356 I356 M356 O356 Q356 S356 K354 G354 E354 I354 M354 O354 Q354 S354">
    <cfRule type="cellIs" dxfId="56" priority="55" stopIfTrue="1" operator="lessThan">
      <formula>50</formula>
    </cfRule>
  </conditionalFormatting>
  <conditionalFormatting sqref="W354:W356 U354:U356 Q355 E355 K355 G355 I355 M355 O355 S355">
    <cfRule type="cellIs" dxfId="55" priority="54" stopIfTrue="1" operator="lessThan">
      <formula>50</formula>
    </cfRule>
  </conditionalFormatting>
  <conditionalFormatting sqref="Y354:Y356">
    <cfRule type="cellIs" dxfId="54" priority="53" stopIfTrue="1" operator="equal">
      <formula>"راسب"</formula>
    </cfRule>
  </conditionalFormatting>
  <conditionalFormatting sqref="K369 G369 E369 I369 M369 O369 Q369 S369 K367 G367 E367 I367 M367 O367 Q367 S367">
    <cfRule type="cellIs" dxfId="53" priority="52" stopIfTrue="1" operator="lessThan">
      <formula>50</formula>
    </cfRule>
  </conditionalFormatting>
  <conditionalFormatting sqref="W367:W369 U367:U369 Q368 E368 K368 G368 I368 M368 O368 S368">
    <cfRule type="cellIs" dxfId="52" priority="51" stopIfTrue="1" operator="lessThan">
      <formula>50</formula>
    </cfRule>
  </conditionalFormatting>
  <conditionalFormatting sqref="Y367:Y369">
    <cfRule type="cellIs" dxfId="51" priority="50" stopIfTrue="1" operator="equal">
      <formula>"راسب"</formula>
    </cfRule>
  </conditionalFormatting>
  <conditionalFormatting sqref="K372 G372 E372 I372 M372 O372 Q372 S372 K370 G370 E370 I370 M370 O370 Q370 S370">
    <cfRule type="cellIs" dxfId="50" priority="49" stopIfTrue="1" operator="lessThan">
      <formula>50</formula>
    </cfRule>
  </conditionalFormatting>
  <conditionalFormatting sqref="W370:W372 U370:U372 Q371 E371 K371 G371 I371 M371 O371 S371">
    <cfRule type="cellIs" dxfId="49" priority="48" stopIfTrue="1" operator="lessThan">
      <formula>50</formula>
    </cfRule>
  </conditionalFormatting>
  <conditionalFormatting sqref="Y370:Y372">
    <cfRule type="cellIs" dxfId="48" priority="47" stopIfTrue="1" operator="equal">
      <formula>"راسب"</formula>
    </cfRule>
  </conditionalFormatting>
  <conditionalFormatting sqref="K375 G375 E375 I375 M375 O375 Q375 S375 K373 G373 E373 I373 M373 O373 Q373 S373">
    <cfRule type="cellIs" dxfId="47" priority="46" stopIfTrue="1" operator="lessThan">
      <formula>50</formula>
    </cfRule>
  </conditionalFormatting>
  <conditionalFormatting sqref="W373:W375 U373:U375 Q374 E374 K374 G374 I374 M374 O374 S374">
    <cfRule type="cellIs" dxfId="46" priority="45" stopIfTrue="1" operator="lessThan">
      <formula>50</formula>
    </cfRule>
  </conditionalFormatting>
  <conditionalFormatting sqref="Y373:Y375">
    <cfRule type="cellIs" dxfId="45" priority="44" stopIfTrue="1" operator="equal">
      <formula>"راسب"</formula>
    </cfRule>
  </conditionalFormatting>
  <conditionalFormatting sqref="K378 G378 E378 I378 M378 O378 Q378 S378 K376 G376 E376 I376 M376 O376 Q376 S376">
    <cfRule type="cellIs" dxfId="44" priority="43" stopIfTrue="1" operator="lessThan">
      <formula>50</formula>
    </cfRule>
  </conditionalFormatting>
  <conditionalFormatting sqref="W376:W378 U376:U378 Q377 E377 K377 G377 I377 M377 O377 S377">
    <cfRule type="cellIs" dxfId="43" priority="42" stopIfTrue="1" operator="lessThan">
      <formula>50</formula>
    </cfRule>
  </conditionalFormatting>
  <conditionalFormatting sqref="Y376:Y378">
    <cfRule type="cellIs" dxfId="42" priority="41" stopIfTrue="1" operator="equal">
      <formula>"راسب"</formula>
    </cfRule>
  </conditionalFormatting>
  <conditionalFormatting sqref="K381 G381 E381 I381 M381 O381 Q381 S381 K379 G379 E379 I379 M379 O379 Q379 S379">
    <cfRule type="cellIs" dxfId="41" priority="40" stopIfTrue="1" operator="lessThan">
      <formula>50</formula>
    </cfRule>
  </conditionalFormatting>
  <conditionalFormatting sqref="W379:W381 U379:U381 Q380 E380 K380 G380 I380 M380 O380 S380">
    <cfRule type="cellIs" dxfId="40" priority="39" stopIfTrue="1" operator="lessThan">
      <formula>50</formula>
    </cfRule>
  </conditionalFormatting>
  <conditionalFormatting sqref="Y379:Y381">
    <cfRule type="cellIs" dxfId="39" priority="38" stopIfTrue="1" operator="equal">
      <formula>"راسب"</formula>
    </cfRule>
  </conditionalFormatting>
  <conditionalFormatting sqref="K384 G384 E384 I384 M384 O384 Q384 S384 K382 G382 E382 I382 M382 O382 Q382 S382">
    <cfRule type="cellIs" dxfId="38" priority="37" stopIfTrue="1" operator="lessThan">
      <formula>50</formula>
    </cfRule>
  </conditionalFormatting>
  <conditionalFormatting sqref="W382:W384 U382:U384 Q383 E383 K383 G383 I383 M383 O383 S383">
    <cfRule type="cellIs" dxfId="37" priority="36" stopIfTrue="1" operator="lessThan">
      <formula>50</formula>
    </cfRule>
  </conditionalFormatting>
  <conditionalFormatting sqref="Y382:Y384">
    <cfRule type="cellIs" dxfId="36" priority="35" stopIfTrue="1" operator="equal">
      <formula>"راسب"</formula>
    </cfRule>
  </conditionalFormatting>
  <conditionalFormatting sqref="K387 G387 E387 I387 M387 O387 Q387 S387 K385 G385 E385 I385 M385 O385 Q385 S385">
    <cfRule type="cellIs" dxfId="35" priority="34" stopIfTrue="1" operator="lessThan">
      <formula>50</formula>
    </cfRule>
  </conditionalFormatting>
  <conditionalFormatting sqref="W385:W387 U385:U387 Q386 E386 K386 G386 I386 M386 O386 S386">
    <cfRule type="cellIs" dxfId="34" priority="33" stopIfTrue="1" operator="lessThan">
      <formula>50</formula>
    </cfRule>
  </conditionalFormatting>
  <conditionalFormatting sqref="Y385:Y387">
    <cfRule type="cellIs" dxfId="33" priority="32" stopIfTrue="1" operator="equal">
      <formula>"راسب"</formula>
    </cfRule>
  </conditionalFormatting>
  <conditionalFormatting sqref="K390 G390 E390 I390 M390 O390 Q390 S390 K388 G388 E388 I388 M388 O388 Q388 S388">
    <cfRule type="cellIs" dxfId="32" priority="31" stopIfTrue="1" operator="lessThan">
      <formula>50</formula>
    </cfRule>
  </conditionalFormatting>
  <conditionalFormatting sqref="W388:W390 U388:U390 Q389 E389 K389 G389 I389 M389 O389 S389">
    <cfRule type="cellIs" dxfId="31" priority="30" stopIfTrue="1" operator="lessThan">
      <formula>50</formula>
    </cfRule>
  </conditionalFormatting>
  <conditionalFormatting sqref="Y388:Y390">
    <cfRule type="cellIs" dxfId="30" priority="29" stopIfTrue="1" operator="equal">
      <formula>"راسب"</formula>
    </cfRule>
  </conditionalFormatting>
  <conditionalFormatting sqref="K393 G393 E393 I393 M393 O393 Q393 S393 K391 G391 E391 I391 M391 O391 Q391 S391">
    <cfRule type="cellIs" dxfId="29" priority="28" stopIfTrue="1" operator="lessThan">
      <formula>50</formula>
    </cfRule>
  </conditionalFormatting>
  <conditionalFormatting sqref="W391:W393 U391:U393 Q392 E392 K392 G392 I392 M392 O392 S392">
    <cfRule type="cellIs" dxfId="28" priority="27" stopIfTrue="1" operator="lessThan">
      <formula>50</formula>
    </cfRule>
  </conditionalFormatting>
  <conditionalFormatting sqref="Y391:Y393">
    <cfRule type="cellIs" dxfId="27" priority="26" stopIfTrue="1" operator="equal">
      <formula>"راسب"</formula>
    </cfRule>
  </conditionalFormatting>
  <conditionalFormatting sqref="K396 G396 E396 I396 M396 O396 Q396 S396 K394 G394 E394 I394 M394 O394 Q394 S394">
    <cfRule type="cellIs" dxfId="26" priority="25" stopIfTrue="1" operator="lessThan">
      <formula>50</formula>
    </cfRule>
  </conditionalFormatting>
  <conditionalFormatting sqref="W394:W396 U394:U396 Q395 E395 K395 G395 I395 M395 O395 S395">
    <cfRule type="cellIs" dxfId="25" priority="24" stopIfTrue="1" operator="lessThan">
      <formula>50</formula>
    </cfRule>
  </conditionalFormatting>
  <conditionalFormatting sqref="Y394:Y396">
    <cfRule type="cellIs" dxfId="24" priority="23" stopIfTrue="1" operator="equal">
      <formula>"راسب"</formula>
    </cfRule>
  </conditionalFormatting>
  <conditionalFormatting sqref="K116 G116 E116 I116 M116 O116 Q116 S116 K114 G114 E114 I114 M114 O114 Q114 S114">
    <cfRule type="cellIs" dxfId="23" priority="22" stopIfTrue="1" operator="lessThan">
      <formula>50</formula>
    </cfRule>
  </conditionalFormatting>
  <conditionalFormatting sqref="W114:W116 U114:U116 Q115 E115 K115 G115 I115 M115 O115 S115">
    <cfRule type="cellIs" dxfId="22" priority="21" stopIfTrue="1" operator="lessThan">
      <formula>50</formula>
    </cfRule>
  </conditionalFormatting>
  <conditionalFormatting sqref="E71 G71 I71 K71 M71 O71 Q71 S71 E73 G73 I73 K73 M73 O73 Q73 S73">
    <cfRule type="cellIs" dxfId="21" priority="20" stopIfTrue="1" operator="lessThan">
      <formula>50</formula>
    </cfRule>
  </conditionalFormatting>
  <conditionalFormatting sqref="W71:W73 U71:U73 Q72 E72 K72 G72 I72 M72 O72 S72">
    <cfRule type="cellIs" dxfId="20" priority="19" stopIfTrue="1" operator="lessThan">
      <formula>50</formula>
    </cfRule>
  </conditionalFormatting>
  <conditionalFormatting sqref="Z47:Z76">
    <cfRule type="cellIs" dxfId="19" priority="18" stopIfTrue="1" operator="equal">
      <formula>0</formula>
    </cfRule>
  </conditionalFormatting>
  <conditionalFormatting sqref="Z47:Z76">
    <cfRule type="cellIs" dxfId="18" priority="17" stopIfTrue="1" operator="equal">
      <formula>0</formula>
    </cfRule>
  </conditionalFormatting>
  <conditionalFormatting sqref="Z87:Z116">
    <cfRule type="cellIs" dxfId="17" priority="16" stopIfTrue="1" operator="equal">
      <formula>0</formula>
    </cfRule>
  </conditionalFormatting>
  <conditionalFormatting sqref="Z87:Z116">
    <cfRule type="cellIs" dxfId="16" priority="15" stopIfTrue="1" operator="equal">
      <formula>0</formula>
    </cfRule>
  </conditionalFormatting>
  <conditionalFormatting sqref="Z127:Z156">
    <cfRule type="cellIs" dxfId="15" priority="14" stopIfTrue="1" operator="equal">
      <formula>0</formula>
    </cfRule>
  </conditionalFormatting>
  <conditionalFormatting sqref="Z127:Z156">
    <cfRule type="cellIs" dxfId="14" priority="13" stopIfTrue="1" operator="equal">
      <formula>0</formula>
    </cfRule>
  </conditionalFormatting>
  <conditionalFormatting sqref="Z167:Z196">
    <cfRule type="cellIs" dxfId="13" priority="12" stopIfTrue="1" operator="equal">
      <formula>0</formula>
    </cfRule>
  </conditionalFormatting>
  <conditionalFormatting sqref="Z167:Z196">
    <cfRule type="cellIs" dxfId="12" priority="11" stopIfTrue="1" operator="equal">
      <formula>0</formula>
    </cfRule>
  </conditionalFormatting>
  <conditionalFormatting sqref="Z207:Z236">
    <cfRule type="cellIs" dxfId="11" priority="10" stopIfTrue="1" operator="equal">
      <formula>0</formula>
    </cfRule>
  </conditionalFormatting>
  <conditionalFormatting sqref="Z207:Z236">
    <cfRule type="cellIs" dxfId="10" priority="9" stopIfTrue="1" operator="equal">
      <formula>0</formula>
    </cfRule>
  </conditionalFormatting>
  <conditionalFormatting sqref="Z247:Z276">
    <cfRule type="cellIs" dxfId="9" priority="8" stopIfTrue="1" operator="equal">
      <formula>0</formula>
    </cfRule>
  </conditionalFormatting>
  <conditionalFormatting sqref="Z247:Z276">
    <cfRule type="cellIs" dxfId="8" priority="7" stopIfTrue="1" operator="equal">
      <formula>0</formula>
    </cfRule>
  </conditionalFormatting>
  <conditionalFormatting sqref="Z287:Z316">
    <cfRule type="cellIs" dxfId="7" priority="6" stopIfTrue="1" operator="equal">
      <formula>0</formula>
    </cfRule>
  </conditionalFormatting>
  <conditionalFormatting sqref="Z287:Z316">
    <cfRule type="cellIs" dxfId="6" priority="5" stopIfTrue="1" operator="equal">
      <formula>0</formula>
    </cfRule>
  </conditionalFormatting>
  <conditionalFormatting sqref="Z327:Z356">
    <cfRule type="cellIs" dxfId="5" priority="4" stopIfTrue="1" operator="equal">
      <formula>0</formula>
    </cfRule>
  </conditionalFormatting>
  <conditionalFormatting sqref="Z327:Z356">
    <cfRule type="cellIs" dxfId="4" priority="3" stopIfTrue="1" operator="equal">
      <formula>0</formula>
    </cfRule>
  </conditionalFormatting>
  <conditionalFormatting sqref="Z367:Z396">
    <cfRule type="cellIs" dxfId="3" priority="2" stopIfTrue="1" operator="equal">
      <formula>0</formula>
    </cfRule>
  </conditionalFormatting>
  <conditionalFormatting sqref="Z367:Z396">
    <cfRule type="cellIs" dxfId="2" priority="1" stopIfTrue="1" operator="equal">
      <formula>0</formula>
    </cfRule>
  </conditionalFormatting>
  <dataValidations count="3">
    <dataValidation type="list" allowBlank="1" showInputMessage="1" showErrorMessage="1" prompt="ادخل المرحلة " sqref="AK1:AK4 AK82:AK83">
      <formula1>$AK$1:$AK$4</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sqref="S3:T3 S43:T43 S123:T123 S163:T163 S203:T203 S243:T243 S283:T283 S323:T323 S363:T363 S83:T8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worksheet>
</file>

<file path=xl/worksheets/sheet6.xml><?xml version="1.0" encoding="utf-8"?>
<worksheet xmlns="http://schemas.openxmlformats.org/spreadsheetml/2006/main" xmlns:r="http://schemas.openxmlformats.org/officeDocument/2006/relationships">
  <dimension ref="A1"/>
  <sheetViews>
    <sheetView rightToLeft="1"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الصف الأول</vt:lpstr>
      <vt:lpstr>الصف الثاني</vt:lpstr>
      <vt:lpstr>الصف الثالث</vt:lpstr>
      <vt:lpstr>الصف الرابع</vt:lpstr>
      <vt:lpstr>جميع الصفوف</vt:lpstr>
      <vt:lpstr>Sheet1</vt:lpstr>
      <vt:lpstr>'الصف الثالث'!total</vt:lpstr>
      <vt:lpstr>'الصف الثاني'!total</vt:lpstr>
      <vt:lpstr>'الصف الرابع'!total</vt:lpstr>
      <vt:lpstr>'جميع الصفوف'!total</vt:lpstr>
      <vt:lpstr>total</vt:lpstr>
      <vt:lpstr>'الصف الثالث'!الثالث</vt:lpstr>
      <vt:lpstr>'الصف الثاني'!الثالث</vt:lpstr>
      <vt:lpstr>'الصف الرابع'!الثالث</vt:lpstr>
      <vt:lpstr>'جميع الصفوف'!الثالث</vt:lpstr>
      <vt:lpstr>الثالث</vt:lpstr>
      <vt:lpstr>'الصف الثالث'!الفصل</vt:lpstr>
      <vt:lpstr>'الصف الثاني'!الفصل</vt:lpstr>
      <vt:lpstr>'الصف الرابع'!الفصل</vt:lpstr>
      <vt:lpstr>'جميع الصفوف'!الفصل</vt:lpstr>
      <vt:lpstr>الفصل</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Riyadh</dc:creator>
  <cp:lastModifiedBy>Fadi.Alsheikh</cp:lastModifiedBy>
  <cp:lastPrinted>2014-03-18T18:07:48Z</cp:lastPrinted>
  <dcterms:created xsi:type="dcterms:W3CDTF">2010-03-06T15:11:57Z</dcterms:created>
  <dcterms:modified xsi:type="dcterms:W3CDTF">2014-04-08T11:30:30Z</dcterms:modified>
</cp:coreProperties>
</file>