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003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U7" i="1" l="1"/>
  <c r="U5" i="1"/>
  <c r="S1" i="1"/>
  <c r="M73" i="2"/>
  <c r="M72" i="2"/>
  <c r="U12" i="1" l="1"/>
</calcChain>
</file>

<file path=xl/comments1.xml><?xml version="1.0" encoding="utf-8"?>
<comments xmlns="http://schemas.openxmlformats.org/spreadsheetml/2006/main">
  <authors>
    <author>amir</author>
  </authors>
  <commentList>
    <comment ref="C12" authorId="0">
      <text>
        <r>
          <rPr>
            <sz val="9"/>
            <color indexed="81"/>
            <rFont val="Tahoma"/>
            <family val="2"/>
          </rPr>
          <t xml:space="preserve">  ادخل هنا
المبلغ الذي تريده
او
القسط الذي تريدة</t>
        </r>
      </text>
    </comment>
  </commentList>
</comments>
</file>

<file path=xl/sharedStrings.xml><?xml version="1.0" encoding="utf-8"?>
<sst xmlns="http://schemas.openxmlformats.org/spreadsheetml/2006/main" count="128" uniqueCount="108">
  <si>
    <t>Prepard by:</t>
  </si>
  <si>
    <t>Mobile:</t>
  </si>
  <si>
    <t>Date :</t>
  </si>
  <si>
    <t>Name</t>
  </si>
  <si>
    <t>Date of Birth</t>
  </si>
  <si>
    <t>Mobile</t>
  </si>
  <si>
    <t>راتب المتقدم</t>
  </si>
  <si>
    <t>راتب المتضامن</t>
  </si>
  <si>
    <t xml:space="preserve">جهة العمل </t>
  </si>
  <si>
    <t>موظف حكومي مدني</t>
  </si>
  <si>
    <t>خيار التمويل</t>
  </si>
  <si>
    <t>خيار العقار</t>
  </si>
  <si>
    <t>فيلا</t>
  </si>
  <si>
    <t>هذا الجزء خاص بالتمويل</t>
  </si>
  <si>
    <t>قيمة العقار</t>
  </si>
  <si>
    <t>مبلغ التمويل</t>
  </si>
  <si>
    <t>مدة التمويل بالاشهر</t>
  </si>
  <si>
    <t>مدة التمويل بالسنوات</t>
  </si>
  <si>
    <t>هامش الربح</t>
  </si>
  <si>
    <t>الدفعة المقدمة</t>
  </si>
  <si>
    <t>الاستقطاع</t>
  </si>
  <si>
    <t>احمالي المديونية</t>
  </si>
  <si>
    <t>اجمالي الربح</t>
  </si>
  <si>
    <t>القسط الشهري</t>
  </si>
  <si>
    <t>هذا الجزء خاص بسداد المديونية</t>
  </si>
  <si>
    <t>رسوم التمويل</t>
  </si>
  <si>
    <t>مبلغ المديونية</t>
  </si>
  <si>
    <t>رسوم السداد</t>
  </si>
  <si>
    <t>المتبقي للعميل</t>
  </si>
  <si>
    <t>المستندات الخاصة بالعميل</t>
  </si>
  <si>
    <t>المستندات الخاصة بالعقار</t>
  </si>
  <si>
    <t xml:space="preserve">  □  </t>
  </si>
  <si>
    <t>صورة من الهوية مع توقيع المعتمد في البنك للمتقدم وللمتضامن</t>
  </si>
  <si>
    <t>صورة صك الملكية</t>
  </si>
  <si>
    <t>تعبئة نموذج الطلب</t>
  </si>
  <si>
    <t>صورة رخصة البناء يستثنى الاراضي</t>
  </si>
  <si>
    <t>خطاب تعريف بالراتب لكل من المتقدم وللمتصامن</t>
  </si>
  <si>
    <t>كروكي يوضح موقع العقار</t>
  </si>
  <si>
    <t>كشف حساب مصرفي لاخر 6 اشهر للمتقدم وللمتضامن</t>
  </si>
  <si>
    <t xml:space="preserve">      يوجد مستندات تضمن حق العميل وحق الشركة في حالة السداد، ويتم السداد بطريقة شرعية ومعتمدة </t>
  </si>
  <si>
    <t>ملاحظة:</t>
  </si>
  <si>
    <t xml:space="preserve">مدة هذا العرض اسبوع من تاريخة </t>
  </si>
  <si>
    <t>اسم العميل</t>
  </si>
  <si>
    <t>التوقيع</t>
  </si>
  <si>
    <t xml:space="preserve">رقم الجوال </t>
  </si>
  <si>
    <t>الســــــداد</t>
  </si>
  <si>
    <t>الاســـــــم</t>
  </si>
  <si>
    <t>رقم الجوال</t>
  </si>
  <si>
    <t>المدينة</t>
  </si>
  <si>
    <t>الرياض</t>
  </si>
  <si>
    <t>المديونية</t>
  </si>
  <si>
    <t>عمر العقار</t>
  </si>
  <si>
    <t>شراء</t>
  </si>
  <si>
    <t>D</t>
  </si>
  <si>
    <t>M</t>
  </si>
  <si>
    <t>Y</t>
  </si>
  <si>
    <t>Bank</t>
  </si>
  <si>
    <t>جهة العمل</t>
  </si>
  <si>
    <t>هجري</t>
  </si>
  <si>
    <t>الراتب</t>
  </si>
  <si>
    <t>الالتزامات</t>
  </si>
  <si>
    <t>الرتبة</t>
  </si>
  <si>
    <t>مقدم</t>
  </si>
  <si>
    <t>مرابحة / ثابتة</t>
  </si>
  <si>
    <t>المتضامن</t>
  </si>
  <si>
    <t>البنــك</t>
  </si>
  <si>
    <t>المتبقي</t>
  </si>
  <si>
    <t>عدد الاشهر</t>
  </si>
  <si>
    <t>عدد السنوات</t>
  </si>
  <si>
    <t>اجمالي المديونية</t>
  </si>
  <si>
    <t xml:space="preserve">الدفعة </t>
  </si>
  <si>
    <t>البنك</t>
  </si>
  <si>
    <t>البرنامج الاول</t>
  </si>
  <si>
    <t>البرنامج الاول معين</t>
  </si>
  <si>
    <t xml:space="preserve">البرنامج الثاني </t>
  </si>
  <si>
    <t>البرنامج الثاني معين</t>
  </si>
  <si>
    <t>البرنامج الثالث</t>
  </si>
  <si>
    <t>البرنامج الثالث معين</t>
  </si>
  <si>
    <t>البرنامج الرابع</t>
  </si>
  <si>
    <t>البرنامج الرابع معين</t>
  </si>
  <si>
    <t>البرنامج الخامس</t>
  </si>
  <si>
    <t>البرنامج الخمس معين</t>
  </si>
  <si>
    <t xml:space="preserve">وهكذا </t>
  </si>
  <si>
    <t>ترحيل b3 في الورقة رقم 1</t>
  </si>
  <si>
    <t>ترحيل k3 الورقة 1</t>
  </si>
  <si>
    <t>ترحيل l7 من الورقة 1</t>
  </si>
  <si>
    <t>ترحيل l10 من الورقة 1</t>
  </si>
  <si>
    <t>ترحيل b7 من الورقة 1</t>
  </si>
  <si>
    <t>ترحيل j5 من الورقة 1</t>
  </si>
  <si>
    <t>ترحيل b5 من الورقة 1</t>
  </si>
  <si>
    <t xml:space="preserve">ترحيل قيمة البرنامج </t>
  </si>
  <si>
    <t>ترحيل A15 او A16 او ِA17 في الورقة الاولى  بشرط u10</t>
  </si>
  <si>
    <t>ترحيل b15 او b16 او ِb17 في الورقة الاولى  بشرط u10</t>
  </si>
  <si>
    <t>مثال اذا كان u10 في الورقة الاولى = البرنامج الاول اذا ارحل قيمة العقار اللي في A15 
اذا u10 في الورقة الاولى = البرنامج الثاني اذا ارحل قيمة العقار A17</t>
  </si>
  <si>
    <t>مكان الترحيل</t>
  </si>
  <si>
    <t>ترحيل j15 او j16 او ِj17 في الورقة الاولى  بشرط u10</t>
  </si>
  <si>
    <t>ترحيل k15 او k16 او ِk17 في الورقة الاولى  بشرط u10</t>
  </si>
  <si>
    <t>ترحيل g15 او g16 او ِg17 في الورقة الاولى  بشرط u10</t>
  </si>
  <si>
    <t>ترحيل r15 او r16 او ِr17 في الورقة الاولى  بشرط u10</t>
  </si>
  <si>
    <t>ترحيل l15 او l16 او ِl17 في الورقة الاولى  بشرط u10</t>
  </si>
  <si>
    <t>ترحيل i15 او i16 او ِi17 في الورقة الاولى  بشرط u10</t>
  </si>
  <si>
    <t>ترحيل o15 او o16 او ِo17 في الورقة الاولى  بشرط u10</t>
  </si>
  <si>
    <t>ترحيل d15 او d16 او ِd17 في الورقة الاولى  بشرط u10</t>
  </si>
  <si>
    <t>ترحيل u7 من الورقة 1</t>
  </si>
  <si>
    <t>ترحيل u3 من الورقة 1</t>
  </si>
  <si>
    <t>ترحيل u5 من الورقة 1</t>
  </si>
  <si>
    <t>ترحيل u12 من الورقة 1</t>
  </si>
  <si>
    <t xml:space="preserve">اقصد في حالة u10 = البرنامج الاول ارحل بيانات العمود A15 افقي موزعه على حساب الخانات في الورقة الثانية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</si>
</sst>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0"/>
    <numFmt numFmtId="165" formatCode="_(* #,##0.00_);_(* \(#,##0.00\);_(* &quot;-&quot;??_);_(@_)"/>
    <numFmt numFmtId="167" formatCode="[$-1170000]B2dd/mm/yyyy;@"/>
  </numFmts>
  <fonts count="22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1"/>
      <color theme="1"/>
      <name val="AdvertisingExtraBold"/>
      <charset val="178"/>
    </font>
    <font>
      <b/>
      <sz val="11"/>
      <color theme="0"/>
      <name val="ae_Cortoba"/>
      <family val="1"/>
    </font>
    <font>
      <b/>
      <sz val="11"/>
      <color theme="1"/>
      <name val="Arial"/>
      <family val="2"/>
      <scheme val="minor"/>
    </font>
    <font>
      <sz val="10"/>
      <color theme="1"/>
      <name val="AdvertisingLight"/>
      <charset val="178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2"/>
      <name val="Arial"/>
      <family val="2"/>
      <scheme val="minor"/>
    </font>
    <font>
      <sz val="11"/>
      <name val="Arial"/>
      <family val="2"/>
      <charset val="178"/>
      <scheme val="minor"/>
    </font>
    <font>
      <sz val="9"/>
      <name val="Times New Roman"/>
      <family val="1"/>
      <scheme val="major"/>
    </font>
    <font>
      <b/>
      <sz val="12"/>
      <color theme="1"/>
      <name val="Arial"/>
      <family val="2"/>
      <scheme val="minor"/>
    </font>
    <font>
      <sz val="8"/>
      <name val="Arial"/>
      <family val="2"/>
      <charset val="178"/>
      <scheme val="minor"/>
    </font>
    <font>
      <b/>
      <sz val="14"/>
      <name val="Arial"/>
      <family val="2"/>
      <scheme val="minor"/>
    </font>
    <font>
      <b/>
      <sz val="14"/>
      <name val="Arial"/>
      <family val="2"/>
      <charset val="178"/>
      <scheme val="minor"/>
    </font>
    <font>
      <sz val="9"/>
      <color indexed="81"/>
      <name val="Tahoma"/>
      <family val="2"/>
    </font>
    <font>
      <b/>
      <sz val="16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65"/>
        <bgColor auto="1"/>
      </patternFill>
    </fill>
    <fill>
      <patternFill patternType="lightGrid">
        <fgColor theme="4" tint="0.79998168889431442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gray0625">
        <fgColor theme="0" tint="-4.9989318521683403E-2"/>
        <bgColor indexed="65"/>
      </patternFill>
    </fill>
    <fill>
      <patternFill patternType="solid">
        <fgColor indexed="65"/>
        <bgColor theme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theme="7" tint="-0.24994659260841701"/>
      </left>
      <right style="hair">
        <color theme="7" tint="-0.24994659260841701"/>
      </right>
      <top style="hair">
        <color theme="7" tint="-0.24994659260841701"/>
      </top>
      <bottom style="hair">
        <color theme="7" tint="-0.24994659260841701"/>
      </bottom>
      <diagonal/>
    </border>
    <border>
      <left/>
      <right/>
      <top style="hair">
        <color theme="7" tint="-0.24994659260841701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2" borderId="0" xfId="0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0" fillId="2" borderId="0" xfId="0" applyFill="1"/>
    <xf numFmtId="16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1" fillId="3" borderId="0" xfId="0" applyFont="1" applyFill="1" applyAlignment="1">
      <alignment horizontal="right"/>
    </xf>
    <xf numFmtId="14" fontId="0" fillId="2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164" fontId="4" fillId="7" borderId="1" xfId="0" applyNumberFormat="1" applyFont="1" applyFill="1" applyBorder="1" applyAlignment="1">
      <alignment horizontal="center" vertical="center"/>
    </xf>
    <xf numFmtId="164" fontId="4" fillId="7" borderId="2" xfId="0" applyNumberFormat="1" applyFont="1" applyFill="1" applyBorder="1" applyAlignment="1">
      <alignment horizontal="center" vertical="center"/>
    </xf>
    <xf numFmtId="164" fontId="4" fillId="7" borderId="3" xfId="0" applyNumberFormat="1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/>
    <xf numFmtId="0" fontId="8" fillId="0" borderId="0" xfId="0" applyFont="1" applyAlignment="1">
      <alignment horizontal="center" vertical="center"/>
    </xf>
    <xf numFmtId="0" fontId="0" fillId="0" borderId="0" xfId="0" applyFill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0" fillId="0" borderId="2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0" fillId="0" borderId="12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9" borderId="0" xfId="0" applyFill="1" applyAlignment="1">
      <alignment horizontal="center" vertical="center"/>
    </xf>
    <xf numFmtId="0" fontId="11" fillId="10" borderId="14" xfId="0" applyFont="1" applyFill="1" applyBorder="1" applyAlignment="1">
      <alignment horizontal="center" vertical="center"/>
    </xf>
    <xf numFmtId="0" fontId="11" fillId="10" borderId="15" xfId="0" applyFont="1" applyFill="1" applyBorder="1" applyAlignment="1">
      <alignment horizontal="center" vertical="center"/>
    </xf>
    <xf numFmtId="0" fontId="11" fillId="10" borderId="16" xfId="0" applyFont="1" applyFill="1" applyBorder="1" applyAlignment="1">
      <alignment horizontal="center" vertical="center"/>
    </xf>
    <xf numFmtId="0" fontId="0" fillId="11" borderId="17" xfId="0" applyFill="1" applyBorder="1" applyAlignment="1">
      <alignment horizontal="center" vertical="center"/>
    </xf>
    <xf numFmtId="0" fontId="11" fillId="10" borderId="18" xfId="0" applyFont="1" applyFill="1" applyBorder="1" applyAlignment="1">
      <alignment horizontal="center" vertical="center"/>
    </xf>
    <xf numFmtId="0" fontId="11" fillId="10" borderId="19" xfId="0" applyFont="1" applyFill="1" applyBorder="1" applyAlignment="1">
      <alignment horizontal="center" vertical="center"/>
    </xf>
    <xf numFmtId="0" fontId="11" fillId="10" borderId="20" xfId="0" applyFont="1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11" borderId="0" xfId="0" applyFill="1" applyAlignment="1">
      <alignment horizontal="right" vertical="center"/>
    </xf>
    <xf numFmtId="0" fontId="0" fillId="9" borderId="0" xfId="0" applyFill="1" applyAlignment="1">
      <alignment vertical="center"/>
    </xf>
    <xf numFmtId="0" fontId="0" fillId="12" borderId="0" xfId="0" applyFill="1" applyAlignment="1">
      <alignment horizontal="center" vertical="center"/>
    </xf>
    <xf numFmtId="164" fontId="0" fillId="11" borderId="0" xfId="0" applyNumberFormat="1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165" fontId="0" fillId="13" borderId="21" xfId="0" applyNumberFormat="1" applyFill="1" applyBorder="1" applyAlignment="1">
      <alignment horizontal="center" vertical="center"/>
    </xf>
    <xf numFmtId="165" fontId="0" fillId="13" borderId="22" xfId="0" applyNumberFormat="1" applyFill="1" applyBorder="1" applyAlignment="1">
      <alignment horizontal="center" vertical="center"/>
    </xf>
    <xf numFmtId="0" fontId="12" fillId="12" borderId="23" xfId="0" applyFont="1" applyFill="1" applyBorder="1" applyAlignment="1">
      <alignment horizontal="center" vertical="center"/>
    </xf>
    <xf numFmtId="0" fontId="13" fillId="9" borderId="0" xfId="0" applyFont="1" applyFill="1" applyAlignment="1">
      <alignment horizontal="center" vertical="center"/>
    </xf>
    <xf numFmtId="0" fontId="13" fillId="9" borderId="0" xfId="0" applyFont="1" applyFill="1" applyAlignment="1">
      <alignment vertical="center"/>
    </xf>
    <xf numFmtId="0" fontId="14" fillId="9" borderId="0" xfId="0" applyFont="1" applyFill="1" applyAlignment="1">
      <alignment horizontal="center" vertical="center" wrapText="1"/>
    </xf>
    <xf numFmtId="0" fontId="13" fillId="9" borderId="24" xfId="0" applyFont="1" applyFill="1" applyBorder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9" borderId="0" xfId="0" applyFill="1" applyAlignment="1">
      <alignment horizontal="center" vertical="center"/>
    </xf>
    <xf numFmtId="165" fontId="0" fillId="13" borderId="0" xfId="0" applyNumberFormat="1" applyFill="1" applyAlignment="1">
      <alignment horizontal="center" vertical="center"/>
    </xf>
    <xf numFmtId="165" fontId="0" fillId="13" borderId="23" xfId="0" applyNumberFormat="1" applyFill="1" applyBorder="1" applyAlignment="1">
      <alignment horizontal="center" vertical="center"/>
    </xf>
    <xf numFmtId="9" fontId="4" fillId="12" borderId="23" xfId="0" applyNumberFormat="1" applyFont="1" applyFill="1" applyBorder="1" applyAlignment="1">
      <alignment horizontal="center" vertical="center"/>
    </xf>
    <xf numFmtId="0" fontId="0" fillId="9" borderId="24" xfId="0" applyFill="1" applyBorder="1" applyAlignment="1">
      <alignment horizontal="center" vertical="center"/>
    </xf>
    <xf numFmtId="10" fontId="0" fillId="9" borderId="0" xfId="0" applyNumberFormat="1" applyFill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0" fontId="4" fillId="12" borderId="23" xfId="0" applyNumberFormat="1" applyFont="1" applyFill="1" applyBorder="1" applyAlignment="1">
      <alignment horizontal="center" vertical="center"/>
    </xf>
    <xf numFmtId="0" fontId="0" fillId="13" borderId="0" xfId="0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167" fontId="0" fillId="9" borderId="0" xfId="0" applyNumberFormat="1" applyFill="1" applyAlignment="1">
      <alignment horizontal="center" vertical="center"/>
    </xf>
    <xf numFmtId="0" fontId="0" fillId="13" borderId="25" xfId="0" applyFill="1" applyBorder="1" applyAlignment="1">
      <alignment horizontal="center" vertical="center"/>
    </xf>
    <xf numFmtId="0" fontId="0" fillId="12" borderId="25" xfId="0" applyFill="1" applyBorder="1" applyAlignment="1">
      <alignment horizontal="center" vertical="center"/>
    </xf>
    <xf numFmtId="0" fontId="0" fillId="10" borderId="23" xfId="0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9" borderId="0" xfId="0" applyFill="1"/>
    <xf numFmtId="167" fontId="15" fillId="12" borderId="26" xfId="0" applyNumberFormat="1" applyFont="1" applyFill="1" applyBorder="1" applyAlignment="1">
      <alignment horizontal="center" vertical="center"/>
    </xf>
    <xf numFmtId="0" fontId="13" fillId="9" borderId="0" xfId="0" applyFont="1" applyFill="1" applyBorder="1" applyAlignment="1">
      <alignment horizontal="center" vertical="center"/>
    </xf>
    <xf numFmtId="0" fontId="16" fillId="9" borderId="0" xfId="0" applyFont="1" applyFill="1" applyBorder="1" applyAlignment="1">
      <alignment horizontal="center" vertical="center"/>
    </xf>
    <xf numFmtId="0" fontId="13" fillId="10" borderId="23" xfId="0" applyFont="1" applyFill="1" applyBorder="1" applyAlignment="1">
      <alignment horizontal="center" vertical="center"/>
    </xf>
    <xf numFmtId="165" fontId="0" fillId="0" borderId="21" xfId="0" applyNumberFormat="1" applyFill="1" applyBorder="1" applyAlignment="1">
      <alignment horizontal="center" vertical="center"/>
    </xf>
    <xf numFmtId="165" fontId="0" fillId="0" borderId="24" xfId="0" applyNumberFormat="1" applyFill="1" applyBorder="1" applyAlignment="1">
      <alignment horizontal="center" vertical="center"/>
    </xf>
    <xf numFmtId="165" fontId="0" fillId="0" borderId="22" xfId="0" applyNumberFormat="1" applyFill="1" applyBorder="1" applyAlignment="1">
      <alignment horizontal="center" vertical="center"/>
    </xf>
    <xf numFmtId="165" fontId="0" fillId="0" borderId="0" xfId="0" applyNumberFormat="1" applyFill="1" applyBorder="1" applyAlignment="1">
      <alignment vertical="center"/>
    </xf>
    <xf numFmtId="0" fontId="17" fillId="12" borderId="23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9" fontId="0" fillId="0" borderId="28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Fill="1" applyAlignment="1">
      <alignment horizontal="center" vertical="center"/>
    </xf>
    <xf numFmtId="0" fontId="6" fillId="8" borderId="0" xfId="0" applyNumberFormat="1" applyFont="1" applyFill="1" applyAlignment="1">
      <alignment horizontal="center" vertical="center"/>
    </xf>
    <xf numFmtId="0" fontId="7" fillId="0" borderId="0" xfId="0" applyNumberFormat="1" applyFont="1"/>
    <xf numFmtId="0" fontId="0" fillId="0" borderId="0" xfId="0" applyNumberFormat="1"/>
    <xf numFmtId="0" fontId="7" fillId="0" borderId="0" xfId="0" applyNumberFormat="1" applyFont="1" applyAlignment="1"/>
    <xf numFmtId="0" fontId="6" fillId="8" borderId="0" xfId="0" applyNumberFormat="1" applyFont="1" applyFill="1" applyAlignment="1">
      <alignment horizontal="right" vertical="center"/>
    </xf>
    <xf numFmtId="0" fontId="7" fillId="4" borderId="0" xfId="0" applyNumberFormat="1" applyFont="1" applyFill="1"/>
    <xf numFmtId="0" fontId="7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/>
    <xf numFmtId="0" fontId="6" fillId="0" borderId="0" xfId="0" applyNumberFormat="1" applyFont="1" applyFill="1" applyAlignment="1">
      <alignment horizontal="center" vertical="center"/>
    </xf>
    <xf numFmtId="0" fontId="7" fillId="4" borderId="0" xfId="0" applyNumberFormat="1" applyFont="1" applyFill="1" applyAlignment="1">
      <alignment horizontal="center"/>
    </xf>
    <xf numFmtId="0" fontId="6" fillId="0" borderId="0" xfId="0" applyNumberFormat="1" applyFont="1"/>
    <xf numFmtId="0" fontId="6" fillId="0" borderId="0" xfId="0" applyNumberFormat="1" applyFont="1" applyAlignment="1">
      <alignment horizontal="center" vertical="center"/>
    </xf>
    <xf numFmtId="0" fontId="6" fillId="8" borderId="0" xfId="0" applyNumberFormat="1" applyFont="1" applyFill="1" applyAlignment="1">
      <alignment horizontal="center"/>
    </xf>
    <xf numFmtId="0" fontId="20" fillId="13" borderId="26" xfId="0" applyFont="1" applyFill="1" applyBorder="1" applyAlignment="1">
      <alignment horizontal="center" vertical="center"/>
    </xf>
    <xf numFmtId="0" fontId="20" fillId="0" borderId="0" xfId="0" quotePrefix="1" applyFont="1" applyFill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5" fillId="10" borderId="27" xfId="0" applyFont="1" applyFill="1" applyBorder="1" applyAlignment="1">
      <alignment horizontal="center" vertical="center" wrapText="1"/>
    </xf>
    <xf numFmtId="0" fontId="15" fillId="10" borderId="27" xfId="0" applyFont="1" applyFill="1" applyBorder="1" applyAlignment="1">
      <alignment horizontal="center" vertical="center" wrapText="1"/>
    </xf>
    <xf numFmtId="0" fontId="15" fillId="10" borderId="27" xfId="0" applyFont="1" applyFill="1" applyBorder="1" applyAlignment="1">
      <alignment horizontal="center" vertical="center" textRotation="90" wrapText="1"/>
    </xf>
    <xf numFmtId="0" fontId="15" fillId="10" borderId="2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567845</xdr:colOff>
      <xdr:row>9</xdr:row>
      <xdr:rowOff>199806</xdr:rowOff>
    </xdr:from>
    <xdr:to>
      <xdr:col>20</xdr:col>
      <xdr:colOff>73029</xdr:colOff>
      <xdr:row>11</xdr:row>
      <xdr:rowOff>358556</xdr:rowOff>
    </xdr:to>
    <xdr:sp macro="" textlink="">
      <xdr:nvSpPr>
        <xdr:cNvPr id="2" name="سهم إلى اليمين 1"/>
        <xdr:cNvSpPr/>
      </xdr:nvSpPr>
      <xdr:spPr>
        <a:xfrm rot="12449010">
          <a:off x="11171354971" y="2454056"/>
          <a:ext cx="870434" cy="7778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18</xdr:col>
      <xdr:colOff>412108</xdr:colOff>
      <xdr:row>13</xdr:row>
      <xdr:rowOff>127792</xdr:rowOff>
    </xdr:from>
    <xdr:to>
      <xdr:col>22</xdr:col>
      <xdr:colOff>237965</xdr:colOff>
      <xdr:row>13</xdr:row>
      <xdr:rowOff>666328</xdr:rowOff>
    </xdr:to>
    <xdr:sp macro="" textlink="">
      <xdr:nvSpPr>
        <xdr:cNvPr id="3" name="سهم إلى اليمين 2"/>
        <xdr:cNvSpPr/>
      </xdr:nvSpPr>
      <xdr:spPr>
        <a:xfrm rot="8958412">
          <a:off x="11169824785" y="3636167"/>
          <a:ext cx="2556357" cy="53853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74</xdr:row>
      <xdr:rowOff>114300</xdr:rowOff>
    </xdr:from>
    <xdr:to>
      <xdr:col>21</xdr:col>
      <xdr:colOff>161925</xdr:colOff>
      <xdr:row>78</xdr:row>
      <xdr:rowOff>28576</xdr:rowOff>
    </xdr:to>
    <xdr:pic>
      <xdr:nvPicPr>
        <xdr:cNvPr id="3" name="صورة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22" t="5570" r="4746" b="19787"/>
        <a:stretch/>
      </xdr:blipFill>
      <xdr:spPr>
        <a:xfrm>
          <a:off x="11224479075" y="10058400"/>
          <a:ext cx="6905625" cy="638176"/>
        </a:xfrm>
        <a:prstGeom prst="rect">
          <a:avLst/>
        </a:prstGeom>
      </xdr:spPr>
    </xdr:pic>
    <xdr:clientData/>
  </xdr:twoCellAnchor>
  <xdr:twoCellAnchor>
    <xdr:from>
      <xdr:col>12</xdr:col>
      <xdr:colOff>114300</xdr:colOff>
      <xdr:row>13</xdr:row>
      <xdr:rowOff>228599</xdr:rowOff>
    </xdr:from>
    <xdr:to>
      <xdr:col>14</xdr:col>
      <xdr:colOff>200025</xdr:colOff>
      <xdr:row>17</xdr:row>
      <xdr:rowOff>47625</xdr:rowOff>
    </xdr:to>
    <xdr:sp macro="" textlink="">
      <xdr:nvSpPr>
        <xdr:cNvPr id="4" name="سهم إلى اليمين 3"/>
        <xdr:cNvSpPr/>
      </xdr:nvSpPr>
      <xdr:spPr>
        <a:xfrm>
          <a:off x="11225460150" y="2371724"/>
          <a:ext cx="771525" cy="46672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9"/>
  <sheetViews>
    <sheetView rightToLeft="1" tabSelected="1" zoomScale="60" zoomScaleNormal="60" workbookViewId="0">
      <selection activeCell="A15" sqref="A15:XFD15"/>
    </sheetView>
  </sheetViews>
  <sheetFormatPr defaultRowHeight="14.25"/>
  <cols>
    <col min="1" max="1" width="13.75" bestFit="1" customWidth="1"/>
    <col min="2" max="2" width="16.625" customWidth="1"/>
    <col min="9" max="9" width="10.25" customWidth="1"/>
    <col min="23" max="23" width="21.375" bestFit="1" customWidth="1"/>
  </cols>
  <sheetData>
    <row r="1" spans="1:2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e">
        <f>VLOOKUP(S3,BC418:BD467,2,FALSE)</f>
        <v>#N/A</v>
      </c>
      <c r="T1" s="55"/>
      <c r="U1" s="56" t="s">
        <v>45</v>
      </c>
      <c r="V1" s="57"/>
      <c r="W1" s="58"/>
    </row>
    <row r="2" spans="1:2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9"/>
      <c r="T2" s="55"/>
      <c r="U2" s="60"/>
      <c r="V2" s="61"/>
      <c r="W2" s="62"/>
    </row>
    <row r="3" spans="1:23" ht="37.5" customHeight="1">
      <c r="A3" s="63" t="s">
        <v>46</v>
      </c>
      <c r="B3" s="64"/>
      <c r="C3" s="64"/>
      <c r="D3" s="64"/>
      <c r="E3" s="65"/>
      <c r="F3" s="65"/>
      <c r="G3" s="65"/>
      <c r="H3" s="65"/>
      <c r="I3" s="66" t="s">
        <v>47</v>
      </c>
      <c r="J3" s="66"/>
      <c r="K3" s="67"/>
      <c r="L3" s="67"/>
      <c r="M3" s="67"/>
      <c r="N3" s="55"/>
      <c r="O3" s="55"/>
      <c r="P3" s="55"/>
      <c r="Q3" s="66" t="s">
        <v>48</v>
      </c>
      <c r="R3" s="66"/>
      <c r="S3" s="68" t="s">
        <v>49</v>
      </c>
      <c r="T3" s="55"/>
      <c r="U3" s="69">
        <v>0</v>
      </c>
      <c r="V3" s="70"/>
      <c r="W3" s="71" t="s">
        <v>50</v>
      </c>
    </row>
    <row r="4" spans="1:23">
      <c r="A4" s="72"/>
      <c r="B4" s="72"/>
      <c r="C4" s="72"/>
      <c r="D4" s="72"/>
      <c r="E4" s="73"/>
      <c r="F4" s="73"/>
      <c r="G4" s="73"/>
      <c r="H4" s="73"/>
      <c r="I4" s="73"/>
      <c r="J4" s="73"/>
      <c r="K4" s="72"/>
      <c r="L4" s="72"/>
      <c r="M4" s="74" t="s">
        <v>51</v>
      </c>
      <c r="N4" s="74"/>
      <c r="O4" s="72"/>
      <c r="P4" s="72"/>
      <c r="Q4" s="72"/>
      <c r="R4" s="72"/>
      <c r="S4" s="72"/>
      <c r="T4" s="72"/>
      <c r="U4" s="75"/>
      <c r="V4" s="75"/>
      <c r="W4" s="72"/>
    </row>
    <row r="5" spans="1:23" ht="20.25" customHeight="1">
      <c r="A5" s="63" t="s">
        <v>10</v>
      </c>
      <c r="B5" s="76" t="s">
        <v>52</v>
      </c>
      <c r="C5" s="65"/>
      <c r="D5" s="55"/>
      <c r="E5" s="55"/>
      <c r="F5" s="55"/>
      <c r="G5" s="55"/>
      <c r="H5" s="55"/>
      <c r="I5" s="63" t="s">
        <v>11</v>
      </c>
      <c r="J5" s="77" t="s">
        <v>12</v>
      </c>
      <c r="K5" s="77"/>
      <c r="L5" s="78"/>
      <c r="M5" s="79">
        <v>0</v>
      </c>
      <c r="N5" s="79"/>
      <c r="O5" s="55"/>
      <c r="P5" s="55"/>
      <c r="Q5" s="63" t="s">
        <v>14</v>
      </c>
      <c r="R5" s="80"/>
      <c r="S5" s="80"/>
      <c r="T5" s="65"/>
      <c r="U5" s="81">
        <f>U3*W5</f>
        <v>0</v>
      </c>
      <c r="V5" s="81"/>
      <c r="W5" s="82">
        <v>0.25</v>
      </c>
    </row>
    <row r="6" spans="1:23">
      <c r="A6" s="55"/>
      <c r="B6" s="55"/>
      <c r="C6" s="55"/>
      <c r="D6" s="55"/>
      <c r="E6" s="55" t="s">
        <v>53</v>
      </c>
      <c r="F6" s="55"/>
      <c r="G6" s="55" t="s">
        <v>54</v>
      </c>
      <c r="H6" s="55"/>
      <c r="I6" s="55" t="s">
        <v>55</v>
      </c>
      <c r="J6" s="55"/>
      <c r="K6" s="55"/>
      <c r="L6" s="55"/>
      <c r="M6" s="55"/>
      <c r="N6" s="55"/>
      <c r="O6" s="55"/>
      <c r="P6" s="55"/>
      <c r="Q6" s="55"/>
      <c r="R6" s="55"/>
      <c r="S6" s="55" t="s">
        <v>56</v>
      </c>
      <c r="T6" s="55"/>
      <c r="U6" s="83"/>
      <c r="V6" s="83"/>
      <c r="W6" s="84"/>
    </row>
    <row r="7" spans="1:23" ht="24" customHeight="1">
      <c r="A7" s="63" t="s">
        <v>57</v>
      </c>
      <c r="B7" s="85" t="s">
        <v>9</v>
      </c>
      <c r="C7" s="55"/>
      <c r="D7" s="63" t="s">
        <v>58</v>
      </c>
      <c r="E7" s="76">
        <v>29</v>
      </c>
      <c r="F7" s="55"/>
      <c r="G7" s="76">
        <v>8</v>
      </c>
      <c r="H7" s="55"/>
      <c r="I7" s="76">
        <v>1398</v>
      </c>
      <c r="J7" s="86"/>
      <c r="K7" s="63" t="s">
        <v>59</v>
      </c>
      <c r="L7" s="80">
        <v>13158</v>
      </c>
      <c r="M7" s="80"/>
      <c r="N7" s="55"/>
      <c r="O7" s="63" t="s">
        <v>60</v>
      </c>
      <c r="P7" s="80">
        <v>0</v>
      </c>
      <c r="Q7" s="80"/>
      <c r="R7" s="55"/>
      <c r="S7" s="63"/>
      <c r="T7" s="55"/>
      <c r="U7" s="81">
        <f>IF($U$10=W15,B15*$W$7,IF($U$10=W16,B16*$W$7,IF($U$10=W17,B17*$W$7,IF($U$10=W18,B18*$W$7,IF($U$10=W19,B19*$W$7,IF($U$10=W20,B20*$W$7,IF($U$10=W21,B21*$W$7,IF($U$10=W22,B22*$W$7,IF($U$10=W23,B23*$W$7,IF($U$10=W24,B24*$W$7,IF($U$10=W25,B25*$W$7,IF($U$10=W26,B26*$W$7))))))))))))</f>
        <v>21250</v>
      </c>
      <c r="V7" s="81"/>
      <c r="W7" s="87">
        <v>2.5000000000000001E-2</v>
      </c>
    </row>
    <row r="8" spans="1:23" ht="27" customHeight="1">
      <c r="A8" s="55" t="s">
        <v>61</v>
      </c>
      <c r="B8" s="88" t="s">
        <v>62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89" t="s">
        <v>56</v>
      </c>
      <c r="T8" s="55"/>
      <c r="U8" s="83"/>
      <c r="V8" s="83"/>
      <c r="W8" s="90"/>
    </row>
    <row r="9" spans="1:2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89"/>
      <c r="T9" s="55"/>
      <c r="U9" s="91"/>
      <c r="V9" s="91"/>
      <c r="W9" s="92"/>
    </row>
    <row r="10" spans="1:23" ht="35.25" customHeight="1">
      <c r="A10" s="93" t="s">
        <v>63</v>
      </c>
      <c r="B10" s="94"/>
      <c r="C10" s="95"/>
      <c r="D10" s="95"/>
      <c r="E10" s="95"/>
      <c r="F10" s="94"/>
      <c r="G10" s="96"/>
      <c r="H10" s="96"/>
      <c r="I10" s="96"/>
      <c r="J10" s="55"/>
      <c r="K10" s="63" t="s">
        <v>64</v>
      </c>
      <c r="L10" s="80">
        <v>0</v>
      </c>
      <c r="M10" s="80"/>
      <c r="N10" s="55"/>
      <c r="O10" s="63" t="s">
        <v>60</v>
      </c>
      <c r="P10" s="80">
        <v>0</v>
      </c>
      <c r="Q10" s="80"/>
      <c r="R10" s="55"/>
      <c r="S10" s="63"/>
      <c r="T10" s="55"/>
      <c r="U10" s="132" t="s">
        <v>72</v>
      </c>
      <c r="V10" s="132"/>
      <c r="W10" s="97" t="s">
        <v>65</v>
      </c>
    </row>
    <row r="11" spans="1:23">
      <c r="A11" s="98"/>
      <c r="B11" s="98"/>
      <c r="C11" s="99"/>
      <c r="D11" s="99"/>
      <c r="E11" s="99"/>
      <c r="F11" s="99"/>
      <c r="G11" s="98"/>
      <c r="H11" s="98"/>
      <c r="I11" s="98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5"/>
      <c r="V11" s="75"/>
      <c r="W11" s="72"/>
    </row>
    <row r="12" spans="1:23" ht="33" customHeight="1">
      <c r="A12" s="100">
        <v>0</v>
      </c>
      <c r="B12" s="98"/>
      <c r="C12" s="101"/>
      <c r="D12" s="102"/>
      <c r="E12" s="102"/>
      <c r="F12" s="103"/>
      <c r="G12" s="104"/>
      <c r="H12" s="98"/>
      <c r="I12" s="98"/>
      <c r="J12" s="72"/>
      <c r="K12" s="72"/>
      <c r="L12" s="72"/>
      <c r="M12" s="72"/>
      <c r="N12" s="72"/>
      <c r="O12" s="72"/>
      <c r="P12" s="72"/>
      <c r="Q12" s="72"/>
      <c r="R12" s="141" t="s">
        <v>90</v>
      </c>
      <c r="S12" s="142"/>
      <c r="T12" s="72"/>
      <c r="U12" s="81">
        <f>IF($U$10=W15,SUM(B15-($U$3+$U$5+$U$7)),IF($U$10=W16,SUM(B16-($U$3+$U$5+$U$7)),IF($U$10=W17,SUM(B17-($U$3+$U$5+$U$7)),IF($U$10=W18,SUM(B18-($U$3+$U$5+$U$7)),IF($U$10=W19,SUM(B19-($U$3+$U$5+$U$7)),IF($U$10=W20,SUM(B20-($U$3+$U$5+U7)),IF($U$10=W21,SUM(B21-($U$3+$U$5+$U$7)),IF($U$10=W22,SUM(B22-($U$3+$U$5+$U$7)),IF($U$10=W23,SUM(B23-($U$3+$U$5+$U$7)),IF($U$10=W24,SUM(B24-($U$3+$U$5+$U$7))))))))))))</f>
        <v>828750</v>
      </c>
      <c r="V12" s="81"/>
      <c r="W12" s="105" t="s">
        <v>66</v>
      </c>
    </row>
    <row r="13" spans="1:23" ht="18">
      <c r="A13" s="98"/>
      <c r="B13" s="98"/>
      <c r="C13" s="98"/>
      <c r="D13" s="98"/>
      <c r="E13" s="98"/>
      <c r="F13" s="98"/>
      <c r="G13" s="98"/>
      <c r="H13" s="98"/>
      <c r="I13" s="98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106"/>
      <c r="V13" s="106"/>
      <c r="W13" s="107"/>
    </row>
    <row r="14" spans="1:23" ht="68.25" customHeight="1">
      <c r="A14" s="136" t="s">
        <v>14</v>
      </c>
      <c r="B14" s="137" t="s">
        <v>15</v>
      </c>
      <c r="C14" s="137"/>
      <c r="D14" s="137" t="s">
        <v>23</v>
      </c>
      <c r="E14" s="137"/>
      <c r="F14" s="137"/>
      <c r="G14" s="137" t="s">
        <v>18</v>
      </c>
      <c r="H14" s="137"/>
      <c r="I14" s="138" t="s">
        <v>20</v>
      </c>
      <c r="J14" s="138" t="s">
        <v>67</v>
      </c>
      <c r="K14" s="138" t="s">
        <v>68</v>
      </c>
      <c r="L14" s="137" t="s">
        <v>22</v>
      </c>
      <c r="M14" s="137"/>
      <c r="N14" s="137"/>
      <c r="O14" s="137" t="s">
        <v>69</v>
      </c>
      <c r="P14" s="137"/>
      <c r="Q14" s="137"/>
      <c r="R14" s="137" t="s">
        <v>70</v>
      </c>
      <c r="S14" s="137"/>
      <c r="T14" s="139"/>
      <c r="U14" s="139"/>
      <c r="V14" s="136"/>
      <c r="W14" s="136" t="s">
        <v>71</v>
      </c>
    </row>
    <row r="15" spans="1:23" ht="28.5" customHeight="1">
      <c r="A15" s="108">
        <v>1000000</v>
      </c>
      <c r="B15" s="109">
        <v>850000</v>
      </c>
      <c r="C15" s="109"/>
      <c r="D15" s="109">
        <v>90000</v>
      </c>
      <c r="E15" s="109"/>
      <c r="F15" s="109"/>
      <c r="G15" s="110">
        <v>2.5000000000000001E-2</v>
      </c>
      <c r="H15" s="110"/>
      <c r="I15" s="111">
        <v>0.5</v>
      </c>
      <c r="J15" s="112">
        <v>240</v>
      </c>
      <c r="K15" s="112">
        <v>20</v>
      </c>
      <c r="L15" s="109">
        <v>400000</v>
      </c>
      <c r="M15" s="109"/>
      <c r="N15" s="109"/>
      <c r="O15" s="109">
        <v>450000</v>
      </c>
      <c r="P15" s="109"/>
      <c r="Q15" s="109"/>
      <c r="R15" s="109">
        <v>0</v>
      </c>
      <c r="S15" s="109"/>
      <c r="T15" s="113"/>
      <c r="U15" s="113"/>
      <c r="V15" s="114"/>
      <c r="W15" s="133" t="s">
        <v>72</v>
      </c>
    </row>
    <row r="16" spans="1:23" ht="32.25" customHeight="1">
      <c r="A16" s="108">
        <v>585500</v>
      </c>
      <c r="B16" s="109">
        <v>400000</v>
      </c>
      <c r="C16" s="109"/>
      <c r="D16" s="109">
        <v>5000</v>
      </c>
      <c r="E16" s="109"/>
      <c r="F16" s="109"/>
      <c r="G16" s="110">
        <v>2.5000000000000001E-2</v>
      </c>
      <c r="H16" s="110"/>
      <c r="I16" s="111">
        <v>0.5</v>
      </c>
      <c r="J16">
        <v>240</v>
      </c>
      <c r="K16" s="12">
        <v>20</v>
      </c>
      <c r="L16" s="109">
        <v>52000</v>
      </c>
      <c r="M16" s="109"/>
      <c r="N16" s="109"/>
      <c r="O16" s="109">
        <v>522002</v>
      </c>
      <c r="P16" s="109"/>
      <c r="Q16" s="109"/>
      <c r="R16" s="109">
        <v>55555</v>
      </c>
      <c r="S16" s="109"/>
      <c r="T16" s="113"/>
      <c r="U16" s="113"/>
      <c r="V16" s="115"/>
      <c r="W16" s="134" t="s">
        <v>73</v>
      </c>
    </row>
    <row r="17" spans="1:23" ht="26.25" customHeight="1">
      <c r="A17" s="108">
        <v>2000000</v>
      </c>
      <c r="B17" s="109">
        <v>1500000</v>
      </c>
      <c r="C17" s="109"/>
      <c r="D17" s="109">
        <v>5999</v>
      </c>
      <c r="E17" s="109"/>
      <c r="F17" s="109"/>
      <c r="G17" s="110">
        <v>3.7999999999999999E-2</v>
      </c>
      <c r="H17" s="110"/>
      <c r="I17" s="111">
        <v>0.6</v>
      </c>
      <c r="J17" s="12">
        <v>300</v>
      </c>
      <c r="K17" s="12">
        <v>25</v>
      </c>
      <c r="L17" s="109">
        <v>555555</v>
      </c>
      <c r="M17" s="109"/>
      <c r="N17" s="109"/>
      <c r="O17" s="109">
        <v>222222</v>
      </c>
      <c r="P17" s="109"/>
      <c r="Q17" s="109"/>
      <c r="R17" s="109"/>
      <c r="S17" s="109"/>
      <c r="T17" s="54"/>
      <c r="U17" s="54"/>
      <c r="V17" s="115"/>
      <c r="W17" s="135" t="s">
        <v>74</v>
      </c>
    </row>
    <row r="18" spans="1:23" ht="24.75" customHeight="1">
      <c r="A18" s="108"/>
      <c r="B18" s="109"/>
      <c r="C18" s="109"/>
      <c r="D18" s="109"/>
      <c r="E18" s="109"/>
      <c r="F18" s="109"/>
      <c r="G18" s="110"/>
      <c r="H18" s="110"/>
      <c r="I18" s="111"/>
      <c r="J18" s="12"/>
      <c r="K18" s="12"/>
      <c r="L18" s="109"/>
      <c r="M18" s="109"/>
      <c r="N18" s="109"/>
      <c r="O18" s="109"/>
      <c r="P18" s="109"/>
      <c r="Q18" s="109"/>
      <c r="R18" s="109"/>
      <c r="S18" s="109"/>
      <c r="T18" s="54"/>
      <c r="U18" s="54"/>
      <c r="V18" s="115"/>
      <c r="W18" s="135" t="s">
        <v>75</v>
      </c>
    </row>
    <row r="19" spans="1:23" ht="30" customHeight="1">
      <c r="A19" s="108"/>
      <c r="B19" s="116"/>
      <c r="C19" s="116"/>
      <c r="D19" s="116"/>
      <c r="E19" s="116"/>
      <c r="F19" s="116"/>
      <c r="G19" s="110"/>
      <c r="H19" s="110"/>
      <c r="I19" s="111"/>
      <c r="J19" s="12"/>
      <c r="K19" s="12"/>
      <c r="L19" s="109"/>
      <c r="M19" s="109"/>
      <c r="N19" s="109"/>
      <c r="O19" s="109"/>
      <c r="P19" s="109"/>
      <c r="Q19" s="109"/>
      <c r="R19" s="109"/>
      <c r="S19" s="109"/>
      <c r="T19" s="54"/>
      <c r="U19" s="54"/>
      <c r="V19" s="115"/>
      <c r="W19" s="135" t="s">
        <v>76</v>
      </c>
    </row>
    <row r="20" spans="1:23" ht="28.5" customHeight="1">
      <c r="A20" s="108"/>
      <c r="B20" s="116"/>
      <c r="C20" s="116"/>
      <c r="D20" s="116"/>
      <c r="E20" s="116"/>
      <c r="F20" s="116"/>
      <c r="G20" s="110"/>
      <c r="H20" s="110"/>
      <c r="I20" s="111"/>
      <c r="J20" s="12"/>
      <c r="K20" s="12"/>
      <c r="L20" s="109"/>
      <c r="M20" s="109"/>
      <c r="N20" s="109"/>
      <c r="O20" s="109"/>
      <c r="P20" s="109"/>
      <c r="Q20" s="109"/>
      <c r="R20" s="109"/>
      <c r="S20" s="109"/>
      <c r="T20" s="54"/>
      <c r="U20" s="54"/>
      <c r="V20" s="115"/>
      <c r="W20" s="135" t="s">
        <v>77</v>
      </c>
    </row>
    <row r="21" spans="1:23" ht="27.75" customHeight="1">
      <c r="A21" s="108"/>
      <c r="B21" s="116"/>
      <c r="C21" s="116"/>
      <c r="D21" s="116"/>
      <c r="E21" s="116"/>
      <c r="F21" s="116"/>
      <c r="G21" s="110"/>
      <c r="H21" s="110"/>
      <c r="I21" s="111"/>
      <c r="J21" s="12"/>
      <c r="K21" s="12"/>
      <c r="L21" s="109"/>
      <c r="M21" s="109"/>
      <c r="N21" s="109"/>
      <c r="O21" s="109"/>
      <c r="P21" s="109"/>
      <c r="Q21" s="109"/>
      <c r="R21" s="109"/>
      <c r="S21" s="109"/>
      <c r="T21" s="51"/>
      <c r="U21" s="51"/>
      <c r="V21" s="12"/>
      <c r="W21" s="135" t="s">
        <v>78</v>
      </c>
    </row>
    <row r="22" spans="1:23" ht="24.75" customHeight="1">
      <c r="A22" s="108"/>
      <c r="B22" s="116"/>
      <c r="C22" s="116"/>
      <c r="D22" s="116"/>
      <c r="E22" s="116"/>
      <c r="F22" s="116"/>
      <c r="G22" s="110"/>
      <c r="H22" s="110"/>
      <c r="I22" s="111"/>
      <c r="J22" s="12"/>
      <c r="K22" s="12"/>
      <c r="L22" s="109"/>
      <c r="M22" s="109"/>
      <c r="N22" s="109"/>
      <c r="O22" s="109"/>
      <c r="P22" s="109"/>
      <c r="Q22" s="109"/>
      <c r="R22" s="109"/>
      <c r="S22" s="109"/>
      <c r="T22" s="51"/>
      <c r="U22" s="51"/>
      <c r="V22" s="12"/>
      <c r="W22" s="135" t="s">
        <v>79</v>
      </c>
    </row>
    <row r="23" spans="1:23" ht="26.25" customHeight="1">
      <c r="A23" s="12"/>
      <c r="B23" s="51"/>
      <c r="C23" s="51"/>
      <c r="D23" s="51"/>
      <c r="E23" s="51"/>
      <c r="F23" s="51"/>
      <c r="G23" s="51"/>
      <c r="H23" s="51"/>
      <c r="I23" s="28"/>
      <c r="J23" s="12"/>
      <c r="K23" s="12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12"/>
      <c r="W23" s="135" t="s">
        <v>80</v>
      </c>
    </row>
    <row r="24" spans="1:23" ht="27.75" customHeight="1">
      <c r="A24" s="12"/>
      <c r="B24" s="51"/>
      <c r="C24" s="51"/>
      <c r="D24" s="51"/>
      <c r="E24" s="51"/>
      <c r="F24" s="51"/>
      <c r="G24" s="51"/>
      <c r="H24" s="51"/>
      <c r="I24" s="12"/>
      <c r="J24" s="12"/>
      <c r="K24" s="12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12"/>
      <c r="W24" s="135" t="s">
        <v>81</v>
      </c>
    </row>
    <row r="25" spans="1:23" ht="32.25" customHeight="1">
      <c r="A25" s="12"/>
      <c r="B25" s="51"/>
      <c r="C25" s="51"/>
      <c r="D25" s="51"/>
      <c r="E25" s="51"/>
      <c r="F25" s="51"/>
      <c r="G25" s="51"/>
      <c r="H25" s="51"/>
      <c r="I25" s="12"/>
      <c r="J25" s="12"/>
      <c r="K25" s="12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12"/>
      <c r="W25" s="135" t="s">
        <v>82</v>
      </c>
    </row>
    <row r="26" spans="1:23">
      <c r="A26" s="12"/>
      <c r="B26" s="51"/>
      <c r="C26" s="51"/>
      <c r="D26" s="51"/>
      <c r="E26" s="51"/>
      <c r="F26" s="51"/>
      <c r="G26" s="51"/>
      <c r="H26" s="51"/>
      <c r="I26" s="12"/>
      <c r="J26" s="12"/>
      <c r="K26" s="12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12"/>
      <c r="W26" s="12"/>
    </row>
    <row r="27" spans="1:23">
      <c r="A27" s="12"/>
      <c r="B27" s="51"/>
      <c r="C27" s="51"/>
      <c r="D27" s="51"/>
      <c r="E27" s="51"/>
      <c r="F27" s="51"/>
      <c r="G27" s="51"/>
      <c r="H27" s="51"/>
      <c r="I27" s="12"/>
      <c r="J27" s="12"/>
      <c r="K27" s="12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12"/>
      <c r="W27" s="12"/>
    </row>
    <row r="28" spans="1:23">
      <c r="A28" s="12"/>
      <c r="B28" s="51"/>
      <c r="C28" s="51"/>
      <c r="D28" s="51"/>
      <c r="E28" s="51"/>
      <c r="F28" s="51"/>
      <c r="G28" s="51"/>
      <c r="H28" s="51"/>
      <c r="I28" s="12"/>
      <c r="J28" s="12"/>
      <c r="K28" s="12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12"/>
      <c r="W28" s="12"/>
    </row>
    <row r="29" spans="1:23">
      <c r="A29" s="28"/>
      <c r="B29" s="54"/>
      <c r="C29" s="54"/>
      <c r="D29" s="51"/>
      <c r="E29" s="51"/>
      <c r="F29" s="51"/>
      <c r="G29" s="54"/>
      <c r="H29" s="54"/>
      <c r="I29" s="28"/>
      <c r="J29" s="28"/>
      <c r="K29" s="28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115"/>
      <c r="W29" s="28"/>
    </row>
  </sheetData>
  <mergeCells count="139">
    <mergeCell ref="T29:U29"/>
    <mergeCell ref="R12:S12"/>
    <mergeCell ref="B29:C29"/>
    <mergeCell ref="D29:F29"/>
    <mergeCell ref="G29:H29"/>
    <mergeCell ref="L29:N29"/>
    <mergeCell ref="O29:Q29"/>
    <mergeCell ref="R29:S29"/>
    <mergeCell ref="T27:U27"/>
    <mergeCell ref="B28:C28"/>
    <mergeCell ref="D28:F28"/>
    <mergeCell ref="G28:H28"/>
    <mergeCell ref="L28:N28"/>
    <mergeCell ref="O28:Q28"/>
    <mergeCell ref="R28:S28"/>
    <mergeCell ref="T28:U28"/>
    <mergeCell ref="B27:C27"/>
    <mergeCell ref="D27:F27"/>
    <mergeCell ref="G27:H27"/>
    <mergeCell ref="L27:N27"/>
    <mergeCell ref="O27:Q27"/>
    <mergeCell ref="R27:S27"/>
    <mergeCell ref="T25:U25"/>
    <mergeCell ref="B26:C26"/>
    <mergeCell ref="D26:F26"/>
    <mergeCell ref="G26:H26"/>
    <mergeCell ref="L26:N26"/>
    <mergeCell ref="O26:Q26"/>
    <mergeCell ref="R26:S26"/>
    <mergeCell ref="T26:U26"/>
    <mergeCell ref="B25:C25"/>
    <mergeCell ref="D25:F25"/>
    <mergeCell ref="G25:H25"/>
    <mergeCell ref="L25:N25"/>
    <mergeCell ref="O25:Q25"/>
    <mergeCell ref="R25:S25"/>
    <mergeCell ref="T23:U23"/>
    <mergeCell ref="B24:C24"/>
    <mergeCell ref="D24:F24"/>
    <mergeCell ref="G24:H24"/>
    <mergeCell ref="L24:N24"/>
    <mergeCell ref="O24:Q24"/>
    <mergeCell ref="R24:S24"/>
    <mergeCell ref="T24:U24"/>
    <mergeCell ref="B23:C23"/>
    <mergeCell ref="D23:F23"/>
    <mergeCell ref="G23:H23"/>
    <mergeCell ref="L23:N23"/>
    <mergeCell ref="O23:Q23"/>
    <mergeCell ref="R23:S23"/>
    <mergeCell ref="T21:U21"/>
    <mergeCell ref="B22:C22"/>
    <mergeCell ref="D22:F22"/>
    <mergeCell ref="G22:H22"/>
    <mergeCell ref="L22:N22"/>
    <mergeCell ref="O22:Q22"/>
    <mergeCell ref="R22:S22"/>
    <mergeCell ref="T22:U22"/>
    <mergeCell ref="B21:C21"/>
    <mergeCell ref="D21:F21"/>
    <mergeCell ref="G21:H21"/>
    <mergeCell ref="L21:N21"/>
    <mergeCell ref="O21:Q21"/>
    <mergeCell ref="R21:S21"/>
    <mergeCell ref="T19:U19"/>
    <mergeCell ref="B20:C20"/>
    <mergeCell ref="D20:F20"/>
    <mergeCell ref="G20:H20"/>
    <mergeCell ref="L20:N20"/>
    <mergeCell ref="O20:Q20"/>
    <mergeCell ref="R20:S20"/>
    <mergeCell ref="T20:U20"/>
    <mergeCell ref="B19:C19"/>
    <mergeCell ref="D19:F19"/>
    <mergeCell ref="G19:H19"/>
    <mergeCell ref="L19:N19"/>
    <mergeCell ref="O19:Q19"/>
    <mergeCell ref="R19:S19"/>
    <mergeCell ref="T17:U17"/>
    <mergeCell ref="B18:C18"/>
    <mergeCell ref="D18:F18"/>
    <mergeCell ref="G18:H18"/>
    <mergeCell ref="L18:N18"/>
    <mergeCell ref="O18:Q18"/>
    <mergeCell ref="R18:S18"/>
    <mergeCell ref="T18:U18"/>
    <mergeCell ref="B17:C17"/>
    <mergeCell ref="D17:F17"/>
    <mergeCell ref="G17:H17"/>
    <mergeCell ref="L17:N17"/>
    <mergeCell ref="O17:Q17"/>
    <mergeCell ref="R17:S17"/>
    <mergeCell ref="T15:U15"/>
    <mergeCell ref="B16:C16"/>
    <mergeCell ref="D16:F16"/>
    <mergeCell ref="G16:H16"/>
    <mergeCell ref="L16:N16"/>
    <mergeCell ref="O16:Q16"/>
    <mergeCell ref="R16:S16"/>
    <mergeCell ref="T16:U16"/>
    <mergeCell ref="B15:C15"/>
    <mergeCell ref="D15:F15"/>
    <mergeCell ref="G15:H15"/>
    <mergeCell ref="L15:N15"/>
    <mergeCell ref="O15:Q15"/>
    <mergeCell ref="R15:S15"/>
    <mergeCell ref="C12:F12"/>
    <mergeCell ref="U12:V12"/>
    <mergeCell ref="B14:C14"/>
    <mergeCell ref="D14:F14"/>
    <mergeCell ref="G14:H14"/>
    <mergeCell ref="L14:N14"/>
    <mergeCell ref="O14:Q14"/>
    <mergeCell ref="R14:S14"/>
    <mergeCell ref="T14:U14"/>
    <mergeCell ref="C10:E10"/>
    <mergeCell ref="L10:M10"/>
    <mergeCell ref="P10:Q10"/>
    <mergeCell ref="U10:V10"/>
    <mergeCell ref="C11:F11"/>
    <mergeCell ref="U11:V11"/>
    <mergeCell ref="U6:V6"/>
    <mergeCell ref="L7:M7"/>
    <mergeCell ref="P7:Q7"/>
    <mergeCell ref="U7:V7"/>
    <mergeCell ref="S8:S9"/>
    <mergeCell ref="U8:V8"/>
    <mergeCell ref="M4:N4"/>
    <mergeCell ref="U4:V4"/>
    <mergeCell ref="J5:K5"/>
    <mergeCell ref="M5:N5"/>
    <mergeCell ref="R5:S5"/>
    <mergeCell ref="U5:V5"/>
    <mergeCell ref="U1:W2"/>
    <mergeCell ref="B3:D3"/>
    <mergeCell ref="I3:J3"/>
    <mergeCell ref="K3:M3"/>
    <mergeCell ref="Q3:R3"/>
    <mergeCell ref="U3:V3"/>
  </mergeCells>
  <dataValidations count="15">
    <dataValidation type="list" allowBlank="1" showInputMessage="1" showErrorMessage="1" sqref="U10:V10">
      <formula1>$W$15:$W$39</formula1>
    </dataValidation>
    <dataValidation type="list" allowBlank="1" showInputMessage="1" showErrorMessage="1" sqref="J22">
      <formula1>$BL$435:$BL$675</formula1>
    </dataValidation>
    <dataValidation type="list" allowBlank="1" showInputMessage="1" showErrorMessage="1" sqref="J20">
      <formula1>$BK$53:$BK$413</formula1>
    </dataValidation>
    <dataValidation type="list" allowBlank="1" showInputMessage="1" showErrorMessage="1" sqref="J18">
      <formula1>$AR$417:$AR$777</formula1>
    </dataValidation>
    <dataValidation type="list" allowBlank="1" showInputMessage="1" showErrorMessage="1" prompt="يجب اختيار هذا في حالة انك تريد مبلغ معين او قسط معين او سنوات معينة" sqref="A12">
      <formula1>$AC$100:$AC$102</formula1>
    </dataValidation>
    <dataValidation type="list" allowBlank="1" showInputMessage="1" showErrorMessage="1" prompt="يجب اختيار هذا" sqref="A10">
      <formula1>$AE$100:$AE$102</formula1>
    </dataValidation>
    <dataValidation type="list" allowBlank="1" showInputMessage="1" showErrorMessage="1" sqref="D7">
      <formula1>$AH$84</formula1>
    </dataValidation>
    <dataValidation type="list" allowBlank="1" showInputMessage="1" showErrorMessage="1" sqref="B5">
      <formula1>$AJ$51:$AJ$53</formula1>
    </dataValidation>
    <dataValidation type="list" allowBlank="1" showInputMessage="1" showErrorMessage="1" sqref="S3">
      <formula1>$BC$418:$BC$830</formula1>
    </dataValidation>
    <dataValidation type="list" allowBlank="1" showInputMessage="1" showErrorMessage="1" sqref="J5:K5">
      <formula1>$AM$52:$AM$56</formula1>
    </dataValidation>
    <dataValidation type="list" allowBlank="1" showInputMessage="1" showErrorMessage="1" sqref="B8">
      <formula1>$AM$57:$AM$80</formula1>
    </dataValidation>
    <dataValidation type="list" allowBlank="1" showInputMessage="1" showErrorMessage="1" sqref="B7">
      <formula1>$AI$51:$AI$55</formula1>
    </dataValidation>
    <dataValidation type="list" allowBlank="1" showInputMessage="1" showErrorMessage="1" sqref="I7">
      <formula1>$AQ$43:$AQ$183</formula1>
    </dataValidation>
    <dataValidation type="list" allowBlank="1" showInputMessage="1" showErrorMessage="1" sqref="G7">
      <formula1>$AR$50:$AR$62</formula1>
    </dataValidation>
    <dataValidation type="list" allowBlank="1" showInputMessage="1" showErrorMessage="1" sqref="E7">
      <formula1>$AR$50:$AR$80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rightToLeft="1" workbookViewId="0">
      <selection activeCell="P30" sqref="P30:U32"/>
    </sheetView>
  </sheetViews>
  <sheetFormatPr defaultRowHeight="14.25"/>
  <cols>
    <col min="1" max="1" width="5.625" customWidth="1"/>
    <col min="2" max="2" width="4.5" customWidth="1"/>
    <col min="3" max="3" width="3.75" customWidth="1"/>
    <col min="4" max="4" width="6.875" customWidth="1"/>
    <col min="5" max="8" width="5.625" customWidth="1"/>
    <col min="9" max="9" width="6.875" customWidth="1"/>
    <col min="10" max="10" width="3.625" customWidth="1"/>
    <col min="11" max="11" width="5.625" customWidth="1"/>
    <col min="12" max="12" width="29.5" customWidth="1"/>
    <col min="13" max="13" width="5.625" customWidth="1"/>
    <col min="14" max="14" width="3.375" customWidth="1"/>
    <col min="15" max="15" width="3.5" customWidth="1"/>
    <col min="16" max="16" width="9.25" customWidth="1"/>
    <col min="17" max="17" width="4.375" customWidth="1"/>
  </cols>
  <sheetData>
    <row r="1" spans="1:17" ht="22.5" customHeight="1">
      <c r="A1" s="1"/>
      <c r="B1" s="1"/>
      <c r="C1" s="1" t="s">
        <v>0</v>
      </c>
      <c r="D1" s="1"/>
      <c r="E1" s="2"/>
      <c r="F1" s="3"/>
      <c r="G1" s="4"/>
      <c r="H1" s="4"/>
      <c r="I1" s="4"/>
      <c r="J1" s="4"/>
      <c r="K1" s="4"/>
      <c r="L1" s="4"/>
      <c r="M1" s="5"/>
      <c r="N1" s="5"/>
      <c r="O1" s="5"/>
      <c r="P1" s="5"/>
    </row>
    <row r="2" spans="1:17" ht="23.25" customHeight="1">
      <c r="A2" s="6"/>
      <c r="B2" s="6"/>
      <c r="C2" s="6"/>
      <c r="D2" s="7" t="s">
        <v>1</v>
      </c>
      <c r="E2" s="8"/>
      <c r="F2" s="4"/>
      <c r="G2" s="4"/>
      <c r="H2" s="4"/>
      <c r="I2" s="4"/>
      <c r="J2" s="4"/>
      <c r="K2" s="4"/>
      <c r="L2" s="4"/>
      <c r="M2" s="5"/>
      <c r="N2" s="5"/>
      <c r="O2" s="5"/>
      <c r="P2" s="5"/>
    </row>
    <row r="3" spans="1:17" ht="20.25" customHeight="1">
      <c r="A3" s="9"/>
      <c r="B3" s="9"/>
      <c r="C3" s="9"/>
      <c r="D3" s="7" t="s">
        <v>2</v>
      </c>
      <c r="E3" s="8"/>
      <c r="F3" s="4"/>
      <c r="G3" s="4"/>
      <c r="H3" s="4"/>
      <c r="I3" s="4"/>
      <c r="J3" s="4"/>
      <c r="K3" s="4"/>
      <c r="L3" s="4"/>
      <c r="M3" s="5"/>
      <c r="N3" s="5"/>
      <c r="O3" s="5"/>
      <c r="P3" s="5"/>
    </row>
    <row r="4" spans="1:17" ht="5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2.25" customHeight="1"/>
    <row r="6" spans="1:17" s="12" customFormat="1" ht="16.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7" ht="14.2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ht="4.5" customHeight="1"/>
    <row r="9" spans="1:17" s="15" customForma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7" ht="6.75" customHeight="1"/>
    <row r="11" spans="1:17" ht="18.75" customHeight="1">
      <c r="C11" s="16" t="s">
        <v>83</v>
      </c>
      <c r="D11" s="17"/>
      <c r="E11" s="17"/>
      <c r="F11" s="17"/>
      <c r="G11" s="17"/>
      <c r="H11" s="17"/>
      <c r="I11" s="17"/>
      <c r="J11" s="18"/>
      <c r="K11" s="19" t="s">
        <v>3</v>
      </c>
      <c r="L11" s="20"/>
      <c r="M11" s="20"/>
      <c r="N11" s="20"/>
      <c r="O11" s="21"/>
    </row>
    <row r="12" spans="1:17" ht="14.25" customHeight="1">
      <c r="C12" s="16"/>
      <c r="D12" s="17"/>
      <c r="E12" s="18"/>
      <c r="F12" s="22" t="s">
        <v>4</v>
      </c>
      <c r="G12" s="23"/>
      <c r="H12" s="24" t="s">
        <v>84</v>
      </c>
      <c r="I12" s="25"/>
      <c r="J12" s="26"/>
      <c r="K12" s="22" t="s">
        <v>5</v>
      </c>
      <c r="L12" s="23"/>
      <c r="M12" s="23"/>
      <c r="N12" s="23"/>
      <c r="O12" s="27"/>
    </row>
    <row r="13" spans="1:17" ht="6" customHeight="1"/>
    <row r="14" spans="1:17" ht="18.75" customHeight="1">
      <c r="C14" s="28"/>
      <c r="D14" s="28"/>
      <c r="E14" s="117" t="s">
        <v>6</v>
      </c>
      <c r="F14" s="117"/>
      <c r="G14" s="117"/>
      <c r="H14" s="117"/>
      <c r="I14" s="118"/>
      <c r="J14" s="117" t="s">
        <v>85</v>
      </c>
      <c r="K14" s="117"/>
      <c r="L14" s="117"/>
      <c r="M14" s="28"/>
      <c r="N14" s="28"/>
    </row>
    <row r="15" spans="1:17" ht="6" customHeight="1">
      <c r="E15" s="118"/>
      <c r="F15" s="118"/>
      <c r="G15" s="118"/>
      <c r="H15" s="118"/>
      <c r="I15" s="118"/>
      <c r="J15" s="118"/>
      <c r="K15" s="118"/>
      <c r="L15" s="119"/>
    </row>
    <row r="16" spans="1:17" ht="12" customHeight="1">
      <c r="C16" s="28"/>
      <c r="D16" s="28"/>
      <c r="E16" s="117" t="s">
        <v>7</v>
      </c>
      <c r="F16" s="117"/>
      <c r="G16" s="117"/>
      <c r="H16" s="117"/>
      <c r="I16" s="120"/>
      <c r="J16" s="117" t="s">
        <v>86</v>
      </c>
      <c r="K16" s="117"/>
      <c r="L16" s="117"/>
      <c r="M16" s="29"/>
      <c r="N16" s="29"/>
      <c r="P16" s="51" t="s">
        <v>94</v>
      </c>
    </row>
    <row r="17" spans="1:22">
      <c r="E17" s="118"/>
      <c r="F17" s="118"/>
      <c r="G17" s="118"/>
      <c r="H17" s="118"/>
      <c r="I17" s="118"/>
      <c r="J17" s="118"/>
      <c r="K17" s="118"/>
      <c r="L17" s="118"/>
      <c r="P17" s="51"/>
    </row>
    <row r="18" spans="1:22">
      <c r="E18" s="117" t="s">
        <v>8</v>
      </c>
      <c r="F18" s="117"/>
      <c r="G18" s="117"/>
      <c r="H18" s="117"/>
      <c r="I18" s="118"/>
      <c r="J18" s="117" t="s">
        <v>87</v>
      </c>
      <c r="K18" s="117"/>
      <c r="L18" s="117"/>
    </row>
    <row r="19" spans="1:22">
      <c r="E19" s="118"/>
      <c r="F19" s="118"/>
      <c r="G19" s="118"/>
      <c r="H19" s="118"/>
      <c r="I19" s="118"/>
      <c r="J19" s="118"/>
      <c r="K19" s="118"/>
      <c r="L19" s="118"/>
    </row>
    <row r="20" spans="1:22">
      <c r="E20" s="117" t="s">
        <v>10</v>
      </c>
      <c r="F20" s="117"/>
      <c r="G20" s="117"/>
      <c r="H20" s="117"/>
      <c r="I20" s="118"/>
      <c r="J20" s="117" t="s">
        <v>89</v>
      </c>
      <c r="K20" s="117"/>
      <c r="L20" s="117"/>
    </row>
    <row r="21" spans="1:22">
      <c r="E21" s="118"/>
      <c r="F21" s="118"/>
      <c r="G21" s="118"/>
      <c r="H21" s="118"/>
      <c r="I21" s="118"/>
      <c r="J21" s="118"/>
      <c r="K21" s="118"/>
      <c r="L21" s="118"/>
    </row>
    <row r="22" spans="1:22">
      <c r="E22" s="117" t="s">
        <v>11</v>
      </c>
      <c r="F22" s="117"/>
      <c r="G22" s="117"/>
      <c r="H22" s="117"/>
      <c r="I22" s="118"/>
      <c r="J22" s="117" t="s">
        <v>88</v>
      </c>
      <c r="K22" s="117"/>
      <c r="L22" s="117"/>
    </row>
    <row r="23" spans="1:22">
      <c r="A23" s="30" t="s">
        <v>13</v>
      </c>
      <c r="B23" s="30"/>
      <c r="C23" s="30"/>
      <c r="D23" s="30"/>
      <c r="E23" s="118"/>
      <c r="F23" s="118"/>
      <c r="G23" s="118"/>
      <c r="H23" s="118"/>
      <c r="I23" s="118"/>
      <c r="J23" s="118"/>
      <c r="K23" s="118"/>
      <c r="L23" s="118"/>
    </row>
    <row r="24" spans="1:22">
      <c r="A24" s="30"/>
      <c r="B24" s="30"/>
      <c r="C24" s="30"/>
      <c r="D24" s="30"/>
      <c r="E24" s="122"/>
      <c r="F24" s="122"/>
      <c r="G24" s="122"/>
      <c r="H24" s="122"/>
      <c r="I24" s="122"/>
      <c r="J24" s="122"/>
      <c r="K24" s="122"/>
      <c r="L24" s="122"/>
    </row>
    <row r="25" spans="1:22">
      <c r="A25" s="30"/>
      <c r="B25" s="30"/>
      <c r="C25" s="30"/>
      <c r="D25" s="30"/>
      <c r="E25" s="118"/>
      <c r="F25" s="118"/>
      <c r="G25" s="118"/>
      <c r="H25" s="118"/>
      <c r="I25" s="118"/>
      <c r="J25" s="118"/>
      <c r="K25" s="118"/>
      <c r="L25" s="118"/>
    </row>
    <row r="26" spans="1:22" ht="14.25" customHeight="1">
      <c r="E26" s="117" t="s">
        <v>14</v>
      </c>
      <c r="F26" s="117"/>
      <c r="G26" s="117"/>
      <c r="H26" s="117"/>
      <c r="I26" s="118"/>
      <c r="J26" s="117" t="s">
        <v>91</v>
      </c>
      <c r="K26" s="117"/>
      <c r="L26" s="117"/>
      <c r="M26" s="140" t="s">
        <v>93</v>
      </c>
      <c r="N26" s="140"/>
      <c r="O26" s="140"/>
      <c r="P26" s="140"/>
      <c r="Q26" s="140"/>
      <c r="R26" s="140"/>
      <c r="S26" s="140"/>
      <c r="T26" s="140"/>
      <c r="U26" s="140"/>
      <c r="V26" s="140"/>
    </row>
    <row r="27" spans="1:22">
      <c r="E27" s="123"/>
      <c r="F27" s="123"/>
      <c r="G27" s="123"/>
      <c r="H27" s="123"/>
      <c r="I27" s="118"/>
      <c r="J27" s="124"/>
      <c r="K27" s="124"/>
      <c r="L27" s="124"/>
      <c r="M27" s="140"/>
      <c r="N27" s="140"/>
      <c r="O27" s="140"/>
      <c r="P27" s="140"/>
      <c r="Q27" s="140"/>
      <c r="R27" s="140"/>
      <c r="S27" s="140"/>
      <c r="T27" s="140"/>
      <c r="U27" s="140"/>
      <c r="V27" s="140"/>
    </row>
    <row r="28" spans="1:22">
      <c r="E28" s="117" t="s">
        <v>15</v>
      </c>
      <c r="F28" s="117"/>
      <c r="G28" s="117"/>
      <c r="H28" s="117"/>
      <c r="I28" s="118"/>
      <c r="J28" s="117" t="s">
        <v>92</v>
      </c>
      <c r="K28" s="117"/>
      <c r="L28" s="117"/>
      <c r="M28" s="28"/>
      <c r="N28" s="28"/>
      <c r="O28" s="28"/>
      <c r="P28" s="28"/>
      <c r="Q28" s="28"/>
      <c r="R28" s="28"/>
      <c r="S28" s="28"/>
      <c r="T28" s="28"/>
    </row>
    <row r="29" spans="1:22">
      <c r="E29" s="123"/>
      <c r="F29" s="123"/>
      <c r="G29" s="123"/>
      <c r="H29" s="123"/>
      <c r="I29" s="118"/>
      <c r="J29" s="124"/>
      <c r="K29" s="124"/>
      <c r="L29" s="124"/>
      <c r="M29" s="28"/>
      <c r="N29" s="28"/>
      <c r="O29" s="28"/>
      <c r="P29" s="28"/>
      <c r="Q29" s="28"/>
      <c r="R29" s="28"/>
      <c r="S29" s="28"/>
      <c r="T29" s="28"/>
    </row>
    <row r="30" spans="1:22">
      <c r="E30" s="117" t="s">
        <v>16</v>
      </c>
      <c r="F30" s="117"/>
      <c r="G30" s="117"/>
      <c r="H30" s="117"/>
      <c r="I30" s="118"/>
      <c r="J30" s="117" t="s">
        <v>95</v>
      </c>
      <c r="K30" s="117"/>
      <c r="L30" s="117"/>
      <c r="M30" s="28"/>
      <c r="N30" s="28"/>
      <c r="O30" s="28"/>
      <c r="P30" s="51" t="s">
        <v>107</v>
      </c>
      <c r="Q30" s="51"/>
      <c r="R30" s="51"/>
      <c r="S30" s="51"/>
      <c r="T30" s="51"/>
      <c r="U30" s="51"/>
    </row>
    <row r="31" spans="1:22">
      <c r="E31" s="123"/>
      <c r="F31" s="123"/>
      <c r="G31" s="123"/>
      <c r="H31" s="123"/>
      <c r="I31" s="118"/>
      <c r="J31" s="124"/>
      <c r="K31" s="124"/>
      <c r="L31" s="124"/>
      <c r="M31" s="28"/>
      <c r="N31" s="28"/>
      <c r="O31" s="28"/>
      <c r="P31" s="51"/>
      <c r="Q31" s="51"/>
      <c r="R31" s="51"/>
      <c r="S31" s="51"/>
      <c r="T31" s="51"/>
      <c r="U31" s="51"/>
    </row>
    <row r="32" spans="1:22">
      <c r="E32" s="117" t="s">
        <v>17</v>
      </c>
      <c r="F32" s="117"/>
      <c r="G32" s="117"/>
      <c r="H32" s="117"/>
      <c r="I32" s="118"/>
      <c r="J32" s="117" t="s">
        <v>96</v>
      </c>
      <c r="K32" s="117"/>
      <c r="L32" s="117"/>
      <c r="M32" s="28"/>
      <c r="N32" s="28"/>
      <c r="O32" s="28"/>
      <c r="P32" s="51"/>
      <c r="Q32" s="51"/>
      <c r="R32" s="51"/>
      <c r="S32" s="51"/>
      <c r="T32" s="51"/>
      <c r="U32" s="51"/>
    </row>
    <row r="33" spans="1:20">
      <c r="E33" s="123"/>
      <c r="F33" s="123"/>
      <c r="G33" s="123"/>
      <c r="H33" s="123"/>
      <c r="I33" s="118"/>
      <c r="J33" s="124"/>
      <c r="K33" s="124"/>
      <c r="L33" s="124"/>
      <c r="M33" s="28"/>
      <c r="N33" s="28"/>
      <c r="O33" s="28"/>
      <c r="P33" s="28"/>
      <c r="Q33" s="28"/>
      <c r="R33" s="28"/>
      <c r="S33" s="28"/>
      <c r="T33" s="28"/>
    </row>
    <row r="34" spans="1:20">
      <c r="E34" s="117" t="s">
        <v>18</v>
      </c>
      <c r="F34" s="117"/>
      <c r="G34" s="117"/>
      <c r="H34" s="117"/>
      <c r="I34" s="118"/>
      <c r="J34" s="117" t="s">
        <v>97</v>
      </c>
      <c r="K34" s="117"/>
      <c r="L34" s="117"/>
      <c r="M34" s="28"/>
      <c r="N34" s="28"/>
      <c r="O34" s="28"/>
      <c r="P34" s="28"/>
      <c r="Q34" s="28"/>
      <c r="R34" s="28"/>
      <c r="S34" s="28"/>
      <c r="T34" s="28"/>
    </row>
    <row r="35" spans="1:20">
      <c r="E35" s="123"/>
      <c r="F35" s="123"/>
      <c r="G35" s="123"/>
      <c r="H35" s="123"/>
      <c r="I35" s="118"/>
      <c r="J35" s="124"/>
      <c r="K35" s="124"/>
      <c r="L35" s="124"/>
      <c r="M35" s="28"/>
      <c r="N35" s="28"/>
      <c r="O35" s="28"/>
      <c r="P35" s="28"/>
      <c r="Q35" s="28"/>
      <c r="R35" s="28"/>
      <c r="S35" s="28"/>
      <c r="T35" s="28"/>
    </row>
    <row r="36" spans="1:20">
      <c r="E36" s="117" t="s">
        <v>19</v>
      </c>
      <c r="F36" s="117"/>
      <c r="G36" s="117"/>
      <c r="H36" s="117"/>
      <c r="I36" s="118"/>
      <c r="J36" s="117" t="s">
        <v>98</v>
      </c>
      <c r="K36" s="117"/>
      <c r="L36" s="117"/>
      <c r="M36" s="28"/>
      <c r="N36" s="28"/>
      <c r="O36" s="28"/>
      <c r="P36" s="28"/>
      <c r="Q36" s="28"/>
      <c r="R36" s="28"/>
      <c r="S36" s="28"/>
      <c r="T36" s="28"/>
    </row>
    <row r="37" spans="1:20">
      <c r="E37" s="123"/>
      <c r="F37" s="123"/>
      <c r="G37" s="123"/>
      <c r="H37" s="123"/>
      <c r="I37" s="118"/>
      <c r="J37" s="124"/>
      <c r="K37" s="124"/>
      <c r="L37" s="124"/>
      <c r="M37" s="28"/>
      <c r="N37" s="28"/>
      <c r="O37" s="28"/>
      <c r="P37" s="28"/>
      <c r="Q37" s="28"/>
      <c r="R37" s="28"/>
      <c r="S37" s="28"/>
      <c r="T37" s="28"/>
    </row>
    <row r="38" spans="1:20">
      <c r="E38" s="117" t="s">
        <v>20</v>
      </c>
      <c r="F38" s="117"/>
      <c r="G38" s="117"/>
      <c r="H38" s="117"/>
      <c r="I38" s="118"/>
      <c r="J38" s="117" t="s">
        <v>100</v>
      </c>
      <c r="K38" s="117"/>
      <c r="L38" s="117"/>
    </row>
    <row r="39" spans="1:20">
      <c r="E39" s="123"/>
      <c r="F39" s="123"/>
      <c r="G39" s="123"/>
      <c r="H39" s="123"/>
      <c r="I39" s="118"/>
      <c r="J39" s="124"/>
      <c r="K39" s="124"/>
      <c r="L39" s="124"/>
    </row>
    <row r="40" spans="1:20">
      <c r="E40" s="117" t="s">
        <v>21</v>
      </c>
      <c r="F40" s="117"/>
      <c r="G40" s="117"/>
      <c r="H40" s="117"/>
      <c r="I40" s="118"/>
      <c r="J40" s="117" t="s">
        <v>101</v>
      </c>
      <c r="K40" s="117"/>
      <c r="L40" s="117"/>
    </row>
    <row r="41" spans="1:20" s="31" customFormat="1">
      <c r="E41" s="125"/>
      <c r="F41" s="125"/>
      <c r="G41" s="125"/>
      <c r="H41" s="125"/>
      <c r="I41" s="126"/>
      <c r="J41" s="127"/>
      <c r="K41" s="127"/>
      <c r="L41" s="127"/>
    </row>
    <row r="42" spans="1:20">
      <c r="E42" s="117" t="s">
        <v>22</v>
      </c>
      <c r="F42" s="117"/>
      <c r="G42" s="117"/>
      <c r="H42" s="117"/>
      <c r="I42" s="118"/>
      <c r="J42" s="117" t="s">
        <v>99</v>
      </c>
      <c r="K42" s="117"/>
      <c r="L42" s="117"/>
    </row>
    <row r="43" spans="1:20">
      <c r="E43" s="123"/>
      <c r="F43" s="123"/>
      <c r="G43" s="123"/>
      <c r="H43" s="123"/>
      <c r="I43" s="118"/>
      <c r="J43" s="124"/>
      <c r="K43" s="124"/>
      <c r="L43" s="124"/>
    </row>
    <row r="44" spans="1:20">
      <c r="E44" s="117" t="s">
        <v>23</v>
      </c>
      <c r="F44" s="117"/>
      <c r="G44" s="117"/>
      <c r="H44" s="117"/>
      <c r="I44" s="118"/>
      <c r="J44" s="117" t="s">
        <v>102</v>
      </c>
      <c r="K44" s="117"/>
      <c r="L44" s="117"/>
    </row>
    <row r="45" spans="1:20">
      <c r="A45" s="30" t="s">
        <v>24</v>
      </c>
      <c r="B45" s="30"/>
      <c r="C45" s="30"/>
      <c r="D45" s="30"/>
      <c r="E45" s="118"/>
      <c r="F45" s="118"/>
      <c r="G45" s="118"/>
      <c r="H45" s="118"/>
      <c r="I45" s="118"/>
      <c r="J45" s="118"/>
      <c r="K45" s="118"/>
      <c r="L45" s="118"/>
    </row>
    <row r="46" spans="1:20">
      <c r="A46" s="30"/>
      <c r="B46" s="30"/>
      <c r="C46" s="30"/>
      <c r="D46" s="30"/>
      <c r="E46" s="128"/>
      <c r="F46" s="128"/>
      <c r="G46" s="128"/>
      <c r="H46" s="128"/>
      <c r="I46" s="128"/>
      <c r="J46" s="128"/>
      <c r="K46" s="128"/>
      <c r="L46" s="128"/>
    </row>
    <row r="47" spans="1:20">
      <c r="A47" s="30"/>
      <c r="B47" s="30"/>
      <c r="C47" s="30"/>
      <c r="D47" s="30"/>
      <c r="E47" s="118"/>
      <c r="F47" s="118"/>
      <c r="G47" s="118"/>
      <c r="H47" s="118"/>
      <c r="I47" s="118"/>
      <c r="J47" s="118"/>
      <c r="K47" s="118"/>
      <c r="L47" s="118"/>
    </row>
    <row r="48" spans="1:20" ht="15">
      <c r="A48" s="32"/>
      <c r="B48" s="33"/>
      <c r="C48" s="33"/>
      <c r="D48" s="32"/>
      <c r="E48" s="117" t="s">
        <v>15</v>
      </c>
      <c r="F48" s="117"/>
      <c r="G48" s="117"/>
      <c r="H48" s="117"/>
      <c r="I48" s="129"/>
      <c r="J48" s="121"/>
      <c r="K48" s="121"/>
      <c r="L48" s="121"/>
    </row>
    <row r="49" spans="1:17" ht="6" customHeight="1">
      <c r="E49" s="129"/>
      <c r="F49" s="129"/>
      <c r="G49" s="129"/>
      <c r="H49" s="129"/>
      <c r="I49" s="129"/>
      <c r="J49" s="129"/>
      <c r="K49" s="129"/>
      <c r="L49" s="129"/>
    </row>
    <row r="50" spans="1:17" ht="12" customHeight="1">
      <c r="E50" s="117" t="s">
        <v>25</v>
      </c>
      <c r="F50" s="117"/>
      <c r="G50" s="117"/>
      <c r="H50" s="117"/>
      <c r="I50" s="130">
        <v>2.5000000000000001E-2</v>
      </c>
      <c r="J50" s="117" t="s">
        <v>103</v>
      </c>
      <c r="K50" s="117"/>
      <c r="L50" s="117"/>
    </row>
    <row r="51" spans="1:17" ht="6" customHeight="1">
      <c r="E51" s="129"/>
      <c r="F51" s="129"/>
      <c r="G51" s="129"/>
      <c r="H51" s="129"/>
      <c r="I51" s="130"/>
      <c r="J51" s="129"/>
      <c r="K51" s="129"/>
      <c r="L51" s="129"/>
    </row>
    <row r="52" spans="1:17" ht="12" customHeight="1">
      <c r="E52" s="131" t="s">
        <v>26</v>
      </c>
      <c r="F52" s="131"/>
      <c r="G52" s="131"/>
      <c r="H52" s="131"/>
      <c r="I52" s="130"/>
      <c r="J52" s="117" t="s">
        <v>104</v>
      </c>
      <c r="K52" s="117"/>
      <c r="L52" s="117"/>
    </row>
    <row r="53" spans="1:17" ht="6" customHeight="1">
      <c r="E53" s="129"/>
      <c r="F53" s="129"/>
      <c r="G53" s="129"/>
      <c r="H53" s="129"/>
      <c r="I53" s="130"/>
      <c r="J53" s="129"/>
      <c r="K53" s="129"/>
      <c r="L53" s="129"/>
    </row>
    <row r="54" spans="1:17" ht="12" customHeight="1">
      <c r="E54" s="117" t="s">
        <v>27</v>
      </c>
      <c r="F54" s="117"/>
      <c r="G54" s="117"/>
      <c r="H54" s="117"/>
      <c r="I54" s="130">
        <v>0.25</v>
      </c>
      <c r="J54" s="117" t="s">
        <v>105</v>
      </c>
      <c r="K54" s="117"/>
      <c r="L54" s="117"/>
    </row>
    <row r="55" spans="1:17" ht="6" customHeight="1">
      <c r="E55" s="129"/>
      <c r="F55" s="129"/>
      <c r="G55" s="129"/>
      <c r="H55" s="129"/>
      <c r="I55" s="130"/>
      <c r="J55" s="129"/>
      <c r="K55" s="129"/>
      <c r="L55" s="129"/>
    </row>
    <row r="56" spans="1:17" ht="12" customHeight="1">
      <c r="E56" s="131" t="s">
        <v>28</v>
      </c>
      <c r="F56" s="131"/>
      <c r="G56" s="131"/>
      <c r="H56" s="131"/>
      <c r="I56" s="130"/>
      <c r="J56" s="117" t="s">
        <v>106</v>
      </c>
      <c r="K56" s="117"/>
      <c r="L56" s="117"/>
    </row>
    <row r="57" spans="1:17" ht="10.5" customHeight="1" thickBot="1"/>
    <row r="58" spans="1:17" ht="15.75" customHeight="1">
      <c r="B58" s="34" t="s">
        <v>29</v>
      </c>
      <c r="C58" s="35"/>
      <c r="D58" s="35"/>
      <c r="E58" s="35"/>
      <c r="F58" s="35"/>
      <c r="G58" s="35"/>
      <c r="H58" s="36"/>
      <c r="J58" s="34" t="s">
        <v>30</v>
      </c>
      <c r="K58" s="35"/>
      <c r="L58" s="35"/>
      <c r="M58" s="35"/>
      <c r="N58" s="35"/>
      <c r="O58" s="35"/>
      <c r="P58" s="36"/>
    </row>
    <row r="59" spans="1:17" ht="15">
      <c r="B59" s="37" t="s">
        <v>31</v>
      </c>
      <c r="C59" s="38" t="s">
        <v>32</v>
      </c>
      <c r="D59" s="38"/>
      <c r="E59" s="38"/>
      <c r="F59" s="38"/>
      <c r="G59" s="38"/>
      <c r="H59" s="39"/>
      <c r="J59" s="37" t="s">
        <v>31</v>
      </c>
      <c r="K59" s="40" t="s">
        <v>33</v>
      </c>
      <c r="L59" s="40"/>
      <c r="M59" s="40"/>
      <c r="N59" s="40"/>
      <c r="O59" s="40"/>
      <c r="P59" s="41"/>
    </row>
    <row r="60" spans="1:17" ht="15">
      <c r="B60" s="37" t="s">
        <v>31</v>
      </c>
      <c r="C60" s="40" t="s">
        <v>34</v>
      </c>
      <c r="D60" s="40"/>
      <c r="E60" s="40"/>
      <c r="F60" s="40"/>
      <c r="G60" s="40"/>
      <c r="H60" s="41"/>
      <c r="J60" s="37" t="s">
        <v>31</v>
      </c>
      <c r="K60" s="42" t="s">
        <v>35</v>
      </c>
      <c r="L60" s="42"/>
      <c r="M60" s="42"/>
      <c r="N60" s="42"/>
      <c r="O60" s="42"/>
      <c r="P60" s="43"/>
    </row>
    <row r="61" spans="1:17" ht="15">
      <c r="B61" s="37" t="s">
        <v>31</v>
      </c>
      <c r="C61" s="40" t="s">
        <v>36</v>
      </c>
      <c r="D61" s="40"/>
      <c r="E61" s="40"/>
      <c r="F61" s="40"/>
      <c r="G61" s="40"/>
      <c r="H61" s="41"/>
      <c r="J61" s="37" t="s">
        <v>31</v>
      </c>
      <c r="K61" s="40" t="s">
        <v>37</v>
      </c>
      <c r="L61" s="40"/>
      <c r="M61" s="40"/>
      <c r="N61" s="40"/>
      <c r="O61" s="40"/>
      <c r="P61" s="41"/>
    </row>
    <row r="62" spans="1:17" ht="15.75" thickBot="1">
      <c r="B62" s="44" t="s">
        <v>31</v>
      </c>
      <c r="C62" s="45" t="s">
        <v>38</v>
      </c>
      <c r="D62" s="45"/>
      <c r="E62" s="45"/>
      <c r="F62" s="45"/>
      <c r="G62" s="45"/>
      <c r="H62" s="46"/>
      <c r="I62" s="47"/>
      <c r="J62" s="44" t="s">
        <v>31</v>
      </c>
      <c r="K62" s="48"/>
      <c r="L62" s="48"/>
      <c r="M62" s="48"/>
      <c r="N62" s="48"/>
      <c r="O62" s="48"/>
      <c r="P62" s="49"/>
    </row>
    <row r="63" spans="1:17" ht="8.25" customHeight="1">
      <c r="J63" s="50"/>
      <c r="K63" s="50"/>
      <c r="L63" s="50"/>
      <c r="M63" s="50"/>
      <c r="N63" s="50"/>
      <c r="O63" s="50"/>
      <c r="P63" s="50"/>
    </row>
    <row r="64" spans="1:17">
      <c r="A64" s="14" t="s">
        <v>39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</row>
    <row r="66" spans="1:16">
      <c r="A66" t="s">
        <v>40</v>
      </c>
      <c r="B66" s="14" t="s">
        <v>41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8" spans="1:16">
      <c r="A68" s="51" t="s">
        <v>42</v>
      </c>
      <c r="B68" s="51"/>
      <c r="C68" s="51"/>
      <c r="D68" s="52"/>
      <c r="E68" s="52"/>
      <c r="F68" s="52"/>
    </row>
    <row r="70" spans="1:16">
      <c r="A70" s="51" t="s">
        <v>43</v>
      </c>
      <c r="B70" s="51"/>
      <c r="C70" s="51"/>
      <c r="D70" s="53"/>
      <c r="E70" s="53"/>
      <c r="F70" s="53"/>
    </row>
    <row r="72" spans="1:16">
      <c r="A72" s="51" t="s">
        <v>44</v>
      </c>
      <c r="B72" s="51"/>
      <c r="C72" s="51"/>
      <c r="D72" s="52"/>
      <c r="E72" s="52"/>
      <c r="F72" s="52"/>
      <c r="M72" s="54">
        <f t="shared" ref="M72:M73" si="0">A1</f>
        <v>0</v>
      </c>
      <c r="N72" s="54"/>
      <c r="O72" s="54"/>
      <c r="P72" s="54"/>
    </row>
    <row r="73" spans="1:16">
      <c r="M73" s="6">
        <f t="shared" si="0"/>
        <v>0</v>
      </c>
      <c r="N73" s="6"/>
      <c r="O73" s="6"/>
      <c r="P73" s="6"/>
    </row>
    <row r="74" spans="1:16">
      <c r="M74" s="54"/>
      <c r="N74" s="54"/>
      <c r="O74" s="54"/>
      <c r="P74" s="54"/>
    </row>
  </sheetData>
  <mergeCells count="80">
    <mergeCell ref="M74:P74"/>
    <mergeCell ref="M26:V27"/>
    <mergeCell ref="P16:P17"/>
    <mergeCell ref="J44:L44"/>
    <mergeCell ref="P30:U32"/>
    <mergeCell ref="A70:C70"/>
    <mergeCell ref="D70:F70"/>
    <mergeCell ref="A72:C72"/>
    <mergeCell ref="D72:F72"/>
    <mergeCell ref="M72:P72"/>
    <mergeCell ref="M73:P73"/>
    <mergeCell ref="C62:H62"/>
    <mergeCell ref="K62:P62"/>
    <mergeCell ref="A64:Q64"/>
    <mergeCell ref="B66:N66"/>
    <mergeCell ref="A68:C68"/>
    <mergeCell ref="D68:F68"/>
    <mergeCell ref="B58:H58"/>
    <mergeCell ref="J58:P58"/>
    <mergeCell ref="K59:P59"/>
    <mergeCell ref="C60:H60"/>
    <mergeCell ref="K60:P60"/>
    <mergeCell ref="C61:H61"/>
    <mergeCell ref="K61:P61"/>
    <mergeCell ref="E52:H52"/>
    <mergeCell ref="J52:L52"/>
    <mergeCell ref="E54:H54"/>
    <mergeCell ref="J54:L54"/>
    <mergeCell ref="E56:H56"/>
    <mergeCell ref="J56:L56"/>
    <mergeCell ref="A45:D47"/>
    <mergeCell ref="E46:L46"/>
    <mergeCell ref="E48:H48"/>
    <mergeCell ref="J48:L48"/>
    <mergeCell ref="E50:H50"/>
    <mergeCell ref="J50:L50"/>
    <mergeCell ref="E40:H40"/>
    <mergeCell ref="J40:L40"/>
    <mergeCell ref="E42:H42"/>
    <mergeCell ref="J42:L42"/>
    <mergeCell ref="E44:H44"/>
    <mergeCell ref="E34:H34"/>
    <mergeCell ref="J34:L34"/>
    <mergeCell ref="E36:H36"/>
    <mergeCell ref="J36:L36"/>
    <mergeCell ref="E38:H38"/>
    <mergeCell ref="J38:L38"/>
    <mergeCell ref="E28:H28"/>
    <mergeCell ref="J28:L28"/>
    <mergeCell ref="E30:H30"/>
    <mergeCell ref="J30:L30"/>
    <mergeCell ref="E32:H32"/>
    <mergeCell ref="J32:L32"/>
    <mergeCell ref="E20:H20"/>
    <mergeCell ref="J20:L20"/>
    <mergeCell ref="E22:H22"/>
    <mergeCell ref="J22:L22"/>
    <mergeCell ref="A23:D25"/>
    <mergeCell ref="E26:H26"/>
    <mergeCell ref="J26:L26"/>
    <mergeCell ref="E14:H14"/>
    <mergeCell ref="J14:L14"/>
    <mergeCell ref="E16:H16"/>
    <mergeCell ref="J16:L16"/>
    <mergeCell ref="E18:H18"/>
    <mergeCell ref="J18:L18"/>
    <mergeCell ref="A7:Q7"/>
    <mergeCell ref="A9:P9"/>
    <mergeCell ref="C11:J11"/>
    <mergeCell ref="K11:O11"/>
    <mergeCell ref="C12:E12"/>
    <mergeCell ref="F12:G12"/>
    <mergeCell ref="H12:J12"/>
    <mergeCell ref="K12:O12"/>
    <mergeCell ref="A1:B1"/>
    <mergeCell ref="C1:D1"/>
    <mergeCell ref="A2:C2"/>
    <mergeCell ref="A3:C3"/>
    <mergeCell ref="A4:Q4"/>
    <mergeCell ref="A6:P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34" sqref="A3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amir</cp:lastModifiedBy>
  <dcterms:created xsi:type="dcterms:W3CDTF">2014-04-05T16:26:40Z</dcterms:created>
  <dcterms:modified xsi:type="dcterms:W3CDTF">2014-04-05T18:36:20Z</dcterms:modified>
</cp:coreProperties>
</file>