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35" windowHeight="7365"/>
  </bookViews>
  <sheets>
    <sheet name="ورقة3 (2)" sheetId="1" r:id="rId1"/>
  </sheets>
  <externalReferences>
    <externalReference r:id="rId2"/>
  </externalReferences>
  <definedNames>
    <definedName name="_xlnm._FilterDatabase" localSheetId="0" hidden="1">'ورقة3 (2)'!$A$1:$AA$143</definedName>
  </definedNames>
  <calcPr calcId="124519"/>
</workbook>
</file>

<file path=xl/calcChain.xml><?xml version="1.0" encoding="utf-8"?>
<calcChain xmlns="http://schemas.openxmlformats.org/spreadsheetml/2006/main">
  <c r="A5" i="1"/>
  <c r="B5"/>
  <c r="C5"/>
  <c r="D5"/>
  <c r="E5"/>
  <c r="F5"/>
  <c r="G5"/>
  <c r="H5"/>
  <c r="I5"/>
  <c r="J5"/>
  <c r="K5"/>
  <c r="L5"/>
  <c r="M5"/>
  <c r="N5"/>
  <c r="O5"/>
  <c r="P5"/>
  <c r="R5"/>
  <c r="S5"/>
  <c r="T5"/>
  <c r="U5"/>
  <c r="V5"/>
  <c r="W5"/>
  <c r="X5"/>
  <c r="Y5"/>
  <c r="Z5"/>
  <c r="A6"/>
  <c r="B6"/>
  <c r="C6"/>
  <c r="D6"/>
  <c r="E6"/>
  <c r="F6"/>
  <c r="G6"/>
  <c r="H6"/>
  <c r="I6"/>
  <c r="J6"/>
  <c r="K6"/>
  <c r="L6"/>
  <c r="M6"/>
  <c r="N6"/>
  <c r="O6"/>
  <c r="P6"/>
  <c r="R6"/>
  <c r="S6"/>
  <c r="T6"/>
  <c r="U6"/>
  <c r="V6"/>
  <c r="W6"/>
  <c r="X6"/>
  <c r="Y6"/>
  <c r="Z6"/>
  <c r="A7"/>
  <c r="B7"/>
  <c r="C7"/>
  <c r="D7"/>
  <c r="E7"/>
  <c r="F7"/>
  <c r="G7"/>
  <c r="H7"/>
  <c r="I7"/>
  <c r="J7"/>
  <c r="K7"/>
  <c r="L7"/>
  <c r="M7"/>
  <c r="N7"/>
  <c r="O7"/>
  <c r="P7"/>
  <c r="R7"/>
  <c r="S7"/>
  <c r="T7"/>
  <c r="U7"/>
  <c r="V7"/>
  <c r="W7"/>
  <c r="X7"/>
  <c r="Y7"/>
  <c r="Z7"/>
  <c r="A8"/>
  <c r="B8"/>
  <c r="C8"/>
  <c r="D8"/>
  <c r="E8"/>
  <c r="F8"/>
  <c r="G8"/>
  <c r="H8"/>
  <c r="I8"/>
  <c r="J8"/>
  <c r="K8"/>
  <c r="L8"/>
  <c r="M8"/>
  <c r="N8"/>
  <c r="O8"/>
  <c r="P8"/>
  <c r="R8"/>
  <c r="S8"/>
  <c r="T8"/>
  <c r="U8"/>
  <c r="V8"/>
  <c r="W8"/>
  <c r="X8"/>
  <c r="Y8"/>
  <c r="Z8"/>
  <c r="A9"/>
  <c r="B9"/>
  <c r="C9"/>
  <c r="D9"/>
  <c r="E9"/>
  <c r="F9"/>
  <c r="G9"/>
  <c r="H9"/>
  <c r="I9"/>
  <c r="J9"/>
  <c r="K9"/>
  <c r="L9"/>
  <c r="M9"/>
  <c r="N9"/>
  <c r="O9"/>
  <c r="P9"/>
  <c r="R9"/>
  <c r="S9"/>
  <c r="T9"/>
  <c r="U9"/>
  <c r="V9"/>
  <c r="W9"/>
  <c r="X9"/>
  <c r="Y9"/>
  <c r="Z9"/>
  <c r="A10"/>
  <c r="B10"/>
  <c r="C10"/>
  <c r="D10"/>
  <c r="E10"/>
  <c r="F10"/>
  <c r="G10"/>
  <c r="H10"/>
  <c r="I10"/>
  <c r="J10"/>
  <c r="K10"/>
  <c r="L10"/>
  <c r="M10"/>
  <c r="N10"/>
  <c r="O10"/>
  <c r="P10"/>
  <c r="R10"/>
  <c r="S10"/>
  <c r="T10"/>
  <c r="U10"/>
  <c r="V10"/>
  <c r="W10"/>
  <c r="X10"/>
  <c r="Y10"/>
  <c r="Z10"/>
  <c r="A11"/>
  <c r="B11"/>
  <c r="C11"/>
  <c r="D11"/>
  <c r="E11"/>
  <c r="F11"/>
  <c r="G11"/>
  <c r="H11"/>
  <c r="I11"/>
  <c r="J11"/>
  <c r="K11"/>
  <c r="L11"/>
  <c r="M11"/>
  <c r="N11"/>
  <c r="O11"/>
  <c r="P11"/>
  <c r="R11"/>
  <c r="S11"/>
  <c r="T11"/>
  <c r="U11"/>
  <c r="V11"/>
  <c r="W11"/>
  <c r="X11"/>
  <c r="Y11"/>
  <c r="Z11"/>
  <c r="A12"/>
  <c r="B12"/>
  <c r="C12"/>
  <c r="D12"/>
  <c r="E12"/>
  <c r="F12"/>
  <c r="G12"/>
  <c r="H12"/>
  <c r="I12"/>
  <c r="J12"/>
  <c r="K12"/>
  <c r="L12"/>
  <c r="M12"/>
  <c r="N12"/>
  <c r="O12"/>
  <c r="P12"/>
  <c r="R12"/>
  <c r="S12"/>
  <c r="T12"/>
  <c r="U12"/>
  <c r="V12"/>
  <c r="W12"/>
  <c r="X12"/>
  <c r="Y12"/>
  <c r="Z12"/>
  <c r="A13"/>
  <c r="B13"/>
  <c r="C13"/>
  <c r="D13"/>
  <c r="E13"/>
  <c r="F13"/>
  <c r="G13"/>
  <c r="H13"/>
  <c r="I13"/>
  <c r="J13"/>
  <c r="K13"/>
  <c r="L13"/>
  <c r="M13"/>
  <c r="N13"/>
  <c r="O13"/>
  <c r="P13"/>
  <c r="R13"/>
  <c r="S13"/>
  <c r="T13"/>
  <c r="U13"/>
  <c r="V13"/>
  <c r="W13"/>
  <c r="X13"/>
  <c r="Y13"/>
  <c r="Z13"/>
  <c r="A14"/>
  <c r="B14"/>
  <c r="C14"/>
  <c r="D14"/>
  <c r="E14"/>
  <c r="F14"/>
  <c r="G14"/>
  <c r="H14"/>
  <c r="I14"/>
  <c r="J14"/>
  <c r="K14"/>
  <c r="L14"/>
  <c r="M14"/>
  <c r="N14"/>
  <c r="O14"/>
  <c r="P14"/>
  <c r="R14"/>
  <c r="S14"/>
  <c r="T14"/>
  <c r="U14"/>
  <c r="V14"/>
  <c r="W14"/>
  <c r="X14"/>
  <c r="Y14"/>
  <c r="Z14"/>
  <c r="A15"/>
  <c r="B15"/>
  <c r="C15"/>
  <c r="D15"/>
  <c r="E15"/>
  <c r="F15"/>
  <c r="G15"/>
  <c r="H15"/>
  <c r="I15"/>
  <c r="J15"/>
  <c r="K15"/>
  <c r="L15"/>
  <c r="M15"/>
  <c r="N15"/>
  <c r="O15"/>
  <c r="P15"/>
  <c r="R15"/>
  <c r="S15"/>
  <c r="T15"/>
  <c r="U15"/>
  <c r="V15"/>
  <c r="W15"/>
  <c r="X15"/>
  <c r="Y15"/>
  <c r="Z15"/>
  <c r="A16"/>
  <c r="B16"/>
  <c r="C16"/>
  <c r="D16"/>
  <c r="E16"/>
  <c r="F16"/>
  <c r="G16"/>
  <c r="H16"/>
  <c r="I16"/>
  <c r="J16"/>
  <c r="K16"/>
  <c r="L16"/>
  <c r="M16"/>
  <c r="N16"/>
  <c r="O16"/>
  <c r="P16"/>
  <c r="R16"/>
  <c r="S16"/>
  <c r="T16"/>
  <c r="U16"/>
  <c r="V16"/>
  <c r="W16"/>
  <c r="X16"/>
  <c r="Y16"/>
  <c r="Z16"/>
  <c r="A17"/>
  <c r="B17"/>
  <c r="C17"/>
  <c r="D17"/>
  <c r="E17"/>
  <c r="F17"/>
  <c r="G17"/>
  <c r="H17"/>
  <c r="I17"/>
  <c r="J17"/>
  <c r="K17"/>
  <c r="L17"/>
  <c r="M17"/>
  <c r="N17"/>
  <c r="O17"/>
  <c r="P17"/>
  <c r="R17"/>
  <c r="S17"/>
  <c r="T17"/>
  <c r="U17"/>
  <c r="V17"/>
  <c r="W17"/>
  <c r="X17"/>
  <c r="Y17"/>
  <c r="Z17"/>
  <c r="A18"/>
  <c r="B18"/>
  <c r="C18"/>
  <c r="D18"/>
  <c r="E18"/>
  <c r="F18"/>
  <c r="G18"/>
  <c r="H18"/>
  <c r="I18"/>
  <c r="J18"/>
  <c r="K18"/>
  <c r="L18"/>
  <c r="M18"/>
  <c r="N18"/>
  <c r="O18"/>
  <c r="P18"/>
  <c r="R18"/>
  <c r="S18"/>
  <c r="T18"/>
  <c r="U18"/>
  <c r="V18"/>
  <c r="W18"/>
  <c r="X18"/>
  <c r="Y18"/>
  <c r="Z18"/>
  <c r="A19"/>
  <c r="B19"/>
  <c r="C19"/>
  <c r="D19"/>
  <c r="E19"/>
  <c r="F19"/>
  <c r="G19"/>
  <c r="H19"/>
  <c r="I19"/>
  <c r="J19"/>
  <c r="K19"/>
  <c r="L19"/>
  <c r="M19"/>
  <c r="N19"/>
  <c r="O19"/>
  <c r="P19"/>
  <c r="R19"/>
  <c r="S19"/>
  <c r="T19"/>
  <c r="U19"/>
  <c r="V19"/>
  <c r="W19"/>
  <c r="X19"/>
  <c r="Y19"/>
  <c r="Z19"/>
  <c r="A20"/>
  <c r="B20"/>
  <c r="C20"/>
  <c r="D20"/>
  <c r="E20"/>
  <c r="F20"/>
  <c r="G20"/>
  <c r="H20"/>
  <c r="I20"/>
  <c r="J20"/>
  <c r="K20"/>
  <c r="L20"/>
  <c r="M20"/>
  <c r="N20"/>
  <c r="O20"/>
  <c r="P20"/>
  <c r="R20"/>
  <c r="S20"/>
  <c r="T20"/>
  <c r="U20"/>
  <c r="V20"/>
  <c r="W20"/>
  <c r="X20"/>
  <c r="Y20"/>
  <c r="Z20"/>
  <c r="A21"/>
  <c r="B21"/>
  <c r="C21"/>
  <c r="D21"/>
  <c r="E21"/>
  <c r="F21"/>
  <c r="G21"/>
  <c r="H21"/>
  <c r="I21"/>
  <c r="J21"/>
  <c r="K21"/>
  <c r="L21"/>
  <c r="M21"/>
  <c r="N21"/>
  <c r="O21"/>
  <c r="P21"/>
  <c r="R21"/>
  <c r="S21"/>
  <c r="T21"/>
  <c r="U21"/>
  <c r="V21"/>
  <c r="W21"/>
  <c r="X21"/>
  <c r="Y21"/>
  <c r="Z21"/>
  <c r="A22"/>
  <c r="B22"/>
  <c r="C22"/>
  <c r="D22"/>
  <c r="E22"/>
  <c r="F22"/>
  <c r="G22"/>
  <c r="H22"/>
  <c r="I22"/>
  <c r="J22"/>
  <c r="K22"/>
  <c r="L22"/>
  <c r="M22"/>
  <c r="N22"/>
  <c r="O22"/>
  <c r="P22"/>
  <c r="R22"/>
  <c r="S22"/>
  <c r="T22"/>
  <c r="U22"/>
  <c r="V22"/>
  <c r="W22"/>
  <c r="X22"/>
  <c r="Y22"/>
  <c r="Z22"/>
  <c r="A23"/>
  <c r="B23"/>
  <c r="C23"/>
  <c r="D23"/>
  <c r="E23"/>
  <c r="F23"/>
  <c r="G23"/>
  <c r="H23"/>
  <c r="I23"/>
  <c r="J23"/>
  <c r="K23"/>
  <c r="L23"/>
  <c r="M23"/>
  <c r="N23"/>
  <c r="O23"/>
  <c r="P23"/>
  <c r="R23"/>
  <c r="S23"/>
  <c r="T23"/>
  <c r="U23"/>
  <c r="V23"/>
  <c r="W23"/>
  <c r="X23"/>
  <c r="Y23"/>
  <c r="Z23"/>
  <c r="A24"/>
  <c r="B24"/>
  <c r="C24"/>
  <c r="D24"/>
  <c r="E24"/>
  <c r="F24"/>
  <c r="G24"/>
  <c r="H24"/>
  <c r="I24"/>
  <c r="J24"/>
  <c r="K24"/>
  <c r="L24"/>
  <c r="M24"/>
  <c r="N24"/>
  <c r="O24"/>
  <c r="P24"/>
  <c r="R24"/>
  <c r="S24"/>
  <c r="T24"/>
  <c r="U24"/>
  <c r="V24"/>
  <c r="W24"/>
  <c r="X24"/>
  <c r="Y24"/>
  <c r="Z24"/>
  <c r="A25"/>
  <c r="B25"/>
  <c r="C25"/>
  <c r="D25"/>
  <c r="E25"/>
  <c r="F25"/>
  <c r="G25"/>
  <c r="H25"/>
  <c r="I25"/>
  <c r="J25"/>
  <c r="K25"/>
  <c r="L25"/>
  <c r="M25"/>
  <c r="N25"/>
  <c r="O25"/>
  <c r="P25"/>
  <c r="R25"/>
  <c r="S25"/>
  <c r="T25"/>
  <c r="U25"/>
  <c r="V25"/>
  <c r="W25"/>
  <c r="X25"/>
  <c r="Y25"/>
  <c r="Z25"/>
  <c r="A26"/>
  <c r="B26"/>
  <c r="C26"/>
  <c r="D26"/>
  <c r="E26"/>
  <c r="F26"/>
  <c r="G26"/>
  <c r="H26"/>
  <c r="I26"/>
  <c r="J26"/>
  <c r="K26"/>
  <c r="L26"/>
  <c r="M26"/>
  <c r="N26"/>
  <c r="O26"/>
  <c r="P26"/>
  <c r="R26"/>
  <c r="S26"/>
  <c r="T26"/>
  <c r="U26"/>
  <c r="V26"/>
  <c r="W26"/>
  <c r="X26"/>
  <c r="Y26"/>
  <c r="Z26"/>
  <c r="A27"/>
  <c r="B27"/>
  <c r="C27"/>
  <c r="D27"/>
  <c r="E27"/>
  <c r="F27"/>
  <c r="G27"/>
  <c r="H27"/>
  <c r="I27"/>
  <c r="J27"/>
  <c r="K27"/>
  <c r="L27"/>
  <c r="M27"/>
  <c r="N27"/>
  <c r="O27"/>
  <c r="P27"/>
  <c r="R27"/>
  <c r="S27"/>
  <c r="T27"/>
  <c r="U27"/>
  <c r="V27"/>
  <c r="W27"/>
  <c r="X27"/>
  <c r="Y27"/>
  <c r="Z27"/>
  <c r="A28"/>
  <c r="B28"/>
  <c r="C28"/>
  <c r="D28"/>
  <c r="E28"/>
  <c r="F28"/>
  <c r="G28"/>
  <c r="H28"/>
  <c r="I28"/>
  <c r="J28"/>
  <c r="K28"/>
  <c r="L28"/>
  <c r="M28"/>
  <c r="N28"/>
  <c r="O28"/>
  <c r="P28"/>
  <c r="R28"/>
  <c r="S28"/>
  <c r="T28"/>
  <c r="U28"/>
  <c r="V28"/>
  <c r="W28"/>
  <c r="X28"/>
  <c r="Y28"/>
  <c r="Z28"/>
  <c r="A29"/>
  <c r="B29"/>
  <c r="C29"/>
  <c r="D29"/>
  <c r="E29"/>
  <c r="F29"/>
  <c r="G29"/>
  <c r="H29"/>
  <c r="I29"/>
  <c r="J29"/>
  <c r="K29"/>
  <c r="L29"/>
  <c r="M29"/>
  <c r="N29"/>
  <c r="O29"/>
  <c r="P29"/>
  <c r="R29"/>
  <c r="S29"/>
  <c r="T29"/>
  <c r="U29"/>
  <c r="V29"/>
  <c r="W29"/>
  <c r="X29"/>
  <c r="Y29"/>
  <c r="Z29"/>
  <c r="A30"/>
  <c r="B30"/>
  <c r="C30"/>
  <c r="D30"/>
  <c r="E30"/>
  <c r="F30"/>
  <c r="G30"/>
  <c r="H30"/>
  <c r="I30"/>
  <c r="J30"/>
  <c r="K30"/>
  <c r="L30"/>
  <c r="M30"/>
  <c r="N30"/>
  <c r="O30"/>
  <c r="P30"/>
  <c r="R30"/>
  <c r="S30"/>
  <c r="T30"/>
  <c r="U30"/>
  <c r="V30"/>
  <c r="W30"/>
  <c r="X30"/>
  <c r="Y30"/>
  <c r="Z30"/>
  <c r="A31"/>
  <c r="B31"/>
  <c r="C31"/>
  <c r="D31"/>
  <c r="E31"/>
  <c r="F31"/>
  <c r="G31"/>
  <c r="H31"/>
  <c r="I31"/>
  <c r="J31"/>
  <c r="K31"/>
  <c r="L31"/>
  <c r="M31"/>
  <c r="N31"/>
  <c r="O31"/>
  <c r="P31"/>
  <c r="R31"/>
  <c r="S31"/>
  <c r="T31"/>
  <c r="U31"/>
  <c r="V31"/>
  <c r="W31"/>
  <c r="X31"/>
  <c r="Y31"/>
  <c r="Z31"/>
  <c r="A32"/>
  <c r="B32"/>
  <c r="C32"/>
  <c r="D32"/>
  <c r="E32"/>
  <c r="F32"/>
  <c r="G32"/>
  <c r="H32"/>
  <c r="I32"/>
  <c r="J32"/>
  <c r="K32"/>
  <c r="L32"/>
  <c r="M32"/>
  <c r="N32"/>
  <c r="O32"/>
  <c r="P32"/>
  <c r="R32"/>
  <c r="S32"/>
  <c r="T32"/>
  <c r="U32"/>
  <c r="V32"/>
  <c r="W32"/>
  <c r="X32"/>
  <c r="Y32"/>
  <c r="Z32"/>
  <c r="A33"/>
  <c r="B33"/>
  <c r="C33"/>
  <c r="D33"/>
  <c r="E33"/>
  <c r="F33"/>
  <c r="G33"/>
  <c r="H33"/>
  <c r="I33"/>
  <c r="J33"/>
  <c r="K33"/>
  <c r="L33"/>
  <c r="M33"/>
  <c r="N33"/>
  <c r="O33"/>
  <c r="P33"/>
  <c r="R33"/>
  <c r="S33"/>
  <c r="T33"/>
  <c r="U33"/>
  <c r="V33"/>
  <c r="W33"/>
  <c r="X33"/>
  <c r="Y33"/>
  <c r="Z33"/>
  <c r="A34"/>
  <c r="B34"/>
  <c r="C34"/>
  <c r="D34"/>
  <c r="E34"/>
  <c r="F34"/>
  <c r="G34"/>
  <c r="H34"/>
  <c r="I34"/>
  <c r="J34"/>
  <c r="K34"/>
  <c r="L34"/>
  <c r="M34"/>
  <c r="N34"/>
  <c r="O34"/>
  <c r="P34"/>
  <c r="R34"/>
  <c r="S34"/>
  <c r="T34"/>
  <c r="U34"/>
  <c r="V34"/>
  <c r="W34"/>
  <c r="X34"/>
  <c r="Y34"/>
  <c r="Z34"/>
  <c r="A35"/>
  <c r="B35"/>
  <c r="C35"/>
  <c r="D35"/>
  <c r="E35"/>
  <c r="F35"/>
  <c r="G35"/>
  <c r="H35"/>
  <c r="I35"/>
  <c r="J35"/>
  <c r="K35"/>
  <c r="L35"/>
  <c r="M35"/>
  <c r="N35"/>
  <c r="O35"/>
  <c r="P35"/>
  <c r="R35"/>
  <c r="S35"/>
  <c r="T35"/>
  <c r="U35"/>
  <c r="V35"/>
  <c r="W35"/>
  <c r="X35"/>
  <c r="Y35"/>
  <c r="Z35"/>
  <c r="A36"/>
  <c r="B36"/>
  <c r="C36"/>
  <c r="D36"/>
  <c r="E36"/>
  <c r="F36"/>
  <c r="G36"/>
  <c r="H36"/>
  <c r="I36"/>
  <c r="J36"/>
  <c r="K36"/>
  <c r="L36"/>
  <c r="M36"/>
  <c r="N36"/>
  <c r="O36"/>
  <c r="P36"/>
  <c r="R36"/>
  <c r="S36"/>
  <c r="T36"/>
  <c r="U36"/>
  <c r="V36"/>
  <c r="W36"/>
  <c r="X36"/>
  <c r="Y36"/>
  <c r="Z36"/>
  <c r="A37"/>
  <c r="B37"/>
  <c r="C37"/>
  <c r="D37"/>
  <c r="E37"/>
  <c r="F37"/>
  <c r="G37"/>
  <c r="H37"/>
  <c r="I37"/>
  <c r="J37"/>
  <c r="K37"/>
  <c r="L37"/>
  <c r="M37"/>
  <c r="N37"/>
  <c r="O37"/>
  <c r="P37"/>
  <c r="R37"/>
  <c r="S37"/>
  <c r="T37"/>
  <c r="U37"/>
  <c r="V37"/>
  <c r="W37"/>
  <c r="X37"/>
  <c r="Y37"/>
  <c r="Z37"/>
  <c r="A38"/>
  <c r="B38"/>
  <c r="C38"/>
  <c r="D38"/>
  <c r="E38"/>
  <c r="F38"/>
  <c r="G38"/>
  <c r="H38"/>
  <c r="I38"/>
  <c r="J38"/>
  <c r="K38"/>
  <c r="L38"/>
  <c r="M38"/>
  <c r="N38"/>
  <c r="O38"/>
  <c r="P38"/>
  <c r="R38"/>
  <c r="S38"/>
  <c r="T38"/>
  <c r="U38"/>
  <c r="V38"/>
  <c r="W38"/>
  <c r="X38"/>
  <c r="Y38"/>
  <c r="Z38"/>
  <c r="A39"/>
  <c r="B39"/>
  <c r="C39"/>
  <c r="D39"/>
  <c r="E39"/>
  <c r="F39"/>
  <c r="G39"/>
  <c r="H39"/>
  <c r="I39"/>
  <c r="J39"/>
  <c r="K39"/>
  <c r="L39"/>
  <c r="M39"/>
  <c r="N39"/>
  <c r="O39"/>
  <c r="P39"/>
  <c r="R39"/>
  <c r="S39"/>
  <c r="T39"/>
  <c r="U39"/>
  <c r="V39"/>
  <c r="W39"/>
  <c r="X39"/>
  <c r="Y39"/>
  <c r="Z39"/>
  <c r="A40"/>
  <c r="B40"/>
  <c r="C40"/>
  <c r="D40"/>
  <c r="E40"/>
  <c r="F40"/>
  <c r="G40"/>
  <c r="H40"/>
  <c r="I40"/>
  <c r="J40"/>
  <c r="K40"/>
  <c r="L40"/>
  <c r="M40"/>
  <c r="N40"/>
  <c r="O40"/>
  <c r="P40"/>
  <c r="R40"/>
  <c r="S40"/>
  <c r="T40"/>
  <c r="U40"/>
  <c r="V40"/>
  <c r="W40"/>
  <c r="X40"/>
  <c r="Y40"/>
  <c r="Z40"/>
  <c r="A41"/>
  <c r="B41"/>
  <c r="C41"/>
  <c r="D41"/>
  <c r="E41"/>
  <c r="F41"/>
  <c r="G41"/>
  <c r="H41"/>
  <c r="I41"/>
  <c r="J41"/>
  <c r="K41"/>
  <c r="L41"/>
  <c r="M41"/>
  <c r="N41"/>
  <c r="O41"/>
  <c r="P41"/>
  <c r="R41"/>
  <c r="S41"/>
  <c r="T41"/>
  <c r="U41"/>
  <c r="V41"/>
  <c r="W41"/>
  <c r="X41"/>
  <c r="Y41"/>
  <c r="Z41"/>
  <c r="A42"/>
  <c r="B42"/>
  <c r="C42"/>
  <c r="D42"/>
  <c r="E42"/>
  <c r="F42"/>
  <c r="G42"/>
  <c r="H42"/>
  <c r="I42"/>
  <c r="J42"/>
  <c r="K42"/>
  <c r="L42"/>
  <c r="M42"/>
  <c r="N42"/>
  <c r="O42"/>
  <c r="P42"/>
  <c r="R42"/>
  <c r="S42"/>
  <c r="T42"/>
  <c r="U42"/>
  <c r="V42"/>
  <c r="W42"/>
  <c r="X42"/>
  <c r="Y42"/>
  <c r="Z42"/>
  <c r="A43"/>
  <c r="B43"/>
  <c r="C43"/>
  <c r="D43"/>
  <c r="E43"/>
  <c r="F43"/>
  <c r="G43"/>
  <c r="H43"/>
  <c r="I43"/>
  <c r="J43"/>
  <c r="K43"/>
  <c r="L43"/>
  <c r="M43"/>
  <c r="N43"/>
  <c r="O43"/>
  <c r="P43"/>
  <c r="R43"/>
  <c r="S43"/>
  <c r="T43"/>
  <c r="U43"/>
  <c r="V43"/>
  <c r="W43"/>
  <c r="X43"/>
  <c r="Y43"/>
  <c r="Z43"/>
  <c r="A44"/>
  <c r="B44"/>
  <c r="C44"/>
  <c r="D44"/>
  <c r="E44"/>
  <c r="F44"/>
  <c r="G44"/>
  <c r="H44"/>
  <c r="I44"/>
  <c r="J44"/>
  <c r="K44"/>
  <c r="L44"/>
  <c r="M44"/>
  <c r="N44"/>
  <c r="O44"/>
  <c r="P44"/>
  <c r="R44"/>
  <c r="S44"/>
  <c r="T44"/>
  <c r="U44"/>
  <c r="V44"/>
  <c r="W44"/>
  <c r="X44"/>
  <c r="Y44"/>
  <c r="Z44"/>
  <c r="A45"/>
  <c r="B45"/>
  <c r="C45"/>
  <c r="D45"/>
  <c r="E45"/>
  <c r="F45"/>
  <c r="G45"/>
  <c r="H45"/>
  <c r="I45"/>
  <c r="J45"/>
  <c r="K45"/>
  <c r="L45"/>
  <c r="M45"/>
  <c r="N45"/>
  <c r="O45"/>
  <c r="P45"/>
  <c r="R45"/>
  <c r="S45"/>
  <c r="T45"/>
  <c r="U45"/>
  <c r="V45"/>
  <c r="W45"/>
  <c r="X45"/>
  <c r="Y45"/>
  <c r="Z45"/>
  <c r="A46"/>
  <c r="B46"/>
  <c r="C46"/>
  <c r="D46"/>
  <c r="E46"/>
  <c r="F46"/>
  <c r="G46"/>
  <c r="H46"/>
  <c r="I46"/>
  <c r="J46"/>
  <c r="K46"/>
  <c r="L46"/>
  <c r="M46"/>
  <c r="N46"/>
  <c r="O46"/>
  <c r="P46"/>
  <c r="R46"/>
  <c r="S46"/>
  <c r="T46"/>
  <c r="U46"/>
  <c r="V46"/>
  <c r="W46"/>
  <c r="X46"/>
  <c r="Y46"/>
  <c r="Z46"/>
  <c r="A47"/>
  <c r="B47"/>
  <c r="C47"/>
  <c r="D47"/>
  <c r="E47"/>
  <c r="F47"/>
  <c r="G47"/>
  <c r="H47"/>
  <c r="I47"/>
  <c r="J47"/>
  <c r="K47"/>
  <c r="L47"/>
  <c r="M47"/>
  <c r="N47"/>
  <c r="O47"/>
  <c r="P47"/>
  <c r="R47"/>
  <c r="S47"/>
  <c r="T47"/>
  <c r="U47"/>
  <c r="V47"/>
  <c r="W47"/>
  <c r="X47"/>
  <c r="Y47"/>
  <c r="Z47"/>
  <c r="A48"/>
  <c r="B48"/>
  <c r="C48"/>
  <c r="D48"/>
  <c r="E48"/>
  <c r="F48"/>
  <c r="G48"/>
  <c r="H48"/>
  <c r="I48"/>
  <c r="J48"/>
  <c r="K48"/>
  <c r="L48"/>
  <c r="M48"/>
  <c r="N48"/>
  <c r="O48"/>
  <c r="P48"/>
  <c r="R48"/>
  <c r="S48"/>
  <c r="T48"/>
  <c r="U48"/>
  <c r="V48"/>
  <c r="W48"/>
  <c r="X48"/>
  <c r="Y48"/>
  <c r="Z48"/>
  <c r="A49"/>
  <c r="B49"/>
  <c r="C49"/>
  <c r="D49"/>
  <c r="E49"/>
  <c r="F49"/>
  <c r="G49"/>
  <c r="H49"/>
  <c r="I49"/>
  <c r="J49"/>
  <c r="K49"/>
  <c r="L49"/>
  <c r="M49"/>
  <c r="N49"/>
  <c r="O49"/>
  <c r="P49"/>
  <c r="R49"/>
  <c r="S49"/>
  <c r="T49"/>
  <c r="U49"/>
  <c r="V49"/>
  <c r="W49"/>
  <c r="X49"/>
  <c r="Y49"/>
  <c r="Z49"/>
  <c r="A50"/>
  <c r="B50"/>
  <c r="C50"/>
  <c r="D50"/>
  <c r="E50"/>
  <c r="F50"/>
  <c r="G50"/>
  <c r="H50"/>
  <c r="I50"/>
  <c r="J50"/>
  <c r="K50"/>
  <c r="L50"/>
  <c r="M50"/>
  <c r="N50"/>
  <c r="O50"/>
  <c r="P50"/>
  <c r="R50"/>
  <c r="S50"/>
  <c r="T50"/>
  <c r="U50"/>
  <c r="V50"/>
  <c r="W50"/>
  <c r="X50"/>
  <c r="Y50"/>
  <c r="Z50"/>
  <c r="A51"/>
  <c r="B51"/>
  <c r="C51"/>
  <c r="D51"/>
  <c r="E51"/>
  <c r="F51"/>
  <c r="G51"/>
  <c r="H51"/>
  <c r="I51"/>
  <c r="J51"/>
  <c r="K51"/>
  <c r="L51"/>
  <c r="M51"/>
  <c r="N51"/>
  <c r="O51"/>
  <c r="P51"/>
  <c r="R51"/>
  <c r="S51"/>
  <c r="T51"/>
  <c r="U51"/>
  <c r="V51"/>
  <c r="W51"/>
  <c r="X51"/>
  <c r="Y51"/>
  <c r="Z51"/>
  <c r="A52"/>
  <c r="B52"/>
  <c r="C52"/>
  <c r="D52"/>
  <c r="E52"/>
  <c r="F52"/>
  <c r="G52"/>
  <c r="H52"/>
  <c r="I52"/>
  <c r="J52"/>
  <c r="K52"/>
  <c r="L52"/>
  <c r="M52"/>
  <c r="N52"/>
  <c r="O52"/>
  <c r="P52"/>
  <c r="R52"/>
  <c r="S52"/>
  <c r="T52"/>
  <c r="U52"/>
  <c r="V52"/>
  <c r="W52"/>
  <c r="X52"/>
  <c r="Y52"/>
  <c r="Z52"/>
  <c r="A53"/>
  <c r="B53"/>
  <c r="C53"/>
  <c r="D53"/>
  <c r="E53"/>
  <c r="F53"/>
  <c r="G53"/>
  <c r="H53"/>
  <c r="I53"/>
  <c r="J53"/>
  <c r="K53"/>
  <c r="L53"/>
  <c r="M53"/>
  <c r="N53"/>
  <c r="O53"/>
  <c r="P53"/>
  <c r="R53"/>
  <c r="S53"/>
  <c r="T53"/>
  <c r="U53"/>
  <c r="V53"/>
  <c r="W53"/>
  <c r="X53"/>
  <c r="Y53"/>
  <c r="Z53"/>
  <c r="A54"/>
  <c r="B54"/>
  <c r="C54"/>
  <c r="D54"/>
  <c r="E54"/>
  <c r="F54"/>
  <c r="G54"/>
  <c r="H54"/>
  <c r="I54"/>
  <c r="J54"/>
  <c r="K54"/>
  <c r="L54"/>
  <c r="M54"/>
  <c r="N54"/>
  <c r="O54"/>
  <c r="P54"/>
  <c r="R54"/>
  <c r="S54"/>
  <c r="T54"/>
  <c r="U54"/>
  <c r="V54"/>
  <c r="W54"/>
  <c r="X54"/>
  <c r="Y54"/>
  <c r="Z54"/>
  <c r="A55"/>
  <c r="B55"/>
  <c r="C55"/>
  <c r="D55"/>
  <c r="E55"/>
  <c r="F55"/>
  <c r="G55"/>
  <c r="H55"/>
  <c r="I55"/>
  <c r="J55"/>
  <c r="K55"/>
  <c r="L55"/>
  <c r="M55"/>
  <c r="N55"/>
  <c r="O55"/>
  <c r="P55"/>
  <c r="R55"/>
  <c r="S55"/>
  <c r="T55"/>
  <c r="U55"/>
  <c r="V55"/>
  <c r="W55"/>
  <c r="X55"/>
  <c r="Y55"/>
  <c r="Z55"/>
  <c r="A56"/>
  <c r="B56"/>
  <c r="C56"/>
  <c r="D56"/>
  <c r="E56"/>
  <c r="F56"/>
  <c r="G56"/>
  <c r="H56"/>
  <c r="I56"/>
  <c r="J56"/>
  <c r="K56"/>
  <c r="L56"/>
  <c r="M56"/>
  <c r="N56"/>
  <c r="O56"/>
  <c r="P56"/>
  <c r="R56"/>
  <c r="S56"/>
  <c r="T56"/>
  <c r="U56"/>
  <c r="V56"/>
  <c r="W56"/>
  <c r="X56"/>
  <c r="Y56"/>
  <c r="Z56"/>
  <c r="A57"/>
  <c r="B57"/>
  <c r="C57"/>
  <c r="D57"/>
  <c r="E57"/>
  <c r="F57"/>
  <c r="G57"/>
  <c r="H57"/>
  <c r="I57"/>
  <c r="J57"/>
  <c r="K57"/>
  <c r="L57"/>
  <c r="M57"/>
  <c r="N57"/>
  <c r="O57"/>
  <c r="P57"/>
  <c r="R57"/>
  <c r="S57"/>
  <c r="T57"/>
  <c r="U57"/>
  <c r="V57"/>
  <c r="W57"/>
  <c r="X57"/>
  <c r="Y57"/>
  <c r="Z57"/>
  <c r="A58"/>
  <c r="B58"/>
  <c r="C58"/>
  <c r="D58"/>
  <c r="E58"/>
  <c r="F58"/>
  <c r="G58"/>
  <c r="H58"/>
  <c r="I58"/>
  <c r="J58"/>
  <c r="K58"/>
  <c r="L58"/>
  <c r="M58"/>
  <c r="N58"/>
  <c r="O58"/>
  <c r="P58"/>
  <c r="R58"/>
  <c r="S58"/>
  <c r="T58"/>
  <c r="U58"/>
  <c r="V58"/>
  <c r="W58"/>
  <c r="X58"/>
  <c r="Y58"/>
  <c r="Z58"/>
  <c r="A59"/>
  <c r="B59"/>
  <c r="C59"/>
  <c r="D59"/>
  <c r="E59"/>
  <c r="F59"/>
  <c r="G59"/>
  <c r="H59"/>
  <c r="I59"/>
  <c r="J59"/>
  <c r="K59"/>
  <c r="L59"/>
  <c r="M59"/>
  <c r="N59"/>
  <c r="O59"/>
  <c r="P59"/>
  <c r="R59"/>
  <c r="S59"/>
  <c r="T59"/>
  <c r="U59"/>
  <c r="V59"/>
  <c r="W59"/>
  <c r="X59"/>
  <c r="Y59"/>
  <c r="Z59"/>
  <c r="A60"/>
  <c r="B60"/>
  <c r="C60"/>
  <c r="D60"/>
  <c r="E60"/>
  <c r="F60"/>
  <c r="G60"/>
  <c r="H60"/>
  <c r="I60"/>
  <c r="J60"/>
  <c r="K60"/>
  <c r="L60"/>
  <c r="M60"/>
  <c r="N60"/>
  <c r="O60"/>
  <c r="P60"/>
  <c r="R60"/>
  <c r="S60"/>
  <c r="T60"/>
  <c r="U60"/>
  <c r="V60"/>
  <c r="W60"/>
  <c r="X60"/>
  <c r="Y60"/>
  <c r="Z60"/>
  <c r="A61"/>
  <c r="B61"/>
  <c r="C61"/>
  <c r="D61"/>
  <c r="E61"/>
  <c r="F61"/>
  <c r="G61"/>
  <c r="H61"/>
  <c r="I61"/>
  <c r="J61"/>
  <c r="K61"/>
  <c r="L61"/>
  <c r="M61"/>
  <c r="N61"/>
  <c r="O61"/>
  <c r="P61"/>
  <c r="R61"/>
  <c r="S61"/>
  <c r="T61"/>
  <c r="U61"/>
  <c r="V61"/>
  <c r="W61"/>
  <c r="X61"/>
  <c r="Y61"/>
  <c r="Z61"/>
  <c r="A62"/>
  <c r="B62"/>
  <c r="C62"/>
  <c r="D62"/>
  <c r="E62"/>
  <c r="F62"/>
  <c r="G62"/>
  <c r="H62"/>
  <c r="I62"/>
  <c r="J62"/>
  <c r="K62"/>
  <c r="L62"/>
  <c r="M62"/>
  <c r="N62"/>
  <c r="O62"/>
  <c r="P62"/>
  <c r="R62"/>
  <c r="S62"/>
  <c r="T62"/>
  <c r="U62"/>
  <c r="V62"/>
  <c r="W62"/>
  <c r="X62"/>
  <c r="Y62"/>
  <c r="Z62"/>
  <c r="A63"/>
  <c r="B63"/>
  <c r="C63"/>
  <c r="D63"/>
  <c r="E63"/>
  <c r="F63"/>
  <c r="G63"/>
  <c r="H63"/>
  <c r="I63"/>
  <c r="J63"/>
  <c r="K63"/>
  <c r="L63"/>
  <c r="M63"/>
  <c r="N63"/>
  <c r="O63"/>
  <c r="P63"/>
  <c r="R63"/>
  <c r="S63"/>
  <c r="T63"/>
  <c r="U63"/>
  <c r="V63"/>
  <c r="W63"/>
  <c r="X63"/>
  <c r="Y63"/>
  <c r="Z63"/>
  <c r="A64"/>
  <c r="B64"/>
  <c r="C64"/>
  <c r="D64"/>
  <c r="E64"/>
  <c r="F64"/>
  <c r="G64"/>
  <c r="H64"/>
  <c r="I64"/>
  <c r="J64"/>
  <c r="K64"/>
  <c r="L64"/>
  <c r="M64"/>
  <c r="N64"/>
  <c r="O64"/>
  <c r="P64"/>
  <c r="R64"/>
  <c r="S64"/>
  <c r="T64"/>
  <c r="U64"/>
  <c r="V64"/>
  <c r="W64"/>
  <c r="X64"/>
  <c r="Y64"/>
  <c r="Z64"/>
  <c r="A65"/>
  <c r="B65"/>
  <c r="C65"/>
  <c r="D65"/>
  <c r="E65"/>
  <c r="F65"/>
  <c r="G65"/>
  <c r="H65"/>
  <c r="I65"/>
  <c r="J65"/>
  <c r="K65"/>
  <c r="L65"/>
  <c r="M65"/>
  <c r="N65"/>
  <c r="O65"/>
  <c r="P65"/>
  <c r="R65"/>
  <c r="S65"/>
  <c r="T65"/>
  <c r="U65"/>
  <c r="V65"/>
  <c r="W65"/>
  <c r="X65"/>
  <c r="Y65"/>
  <c r="Z65"/>
  <c r="A66"/>
  <c r="B66"/>
  <c r="C66"/>
  <c r="D66"/>
  <c r="E66"/>
  <c r="F66"/>
  <c r="G66"/>
  <c r="H66"/>
  <c r="I66"/>
  <c r="J66"/>
  <c r="K66"/>
  <c r="L66"/>
  <c r="M66"/>
  <c r="N66"/>
  <c r="O66"/>
  <c r="P66"/>
  <c r="R66"/>
  <c r="S66"/>
  <c r="T66"/>
  <c r="U66"/>
  <c r="V66"/>
  <c r="W66"/>
  <c r="X66"/>
  <c r="Y66"/>
  <c r="Z66"/>
  <c r="A67"/>
  <c r="B67"/>
  <c r="C67"/>
  <c r="D67"/>
  <c r="E67"/>
  <c r="F67"/>
  <c r="G67"/>
  <c r="H67"/>
  <c r="I67"/>
  <c r="J67"/>
  <c r="K67"/>
  <c r="L67"/>
  <c r="M67"/>
  <c r="N67"/>
  <c r="O67"/>
  <c r="P67"/>
  <c r="R67"/>
  <c r="S67"/>
  <c r="T67"/>
  <c r="U67"/>
  <c r="V67"/>
  <c r="W67"/>
  <c r="X67"/>
  <c r="Y67"/>
  <c r="Z67"/>
  <c r="A68"/>
  <c r="B68"/>
  <c r="C68"/>
  <c r="D68"/>
  <c r="E68"/>
  <c r="F68"/>
  <c r="G68"/>
  <c r="H68"/>
  <c r="I68"/>
  <c r="J68"/>
  <c r="K68"/>
  <c r="L68"/>
  <c r="M68"/>
  <c r="N68"/>
  <c r="O68"/>
  <c r="P68"/>
  <c r="R68"/>
  <c r="S68"/>
  <c r="T68"/>
  <c r="U68"/>
  <c r="V68"/>
  <c r="W68"/>
  <c r="X68"/>
  <c r="Y68"/>
  <c r="Z68"/>
  <c r="A69"/>
  <c r="B69"/>
  <c r="C69"/>
  <c r="D69"/>
  <c r="E69"/>
  <c r="F69"/>
  <c r="G69"/>
  <c r="H69"/>
  <c r="I69"/>
  <c r="J69"/>
  <c r="K69"/>
  <c r="L69"/>
  <c r="M69"/>
  <c r="N69"/>
  <c r="O69"/>
  <c r="P69"/>
  <c r="R69"/>
  <c r="S69"/>
  <c r="T69"/>
  <c r="U69"/>
  <c r="V69"/>
  <c r="W69"/>
  <c r="X69"/>
  <c r="Y69"/>
  <c r="Z69"/>
  <c r="A70"/>
  <c r="B70"/>
  <c r="C70"/>
  <c r="D70"/>
  <c r="E70"/>
  <c r="F70"/>
  <c r="G70"/>
  <c r="H70"/>
  <c r="I70"/>
  <c r="J70"/>
  <c r="K70"/>
  <c r="L70"/>
  <c r="M70"/>
  <c r="N70"/>
  <c r="O70"/>
  <c r="P70"/>
  <c r="R70"/>
  <c r="S70"/>
  <c r="T70"/>
  <c r="U70"/>
  <c r="V70"/>
  <c r="W70"/>
  <c r="X70"/>
  <c r="Y70"/>
  <c r="Z70"/>
  <c r="A71"/>
  <c r="B71"/>
  <c r="C71"/>
  <c r="D71"/>
  <c r="E71"/>
  <c r="F71"/>
  <c r="G71"/>
  <c r="H71"/>
  <c r="I71"/>
  <c r="J71"/>
  <c r="K71"/>
  <c r="L71"/>
  <c r="M71"/>
  <c r="N71"/>
  <c r="O71"/>
  <c r="P71"/>
  <c r="R71"/>
  <c r="S71"/>
  <c r="T71"/>
  <c r="U71"/>
  <c r="V71"/>
  <c r="W71"/>
  <c r="X71"/>
  <c r="Y71"/>
  <c r="Z71"/>
  <c r="A72"/>
  <c r="B72"/>
  <c r="C72"/>
  <c r="D72"/>
  <c r="E72"/>
  <c r="F72"/>
  <c r="G72"/>
  <c r="H72"/>
  <c r="I72"/>
  <c r="J72"/>
  <c r="K72"/>
  <c r="L72"/>
  <c r="M72"/>
  <c r="N72"/>
  <c r="O72"/>
  <c r="P72"/>
  <c r="R72"/>
  <c r="S72"/>
  <c r="T72"/>
  <c r="U72"/>
  <c r="V72"/>
  <c r="W72"/>
  <c r="X72"/>
  <c r="Y72"/>
  <c r="Z72"/>
  <c r="A73"/>
  <c r="B73"/>
  <c r="C73"/>
  <c r="D73"/>
  <c r="E73"/>
  <c r="F73"/>
  <c r="G73"/>
  <c r="H73"/>
  <c r="I73"/>
  <c r="J73"/>
  <c r="K73"/>
  <c r="L73"/>
  <c r="M73"/>
  <c r="N73"/>
  <c r="O73"/>
  <c r="P73"/>
  <c r="R73"/>
  <c r="S73"/>
  <c r="T73"/>
  <c r="U73"/>
  <c r="V73"/>
  <c r="W73"/>
  <c r="X73"/>
  <c r="Y73"/>
  <c r="Z73"/>
  <c r="A74"/>
  <c r="B74"/>
  <c r="C74"/>
  <c r="D74"/>
  <c r="E74"/>
  <c r="F74"/>
  <c r="G74"/>
  <c r="H74"/>
  <c r="I74"/>
  <c r="J74"/>
  <c r="K74"/>
  <c r="L74"/>
  <c r="M74"/>
  <c r="N74"/>
  <c r="O74"/>
  <c r="P74"/>
  <c r="R74"/>
  <c r="S74"/>
  <c r="T74"/>
  <c r="U74"/>
  <c r="V74"/>
  <c r="W74"/>
  <c r="X74"/>
  <c r="Y74"/>
  <c r="Z74"/>
  <c r="A75"/>
  <c r="B75"/>
  <c r="C75"/>
  <c r="D75"/>
  <c r="E75"/>
  <c r="F75"/>
  <c r="G75"/>
  <c r="H75"/>
  <c r="I75"/>
  <c r="J75"/>
  <c r="K75"/>
  <c r="L75"/>
  <c r="M75"/>
  <c r="N75"/>
  <c r="O75"/>
  <c r="P75"/>
  <c r="R75"/>
  <c r="S75"/>
  <c r="T75"/>
  <c r="U75"/>
  <c r="V75"/>
  <c r="W75"/>
  <c r="X75"/>
  <c r="Y75"/>
  <c r="Z75"/>
  <c r="A76"/>
  <c r="B76"/>
  <c r="C76"/>
  <c r="D76"/>
  <c r="E76"/>
  <c r="F76"/>
  <c r="G76"/>
  <c r="H76"/>
  <c r="I76"/>
  <c r="J76"/>
  <c r="K76"/>
  <c r="L76"/>
  <c r="M76"/>
  <c r="N76"/>
  <c r="O76"/>
  <c r="P76"/>
  <c r="R76"/>
  <c r="S76"/>
  <c r="T76"/>
  <c r="U76"/>
  <c r="V76"/>
  <c r="W76"/>
  <c r="X76"/>
  <c r="Y76"/>
  <c r="Z76"/>
  <c r="A77"/>
  <c r="B77"/>
  <c r="C77"/>
  <c r="D77"/>
  <c r="E77"/>
  <c r="F77"/>
  <c r="G77"/>
  <c r="H77"/>
  <c r="I77"/>
  <c r="J77"/>
  <c r="K77"/>
  <c r="L77"/>
  <c r="M77"/>
  <c r="N77"/>
  <c r="O77"/>
  <c r="P77"/>
  <c r="R77"/>
  <c r="S77"/>
  <c r="T77"/>
  <c r="U77"/>
  <c r="V77"/>
  <c r="W77"/>
  <c r="X77"/>
  <c r="Y77"/>
  <c r="Z77"/>
  <c r="A78"/>
  <c r="B78"/>
  <c r="C78"/>
  <c r="D78"/>
  <c r="E78"/>
  <c r="F78"/>
  <c r="G78"/>
  <c r="H78"/>
  <c r="I78"/>
  <c r="J78"/>
  <c r="K78"/>
  <c r="L78"/>
  <c r="M78"/>
  <c r="N78"/>
  <c r="O78"/>
  <c r="P78"/>
  <c r="R78"/>
  <c r="S78"/>
  <c r="T78"/>
  <c r="U78"/>
  <c r="V78"/>
  <c r="W78"/>
  <c r="X78"/>
  <c r="Y78"/>
  <c r="Z78"/>
  <c r="A79"/>
  <c r="B79"/>
  <c r="C79"/>
  <c r="D79"/>
  <c r="E79"/>
  <c r="F79"/>
  <c r="G79"/>
  <c r="H79"/>
  <c r="I79"/>
  <c r="J79"/>
  <c r="K79"/>
  <c r="L79"/>
  <c r="M79"/>
  <c r="N79"/>
  <c r="O79"/>
  <c r="P79"/>
  <c r="R79"/>
  <c r="S79"/>
  <c r="T79"/>
  <c r="U79"/>
  <c r="V79"/>
  <c r="W79"/>
  <c r="X79"/>
  <c r="Y79"/>
  <c r="Z79"/>
  <c r="A80"/>
  <c r="B80"/>
  <c r="C80"/>
  <c r="D80"/>
  <c r="E80"/>
  <c r="F80"/>
  <c r="G80"/>
  <c r="H80"/>
  <c r="I80"/>
  <c r="J80"/>
  <c r="K80"/>
  <c r="L80"/>
  <c r="M80"/>
  <c r="N80"/>
  <c r="O80"/>
  <c r="P80"/>
  <c r="R80"/>
  <c r="S80"/>
  <c r="T80"/>
  <c r="U80"/>
  <c r="V80"/>
  <c r="W80"/>
  <c r="X80"/>
  <c r="Y80"/>
  <c r="Z80"/>
  <c r="A81"/>
  <c r="B81"/>
  <c r="C81"/>
  <c r="D81"/>
  <c r="E81"/>
  <c r="F81"/>
  <c r="G81"/>
  <c r="H81"/>
  <c r="I81"/>
  <c r="J81"/>
  <c r="K81"/>
  <c r="L81"/>
  <c r="M81"/>
  <c r="N81"/>
  <c r="O81"/>
  <c r="P81"/>
  <c r="R81"/>
  <c r="S81"/>
  <c r="T81"/>
  <c r="U81"/>
  <c r="V81"/>
  <c r="W81"/>
  <c r="X81"/>
  <c r="Y81"/>
  <c r="Z81"/>
  <c r="A82"/>
  <c r="B82"/>
  <c r="C82"/>
  <c r="D82"/>
  <c r="E82"/>
  <c r="F82"/>
  <c r="G82"/>
  <c r="H82"/>
  <c r="I82"/>
  <c r="J82"/>
  <c r="K82"/>
  <c r="L82"/>
  <c r="M82"/>
  <c r="N82"/>
  <c r="O82"/>
  <c r="P82"/>
  <c r="R82"/>
  <c r="S82"/>
  <c r="T82"/>
  <c r="U82"/>
  <c r="V82"/>
  <c r="W82"/>
  <c r="X82"/>
  <c r="Y82"/>
  <c r="Z82"/>
  <c r="A83"/>
  <c r="B83"/>
  <c r="C83"/>
  <c r="D83"/>
  <c r="E83"/>
  <c r="F83"/>
  <c r="G83"/>
  <c r="H83"/>
  <c r="I83"/>
  <c r="J83"/>
  <c r="K83"/>
  <c r="L83"/>
  <c r="M83"/>
  <c r="N83"/>
  <c r="O83"/>
  <c r="P83"/>
  <c r="R83"/>
  <c r="S83"/>
  <c r="T83"/>
  <c r="U83"/>
  <c r="V83"/>
  <c r="W83"/>
  <c r="X83"/>
  <c r="Y83"/>
  <c r="Z83"/>
  <c r="A84"/>
  <c r="B84"/>
  <c r="C84"/>
  <c r="D84"/>
  <c r="E84"/>
  <c r="F84"/>
  <c r="G84"/>
  <c r="H84"/>
  <c r="I84"/>
  <c r="J84"/>
  <c r="K84"/>
  <c r="L84"/>
  <c r="M84"/>
  <c r="N84"/>
  <c r="O84"/>
  <c r="P84"/>
  <c r="R84"/>
  <c r="S84"/>
  <c r="T84"/>
  <c r="U84"/>
  <c r="V84"/>
  <c r="W84"/>
  <c r="X84"/>
  <c r="Y84"/>
  <c r="Z84"/>
  <c r="A85"/>
  <c r="B85"/>
  <c r="C85"/>
  <c r="D85"/>
  <c r="E85"/>
  <c r="F85"/>
  <c r="G85"/>
  <c r="H85"/>
  <c r="I85"/>
  <c r="J85"/>
  <c r="K85"/>
  <c r="L85"/>
  <c r="M85"/>
  <c r="N85"/>
  <c r="O85"/>
  <c r="P85"/>
  <c r="R85"/>
  <c r="S85"/>
  <c r="T85"/>
  <c r="U85"/>
  <c r="V85"/>
  <c r="W85"/>
  <c r="X85"/>
  <c r="Y85"/>
  <c r="Z85"/>
  <c r="A86"/>
  <c r="B86"/>
  <c r="C86"/>
  <c r="D86"/>
  <c r="E86"/>
  <c r="F86"/>
  <c r="G86"/>
  <c r="H86"/>
  <c r="I86"/>
  <c r="J86"/>
  <c r="K86"/>
  <c r="L86"/>
  <c r="M86"/>
  <c r="N86"/>
  <c r="O86"/>
  <c r="P86"/>
  <c r="R86"/>
  <c r="S86"/>
  <c r="T86"/>
  <c r="U86"/>
  <c r="V86"/>
  <c r="W86"/>
  <c r="X86"/>
  <c r="Y86"/>
  <c r="Z86"/>
  <c r="A87"/>
  <c r="B87"/>
  <c r="C87"/>
  <c r="D87"/>
  <c r="E87"/>
  <c r="F87"/>
  <c r="G87"/>
  <c r="H87"/>
  <c r="I87"/>
  <c r="J87"/>
  <c r="K87"/>
  <c r="L87"/>
  <c r="M87"/>
  <c r="N87"/>
  <c r="O87"/>
  <c r="P87"/>
  <c r="R87"/>
  <c r="S87"/>
  <c r="T87"/>
  <c r="U87"/>
  <c r="V87"/>
  <c r="W87"/>
  <c r="X87"/>
  <c r="Y87"/>
  <c r="Z87"/>
  <c r="A88"/>
  <c r="B88"/>
  <c r="C88"/>
  <c r="D88"/>
  <c r="E88"/>
  <c r="F88"/>
  <c r="G88"/>
  <c r="H88"/>
  <c r="I88"/>
  <c r="J88"/>
  <c r="K88"/>
  <c r="L88"/>
  <c r="M88"/>
  <c r="N88"/>
  <c r="O88"/>
  <c r="P88"/>
  <c r="R88"/>
  <c r="S88"/>
  <c r="T88"/>
  <c r="U88"/>
  <c r="V88"/>
  <c r="W88"/>
  <c r="X88"/>
  <c r="Y88"/>
  <c r="Z88"/>
  <c r="A89"/>
  <c r="B89"/>
  <c r="C89"/>
  <c r="D89"/>
  <c r="E89"/>
  <c r="F89"/>
  <c r="G89"/>
  <c r="H89"/>
  <c r="I89"/>
  <c r="J89"/>
  <c r="K89"/>
  <c r="L89"/>
  <c r="M89"/>
  <c r="N89"/>
  <c r="O89"/>
  <c r="P89"/>
  <c r="R89"/>
  <c r="S89"/>
  <c r="T89"/>
  <c r="U89"/>
  <c r="V89"/>
  <c r="W89"/>
  <c r="X89"/>
  <c r="Y89"/>
  <c r="Z89"/>
  <c r="A90"/>
  <c r="B90"/>
  <c r="C90"/>
  <c r="D90"/>
  <c r="E90"/>
  <c r="F90"/>
  <c r="G90"/>
  <c r="H90"/>
  <c r="I90"/>
  <c r="J90"/>
  <c r="K90"/>
  <c r="L90"/>
  <c r="M90"/>
  <c r="N90"/>
  <c r="O90"/>
  <c r="P90"/>
  <c r="R90"/>
  <c r="S90"/>
  <c r="T90"/>
  <c r="U90"/>
  <c r="V90"/>
  <c r="W90"/>
  <c r="X90"/>
  <c r="Y90"/>
  <c r="Z90"/>
  <c r="A91"/>
  <c r="B91"/>
  <c r="C91"/>
  <c r="D91"/>
  <c r="E91"/>
  <c r="F91"/>
  <c r="G91"/>
  <c r="H91"/>
  <c r="I91"/>
  <c r="J91"/>
  <c r="K91"/>
  <c r="L91"/>
  <c r="M91"/>
  <c r="N91"/>
  <c r="O91"/>
  <c r="P91"/>
  <c r="R91"/>
  <c r="S91"/>
  <c r="T91"/>
  <c r="U91"/>
  <c r="V91"/>
  <c r="W91"/>
  <c r="X91"/>
  <c r="Y91"/>
  <c r="Z91"/>
  <c r="A92"/>
  <c r="B92"/>
  <c r="C92"/>
  <c r="D92"/>
  <c r="E92"/>
  <c r="F92"/>
  <c r="G92"/>
  <c r="H92"/>
  <c r="I92"/>
  <c r="J92"/>
  <c r="K92"/>
  <c r="L92"/>
  <c r="M92"/>
  <c r="N92"/>
  <c r="O92"/>
  <c r="P92"/>
  <c r="R92"/>
  <c r="S92"/>
  <c r="T92"/>
  <c r="U92"/>
  <c r="V92"/>
  <c r="W92"/>
  <c r="X92"/>
  <c r="Y92"/>
  <c r="Z92"/>
  <c r="A93"/>
  <c r="B93"/>
  <c r="C93"/>
  <c r="D93"/>
  <c r="E93"/>
  <c r="F93"/>
  <c r="G93"/>
  <c r="H93"/>
  <c r="I93"/>
  <c r="J93"/>
  <c r="K93"/>
  <c r="L93"/>
  <c r="M93"/>
  <c r="N93"/>
  <c r="O93"/>
  <c r="P93"/>
  <c r="R93"/>
  <c r="S93"/>
  <c r="T93"/>
  <c r="U93"/>
  <c r="V93"/>
  <c r="W93"/>
  <c r="X93"/>
  <c r="Y93"/>
  <c r="Z93"/>
  <c r="A94"/>
  <c r="B94"/>
  <c r="C94"/>
  <c r="D94"/>
  <c r="E94"/>
  <c r="F94"/>
  <c r="G94"/>
  <c r="H94"/>
  <c r="I94"/>
  <c r="J94"/>
  <c r="K94"/>
  <c r="L94"/>
  <c r="M94"/>
  <c r="N94"/>
  <c r="O94"/>
  <c r="P94"/>
  <c r="R94"/>
  <c r="S94"/>
  <c r="T94"/>
  <c r="U94"/>
  <c r="V94"/>
  <c r="W94"/>
  <c r="X94"/>
  <c r="Y94"/>
  <c r="Z94"/>
  <c r="A95"/>
  <c r="B95"/>
  <c r="C95"/>
  <c r="D95"/>
  <c r="E95"/>
  <c r="F95"/>
  <c r="G95"/>
  <c r="H95"/>
  <c r="I95"/>
  <c r="J95"/>
  <c r="K95"/>
  <c r="L95"/>
  <c r="M95"/>
  <c r="N95"/>
  <c r="O95"/>
  <c r="P95"/>
  <c r="R95"/>
  <c r="S95"/>
  <c r="T95"/>
  <c r="U95"/>
  <c r="V95"/>
  <c r="W95"/>
  <c r="X95"/>
  <c r="Y95"/>
  <c r="Z95"/>
  <c r="A96"/>
  <c r="B96"/>
  <c r="C96"/>
  <c r="D96"/>
  <c r="E96"/>
  <c r="F96"/>
  <c r="G96"/>
  <c r="H96"/>
  <c r="I96"/>
  <c r="J96"/>
  <c r="K96"/>
  <c r="L96"/>
  <c r="M96"/>
  <c r="N96"/>
  <c r="O96"/>
  <c r="P96"/>
  <c r="R96"/>
  <c r="S96"/>
  <c r="T96"/>
  <c r="U96"/>
  <c r="V96"/>
  <c r="W96"/>
  <c r="X96"/>
  <c r="Y96"/>
  <c r="Z96"/>
  <c r="A97"/>
  <c r="B97"/>
  <c r="C97"/>
  <c r="D97"/>
  <c r="E97"/>
  <c r="F97"/>
  <c r="G97"/>
  <c r="H97"/>
  <c r="I97"/>
  <c r="J97"/>
  <c r="K97"/>
  <c r="L97"/>
  <c r="M97"/>
  <c r="N97"/>
  <c r="O97"/>
  <c r="P97"/>
  <c r="R97"/>
  <c r="S97"/>
  <c r="T97"/>
  <c r="U97"/>
  <c r="V97"/>
  <c r="W97"/>
  <c r="X97"/>
  <c r="Y97"/>
  <c r="Z97"/>
  <c r="A98"/>
  <c r="B98"/>
  <c r="C98"/>
  <c r="D98"/>
  <c r="E98"/>
  <c r="F98"/>
  <c r="G98"/>
  <c r="H98"/>
  <c r="I98"/>
  <c r="J98"/>
  <c r="K98"/>
  <c r="L98"/>
  <c r="M98"/>
  <c r="N98"/>
  <c r="O98"/>
  <c r="P98"/>
  <c r="R98"/>
  <c r="S98"/>
  <c r="T98"/>
  <c r="U98"/>
  <c r="V98"/>
  <c r="W98"/>
  <c r="X98"/>
  <c r="Y98"/>
  <c r="Z98"/>
  <c r="A99"/>
  <c r="B99"/>
  <c r="C99"/>
  <c r="D99"/>
  <c r="E99"/>
  <c r="F99"/>
  <c r="G99"/>
  <c r="H99"/>
  <c r="I99"/>
  <c r="J99"/>
  <c r="K99"/>
  <c r="L99"/>
  <c r="M99"/>
  <c r="N99"/>
  <c r="O99"/>
  <c r="P99"/>
  <c r="R99"/>
  <c r="S99"/>
  <c r="T99"/>
  <c r="U99"/>
  <c r="V99"/>
  <c r="W99"/>
  <c r="X99"/>
  <c r="Y99"/>
  <c r="Z99"/>
  <c r="A100"/>
  <c r="B100"/>
  <c r="C100"/>
  <c r="D100"/>
  <c r="E100"/>
  <c r="F100"/>
  <c r="G100"/>
  <c r="H100"/>
  <c r="I100"/>
  <c r="J100"/>
  <c r="K100"/>
  <c r="L100"/>
  <c r="M100"/>
  <c r="N100"/>
  <c r="O100"/>
  <c r="P100"/>
  <c r="R100"/>
  <c r="S100"/>
  <c r="T100"/>
  <c r="U100"/>
  <c r="V100"/>
  <c r="W100"/>
  <c r="X100"/>
  <c r="Y100"/>
  <c r="Z100"/>
  <c r="A101"/>
  <c r="B101"/>
  <c r="C101"/>
  <c r="D101"/>
  <c r="E101"/>
  <c r="F101"/>
  <c r="G101"/>
  <c r="H101"/>
  <c r="I101"/>
  <c r="J101"/>
  <c r="K101"/>
  <c r="L101"/>
  <c r="M101"/>
  <c r="N101"/>
  <c r="O101"/>
  <c r="P101"/>
  <c r="R101"/>
  <c r="S101"/>
  <c r="T101"/>
  <c r="U101"/>
  <c r="V101"/>
  <c r="W101"/>
  <c r="X101"/>
  <c r="Y101"/>
  <c r="Z101"/>
  <c r="A102"/>
  <c r="B102"/>
  <c r="C102"/>
  <c r="D102"/>
  <c r="E102"/>
  <c r="F102"/>
  <c r="G102"/>
  <c r="H102"/>
  <c r="I102"/>
  <c r="J102"/>
  <c r="K102"/>
  <c r="L102"/>
  <c r="M102"/>
  <c r="N102"/>
  <c r="O102"/>
  <c r="P102"/>
  <c r="R102"/>
  <c r="S102"/>
  <c r="T102"/>
  <c r="U102"/>
  <c r="V102"/>
  <c r="W102"/>
  <c r="X102"/>
  <c r="Y102"/>
  <c r="Z102"/>
  <c r="A103"/>
  <c r="B103"/>
  <c r="C103"/>
  <c r="D103"/>
  <c r="E103"/>
  <c r="F103"/>
  <c r="G103"/>
  <c r="H103"/>
  <c r="I103"/>
  <c r="J103"/>
  <c r="K103"/>
  <c r="L103"/>
  <c r="M103"/>
  <c r="N103"/>
  <c r="O103"/>
  <c r="P103"/>
  <c r="R103"/>
  <c r="S103"/>
  <c r="T103"/>
  <c r="U103"/>
  <c r="V103"/>
  <c r="W103"/>
  <c r="X103"/>
  <c r="Y103"/>
  <c r="Z103"/>
  <c r="A104"/>
  <c r="B104"/>
  <c r="C104"/>
  <c r="D104"/>
  <c r="E104"/>
  <c r="F104"/>
  <c r="G104"/>
  <c r="H104"/>
  <c r="I104"/>
  <c r="J104"/>
  <c r="K104"/>
  <c r="L104"/>
  <c r="M104"/>
  <c r="N104"/>
  <c r="O104"/>
  <c r="P104"/>
  <c r="R104"/>
  <c r="S104"/>
  <c r="T104"/>
  <c r="U104"/>
  <c r="V104"/>
  <c r="W104"/>
  <c r="X104"/>
  <c r="Y104"/>
  <c r="Z104"/>
  <c r="A105"/>
  <c r="B105"/>
  <c r="C105"/>
  <c r="D105"/>
  <c r="E105"/>
  <c r="F105"/>
  <c r="G105"/>
  <c r="H105"/>
  <c r="I105"/>
  <c r="J105"/>
  <c r="K105"/>
  <c r="L105"/>
  <c r="M105"/>
  <c r="N105"/>
  <c r="O105"/>
  <c r="P105"/>
  <c r="R105"/>
  <c r="S105"/>
  <c r="T105"/>
  <c r="U105"/>
  <c r="V105"/>
  <c r="W105"/>
  <c r="X105"/>
  <c r="Y105"/>
  <c r="Z105"/>
  <c r="A106"/>
  <c r="B106"/>
  <c r="C106"/>
  <c r="D106"/>
  <c r="E106"/>
  <c r="F106"/>
  <c r="G106"/>
  <c r="H106"/>
  <c r="I106"/>
  <c r="J106"/>
  <c r="K106"/>
  <c r="L106"/>
  <c r="M106"/>
  <c r="N106"/>
  <c r="O106"/>
  <c r="P106"/>
  <c r="R106"/>
  <c r="S106"/>
  <c r="T106"/>
  <c r="U106"/>
  <c r="V106"/>
  <c r="W106"/>
  <c r="X106"/>
  <c r="Y106"/>
  <c r="Z106"/>
  <c r="A107"/>
  <c r="B107"/>
  <c r="C107"/>
  <c r="D107"/>
  <c r="E107"/>
  <c r="F107"/>
  <c r="G107"/>
  <c r="H107"/>
  <c r="I107"/>
  <c r="J107"/>
  <c r="K107"/>
  <c r="L107"/>
  <c r="M107"/>
  <c r="N107"/>
  <c r="O107"/>
  <c r="P107"/>
  <c r="R107"/>
  <c r="S107"/>
  <c r="T107"/>
  <c r="U107"/>
  <c r="V107"/>
  <c r="W107"/>
  <c r="X107"/>
  <c r="Y107"/>
  <c r="Z107"/>
  <c r="A108"/>
  <c r="B108"/>
  <c r="C108"/>
  <c r="D108"/>
  <c r="E108"/>
  <c r="F108"/>
  <c r="G108"/>
  <c r="H108"/>
  <c r="I108"/>
  <c r="J108"/>
  <c r="K108"/>
  <c r="L108"/>
  <c r="M108"/>
  <c r="N108"/>
  <c r="O108"/>
  <c r="P108"/>
  <c r="R108"/>
  <c r="S108"/>
  <c r="T108"/>
  <c r="U108"/>
  <c r="V108"/>
  <c r="W108"/>
  <c r="X108"/>
  <c r="Y108"/>
  <c r="Z108"/>
  <c r="A109"/>
  <c r="B109"/>
  <c r="C109"/>
  <c r="D109"/>
  <c r="E109"/>
  <c r="F109"/>
  <c r="G109"/>
  <c r="H109"/>
  <c r="I109"/>
  <c r="J109"/>
  <c r="K109"/>
  <c r="L109"/>
  <c r="M109"/>
  <c r="N109"/>
  <c r="O109"/>
  <c r="P109"/>
  <c r="R109"/>
  <c r="S109"/>
  <c r="T109"/>
  <c r="U109"/>
  <c r="V109"/>
  <c r="W109"/>
  <c r="X109"/>
  <c r="Y109"/>
  <c r="Z109"/>
  <c r="A110"/>
  <c r="B110"/>
  <c r="C110"/>
  <c r="D110"/>
  <c r="E110"/>
  <c r="F110"/>
  <c r="G110"/>
  <c r="H110"/>
  <c r="I110"/>
  <c r="J110"/>
  <c r="K110"/>
  <c r="L110"/>
  <c r="M110"/>
  <c r="N110"/>
  <c r="O110"/>
  <c r="P110"/>
  <c r="R110"/>
  <c r="S110"/>
  <c r="T110"/>
  <c r="U110"/>
  <c r="V110"/>
  <c r="W110"/>
  <c r="X110"/>
  <c r="Y110"/>
  <c r="Z110"/>
  <c r="A111"/>
  <c r="B111"/>
  <c r="C111"/>
  <c r="D111"/>
  <c r="E111"/>
  <c r="F111"/>
  <c r="G111"/>
  <c r="H111"/>
  <c r="I111"/>
  <c r="J111"/>
  <c r="K111"/>
  <c r="L111"/>
  <c r="M111"/>
  <c r="N111"/>
  <c r="O111"/>
  <c r="P111"/>
  <c r="R111"/>
  <c r="S111"/>
  <c r="T111"/>
  <c r="U111"/>
  <c r="V111"/>
  <c r="W111"/>
  <c r="X111"/>
  <c r="Y111"/>
  <c r="Z111"/>
  <c r="A112"/>
  <c r="B112"/>
  <c r="C112"/>
  <c r="D112"/>
  <c r="E112"/>
  <c r="F112"/>
  <c r="G112"/>
  <c r="H112"/>
  <c r="I112"/>
  <c r="J112"/>
  <c r="K112"/>
  <c r="L112"/>
  <c r="M112"/>
  <c r="N112"/>
  <c r="O112"/>
  <c r="P112"/>
  <c r="R112"/>
  <c r="S112"/>
  <c r="T112"/>
  <c r="U112"/>
  <c r="V112"/>
  <c r="W112"/>
  <c r="X112"/>
  <c r="Y112"/>
  <c r="Z112"/>
  <c r="A113"/>
  <c r="B113"/>
  <c r="C113"/>
  <c r="D113"/>
  <c r="E113"/>
  <c r="F113"/>
  <c r="G113"/>
  <c r="H113"/>
  <c r="I113"/>
  <c r="J113"/>
  <c r="K113"/>
  <c r="L113"/>
  <c r="M113"/>
  <c r="N113"/>
  <c r="O113"/>
  <c r="P113"/>
  <c r="R113"/>
  <c r="S113"/>
  <c r="T113"/>
  <c r="U113"/>
  <c r="V113"/>
  <c r="W113"/>
  <c r="X113"/>
  <c r="Y113"/>
  <c r="Z113"/>
  <c r="A114"/>
  <c r="B114"/>
  <c r="C114"/>
  <c r="D114"/>
  <c r="E114"/>
  <c r="F114"/>
  <c r="G114"/>
  <c r="H114"/>
  <c r="I114"/>
  <c r="J114"/>
  <c r="K114"/>
  <c r="L114"/>
  <c r="M114"/>
  <c r="N114"/>
  <c r="O114"/>
  <c r="P114"/>
  <c r="R114"/>
  <c r="S114"/>
  <c r="T114"/>
  <c r="U114"/>
  <c r="V114"/>
  <c r="W114"/>
  <c r="X114"/>
  <c r="Y114"/>
  <c r="Z114"/>
  <c r="A115"/>
  <c r="B115"/>
  <c r="C115"/>
  <c r="D115"/>
  <c r="E115"/>
  <c r="F115"/>
  <c r="G115"/>
  <c r="H115"/>
  <c r="I115"/>
  <c r="J115"/>
  <c r="K115"/>
  <c r="L115"/>
  <c r="M115"/>
  <c r="N115"/>
  <c r="O115"/>
  <c r="P115"/>
  <c r="R115"/>
  <c r="S115"/>
  <c r="T115"/>
  <c r="U115"/>
  <c r="V115"/>
  <c r="W115"/>
  <c r="X115"/>
  <c r="Y115"/>
  <c r="Z115"/>
  <c r="A116"/>
  <c r="B116"/>
  <c r="C116"/>
  <c r="D116"/>
  <c r="E116"/>
  <c r="F116"/>
  <c r="G116"/>
  <c r="H116"/>
  <c r="I116"/>
  <c r="J116"/>
  <c r="K116"/>
  <c r="L116"/>
  <c r="M116"/>
  <c r="N116"/>
  <c r="O116"/>
  <c r="P116"/>
  <c r="R116"/>
  <c r="S116"/>
  <c r="T116"/>
  <c r="U116"/>
  <c r="V116"/>
  <c r="W116"/>
  <c r="X116"/>
  <c r="Y116"/>
  <c r="Z116"/>
  <c r="A117"/>
  <c r="B117"/>
  <c r="C117"/>
  <c r="D117"/>
  <c r="E117"/>
  <c r="F117"/>
  <c r="G117"/>
  <c r="H117"/>
  <c r="I117"/>
  <c r="J117"/>
  <c r="K117"/>
  <c r="L117"/>
  <c r="M117"/>
  <c r="N117"/>
  <c r="O117"/>
  <c r="P117"/>
  <c r="R117"/>
  <c r="S117"/>
  <c r="T117"/>
  <c r="U117"/>
  <c r="V117"/>
  <c r="W117"/>
  <c r="X117"/>
  <c r="Y117"/>
  <c r="Z117"/>
  <c r="A118"/>
  <c r="B118"/>
  <c r="C118"/>
  <c r="D118"/>
  <c r="E118"/>
  <c r="F118"/>
  <c r="G118"/>
  <c r="H118"/>
  <c r="I118"/>
  <c r="J118"/>
  <c r="K118"/>
  <c r="L118"/>
  <c r="M118"/>
  <c r="N118"/>
  <c r="O118"/>
  <c r="P118"/>
  <c r="R118"/>
  <c r="S118"/>
  <c r="T118"/>
  <c r="U118"/>
  <c r="V118"/>
  <c r="W118"/>
  <c r="X118"/>
  <c r="Y118"/>
  <c r="Z118"/>
  <c r="A119"/>
  <c r="B119"/>
  <c r="C119"/>
  <c r="D119"/>
  <c r="E119"/>
  <c r="F119"/>
  <c r="G119"/>
  <c r="H119"/>
  <c r="I119"/>
  <c r="J119"/>
  <c r="K119"/>
  <c r="L119"/>
  <c r="M119"/>
  <c r="N119"/>
  <c r="O119"/>
  <c r="P119"/>
  <c r="R119"/>
  <c r="S119"/>
  <c r="T119"/>
  <c r="U119"/>
  <c r="V119"/>
  <c r="W119"/>
  <c r="X119"/>
  <c r="Y119"/>
  <c r="Z119"/>
  <c r="A120"/>
  <c r="B120"/>
  <c r="C120"/>
  <c r="D120"/>
  <c r="E120"/>
  <c r="F120"/>
  <c r="G120"/>
  <c r="H120"/>
  <c r="I120"/>
  <c r="J120"/>
  <c r="K120"/>
  <c r="L120"/>
  <c r="M120"/>
  <c r="N120"/>
  <c r="O120"/>
  <c r="P120"/>
  <c r="R120"/>
  <c r="S120"/>
  <c r="T120"/>
  <c r="U120"/>
  <c r="V120"/>
  <c r="W120"/>
  <c r="X120"/>
  <c r="Y120"/>
  <c r="Z120"/>
  <c r="A121"/>
  <c r="B121"/>
  <c r="C121"/>
  <c r="D121"/>
  <c r="E121"/>
  <c r="F121"/>
  <c r="G121"/>
  <c r="H121"/>
  <c r="I121"/>
  <c r="J121"/>
  <c r="K121"/>
  <c r="L121"/>
  <c r="M121"/>
  <c r="N121"/>
  <c r="O121"/>
  <c r="P121"/>
  <c r="R121"/>
  <c r="S121"/>
  <c r="T121"/>
  <c r="U121"/>
  <c r="V121"/>
  <c r="W121"/>
  <c r="X121"/>
  <c r="Y121"/>
  <c r="Z121"/>
  <c r="A122"/>
  <c r="B122"/>
  <c r="C122"/>
  <c r="D122"/>
  <c r="E122"/>
  <c r="F122"/>
  <c r="G122"/>
  <c r="H122"/>
  <c r="I122"/>
  <c r="J122"/>
  <c r="K122"/>
  <c r="L122"/>
  <c r="M122"/>
  <c r="N122"/>
  <c r="O122"/>
  <c r="P122"/>
  <c r="R122"/>
  <c r="S122"/>
  <c r="T122"/>
  <c r="U122"/>
  <c r="V122"/>
  <c r="W122"/>
  <c r="X122"/>
  <c r="Y122"/>
  <c r="Z122"/>
  <c r="A123"/>
  <c r="B123"/>
  <c r="C123"/>
  <c r="D123"/>
  <c r="E123"/>
  <c r="F123"/>
  <c r="G123"/>
  <c r="H123"/>
  <c r="I123"/>
  <c r="J123"/>
  <c r="K123"/>
  <c r="L123"/>
  <c r="M123"/>
  <c r="N123"/>
  <c r="O123"/>
  <c r="P123"/>
  <c r="R123"/>
  <c r="S123"/>
  <c r="T123"/>
  <c r="U123"/>
  <c r="V123"/>
  <c r="W123"/>
  <c r="X123"/>
  <c r="Y123"/>
  <c r="Z123"/>
  <c r="A124"/>
  <c r="B124"/>
  <c r="C124"/>
  <c r="D124"/>
  <c r="E124"/>
  <c r="F124"/>
  <c r="G124"/>
  <c r="H124"/>
  <c r="I124"/>
  <c r="J124"/>
  <c r="K124"/>
  <c r="L124"/>
  <c r="M124"/>
  <c r="N124"/>
  <c r="O124"/>
  <c r="P124"/>
  <c r="R124"/>
  <c r="S124"/>
  <c r="T124"/>
  <c r="U124"/>
  <c r="V124"/>
  <c r="W124"/>
  <c r="X124"/>
  <c r="Y124"/>
  <c r="Z124"/>
  <c r="A125"/>
  <c r="B125"/>
  <c r="C125"/>
  <c r="D125"/>
  <c r="E125"/>
  <c r="F125"/>
  <c r="G125"/>
  <c r="H125"/>
  <c r="I125"/>
  <c r="J125"/>
  <c r="K125"/>
  <c r="L125"/>
  <c r="M125"/>
  <c r="N125"/>
  <c r="O125"/>
  <c r="P125"/>
  <c r="R125"/>
  <c r="S125"/>
  <c r="T125"/>
  <c r="U125"/>
  <c r="V125"/>
  <c r="W125"/>
  <c r="X125"/>
  <c r="Y125"/>
  <c r="Z125"/>
  <c r="A126"/>
  <c r="B126"/>
  <c r="C126"/>
  <c r="D126"/>
  <c r="E126"/>
  <c r="F126"/>
  <c r="G126"/>
  <c r="H126"/>
  <c r="I126"/>
  <c r="J126"/>
  <c r="K126"/>
  <c r="L126"/>
  <c r="M126"/>
  <c r="N126"/>
  <c r="O126"/>
  <c r="P126"/>
  <c r="R126"/>
  <c r="S126"/>
  <c r="T126"/>
  <c r="U126"/>
  <c r="V126"/>
  <c r="W126"/>
  <c r="X126"/>
  <c r="Y126"/>
  <c r="Z126"/>
  <c r="A127"/>
  <c r="B127"/>
  <c r="C127"/>
  <c r="D127"/>
  <c r="E127"/>
  <c r="F127"/>
  <c r="G127"/>
  <c r="H127"/>
  <c r="I127"/>
  <c r="J127"/>
  <c r="K127"/>
  <c r="L127"/>
  <c r="M127"/>
  <c r="N127"/>
  <c r="O127"/>
  <c r="P127"/>
  <c r="R127"/>
  <c r="S127"/>
  <c r="T127"/>
  <c r="U127"/>
  <c r="V127"/>
  <c r="W127"/>
  <c r="X127"/>
  <c r="Y127"/>
  <c r="Z127"/>
  <c r="A128"/>
  <c r="B128"/>
  <c r="C128"/>
  <c r="D128"/>
  <c r="E128"/>
  <c r="F128"/>
  <c r="G128"/>
  <c r="H128"/>
  <c r="I128"/>
  <c r="J128"/>
  <c r="K128"/>
  <c r="L128"/>
  <c r="M128"/>
  <c r="N128"/>
  <c r="O128"/>
  <c r="P128"/>
  <c r="R128"/>
  <c r="S128"/>
  <c r="T128"/>
  <c r="U128"/>
  <c r="V128"/>
  <c r="W128"/>
  <c r="X128"/>
  <c r="Y128"/>
  <c r="Z128"/>
  <c r="A129"/>
  <c r="B129"/>
  <c r="C129"/>
  <c r="D129"/>
  <c r="E129"/>
  <c r="F129"/>
  <c r="G129"/>
  <c r="H129"/>
  <c r="I129"/>
  <c r="J129"/>
  <c r="K129"/>
  <c r="L129"/>
  <c r="M129"/>
  <c r="N129"/>
  <c r="O129"/>
  <c r="P129"/>
  <c r="R129"/>
  <c r="S129"/>
  <c r="T129"/>
  <c r="U129"/>
  <c r="V129"/>
  <c r="W129"/>
  <c r="X129"/>
  <c r="Y129"/>
  <c r="Z129"/>
  <c r="A130"/>
  <c r="B130"/>
  <c r="C130"/>
  <c r="D130"/>
  <c r="E130"/>
  <c r="F130"/>
  <c r="G130"/>
  <c r="H130"/>
  <c r="I130"/>
  <c r="J130"/>
  <c r="K130"/>
  <c r="L130"/>
  <c r="M130"/>
  <c r="N130"/>
  <c r="O130"/>
  <c r="P130"/>
  <c r="R130"/>
  <c r="S130"/>
  <c r="T130"/>
  <c r="U130"/>
  <c r="V130"/>
  <c r="W130"/>
  <c r="X130"/>
  <c r="Y130"/>
  <c r="Z130"/>
  <c r="A131"/>
  <c r="B131"/>
  <c r="C131"/>
  <c r="D131"/>
  <c r="E131"/>
  <c r="F131"/>
  <c r="G131"/>
  <c r="H131"/>
  <c r="I131"/>
  <c r="J131"/>
  <c r="K131"/>
  <c r="L131"/>
  <c r="M131"/>
  <c r="N131"/>
  <c r="O131"/>
  <c r="P131"/>
  <c r="R131"/>
  <c r="S131"/>
  <c r="T131"/>
  <c r="U131"/>
  <c r="V131"/>
  <c r="W131"/>
  <c r="X131"/>
  <c r="Y131"/>
  <c r="Z131"/>
  <c r="A132"/>
  <c r="B132"/>
  <c r="C132"/>
  <c r="D132"/>
  <c r="E132"/>
  <c r="F132"/>
  <c r="G132"/>
  <c r="H132"/>
  <c r="I132"/>
  <c r="J132"/>
  <c r="K132"/>
  <c r="L132"/>
  <c r="M132"/>
  <c r="N132"/>
  <c r="O132"/>
  <c r="P132"/>
  <c r="R132"/>
  <c r="S132"/>
  <c r="T132"/>
  <c r="U132"/>
  <c r="V132"/>
  <c r="W132"/>
  <c r="X132"/>
  <c r="Y132"/>
  <c r="Z132"/>
  <c r="A133"/>
  <c r="B133"/>
  <c r="C133"/>
  <c r="D133"/>
  <c r="E133"/>
  <c r="F133"/>
  <c r="G133"/>
  <c r="H133"/>
  <c r="I133"/>
  <c r="J133"/>
  <c r="K133"/>
  <c r="L133"/>
  <c r="M133"/>
  <c r="N133"/>
  <c r="O133"/>
  <c r="P133"/>
  <c r="R133"/>
  <c r="S133"/>
  <c r="T133"/>
  <c r="U133"/>
  <c r="V133"/>
  <c r="W133"/>
  <c r="X133"/>
  <c r="Y133"/>
  <c r="Z133"/>
  <c r="A134"/>
  <c r="B134"/>
  <c r="C134"/>
  <c r="D134"/>
  <c r="E134"/>
  <c r="F134"/>
  <c r="G134"/>
  <c r="H134"/>
  <c r="I134"/>
  <c r="J134"/>
  <c r="K134"/>
  <c r="L134"/>
  <c r="M134"/>
  <c r="N134"/>
  <c r="O134"/>
  <c r="P134"/>
  <c r="R134"/>
  <c r="S134"/>
  <c r="T134"/>
  <c r="U134"/>
  <c r="V134"/>
  <c r="W134"/>
  <c r="X134"/>
  <c r="Y134"/>
  <c r="Z134"/>
  <c r="A135"/>
  <c r="B135"/>
  <c r="C135"/>
  <c r="D135"/>
  <c r="E135"/>
  <c r="F135"/>
  <c r="G135"/>
  <c r="H135"/>
  <c r="I135"/>
  <c r="J135"/>
  <c r="K135"/>
  <c r="L135"/>
  <c r="M135"/>
  <c r="N135"/>
  <c r="O135"/>
  <c r="P135"/>
  <c r="R135"/>
  <c r="S135"/>
  <c r="T135"/>
  <c r="U135"/>
  <c r="V135"/>
  <c r="W135"/>
  <c r="X135"/>
  <c r="Y135"/>
  <c r="Z135"/>
  <c r="A136"/>
  <c r="B136"/>
  <c r="C136"/>
  <c r="D136"/>
  <c r="E136"/>
  <c r="F136"/>
  <c r="G136"/>
  <c r="H136"/>
  <c r="I136"/>
  <c r="J136"/>
  <c r="K136"/>
  <c r="L136"/>
  <c r="M136"/>
  <c r="N136"/>
  <c r="O136"/>
  <c r="P136"/>
  <c r="R136"/>
  <c r="S136"/>
  <c r="T136"/>
  <c r="U136"/>
  <c r="V136"/>
  <c r="W136"/>
  <c r="X136"/>
  <c r="Y136"/>
  <c r="Z136"/>
  <c r="A137"/>
  <c r="B137"/>
  <c r="C137"/>
  <c r="D137"/>
  <c r="E137"/>
  <c r="F137"/>
  <c r="G137"/>
  <c r="H137"/>
  <c r="I137"/>
  <c r="J137"/>
  <c r="K137"/>
  <c r="L137"/>
  <c r="M137"/>
  <c r="N137"/>
  <c r="O137"/>
  <c r="P137"/>
  <c r="R137"/>
  <c r="S137"/>
  <c r="T137"/>
  <c r="U137"/>
  <c r="V137"/>
  <c r="W137"/>
  <c r="X137"/>
  <c r="Y137"/>
  <c r="Z137"/>
  <c r="A138"/>
  <c r="B138"/>
  <c r="C138"/>
  <c r="D138"/>
  <c r="E138"/>
  <c r="F138"/>
  <c r="G138"/>
  <c r="H138"/>
  <c r="I138"/>
  <c r="J138"/>
  <c r="K138"/>
  <c r="L138"/>
  <c r="M138"/>
  <c r="N138"/>
  <c r="O138"/>
  <c r="P138"/>
  <c r="R138"/>
  <c r="S138"/>
  <c r="T138"/>
  <c r="U138"/>
  <c r="V138"/>
  <c r="W138"/>
  <c r="X138"/>
  <c r="Y138"/>
  <c r="Z138"/>
  <c r="A139"/>
  <c r="B139"/>
  <c r="C139"/>
  <c r="D139"/>
  <c r="E139"/>
  <c r="F139"/>
  <c r="G139"/>
  <c r="H139"/>
  <c r="I139"/>
  <c r="J139"/>
  <c r="K139"/>
  <c r="L139"/>
  <c r="M139"/>
  <c r="N139"/>
  <c r="O139"/>
  <c r="P139"/>
  <c r="R139"/>
  <c r="S139"/>
  <c r="T139"/>
  <c r="U139"/>
  <c r="V139"/>
  <c r="W139"/>
  <c r="X139"/>
  <c r="Y139"/>
  <c r="Z139"/>
  <c r="A140"/>
  <c r="B140"/>
  <c r="C140"/>
  <c r="D140"/>
  <c r="E140"/>
  <c r="F140"/>
  <c r="G140"/>
  <c r="H140"/>
  <c r="I140"/>
  <c r="J140"/>
  <c r="K140"/>
  <c r="L140"/>
  <c r="M140"/>
  <c r="N140"/>
  <c r="O140"/>
  <c r="P140"/>
  <c r="R140"/>
  <c r="S140"/>
  <c r="T140"/>
  <c r="U140"/>
  <c r="V140"/>
  <c r="W140"/>
  <c r="X140"/>
  <c r="Y140"/>
  <c r="Z140"/>
  <c r="A142"/>
  <c r="B142"/>
  <c r="C142"/>
  <c r="D142"/>
  <c r="E142"/>
  <c r="F142"/>
  <c r="G142"/>
  <c r="H142"/>
  <c r="I142"/>
  <c r="J142"/>
  <c r="K142"/>
  <c r="L142"/>
  <c r="M142"/>
  <c r="N142"/>
  <c r="R142"/>
  <c r="U142"/>
  <c r="W142"/>
  <c r="X142"/>
  <c r="Y142"/>
  <c r="H143"/>
</calcChain>
</file>

<file path=xl/sharedStrings.xml><?xml version="1.0" encoding="utf-8"?>
<sst xmlns="http://schemas.openxmlformats.org/spreadsheetml/2006/main" count="119" uniqueCount="29">
  <si>
    <t xml:space="preserve">منير </t>
  </si>
  <si>
    <t>ايمن</t>
  </si>
  <si>
    <t xml:space="preserve">السيد </t>
  </si>
  <si>
    <t>مدير عام الادارة</t>
  </si>
  <si>
    <t>المدير المالى</t>
  </si>
  <si>
    <t>المختص</t>
  </si>
  <si>
    <t>فيزا</t>
  </si>
  <si>
    <t>التوقيع</t>
  </si>
  <si>
    <t>الاسماء</t>
  </si>
  <si>
    <t>الصافى</t>
  </si>
  <si>
    <t>الاستقطاعات</t>
  </si>
  <si>
    <t>عادية</t>
  </si>
  <si>
    <t>رسم ضمان</t>
  </si>
  <si>
    <t>نفقة</t>
  </si>
  <si>
    <t>قرض حسن</t>
  </si>
  <si>
    <t>رعايا صحية</t>
  </si>
  <si>
    <t>مدة اعتبارية</t>
  </si>
  <si>
    <t>جزاءت</t>
  </si>
  <si>
    <t>نقابة</t>
  </si>
  <si>
    <t>ت.ص</t>
  </si>
  <si>
    <t>الجملة</t>
  </si>
  <si>
    <t>عدوى</t>
  </si>
  <si>
    <t>الحد الادتى</t>
  </si>
  <si>
    <t>منحة</t>
  </si>
  <si>
    <t>الاساسى</t>
  </si>
  <si>
    <t>الجزء الثانى</t>
  </si>
  <si>
    <t xml:space="preserve">ادارة اوقاف </t>
  </si>
  <si>
    <t xml:space="preserve">كشف مرتبات عمال </t>
  </si>
  <si>
    <t>مديرية اوقاف ا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</si>
</sst>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20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theme="0" tint="-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0"/>
      <name val="Arial"/>
      <family val="2"/>
      <scheme val="minor"/>
    </font>
    <font>
      <sz val="10"/>
      <name val="Arial"/>
      <family val="2"/>
    </font>
    <font>
      <sz val="14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</font>
    <font>
      <b/>
      <sz val="12"/>
      <color rgb="FFFF0000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8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0" fontId="1" fillId="2" borderId="0" xfId="0" applyFont="1" applyFill="1" applyBorder="1"/>
    <xf numFmtId="0" fontId="1" fillId="2" borderId="0" xfId="0" applyFont="1" applyFill="1" applyBorder="1" applyAlignment="1">
      <alignment vertical="center" readingOrder="2"/>
    </xf>
    <xf numFmtId="0" fontId="2" fillId="2" borderId="0" xfId="0" applyFont="1" applyFill="1" applyBorder="1" applyAlignment="1">
      <alignment horizontal="center" vertical="center" readingOrder="2"/>
    </xf>
    <xf numFmtId="0" fontId="1" fillId="2" borderId="0" xfId="0" applyFont="1" applyFill="1" applyBorder="1" applyAlignment="1">
      <alignment horizontal="center" vertical="center" readingOrder="2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readingOrder="2"/>
    </xf>
    <xf numFmtId="0" fontId="1" fillId="2" borderId="0" xfId="0" applyFont="1" applyFill="1" applyBorder="1" applyAlignment="1">
      <alignment horizontal="center" vertical="center" readingOrder="2"/>
    </xf>
    <xf numFmtId="0" fontId="4" fillId="2" borderId="0" xfId="0" applyFont="1" applyFill="1" applyBorder="1" applyAlignment="1">
      <alignment horizontal="center" vertical="center" readingOrder="2"/>
    </xf>
    <xf numFmtId="0" fontId="1" fillId="2" borderId="1" xfId="0" applyFont="1" applyFill="1" applyBorder="1"/>
    <xf numFmtId="0" fontId="4" fillId="2" borderId="1" xfId="0" applyFont="1" applyFill="1" applyBorder="1" applyAlignment="1">
      <alignment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readingOrder="2"/>
    </xf>
    <xf numFmtId="2" fontId="4" fillId="2" borderId="1" xfId="0" applyNumberFormat="1" applyFont="1" applyFill="1" applyBorder="1" applyAlignment="1">
      <alignment horizontal="center" vertical="center" readingOrder="2"/>
    </xf>
    <xf numFmtId="2" fontId="1" fillId="0" borderId="0" xfId="0" applyNumberFormat="1" applyFont="1" applyAlignment="1">
      <alignment readingOrder="2"/>
    </xf>
    <xf numFmtId="2" fontId="1" fillId="0" borderId="2" xfId="0" applyNumberFormat="1" applyFont="1" applyBorder="1" applyAlignment="1">
      <alignment readingOrder="2"/>
    </xf>
    <xf numFmtId="2" fontId="1" fillId="2" borderId="3" xfId="0" applyNumberFormat="1" applyFont="1" applyFill="1" applyBorder="1" applyAlignment="1">
      <alignment horizontal="center" vertical="center" readingOrder="2"/>
    </xf>
    <xf numFmtId="2" fontId="1" fillId="0" borderId="2" xfId="0" applyNumberFormat="1" applyFont="1" applyBorder="1" applyAlignment="1">
      <alignment horizontal="center" vertical="center" readingOrder="2"/>
    </xf>
    <xf numFmtId="0" fontId="0" fillId="3" borderId="2" xfId="0" applyFill="1" applyBorder="1"/>
    <xf numFmtId="2" fontId="0" fillId="3" borderId="2" xfId="0" applyNumberFormat="1" applyFill="1" applyBorder="1"/>
    <xf numFmtId="0" fontId="1" fillId="3" borderId="2" xfId="0" applyFont="1" applyFill="1" applyBorder="1" applyAlignment="1">
      <alignment horizontal="center" vertical="center" readingOrder="2"/>
    </xf>
    <xf numFmtId="0" fontId="4" fillId="3" borderId="2" xfId="0" applyFont="1" applyFill="1" applyBorder="1" applyAlignment="1">
      <alignment horizontal="center" vertical="center" readingOrder="2"/>
    </xf>
    <xf numFmtId="0" fontId="0" fillId="2" borderId="0" xfId="0" applyFill="1"/>
    <xf numFmtId="0" fontId="1" fillId="2" borderId="2" xfId="0" applyFont="1" applyFill="1" applyBorder="1" applyAlignment="1">
      <alignment horizontal="center" vertical="center" readingOrder="2"/>
    </xf>
    <xf numFmtId="2" fontId="7" fillId="2" borderId="2" xfId="1" applyNumberFormat="1" applyFont="1" applyFill="1" applyBorder="1" applyAlignment="1">
      <alignment horizontal="center" vertical="center" readingOrder="2"/>
    </xf>
    <xf numFmtId="2" fontId="8" fillId="2" borderId="3" xfId="0" applyNumberFormat="1" applyFont="1" applyFill="1" applyBorder="1" applyAlignment="1">
      <alignment horizontal="center" vertical="center" readingOrder="2"/>
    </xf>
    <xf numFmtId="0" fontId="8" fillId="2" borderId="2" xfId="0" applyFont="1" applyFill="1" applyBorder="1" applyAlignment="1">
      <alignment horizontal="center" vertical="center" readingOrder="2"/>
    </xf>
    <xf numFmtId="2" fontId="4" fillId="2" borderId="2" xfId="0" applyNumberFormat="1" applyFont="1" applyFill="1" applyBorder="1" applyAlignment="1">
      <alignment horizontal="center" vertical="center" readingOrder="2"/>
    </xf>
    <xf numFmtId="2" fontId="9" fillId="2" borderId="2" xfId="0" applyNumberFormat="1" applyFont="1" applyFill="1" applyBorder="1" applyAlignment="1">
      <alignment horizontal="center" vertical="center" readingOrder="2"/>
    </xf>
    <xf numFmtId="0" fontId="4" fillId="2" borderId="2" xfId="0" applyFont="1" applyFill="1" applyBorder="1" applyAlignment="1">
      <alignment horizontal="center" vertical="center" readingOrder="2"/>
    </xf>
    <xf numFmtId="0" fontId="10" fillId="2" borderId="2" xfId="0" applyFont="1" applyFill="1" applyBorder="1" applyAlignment="1">
      <alignment horizontal="center" vertical="center" readingOrder="2"/>
    </xf>
    <xf numFmtId="2" fontId="11" fillId="2" borderId="2" xfId="1" applyNumberFormat="1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vertical="center" readingOrder="2"/>
    </xf>
    <xf numFmtId="0" fontId="12" fillId="0" borderId="0" xfId="0" applyFont="1" applyAlignment="1">
      <alignment readingOrder="2"/>
    </xf>
    <xf numFmtId="0" fontId="3" fillId="0" borderId="2" xfId="0" applyFont="1" applyBorder="1" applyAlignment="1">
      <alignment horizontal="center" vertical="center" textRotation="135" readingOrder="2"/>
    </xf>
    <xf numFmtId="9" fontId="13" fillId="4" borderId="2" xfId="0" applyNumberFormat="1" applyFont="1" applyFill="1" applyBorder="1" applyAlignment="1">
      <alignment horizontal="center" vertical="center" textRotation="135" readingOrder="2"/>
    </xf>
    <xf numFmtId="9" fontId="13" fillId="4" borderId="2" xfId="0" applyNumberFormat="1" applyFont="1" applyFill="1" applyBorder="1" applyAlignment="1">
      <alignment horizontal="center" textRotation="135" readingOrder="2"/>
    </xf>
    <xf numFmtId="0" fontId="12" fillId="0" borderId="4" xfId="0" applyFont="1" applyBorder="1" applyAlignment="1">
      <alignment horizontal="center" vertical="center" readingOrder="2"/>
    </xf>
    <xf numFmtId="0" fontId="13" fillId="2" borderId="4" xfId="0" applyFont="1" applyFill="1" applyBorder="1" applyAlignment="1">
      <alignment horizontal="center" vertical="center" readingOrder="2"/>
    </xf>
    <xf numFmtId="9" fontId="13" fillId="4" borderId="4" xfId="0" applyNumberFormat="1" applyFont="1" applyFill="1" applyBorder="1" applyAlignment="1">
      <alignment horizontal="center" vertical="center" textRotation="135" readingOrder="2"/>
    </xf>
    <xf numFmtId="9" fontId="13" fillId="4" borderId="3" xfId="0" applyNumberFormat="1" applyFont="1" applyFill="1" applyBorder="1" applyAlignment="1">
      <alignment horizontal="center" vertical="center" textRotation="135" readingOrder="2"/>
    </xf>
    <xf numFmtId="0" fontId="13" fillId="4" borderId="2" xfId="0" applyFont="1" applyFill="1" applyBorder="1" applyAlignment="1">
      <alignment horizontal="center" vertical="center" textRotation="135" readingOrder="2"/>
    </xf>
    <xf numFmtId="0" fontId="12" fillId="0" borderId="5" xfId="0" applyFont="1" applyBorder="1" applyAlignment="1">
      <alignment horizontal="center" vertical="center" readingOrder="2"/>
    </xf>
    <xf numFmtId="0" fontId="13" fillId="2" borderId="6" xfId="0" applyFont="1" applyFill="1" applyBorder="1" applyAlignment="1">
      <alignment horizontal="center" vertical="center" readingOrder="2"/>
    </xf>
    <xf numFmtId="9" fontId="13" fillId="4" borderId="6" xfId="0" applyNumberFormat="1" applyFont="1" applyFill="1" applyBorder="1" applyAlignment="1">
      <alignment horizontal="center" vertical="center" textRotation="135" readingOrder="2"/>
    </xf>
    <xf numFmtId="9" fontId="13" fillId="4" borderId="7" xfId="0" applyNumberFormat="1" applyFont="1" applyFill="1" applyBorder="1" applyAlignment="1">
      <alignment horizontal="center" vertical="center" textRotation="135" readingOrder="2"/>
    </xf>
    <xf numFmtId="9" fontId="13" fillId="4" borderId="8" xfId="0" applyNumberFormat="1" applyFont="1" applyFill="1" applyBorder="1" applyAlignment="1">
      <alignment horizontal="center" vertical="center" textRotation="135" readingOrder="2"/>
    </xf>
    <xf numFmtId="0" fontId="13" fillId="4" borderId="8" xfId="0" applyFont="1" applyFill="1" applyBorder="1" applyAlignment="1">
      <alignment horizontal="center" vertical="center" textRotation="135" readingOrder="2"/>
    </xf>
    <xf numFmtId="9" fontId="13" fillId="4" borderId="9" xfId="0" applyNumberFormat="1" applyFont="1" applyFill="1" applyBorder="1" applyAlignment="1">
      <alignment horizontal="center" vertical="center" textRotation="135" readingOrder="2"/>
    </xf>
    <xf numFmtId="17" fontId="14" fillId="0" borderId="0" xfId="0" applyNumberFormat="1" applyFont="1" applyBorder="1" applyAlignment="1">
      <alignment horizontal="center" vertical="center" readingOrder="2"/>
    </xf>
    <xf numFmtId="0" fontId="15" fillId="0" borderId="0" xfId="0" applyFont="1" applyBorder="1" applyAlignment="1">
      <alignment horizontal="center" vertical="center" readingOrder="2"/>
    </xf>
    <xf numFmtId="9" fontId="14" fillId="0" borderId="0" xfId="0" applyNumberFormat="1" applyFont="1" applyBorder="1" applyAlignment="1">
      <alignment vertical="center" readingOrder="2"/>
    </xf>
    <xf numFmtId="9" fontId="16" fillId="0" borderId="0" xfId="0" applyNumberFormat="1" applyFont="1" applyBorder="1" applyAlignment="1">
      <alignment horizontal="center" vertical="center" readingOrder="2"/>
    </xf>
    <xf numFmtId="0" fontId="14" fillId="0" borderId="0" xfId="0" applyFont="1" applyBorder="1" applyAlignment="1">
      <alignment vertical="center" readingOrder="2"/>
    </xf>
    <xf numFmtId="0" fontId="14" fillId="0" borderId="0" xfId="0" applyFont="1" applyBorder="1" applyAlignment="1">
      <alignment horizontal="center" readingOrder="2"/>
    </xf>
    <xf numFmtId="0" fontId="17" fillId="0" borderId="0" xfId="0" applyFont="1" applyBorder="1" applyAlignment="1">
      <alignment horizontal="center" readingOrder="2"/>
    </xf>
    <xf numFmtId="0" fontId="14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164" fontId="18" fillId="0" borderId="0" xfId="0" applyNumberFormat="1" applyFont="1" applyBorder="1" applyAlignment="1"/>
    <xf numFmtId="2" fontId="19" fillId="0" borderId="0" xfId="0" applyNumberFormat="1" applyFont="1" applyBorder="1" applyAlignment="1">
      <alignment horizontal="center" readingOrder="2"/>
    </xf>
    <xf numFmtId="0" fontId="12" fillId="0" borderId="0" xfId="0" applyFont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604;&#1591;&#1575;&#1576;&#1593;&#1577;\&#1591;&#1575;&#1576;&#1593;&#1577;%20&#1605;&#1575;&#1585;&#1587;2014000\&#1605;&#1585;&#1610;&#1576;&#1575;&#1578;%20&#1605;&#1575;&#1585;&#1587;2014\&#1575;&#1604;&#1587;&#1610;&#1583;%20&#1605;&#1575;&#1585;&#1587;2014\&#1605;&#1575;&#1585;&#1587;%20&#1576;&#1583;&#1608;&#1606;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حد الادنى"/>
      <sheetName val="الصراق"/>
      <sheetName val="الصراف"/>
      <sheetName val="الفيزا1"/>
      <sheetName val="الفيزا"/>
      <sheetName val="ورقة3"/>
      <sheetName val="ورقة1"/>
      <sheetName val="ورقة2"/>
      <sheetName val="السيد2000"/>
      <sheetName val="حصر العمال"/>
      <sheetName val="المساجد"/>
      <sheetName val="الزاويا"/>
      <sheetName val="ورقة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I6">
            <v>421.24</v>
          </cell>
          <cell r="J6">
            <v>10</v>
          </cell>
          <cell r="K6">
            <v>63.19</v>
          </cell>
          <cell r="L6">
            <v>4.21</v>
          </cell>
          <cell r="M6">
            <v>8.42</v>
          </cell>
          <cell r="N6">
            <v>12.64</v>
          </cell>
          <cell r="O6">
            <v>0</v>
          </cell>
          <cell r="P6">
            <v>137.13</v>
          </cell>
          <cell r="Q6">
            <v>41.72</v>
          </cell>
          <cell r="R6">
            <v>340</v>
          </cell>
          <cell r="S6">
            <v>1</v>
          </cell>
          <cell r="T6">
            <v>4</v>
          </cell>
          <cell r="U6">
            <v>6</v>
          </cell>
          <cell r="W6">
            <v>79.48</v>
          </cell>
          <cell r="X6">
            <v>5.3</v>
          </cell>
          <cell r="Y6">
            <v>15.9</v>
          </cell>
          <cell r="AA6">
            <v>63.19</v>
          </cell>
          <cell r="AB6">
            <v>42.12</v>
          </cell>
          <cell r="AC6">
            <v>8.42</v>
          </cell>
          <cell r="AD6">
            <v>12.64</v>
          </cell>
          <cell r="AE6">
            <v>4.21</v>
          </cell>
          <cell r="AF6">
            <v>12.64</v>
          </cell>
          <cell r="AG6">
            <v>4.21</v>
          </cell>
          <cell r="AH6">
            <v>79.48</v>
          </cell>
          <cell r="AI6">
            <v>52.99</v>
          </cell>
          <cell r="AJ6">
            <v>5.3</v>
          </cell>
          <cell r="AK6">
            <v>15.9</v>
          </cell>
          <cell r="AL6">
            <v>5.3</v>
          </cell>
          <cell r="AM6">
            <v>37.909999999999997</v>
          </cell>
          <cell r="AQ6">
            <v>3</v>
          </cell>
          <cell r="AX6">
            <v>0.57999999999999996</v>
          </cell>
          <cell r="BA6" t="str">
            <v>محمود سعد حبيب الشال</v>
          </cell>
        </row>
        <row r="7">
          <cell r="I7">
            <v>389.19</v>
          </cell>
          <cell r="J7">
            <v>10</v>
          </cell>
          <cell r="K7">
            <v>58.38</v>
          </cell>
          <cell r="L7">
            <v>3.89</v>
          </cell>
          <cell r="M7">
            <v>7.78</v>
          </cell>
          <cell r="N7">
            <v>11.68</v>
          </cell>
          <cell r="O7">
            <v>778.38</v>
          </cell>
          <cell r="P7">
            <v>125.79999999999998</v>
          </cell>
          <cell r="Q7">
            <v>38.520000000000003</v>
          </cell>
          <cell r="R7">
            <v>340</v>
          </cell>
          <cell r="S7">
            <v>1</v>
          </cell>
          <cell r="T7">
            <v>4</v>
          </cell>
          <cell r="U7">
            <v>6</v>
          </cell>
          <cell r="W7">
            <v>194.06</v>
          </cell>
          <cell r="X7">
            <v>12.94</v>
          </cell>
          <cell r="Y7">
            <v>38.81</v>
          </cell>
          <cell r="AA7">
            <v>58.38</v>
          </cell>
          <cell r="AB7">
            <v>38.92</v>
          </cell>
          <cell r="AC7">
            <v>7.78</v>
          </cell>
          <cell r="AD7">
            <v>11.68</v>
          </cell>
          <cell r="AE7">
            <v>3.89</v>
          </cell>
          <cell r="AF7">
            <v>11.68</v>
          </cell>
          <cell r="AG7">
            <v>3.89</v>
          </cell>
          <cell r="AH7">
            <v>194.06</v>
          </cell>
          <cell r="AI7">
            <v>129.37</v>
          </cell>
          <cell r="AJ7">
            <v>12.94</v>
          </cell>
          <cell r="AK7">
            <v>38.81</v>
          </cell>
          <cell r="AL7">
            <v>12.94</v>
          </cell>
          <cell r="AM7">
            <v>35.03</v>
          </cell>
          <cell r="AN7">
            <v>38.92</v>
          </cell>
          <cell r="AQ7">
            <v>3</v>
          </cell>
          <cell r="AX7">
            <v>5.25</v>
          </cell>
          <cell r="BA7" t="str">
            <v>شعبان احمد ذكر اللة</v>
          </cell>
        </row>
        <row r="8">
          <cell r="I8">
            <v>386.88</v>
          </cell>
          <cell r="J8">
            <v>10</v>
          </cell>
          <cell r="K8">
            <v>58.03</v>
          </cell>
          <cell r="L8">
            <v>3.87</v>
          </cell>
          <cell r="M8">
            <v>7.74</v>
          </cell>
          <cell r="N8">
            <v>11.61</v>
          </cell>
          <cell r="O8">
            <v>773.76</v>
          </cell>
          <cell r="P8">
            <v>125.03</v>
          </cell>
          <cell r="Q8">
            <v>38.29</v>
          </cell>
          <cell r="R8">
            <v>340</v>
          </cell>
          <cell r="S8">
            <v>1</v>
          </cell>
          <cell r="T8">
            <v>4</v>
          </cell>
          <cell r="U8">
            <v>6</v>
          </cell>
          <cell r="W8">
            <v>193.21</v>
          </cell>
          <cell r="X8">
            <v>12.88</v>
          </cell>
          <cell r="Y8">
            <v>38.64</v>
          </cell>
          <cell r="AA8">
            <v>58.03</v>
          </cell>
          <cell r="AB8">
            <v>38.69</v>
          </cell>
          <cell r="AC8">
            <v>7.74</v>
          </cell>
          <cell r="AD8">
            <v>11.61</v>
          </cell>
          <cell r="AE8">
            <v>3.87</v>
          </cell>
          <cell r="AF8">
            <v>11.61</v>
          </cell>
          <cell r="AG8">
            <v>3.87</v>
          </cell>
          <cell r="AH8">
            <v>193.21</v>
          </cell>
          <cell r="AI8">
            <v>128.81</v>
          </cell>
          <cell r="AJ8">
            <v>12.88</v>
          </cell>
          <cell r="AK8">
            <v>38.64</v>
          </cell>
          <cell r="AL8">
            <v>12.88</v>
          </cell>
          <cell r="AM8">
            <v>34.82</v>
          </cell>
          <cell r="AN8">
            <v>38.69</v>
          </cell>
          <cell r="AQ8">
            <v>3</v>
          </cell>
          <cell r="AX8">
            <v>5.2200000000000006</v>
          </cell>
          <cell r="BA8" t="str">
            <v>جمعة القصب مصطفى</v>
          </cell>
        </row>
        <row r="9">
          <cell r="I9">
            <v>379.90999999999997</v>
          </cell>
          <cell r="J9">
            <v>10</v>
          </cell>
          <cell r="K9">
            <v>56.99</v>
          </cell>
          <cell r="L9">
            <v>3.8</v>
          </cell>
          <cell r="M9">
            <v>7.6</v>
          </cell>
          <cell r="N9">
            <v>11.4</v>
          </cell>
          <cell r="O9">
            <v>759.82</v>
          </cell>
          <cell r="P9">
            <v>122.5</v>
          </cell>
          <cell r="Q9">
            <v>37.590000000000003</v>
          </cell>
          <cell r="R9">
            <v>340</v>
          </cell>
          <cell r="S9">
            <v>1</v>
          </cell>
          <cell r="T9">
            <v>4</v>
          </cell>
          <cell r="U9">
            <v>6</v>
          </cell>
          <cell r="W9">
            <v>190.64</v>
          </cell>
          <cell r="X9">
            <v>12.71</v>
          </cell>
          <cell r="Y9">
            <v>38.130000000000003</v>
          </cell>
          <cell r="AA9">
            <v>56.99</v>
          </cell>
          <cell r="AB9">
            <v>37.99</v>
          </cell>
          <cell r="AC9">
            <v>7.6</v>
          </cell>
          <cell r="AD9">
            <v>11.4</v>
          </cell>
          <cell r="AE9">
            <v>3.8</v>
          </cell>
          <cell r="AF9">
            <v>11.4</v>
          </cell>
          <cell r="AG9">
            <v>3.8</v>
          </cell>
          <cell r="AH9">
            <v>190.64</v>
          </cell>
          <cell r="AI9">
            <v>127.09</v>
          </cell>
          <cell r="AJ9">
            <v>12.71</v>
          </cell>
          <cell r="AK9">
            <v>38.130000000000003</v>
          </cell>
          <cell r="AL9">
            <v>12.71</v>
          </cell>
          <cell r="AQ9">
            <v>3</v>
          </cell>
          <cell r="AX9">
            <v>5.12</v>
          </cell>
          <cell r="BA9" t="str">
            <v>عادل احمد المرسى</v>
          </cell>
        </row>
        <row r="10">
          <cell r="I10">
            <v>379.90999999999997</v>
          </cell>
          <cell r="J10">
            <v>10</v>
          </cell>
          <cell r="K10">
            <v>56.99</v>
          </cell>
          <cell r="L10">
            <v>3.8</v>
          </cell>
          <cell r="M10">
            <v>7.6</v>
          </cell>
          <cell r="N10">
            <v>11.4</v>
          </cell>
          <cell r="O10">
            <v>759.82</v>
          </cell>
          <cell r="P10">
            <v>122.5</v>
          </cell>
          <cell r="Q10">
            <v>37.590000000000003</v>
          </cell>
          <cell r="R10">
            <v>340</v>
          </cell>
          <cell r="S10">
            <v>1</v>
          </cell>
          <cell r="T10">
            <v>4</v>
          </cell>
          <cell r="W10">
            <v>189.74</v>
          </cell>
          <cell r="X10">
            <v>12.65</v>
          </cell>
          <cell r="Y10">
            <v>37.950000000000003</v>
          </cell>
          <cell r="AA10">
            <v>56.99</v>
          </cell>
          <cell r="AB10">
            <v>37.99</v>
          </cell>
          <cell r="AC10">
            <v>7.6</v>
          </cell>
          <cell r="AD10">
            <v>11.4</v>
          </cell>
          <cell r="AE10">
            <v>3.8</v>
          </cell>
          <cell r="AF10">
            <v>11.4</v>
          </cell>
          <cell r="AG10">
            <v>3.8</v>
          </cell>
          <cell r="AH10">
            <v>189.74</v>
          </cell>
          <cell r="AI10">
            <v>126.49</v>
          </cell>
          <cell r="AJ10">
            <v>12.65</v>
          </cell>
          <cell r="AK10">
            <v>37.950000000000003</v>
          </cell>
          <cell r="AL10">
            <v>12.65</v>
          </cell>
          <cell r="AQ10">
            <v>3</v>
          </cell>
          <cell r="AX10">
            <v>5.12</v>
          </cell>
          <cell r="BA10" t="str">
            <v>احمد عبد الرحيم الخطيب</v>
          </cell>
        </row>
        <row r="11">
          <cell r="I11">
            <v>367.37</v>
          </cell>
          <cell r="J11">
            <v>10</v>
          </cell>
          <cell r="K11">
            <v>55.11</v>
          </cell>
          <cell r="L11">
            <v>3.67</v>
          </cell>
          <cell r="M11">
            <v>7.35</v>
          </cell>
          <cell r="N11">
            <v>11.02</v>
          </cell>
          <cell r="O11">
            <v>734.74</v>
          </cell>
          <cell r="P11">
            <v>117.21000000000001</v>
          </cell>
          <cell r="Q11">
            <v>36.340000000000003</v>
          </cell>
          <cell r="R11">
            <v>340</v>
          </cell>
          <cell r="S11">
            <v>1</v>
          </cell>
          <cell r="T11">
            <v>4</v>
          </cell>
          <cell r="U11">
            <v>6</v>
          </cell>
          <cell r="W11">
            <v>185.89</v>
          </cell>
          <cell r="X11">
            <v>12.39</v>
          </cell>
          <cell r="Y11">
            <v>37.18</v>
          </cell>
          <cell r="AA11">
            <v>55.11</v>
          </cell>
          <cell r="AB11">
            <v>36.74</v>
          </cell>
          <cell r="AC11">
            <v>7.35</v>
          </cell>
          <cell r="AD11">
            <v>11.02</v>
          </cell>
          <cell r="AE11">
            <v>3.67</v>
          </cell>
          <cell r="AF11">
            <v>11.02</v>
          </cell>
          <cell r="AG11">
            <v>3.67</v>
          </cell>
          <cell r="AH11">
            <v>185.89</v>
          </cell>
          <cell r="AI11">
            <v>123.93</v>
          </cell>
          <cell r="AJ11">
            <v>12.39</v>
          </cell>
          <cell r="AK11">
            <v>37.18</v>
          </cell>
          <cell r="AL11">
            <v>12.39</v>
          </cell>
          <cell r="AQ11">
            <v>3</v>
          </cell>
          <cell r="AX11">
            <v>4.9400000000000004</v>
          </cell>
          <cell r="BA11" t="str">
            <v>ابو المعاطى الشبراوىابو المعاطى</v>
          </cell>
        </row>
        <row r="12">
          <cell r="I12">
            <v>365.84</v>
          </cell>
          <cell r="J12">
            <v>10</v>
          </cell>
          <cell r="K12">
            <v>54.88</v>
          </cell>
          <cell r="L12">
            <v>3.66</v>
          </cell>
          <cell r="M12">
            <v>7.32</v>
          </cell>
          <cell r="N12">
            <v>10.98</v>
          </cell>
          <cell r="O12">
            <v>731.68</v>
          </cell>
          <cell r="P12">
            <v>117.22</v>
          </cell>
          <cell r="Q12">
            <v>36.18</v>
          </cell>
          <cell r="R12">
            <v>340</v>
          </cell>
          <cell r="S12">
            <v>1</v>
          </cell>
          <cell r="T12">
            <v>4</v>
          </cell>
          <cell r="U12">
            <v>6</v>
          </cell>
          <cell r="W12">
            <v>185.41</v>
          </cell>
          <cell r="X12">
            <v>12.36</v>
          </cell>
          <cell r="Y12">
            <v>37.08</v>
          </cell>
          <cell r="AA12">
            <v>54.88</v>
          </cell>
          <cell r="AB12">
            <v>36.58</v>
          </cell>
          <cell r="AC12">
            <v>7.32</v>
          </cell>
          <cell r="AD12">
            <v>10.98</v>
          </cell>
          <cell r="AE12">
            <v>3.66</v>
          </cell>
          <cell r="AF12">
            <v>10.98</v>
          </cell>
          <cell r="AG12">
            <v>3.66</v>
          </cell>
          <cell r="AH12">
            <v>185.41</v>
          </cell>
          <cell r="AI12">
            <v>123.61</v>
          </cell>
          <cell r="AJ12">
            <v>12.36</v>
          </cell>
          <cell r="AK12">
            <v>37.08</v>
          </cell>
          <cell r="AL12">
            <v>12.36</v>
          </cell>
          <cell r="AQ12">
            <v>3</v>
          </cell>
          <cell r="AX12">
            <v>4.92</v>
          </cell>
          <cell r="BA12" t="str">
            <v>محمد عبد الرحمن عطا</v>
          </cell>
        </row>
        <row r="13">
          <cell r="I13">
            <v>361.3</v>
          </cell>
          <cell r="J13">
            <v>10</v>
          </cell>
          <cell r="K13">
            <v>54.2</v>
          </cell>
          <cell r="L13">
            <v>3.61</v>
          </cell>
          <cell r="M13">
            <v>7.23</v>
          </cell>
          <cell r="N13">
            <v>10.84</v>
          </cell>
          <cell r="O13">
            <v>722.6</v>
          </cell>
          <cell r="P13">
            <v>114.43</v>
          </cell>
          <cell r="Q13">
            <v>35.729999999999997</v>
          </cell>
          <cell r="R13">
            <v>340</v>
          </cell>
          <cell r="S13">
            <v>1</v>
          </cell>
          <cell r="T13">
            <v>4</v>
          </cell>
          <cell r="U13">
            <v>6</v>
          </cell>
          <cell r="W13">
            <v>183.56</v>
          </cell>
          <cell r="X13">
            <v>12.24</v>
          </cell>
          <cell r="Y13">
            <v>36.71</v>
          </cell>
          <cell r="AA13">
            <v>54.2</v>
          </cell>
          <cell r="AB13">
            <v>36.130000000000003</v>
          </cell>
          <cell r="AC13">
            <v>7.23</v>
          </cell>
          <cell r="AD13">
            <v>10.84</v>
          </cell>
          <cell r="AE13">
            <v>3.61</v>
          </cell>
          <cell r="AF13">
            <v>10.84</v>
          </cell>
          <cell r="AG13">
            <v>3.61</v>
          </cell>
          <cell r="AH13">
            <v>183.56</v>
          </cell>
          <cell r="AI13">
            <v>122.38</v>
          </cell>
          <cell r="AJ13">
            <v>12.24</v>
          </cell>
          <cell r="AK13">
            <v>36.71</v>
          </cell>
          <cell r="AL13">
            <v>12.24</v>
          </cell>
          <cell r="AM13">
            <v>32.520000000000003</v>
          </cell>
          <cell r="AN13">
            <v>36.130000000000003</v>
          </cell>
          <cell r="AQ13">
            <v>3</v>
          </cell>
          <cell r="AX13">
            <v>4.8499999999999996</v>
          </cell>
          <cell r="BA13" t="str">
            <v>الرفاعى السيد السعيدجمعة</v>
          </cell>
        </row>
        <row r="14">
          <cell r="I14">
            <v>355.13</v>
          </cell>
          <cell r="J14">
            <v>10</v>
          </cell>
          <cell r="K14">
            <v>53.27</v>
          </cell>
          <cell r="L14">
            <v>3.55</v>
          </cell>
          <cell r="M14">
            <v>7.1</v>
          </cell>
          <cell r="N14">
            <v>10.65</v>
          </cell>
          <cell r="O14">
            <v>0</v>
          </cell>
          <cell r="P14">
            <v>113.69</v>
          </cell>
          <cell r="Q14">
            <v>35.11</v>
          </cell>
          <cell r="R14">
            <v>340</v>
          </cell>
          <cell r="S14">
            <v>1</v>
          </cell>
          <cell r="T14">
            <v>4</v>
          </cell>
          <cell r="U14">
            <v>6</v>
          </cell>
          <cell r="W14">
            <v>74.97</v>
          </cell>
          <cell r="X14">
            <v>5</v>
          </cell>
          <cell r="Y14">
            <v>14.99</v>
          </cell>
          <cell r="AA14">
            <v>53.27</v>
          </cell>
          <cell r="AB14">
            <v>35.51</v>
          </cell>
          <cell r="AC14">
            <v>7.1</v>
          </cell>
          <cell r="AD14">
            <v>10.65</v>
          </cell>
          <cell r="AE14">
            <v>3.55</v>
          </cell>
          <cell r="AF14">
            <v>10.65</v>
          </cell>
          <cell r="AG14">
            <v>3.55</v>
          </cell>
          <cell r="AH14">
            <v>74.97</v>
          </cell>
          <cell r="AI14">
            <v>49.98</v>
          </cell>
          <cell r="AJ14">
            <v>5</v>
          </cell>
          <cell r="AK14">
            <v>14.99</v>
          </cell>
          <cell r="AL14">
            <v>5</v>
          </cell>
          <cell r="AM14">
            <v>31.96</v>
          </cell>
          <cell r="AQ14">
            <v>3</v>
          </cell>
          <cell r="AX14">
            <v>0.13999999999999996</v>
          </cell>
          <cell r="BA14" t="str">
            <v>جابرمحمدرمضان</v>
          </cell>
        </row>
        <row r="15">
          <cell r="I15">
            <v>346.75</v>
          </cell>
          <cell r="J15">
            <v>10</v>
          </cell>
          <cell r="K15">
            <v>52.01</v>
          </cell>
          <cell r="L15">
            <v>3.47</v>
          </cell>
          <cell r="M15">
            <v>6.94</v>
          </cell>
          <cell r="N15">
            <v>10.4</v>
          </cell>
          <cell r="O15">
            <v>693.5</v>
          </cell>
          <cell r="P15">
            <v>114.06</v>
          </cell>
          <cell r="Q15">
            <v>34.28</v>
          </cell>
          <cell r="R15">
            <v>340</v>
          </cell>
          <cell r="S15">
            <v>1</v>
          </cell>
          <cell r="T15">
            <v>4</v>
          </cell>
          <cell r="U15">
            <v>6</v>
          </cell>
          <cell r="W15">
            <v>178.93</v>
          </cell>
          <cell r="X15">
            <v>11.93</v>
          </cell>
          <cell r="Y15">
            <v>35.79</v>
          </cell>
          <cell r="AA15">
            <v>52.01</v>
          </cell>
          <cell r="AB15">
            <v>34.68</v>
          </cell>
          <cell r="AC15">
            <v>6.94</v>
          </cell>
          <cell r="AD15">
            <v>10.4</v>
          </cell>
          <cell r="AE15">
            <v>3.47</v>
          </cell>
          <cell r="AF15">
            <v>10.4</v>
          </cell>
          <cell r="AG15">
            <v>3.47</v>
          </cell>
          <cell r="AH15">
            <v>178.93</v>
          </cell>
          <cell r="AI15">
            <v>119.28</v>
          </cell>
          <cell r="AJ15">
            <v>11.93</v>
          </cell>
          <cell r="AK15">
            <v>35.79</v>
          </cell>
          <cell r="AL15">
            <v>11.93</v>
          </cell>
          <cell r="AM15">
            <v>31.21</v>
          </cell>
          <cell r="AN15">
            <v>34.68</v>
          </cell>
          <cell r="AQ15">
            <v>3</v>
          </cell>
          <cell r="AX15">
            <v>4.63</v>
          </cell>
          <cell r="BA15" t="str">
            <v>عبد المنعم حسن محمد الشربينى</v>
          </cell>
        </row>
        <row r="16">
          <cell r="I16">
            <v>347.29</v>
          </cell>
          <cell r="J16">
            <v>10</v>
          </cell>
          <cell r="K16">
            <v>52.09</v>
          </cell>
          <cell r="L16">
            <v>3.47</v>
          </cell>
          <cell r="M16">
            <v>6.95</v>
          </cell>
          <cell r="N16">
            <v>10.42</v>
          </cell>
          <cell r="O16">
            <v>694.58</v>
          </cell>
          <cell r="P16">
            <v>110.39000000000001</v>
          </cell>
          <cell r="Q16">
            <v>34.33</v>
          </cell>
          <cell r="R16">
            <v>340</v>
          </cell>
          <cell r="S16">
            <v>1</v>
          </cell>
          <cell r="T16">
            <v>4</v>
          </cell>
          <cell r="U16">
            <v>6</v>
          </cell>
          <cell r="W16">
            <v>178.55</v>
          </cell>
          <cell r="X16">
            <v>11.9</v>
          </cell>
          <cell r="Y16">
            <v>35.71</v>
          </cell>
          <cell r="AA16">
            <v>52.09</v>
          </cell>
          <cell r="AB16">
            <v>34.729999999999997</v>
          </cell>
          <cell r="AC16">
            <v>6.95</v>
          </cell>
          <cell r="AD16">
            <v>10.42</v>
          </cell>
          <cell r="AE16">
            <v>3.47</v>
          </cell>
          <cell r="AF16">
            <v>10.42</v>
          </cell>
          <cell r="AG16">
            <v>3.47</v>
          </cell>
          <cell r="AH16">
            <v>178.55</v>
          </cell>
          <cell r="AI16">
            <v>119.03</v>
          </cell>
          <cell r="AJ16">
            <v>11.9</v>
          </cell>
          <cell r="AK16">
            <v>35.71</v>
          </cell>
          <cell r="AL16">
            <v>11.9</v>
          </cell>
          <cell r="AM16">
            <v>31.26</v>
          </cell>
          <cell r="AN16">
            <v>34.729999999999997</v>
          </cell>
          <cell r="AQ16">
            <v>3</v>
          </cell>
          <cell r="AX16">
            <v>4.6500000000000004</v>
          </cell>
          <cell r="BA16" t="str">
            <v>الحربى فهمىمحمد الرفاعى</v>
          </cell>
        </row>
        <row r="17">
          <cell r="I17">
            <v>343.12</v>
          </cell>
          <cell r="J17">
            <v>10</v>
          </cell>
          <cell r="K17">
            <v>51.47</v>
          </cell>
          <cell r="L17">
            <v>3.43</v>
          </cell>
          <cell r="M17">
            <v>6.86</v>
          </cell>
          <cell r="N17">
            <v>10.29</v>
          </cell>
          <cell r="O17">
            <v>686.24</v>
          </cell>
          <cell r="P17">
            <v>110.55</v>
          </cell>
          <cell r="Q17">
            <v>33.909999999999997</v>
          </cell>
          <cell r="R17">
            <v>340</v>
          </cell>
          <cell r="S17">
            <v>1</v>
          </cell>
          <cell r="T17">
            <v>4</v>
          </cell>
          <cell r="U17">
            <v>4</v>
          </cell>
          <cell r="W17">
            <v>176.96</v>
          </cell>
          <cell r="X17">
            <v>11.8</v>
          </cell>
          <cell r="Y17">
            <v>35.39</v>
          </cell>
          <cell r="AA17">
            <v>51.47</v>
          </cell>
          <cell r="AB17">
            <v>34.31</v>
          </cell>
          <cell r="AC17">
            <v>6.86</v>
          </cell>
          <cell r="AD17">
            <v>10.29</v>
          </cell>
          <cell r="AE17">
            <v>3.43</v>
          </cell>
          <cell r="AF17">
            <v>10.29</v>
          </cell>
          <cell r="AG17">
            <v>3.43</v>
          </cell>
          <cell r="AH17">
            <v>176.96</v>
          </cell>
          <cell r="AI17">
            <v>117.97</v>
          </cell>
          <cell r="AJ17">
            <v>11.8</v>
          </cell>
          <cell r="AK17">
            <v>35.39</v>
          </cell>
          <cell r="AL17">
            <v>11.8</v>
          </cell>
          <cell r="AM17">
            <v>30.88</v>
          </cell>
          <cell r="AN17">
            <v>34.31</v>
          </cell>
          <cell r="AQ17">
            <v>3</v>
          </cell>
          <cell r="AX17">
            <v>4.59</v>
          </cell>
          <cell r="BA17" t="str">
            <v>مصطفى عبد المنعم محمد</v>
          </cell>
        </row>
        <row r="18">
          <cell r="I18">
            <v>343.12</v>
          </cell>
          <cell r="J18">
            <v>10</v>
          </cell>
          <cell r="K18">
            <v>51.47</v>
          </cell>
          <cell r="L18">
            <v>3.43</v>
          </cell>
          <cell r="M18">
            <v>6.86</v>
          </cell>
          <cell r="N18">
            <v>10.29</v>
          </cell>
          <cell r="O18">
            <v>686.24</v>
          </cell>
          <cell r="P18">
            <v>110.55</v>
          </cell>
          <cell r="Q18">
            <v>33.909999999999997</v>
          </cell>
          <cell r="R18">
            <v>340</v>
          </cell>
          <cell r="S18">
            <v>1</v>
          </cell>
          <cell r="T18">
            <v>4</v>
          </cell>
          <cell r="U18">
            <v>6</v>
          </cell>
          <cell r="W18">
            <v>177.26</v>
          </cell>
          <cell r="X18">
            <v>11.82</v>
          </cell>
          <cell r="Y18">
            <v>35.450000000000003</v>
          </cell>
          <cell r="AA18">
            <v>51.47</v>
          </cell>
          <cell r="AB18">
            <v>34.31</v>
          </cell>
          <cell r="AC18">
            <v>6.86</v>
          </cell>
          <cell r="AD18">
            <v>10.29</v>
          </cell>
          <cell r="AE18">
            <v>3.43</v>
          </cell>
          <cell r="AF18">
            <v>10.29</v>
          </cell>
          <cell r="AG18">
            <v>3.43</v>
          </cell>
          <cell r="AH18">
            <v>177.26</v>
          </cell>
          <cell r="AI18">
            <v>118.17</v>
          </cell>
          <cell r="AJ18">
            <v>11.82</v>
          </cell>
          <cell r="AK18">
            <v>35.450000000000003</v>
          </cell>
          <cell r="AL18">
            <v>11.82</v>
          </cell>
          <cell r="AM18">
            <v>30.88</v>
          </cell>
          <cell r="AN18">
            <v>34.31</v>
          </cell>
          <cell r="AQ18">
            <v>3</v>
          </cell>
          <cell r="AX18">
            <v>4.59</v>
          </cell>
          <cell r="BA18" t="str">
            <v>السيدحسين على السيد</v>
          </cell>
        </row>
        <row r="19">
          <cell r="I19">
            <v>339.18</v>
          </cell>
          <cell r="J19">
            <v>10</v>
          </cell>
          <cell r="K19">
            <v>50.88</v>
          </cell>
          <cell r="L19">
            <v>3.39</v>
          </cell>
          <cell r="M19">
            <v>6.78</v>
          </cell>
          <cell r="N19">
            <v>10.18</v>
          </cell>
          <cell r="O19">
            <v>678.36</v>
          </cell>
          <cell r="P19">
            <v>108.71000000000001</v>
          </cell>
          <cell r="Q19">
            <v>33.520000000000003</v>
          </cell>
          <cell r="R19">
            <v>340</v>
          </cell>
          <cell r="S19">
            <v>1</v>
          </cell>
          <cell r="T19">
            <v>4</v>
          </cell>
          <cell r="U19">
            <v>6</v>
          </cell>
          <cell r="W19">
            <v>175.74</v>
          </cell>
          <cell r="X19">
            <v>11.72</v>
          </cell>
          <cell r="Y19">
            <v>35.15</v>
          </cell>
          <cell r="AA19">
            <v>50.88</v>
          </cell>
          <cell r="AB19">
            <v>33.92</v>
          </cell>
          <cell r="AC19">
            <v>6.78</v>
          </cell>
          <cell r="AD19">
            <v>10.18</v>
          </cell>
          <cell r="AE19">
            <v>3.39</v>
          </cell>
          <cell r="AF19">
            <v>10.18</v>
          </cell>
          <cell r="AG19">
            <v>3.39</v>
          </cell>
          <cell r="AH19">
            <v>175.74</v>
          </cell>
          <cell r="AI19">
            <v>117.16</v>
          </cell>
          <cell r="AJ19">
            <v>11.72</v>
          </cell>
          <cell r="AK19">
            <v>35.15</v>
          </cell>
          <cell r="AL19">
            <v>11.72</v>
          </cell>
          <cell r="AM19">
            <v>30.53</v>
          </cell>
          <cell r="AN19">
            <v>33.92</v>
          </cell>
          <cell r="AQ19">
            <v>3</v>
          </cell>
          <cell r="AX19">
            <v>4.5200000000000005</v>
          </cell>
          <cell r="BA19" t="str">
            <v xml:space="preserve">محمود بركات محمد بركات  </v>
          </cell>
        </row>
        <row r="20">
          <cell r="I20">
            <v>302.89999999999998</v>
          </cell>
          <cell r="J20">
            <v>10</v>
          </cell>
          <cell r="K20">
            <v>45.44</v>
          </cell>
          <cell r="L20">
            <v>3.03</v>
          </cell>
          <cell r="M20">
            <v>6.06</v>
          </cell>
          <cell r="N20">
            <v>9.09</v>
          </cell>
          <cell r="O20">
            <v>605.79999999999995</v>
          </cell>
          <cell r="P20">
            <v>97.02000000000001</v>
          </cell>
          <cell r="Q20">
            <v>30.09</v>
          </cell>
          <cell r="R20">
            <v>385</v>
          </cell>
          <cell r="S20">
            <v>1</v>
          </cell>
          <cell r="T20">
            <v>4</v>
          </cell>
          <cell r="U20">
            <v>6</v>
          </cell>
          <cell r="W20">
            <v>169.34</v>
          </cell>
          <cell r="X20">
            <v>11.29</v>
          </cell>
          <cell r="Y20">
            <v>33.869999999999997</v>
          </cell>
          <cell r="AA20">
            <v>45.44</v>
          </cell>
          <cell r="AB20">
            <v>30.29</v>
          </cell>
          <cell r="AC20">
            <v>6.06</v>
          </cell>
          <cell r="AD20">
            <v>9.09</v>
          </cell>
          <cell r="AE20">
            <v>3.03</v>
          </cell>
          <cell r="AF20">
            <v>9.09</v>
          </cell>
          <cell r="AG20">
            <v>3.03</v>
          </cell>
          <cell r="AH20">
            <v>169.34</v>
          </cell>
          <cell r="AI20">
            <v>112.89</v>
          </cell>
          <cell r="AJ20">
            <v>11.29</v>
          </cell>
          <cell r="AK20">
            <v>33.869999999999997</v>
          </cell>
          <cell r="AL20">
            <v>11.29</v>
          </cell>
          <cell r="AM20">
            <v>27.26</v>
          </cell>
          <cell r="AN20">
            <v>30.29</v>
          </cell>
          <cell r="AQ20">
            <v>3</v>
          </cell>
          <cell r="AX20">
            <v>3.9899999999999998</v>
          </cell>
          <cell r="BA20" t="str">
            <v>مجدى محمد فاضل</v>
          </cell>
        </row>
        <row r="21">
          <cell r="I21">
            <v>340.23999999999995</v>
          </cell>
          <cell r="J21">
            <v>10</v>
          </cell>
          <cell r="K21">
            <v>51.04</v>
          </cell>
          <cell r="L21">
            <v>3.4</v>
          </cell>
          <cell r="M21">
            <v>6.8</v>
          </cell>
          <cell r="N21">
            <v>10.210000000000001</v>
          </cell>
          <cell r="O21">
            <v>680.48</v>
          </cell>
          <cell r="P21">
            <v>110.44999999999999</v>
          </cell>
          <cell r="Q21">
            <v>33.619999999999997</v>
          </cell>
          <cell r="R21">
            <v>340</v>
          </cell>
          <cell r="S21">
            <v>1</v>
          </cell>
          <cell r="T21">
            <v>4</v>
          </cell>
          <cell r="U21">
            <v>6</v>
          </cell>
          <cell r="W21">
            <v>176.33</v>
          </cell>
          <cell r="X21">
            <v>11.76</v>
          </cell>
          <cell r="Y21">
            <v>35.270000000000003</v>
          </cell>
          <cell r="AA21">
            <v>51.04</v>
          </cell>
          <cell r="AB21">
            <v>34.020000000000003</v>
          </cell>
          <cell r="AC21">
            <v>6.8</v>
          </cell>
          <cell r="AD21">
            <v>10.210000000000001</v>
          </cell>
          <cell r="AE21">
            <v>3.4</v>
          </cell>
          <cell r="AF21">
            <v>10.210000000000001</v>
          </cell>
          <cell r="AG21">
            <v>3.4</v>
          </cell>
          <cell r="AH21">
            <v>176.33</v>
          </cell>
          <cell r="AI21">
            <v>117.56</v>
          </cell>
          <cell r="AJ21">
            <v>11.76</v>
          </cell>
          <cell r="AK21">
            <v>35.270000000000003</v>
          </cell>
          <cell r="AL21">
            <v>11.76</v>
          </cell>
          <cell r="AQ21">
            <v>3</v>
          </cell>
          <cell r="AX21">
            <v>4.54</v>
          </cell>
          <cell r="BA21" t="str">
            <v>حامد محمد السعيد ابو العنين</v>
          </cell>
        </row>
        <row r="22">
          <cell r="I22">
            <v>357.5</v>
          </cell>
          <cell r="J22">
            <v>10</v>
          </cell>
          <cell r="K22">
            <v>53.63</v>
          </cell>
          <cell r="L22">
            <v>3.58</v>
          </cell>
          <cell r="M22">
            <v>7.15</v>
          </cell>
          <cell r="N22">
            <v>10.73</v>
          </cell>
          <cell r="O22">
            <v>715</v>
          </cell>
          <cell r="P22">
            <v>114.82000000000001</v>
          </cell>
          <cell r="Q22">
            <v>35.35</v>
          </cell>
          <cell r="R22">
            <v>340</v>
          </cell>
          <cell r="S22">
            <v>1</v>
          </cell>
          <cell r="T22">
            <v>4</v>
          </cell>
          <cell r="U22">
            <v>6</v>
          </cell>
          <cell r="W22">
            <v>182.43</v>
          </cell>
          <cell r="X22">
            <v>12.16</v>
          </cell>
          <cell r="Y22">
            <v>36.49</v>
          </cell>
          <cell r="AA22">
            <v>53.63</v>
          </cell>
          <cell r="AB22">
            <v>35.75</v>
          </cell>
          <cell r="AC22">
            <v>7.15</v>
          </cell>
          <cell r="AD22">
            <v>10.73</v>
          </cell>
          <cell r="AE22">
            <v>3.58</v>
          </cell>
          <cell r="AF22">
            <v>10.73</v>
          </cell>
          <cell r="AG22">
            <v>3.58</v>
          </cell>
          <cell r="AH22">
            <v>182.43</v>
          </cell>
          <cell r="AI22">
            <v>121.62</v>
          </cell>
          <cell r="AJ22">
            <v>12.16</v>
          </cell>
          <cell r="AK22">
            <v>36.49</v>
          </cell>
          <cell r="AL22">
            <v>12.16</v>
          </cell>
          <cell r="AQ22">
            <v>3</v>
          </cell>
          <cell r="AR22">
            <v>23.28</v>
          </cell>
          <cell r="AX22">
            <v>4.79</v>
          </cell>
          <cell r="BA22" t="str">
            <v>على حسين محمد ابو المجد</v>
          </cell>
        </row>
        <row r="23">
          <cell r="I23">
            <v>323.20000000000005</v>
          </cell>
          <cell r="J23">
            <v>10</v>
          </cell>
          <cell r="K23">
            <v>48.48</v>
          </cell>
          <cell r="L23">
            <v>3.23</v>
          </cell>
          <cell r="M23">
            <v>6.46</v>
          </cell>
          <cell r="N23">
            <v>9.6999999999999993</v>
          </cell>
          <cell r="O23">
            <v>646.4</v>
          </cell>
          <cell r="P23">
            <v>103.78</v>
          </cell>
          <cell r="Q23">
            <v>32.119999999999997</v>
          </cell>
          <cell r="R23">
            <v>385</v>
          </cell>
          <cell r="S23">
            <v>1</v>
          </cell>
          <cell r="T23">
            <v>4</v>
          </cell>
          <cell r="U23">
            <v>6</v>
          </cell>
          <cell r="W23">
            <v>176.75</v>
          </cell>
          <cell r="X23">
            <v>11.78</v>
          </cell>
          <cell r="Y23">
            <v>35.35</v>
          </cell>
          <cell r="AA23">
            <v>48.48</v>
          </cell>
          <cell r="AB23">
            <v>32.32</v>
          </cell>
          <cell r="AC23">
            <v>6.46</v>
          </cell>
          <cell r="AD23">
            <v>9.6999999999999993</v>
          </cell>
          <cell r="AE23">
            <v>3.23</v>
          </cell>
          <cell r="AF23">
            <v>9.6999999999999993</v>
          </cell>
          <cell r="AG23">
            <v>3.23</v>
          </cell>
          <cell r="AH23">
            <v>176.75</v>
          </cell>
          <cell r="AI23">
            <v>117.83</v>
          </cell>
          <cell r="AJ23">
            <v>11.78</v>
          </cell>
          <cell r="AK23">
            <v>35.35</v>
          </cell>
          <cell r="AL23">
            <v>11.78</v>
          </cell>
          <cell r="AM23">
            <v>29.09</v>
          </cell>
          <cell r="AN23">
            <v>32.32</v>
          </cell>
          <cell r="AO23">
            <v>12.928000000000003</v>
          </cell>
          <cell r="AQ23">
            <v>3</v>
          </cell>
          <cell r="AX23">
            <v>4.29</v>
          </cell>
          <cell r="BA23" t="str">
            <v>السيد احمد السيد ابو زيد</v>
          </cell>
        </row>
        <row r="24">
          <cell r="I24">
            <v>319.75</v>
          </cell>
          <cell r="J24">
            <v>10</v>
          </cell>
          <cell r="K24">
            <v>47.96</v>
          </cell>
          <cell r="L24">
            <v>3.2</v>
          </cell>
          <cell r="M24">
            <v>6.4</v>
          </cell>
          <cell r="N24">
            <v>9.59</v>
          </cell>
          <cell r="O24">
            <v>639.5</v>
          </cell>
          <cell r="P24">
            <v>103.58000000000001</v>
          </cell>
          <cell r="Q24">
            <v>31.78</v>
          </cell>
          <cell r="R24">
            <v>385</v>
          </cell>
          <cell r="S24">
            <v>1</v>
          </cell>
          <cell r="T24">
            <v>4</v>
          </cell>
          <cell r="U24">
            <v>6</v>
          </cell>
          <cell r="W24">
            <v>175.63</v>
          </cell>
          <cell r="X24">
            <v>11.71</v>
          </cell>
          <cell r="Y24">
            <v>35.130000000000003</v>
          </cell>
          <cell r="AA24">
            <v>47.96</v>
          </cell>
          <cell r="AB24">
            <v>31.98</v>
          </cell>
          <cell r="AC24">
            <v>6.4</v>
          </cell>
          <cell r="AD24">
            <v>9.59</v>
          </cell>
          <cell r="AE24">
            <v>3.2</v>
          </cell>
          <cell r="AF24">
            <v>9.59</v>
          </cell>
          <cell r="AG24">
            <v>3.2</v>
          </cell>
          <cell r="AH24">
            <v>175.63</v>
          </cell>
          <cell r="AI24">
            <v>117.09</v>
          </cell>
          <cell r="AJ24">
            <v>11.71</v>
          </cell>
          <cell r="AK24">
            <v>35.130000000000003</v>
          </cell>
          <cell r="AL24">
            <v>11.71</v>
          </cell>
          <cell r="AM24">
            <v>28.78</v>
          </cell>
          <cell r="AN24">
            <v>31.98</v>
          </cell>
          <cell r="AQ24">
            <v>3</v>
          </cell>
          <cell r="AX24">
            <v>4.2300000000000004</v>
          </cell>
          <cell r="BA24" t="str">
            <v>صبرىحامدابوالعنين</v>
          </cell>
        </row>
        <row r="25">
          <cell r="I25">
            <v>312.22000000000003</v>
          </cell>
          <cell r="J25">
            <v>10</v>
          </cell>
          <cell r="K25">
            <v>46.83</v>
          </cell>
          <cell r="L25">
            <v>3.12</v>
          </cell>
          <cell r="M25">
            <v>6.24</v>
          </cell>
          <cell r="N25">
            <v>9.3699999999999992</v>
          </cell>
          <cell r="O25">
            <v>624.44000000000005</v>
          </cell>
          <cell r="P25">
            <v>100.86</v>
          </cell>
          <cell r="Q25">
            <v>31.02</v>
          </cell>
          <cell r="R25">
            <v>385</v>
          </cell>
          <cell r="S25">
            <v>1</v>
          </cell>
          <cell r="T25">
            <v>4</v>
          </cell>
          <cell r="U25">
            <v>6</v>
          </cell>
          <cell r="W25">
            <v>172.85</v>
          </cell>
          <cell r="X25">
            <v>11.52</v>
          </cell>
          <cell r="Y25">
            <v>34.57</v>
          </cell>
          <cell r="AA25">
            <v>46.83</v>
          </cell>
          <cell r="AB25">
            <v>31.22</v>
          </cell>
          <cell r="AC25">
            <v>6.24</v>
          </cell>
          <cell r="AD25">
            <v>9.3699999999999992</v>
          </cell>
          <cell r="AE25">
            <v>3.12</v>
          </cell>
          <cell r="AF25">
            <v>9.3699999999999992</v>
          </cell>
          <cell r="AG25">
            <v>3.12</v>
          </cell>
          <cell r="AH25">
            <v>172.85</v>
          </cell>
          <cell r="AI25">
            <v>115.23</v>
          </cell>
          <cell r="AJ25">
            <v>11.52</v>
          </cell>
          <cell r="AK25">
            <v>34.57</v>
          </cell>
          <cell r="AL25">
            <v>11.52</v>
          </cell>
          <cell r="AM25">
            <v>28.1</v>
          </cell>
          <cell r="AN25">
            <v>31.22</v>
          </cell>
          <cell r="AQ25">
            <v>3</v>
          </cell>
          <cell r="AX25">
            <v>4.12</v>
          </cell>
          <cell r="BA25" t="str">
            <v>ابراهيم الغريب حسن الجمال</v>
          </cell>
        </row>
        <row r="26">
          <cell r="I26">
            <v>312.22000000000003</v>
          </cell>
          <cell r="J26">
            <v>10</v>
          </cell>
          <cell r="K26">
            <v>46.83</v>
          </cell>
          <cell r="L26">
            <v>3.12</v>
          </cell>
          <cell r="M26">
            <v>6.24</v>
          </cell>
          <cell r="N26">
            <v>9.3699999999999992</v>
          </cell>
          <cell r="O26">
            <v>624.44000000000005</v>
          </cell>
          <cell r="P26">
            <v>100.86</v>
          </cell>
          <cell r="Q26">
            <v>31.02</v>
          </cell>
          <cell r="R26">
            <v>385</v>
          </cell>
          <cell r="T26">
            <v>4</v>
          </cell>
          <cell r="U26">
            <v>6</v>
          </cell>
          <cell r="W26">
            <v>172.7</v>
          </cell>
          <cell r="X26">
            <v>11.51</v>
          </cell>
          <cell r="Y26">
            <v>34.54</v>
          </cell>
          <cell r="AA26">
            <v>46.83</v>
          </cell>
          <cell r="AB26">
            <v>31.22</v>
          </cell>
          <cell r="AC26">
            <v>6.24</v>
          </cell>
          <cell r="AD26">
            <v>9.3699999999999992</v>
          </cell>
          <cell r="AE26">
            <v>3.12</v>
          </cell>
          <cell r="AF26">
            <v>9.3699999999999992</v>
          </cell>
          <cell r="AG26">
            <v>3.12</v>
          </cell>
          <cell r="AH26">
            <v>172.7</v>
          </cell>
          <cell r="AI26">
            <v>115.13</v>
          </cell>
          <cell r="AJ26">
            <v>11.51</v>
          </cell>
          <cell r="AK26">
            <v>34.54</v>
          </cell>
          <cell r="AL26">
            <v>11.51</v>
          </cell>
          <cell r="AM26">
            <v>28.1</v>
          </cell>
          <cell r="AN26">
            <v>31.22</v>
          </cell>
          <cell r="AQ26">
            <v>3</v>
          </cell>
          <cell r="AX26">
            <v>4.12</v>
          </cell>
          <cell r="BA26" t="str">
            <v>طلعت شعبان عبد اللطيف</v>
          </cell>
        </row>
        <row r="27">
          <cell r="I27">
            <v>311.12</v>
          </cell>
          <cell r="J27">
            <v>10</v>
          </cell>
          <cell r="K27">
            <v>46.67</v>
          </cell>
          <cell r="L27">
            <v>3.11</v>
          </cell>
          <cell r="M27">
            <v>6.22</v>
          </cell>
          <cell r="N27">
            <v>9.33</v>
          </cell>
          <cell r="O27">
            <v>622.24</v>
          </cell>
          <cell r="P27">
            <v>100.68</v>
          </cell>
          <cell r="Q27">
            <v>30.91</v>
          </cell>
          <cell r="R27">
            <v>385</v>
          </cell>
          <cell r="S27">
            <v>1</v>
          </cell>
          <cell r="T27">
            <v>4</v>
          </cell>
          <cell r="U27">
            <v>6</v>
          </cell>
          <cell r="W27">
            <v>172.47</v>
          </cell>
          <cell r="X27">
            <v>11.5</v>
          </cell>
          <cell r="Y27">
            <v>34.49</v>
          </cell>
          <cell r="AA27">
            <v>46.67</v>
          </cell>
          <cell r="AB27">
            <v>31.11</v>
          </cell>
          <cell r="AC27">
            <v>6.22</v>
          </cell>
          <cell r="AD27">
            <v>9.33</v>
          </cell>
          <cell r="AE27">
            <v>3.11</v>
          </cell>
          <cell r="AF27">
            <v>9.33</v>
          </cell>
          <cell r="AG27">
            <v>3.11</v>
          </cell>
          <cell r="AH27">
            <v>172.47</v>
          </cell>
          <cell r="AI27">
            <v>114.98</v>
          </cell>
          <cell r="AJ27">
            <v>11.5</v>
          </cell>
          <cell r="AK27">
            <v>34.49</v>
          </cell>
          <cell r="AL27">
            <v>11.5</v>
          </cell>
          <cell r="AM27">
            <v>28</v>
          </cell>
          <cell r="AN27">
            <v>31.11</v>
          </cell>
          <cell r="AQ27">
            <v>3</v>
          </cell>
          <cell r="AX27">
            <v>4.1100000000000003</v>
          </cell>
          <cell r="BA27" t="str">
            <v>فوزى ابراهيم رجب زايد</v>
          </cell>
        </row>
        <row r="28">
          <cell r="I28">
            <v>315.12</v>
          </cell>
          <cell r="J28">
            <v>10</v>
          </cell>
          <cell r="K28">
            <v>47.27</v>
          </cell>
          <cell r="L28">
            <v>3.15</v>
          </cell>
          <cell r="M28">
            <v>6.3</v>
          </cell>
          <cell r="N28">
            <v>9.4499999999999993</v>
          </cell>
          <cell r="O28">
            <v>630.24</v>
          </cell>
          <cell r="P28">
            <v>101.68</v>
          </cell>
          <cell r="Q28">
            <v>31.31</v>
          </cell>
          <cell r="R28">
            <v>385</v>
          </cell>
          <cell r="S28">
            <v>1</v>
          </cell>
          <cell r="T28">
            <v>4</v>
          </cell>
          <cell r="U28">
            <v>2</v>
          </cell>
          <cell r="W28">
            <v>173.28</v>
          </cell>
          <cell r="X28">
            <v>11.55</v>
          </cell>
          <cell r="Y28">
            <v>34.659999999999997</v>
          </cell>
          <cell r="AA28">
            <v>47.27</v>
          </cell>
          <cell r="AB28">
            <v>31.51</v>
          </cell>
          <cell r="AC28">
            <v>6.3</v>
          </cell>
          <cell r="AD28">
            <v>9.4499999999999993</v>
          </cell>
          <cell r="AE28">
            <v>3.15</v>
          </cell>
          <cell r="AF28">
            <v>9.4499999999999993</v>
          </cell>
          <cell r="AG28">
            <v>3.15</v>
          </cell>
          <cell r="AH28">
            <v>173.28</v>
          </cell>
          <cell r="AI28">
            <v>115.52</v>
          </cell>
          <cell r="AJ28">
            <v>11.55</v>
          </cell>
          <cell r="AK28">
            <v>34.659999999999997</v>
          </cell>
          <cell r="AL28">
            <v>11.55</v>
          </cell>
          <cell r="AM28">
            <v>28.36</v>
          </cell>
          <cell r="AN28">
            <v>31.51</v>
          </cell>
          <cell r="AQ28">
            <v>3</v>
          </cell>
          <cell r="AX28">
            <v>4.17</v>
          </cell>
          <cell r="BA28" t="str">
            <v>نصرالدين السيد الطنطاوى</v>
          </cell>
        </row>
        <row r="29">
          <cell r="I29">
            <v>305.08300000000003</v>
          </cell>
          <cell r="J29">
            <v>10</v>
          </cell>
          <cell r="K29">
            <v>45.76</v>
          </cell>
          <cell r="L29">
            <v>3.05</v>
          </cell>
          <cell r="M29">
            <v>6.1</v>
          </cell>
          <cell r="N29">
            <v>9.15</v>
          </cell>
          <cell r="O29">
            <v>610.16999999999996</v>
          </cell>
          <cell r="P29">
            <v>97.78</v>
          </cell>
          <cell r="Q29">
            <v>30.31</v>
          </cell>
          <cell r="R29">
            <v>385</v>
          </cell>
          <cell r="S29">
            <v>1</v>
          </cell>
          <cell r="T29">
            <v>4</v>
          </cell>
          <cell r="U29">
            <v>6</v>
          </cell>
          <cell r="W29">
            <v>170.14</v>
          </cell>
          <cell r="X29">
            <v>11.34</v>
          </cell>
          <cell r="Y29">
            <v>34.03</v>
          </cell>
          <cell r="AA29">
            <v>45.76</v>
          </cell>
          <cell r="AB29">
            <v>30.51</v>
          </cell>
          <cell r="AC29">
            <v>6.1</v>
          </cell>
          <cell r="AD29">
            <v>9.15</v>
          </cell>
          <cell r="AE29">
            <v>3.05</v>
          </cell>
          <cell r="AF29">
            <v>9.15</v>
          </cell>
          <cell r="AG29">
            <v>3.05</v>
          </cell>
          <cell r="AH29">
            <v>170.14</v>
          </cell>
          <cell r="AI29">
            <v>113.43</v>
          </cell>
          <cell r="AJ29">
            <v>11.34</v>
          </cell>
          <cell r="AK29">
            <v>34.03</v>
          </cell>
          <cell r="AL29">
            <v>11.34</v>
          </cell>
          <cell r="AM29">
            <v>27.46</v>
          </cell>
          <cell r="AN29">
            <v>30.51</v>
          </cell>
          <cell r="AQ29">
            <v>3</v>
          </cell>
          <cell r="AX29">
            <v>4.0200000000000005</v>
          </cell>
          <cell r="BA29" t="str">
            <v>مصطفىاحمدعبداللطيف</v>
          </cell>
        </row>
        <row r="30">
          <cell r="I30">
            <v>306.58</v>
          </cell>
          <cell r="J30">
            <v>10</v>
          </cell>
          <cell r="K30">
            <v>45.99</v>
          </cell>
          <cell r="L30">
            <v>3.07</v>
          </cell>
          <cell r="M30">
            <v>6.13</v>
          </cell>
          <cell r="N30">
            <v>9.1999999999999993</v>
          </cell>
          <cell r="O30">
            <v>613.16</v>
          </cell>
          <cell r="P30">
            <v>98.36999999999999</v>
          </cell>
          <cell r="Q30">
            <v>30.46</v>
          </cell>
          <cell r="R30">
            <v>385</v>
          </cell>
          <cell r="S30">
            <v>1</v>
          </cell>
          <cell r="T30">
            <v>4</v>
          </cell>
          <cell r="U30">
            <v>6</v>
          </cell>
          <cell r="W30">
            <v>170.7</v>
          </cell>
          <cell r="X30">
            <v>11.38</v>
          </cell>
          <cell r="Y30">
            <v>34.14</v>
          </cell>
          <cell r="AA30">
            <v>45.99</v>
          </cell>
          <cell r="AB30">
            <v>30.66</v>
          </cell>
          <cell r="AC30">
            <v>6.13</v>
          </cell>
          <cell r="AD30">
            <v>9.1999999999999993</v>
          </cell>
          <cell r="AE30">
            <v>3.07</v>
          </cell>
          <cell r="AF30">
            <v>9.1999999999999993</v>
          </cell>
          <cell r="AG30">
            <v>3.07</v>
          </cell>
          <cell r="AH30">
            <v>170.7</v>
          </cell>
          <cell r="AI30">
            <v>113.8</v>
          </cell>
          <cell r="AJ30">
            <v>11.38</v>
          </cell>
          <cell r="AK30">
            <v>34.14</v>
          </cell>
          <cell r="AL30">
            <v>11.38</v>
          </cell>
          <cell r="AM30">
            <v>27.59</v>
          </cell>
          <cell r="AN30">
            <v>30.66</v>
          </cell>
          <cell r="AQ30">
            <v>3</v>
          </cell>
          <cell r="AX30">
            <v>4.04</v>
          </cell>
          <cell r="BA30" t="str">
            <v>الشحات عبدة حامد ابو الخير</v>
          </cell>
        </row>
        <row r="31">
          <cell r="I31">
            <v>306.58</v>
          </cell>
          <cell r="J31">
            <v>10</v>
          </cell>
          <cell r="K31">
            <v>45.99</v>
          </cell>
          <cell r="L31">
            <v>3.07</v>
          </cell>
          <cell r="M31">
            <v>6.13</v>
          </cell>
          <cell r="N31">
            <v>9.1999999999999993</v>
          </cell>
          <cell r="O31">
            <v>613.16</v>
          </cell>
          <cell r="P31">
            <v>98.36999999999999</v>
          </cell>
          <cell r="Q31">
            <v>30.46</v>
          </cell>
          <cell r="R31">
            <v>385</v>
          </cell>
          <cell r="T31">
            <v>4</v>
          </cell>
          <cell r="U31">
            <v>6</v>
          </cell>
          <cell r="W31">
            <v>170.55</v>
          </cell>
          <cell r="X31">
            <v>11.37</v>
          </cell>
          <cell r="Y31">
            <v>34.11</v>
          </cell>
          <cell r="AA31">
            <v>45.99</v>
          </cell>
          <cell r="AB31">
            <v>30.66</v>
          </cell>
          <cell r="AC31">
            <v>6.13</v>
          </cell>
          <cell r="AD31">
            <v>9.1999999999999993</v>
          </cell>
          <cell r="AE31">
            <v>3.07</v>
          </cell>
          <cell r="AF31">
            <v>9.1999999999999993</v>
          </cell>
          <cell r="AG31">
            <v>3.07</v>
          </cell>
          <cell r="AH31">
            <v>170.55</v>
          </cell>
          <cell r="AI31">
            <v>113.7</v>
          </cell>
          <cell r="AJ31">
            <v>11.37</v>
          </cell>
          <cell r="AK31">
            <v>34.11</v>
          </cell>
          <cell r="AL31">
            <v>11.37</v>
          </cell>
          <cell r="AM31">
            <v>27.59</v>
          </cell>
          <cell r="AN31">
            <v>30.66</v>
          </cell>
          <cell r="AQ31">
            <v>3</v>
          </cell>
          <cell r="AX31">
            <v>4.04</v>
          </cell>
          <cell r="BA31" t="str">
            <v>السيدالشربينى احمد الدسوقى</v>
          </cell>
        </row>
        <row r="32">
          <cell r="I32">
            <v>305.08</v>
          </cell>
          <cell r="J32">
            <v>10</v>
          </cell>
          <cell r="K32">
            <v>45.76</v>
          </cell>
          <cell r="L32">
            <v>3.05</v>
          </cell>
          <cell r="M32">
            <v>6.1</v>
          </cell>
          <cell r="N32">
            <v>9.15</v>
          </cell>
          <cell r="O32">
            <v>610.16</v>
          </cell>
          <cell r="P32">
            <v>97.78</v>
          </cell>
          <cell r="Q32">
            <v>30.31</v>
          </cell>
          <cell r="R32">
            <v>385</v>
          </cell>
          <cell r="S32">
            <v>1</v>
          </cell>
          <cell r="T32">
            <v>4</v>
          </cell>
          <cell r="U32">
            <v>6</v>
          </cell>
          <cell r="W32">
            <v>170.14</v>
          </cell>
          <cell r="X32">
            <v>11.34</v>
          </cell>
          <cell r="Y32">
            <v>34.03</v>
          </cell>
          <cell r="AA32">
            <v>45.76</v>
          </cell>
          <cell r="AB32">
            <v>30.51</v>
          </cell>
          <cell r="AC32">
            <v>6.1</v>
          </cell>
          <cell r="AD32">
            <v>9.15</v>
          </cell>
          <cell r="AE32">
            <v>3.05</v>
          </cell>
          <cell r="AF32">
            <v>9.15</v>
          </cell>
          <cell r="AG32">
            <v>3.05</v>
          </cell>
          <cell r="AH32">
            <v>170.14</v>
          </cell>
          <cell r="AI32">
            <v>113.43</v>
          </cell>
          <cell r="AJ32">
            <v>11.34</v>
          </cell>
          <cell r="AK32">
            <v>34.03</v>
          </cell>
          <cell r="AL32">
            <v>11.34</v>
          </cell>
          <cell r="AM32">
            <v>27.46</v>
          </cell>
          <cell r="AN32">
            <v>30.51</v>
          </cell>
          <cell r="AQ32">
            <v>3</v>
          </cell>
          <cell r="AX32">
            <v>4.0200000000000005</v>
          </cell>
          <cell r="BA32" t="str">
            <v>احمد مجاهد على مجاهد</v>
          </cell>
        </row>
        <row r="33">
          <cell r="I33">
            <v>306.58</v>
          </cell>
          <cell r="J33">
            <v>10</v>
          </cell>
          <cell r="K33">
            <v>45.99</v>
          </cell>
          <cell r="L33">
            <v>3.07</v>
          </cell>
          <cell r="M33">
            <v>6.13</v>
          </cell>
          <cell r="N33">
            <v>9.1999999999999993</v>
          </cell>
          <cell r="O33">
            <v>613.16</v>
          </cell>
          <cell r="P33">
            <v>98.36999999999999</v>
          </cell>
          <cell r="Q33">
            <v>30.46</v>
          </cell>
          <cell r="R33">
            <v>385</v>
          </cell>
          <cell r="S33">
            <v>1</v>
          </cell>
          <cell r="T33">
            <v>4</v>
          </cell>
          <cell r="U33">
            <v>2</v>
          </cell>
          <cell r="W33">
            <v>170.1</v>
          </cell>
          <cell r="X33">
            <v>11.34</v>
          </cell>
          <cell r="Y33">
            <v>34.020000000000003</v>
          </cell>
          <cell r="AA33">
            <v>45.99</v>
          </cell>
          <cell r="AB33">
            <v>30.66</v>
          </cell>
          <cell r="AC33">
            <v>6.13</v>
          </cell>
          <cell r="AD33">
            <v>9.1999999999999993</v>
          </cell>
          <cell r="AE33">
            <v>3.07</v>
          </cell>
          <cell r="AF33">
            <v>9.1999999999999993</v>
          </cell>
          <cell r="AG33">
            <v>3.07</v>
          </cell>
          <cell r="AH33">
            <v>170.1</v>
          </cell>
          <cell r="AI33">
            <v>113.4</v>
          </cell>
          <cell r="AJ33">
            <v>11.34</v>
          </cell>
          <cell r="AK33">
            <v>34.020000000000003</v>
          </cell>
          <cell r="AL33">
            <v>11.34</v>
          </cell>
          <cell r="AM33">
            <v>27.59</v>
          </cell>
          <cell r="AN33">
            <v>30.66</v>
          </cell>
          <cell r="AQ33">
            <v>3</v>
          </cell>
          <cell r="AT33">
            <v>30</v>
          </cell>
          <cell r="AX33">
            <v>4.04</v>
          </cell>
          <cell r="BA33" t="str">
            <v>رزق السيد الشحات</v>
          </cell>
        </row>
        <row r="34">
          <cell r="I34">
            <v>305.08</v>
          </cell>
          <cell r="J34">
            <v>10</v>
          </cell>
          <cell r="K34">
            <v>45.76</v>
          </cell>
          <cell r="L34">
            <v>3.05</v>
          </cell>
          <cell r="M34">
            <v>6.1</v>
          </cell>
          <cell r="N34">
            <v>9.15</v>
          </cell>
          <cell r="O34">
            <v>610.16</v>
          </cell>
          <cell r="P34">
            <v>97.78</v>
          </cell>
          <cell r="Q34">
            <v>30.31</v>
          </cell>
          <cell r="R34">
            <v>385</v>
          </cell>
          <cell r="T34">
            <v>4</v>
          </cell>
          <cell r="U34">
            <v>6</v>
          </cell>
          <cell r="W34">
            <v>169.99</v>
          </cell>
          <cell r="X34">
            <v>11.33</v>
          </cell>
          <cell r="Y34">
            <v>34</v>
          </cell>
          <cell r="AA34">
            <v>45.76</v>
          </cell>
          <cell r="AB34">
            <v>30.51</v>
          </cell>
          <cell r="AC34">
            <v>6.1</v>
          </cell>
          <cell r="AD34">
            <v>9.15</v>
          </cell>
          <cell r="AE34">
            <v>3.05</v>
          </cell>
          <cell r="AF34">
            <v>9.15</v>
          </cell>
          <cell r="AG34">
            <v>3.05</v>
          </cell>
          <cell r="AH34">
            <v>169.99</v>
          </cell>
          <cell r="AI34">
            <v>113.33</v>
          </cell>
          <cell r="AJ34">
            <v>11.33</v>
          </cell>
          <cell r="AK34">
            <v>34</v>
          </cell>
          <cell r="AL34">
            <v>11.33</v>
          </cell>
          <cell r="AM34">
            <v>27.46</v>
          </cell>
          <cell r="AN34">
            <v>30.51</v>
          </cell>
          <cell r="AQ34">
            <v>3</v>
          </cell>
          <cell r="AX34">
            <v>4.0200000000000005</v>
          </cell>
          <cell r="BA34" t="str">
            <v>شريف نعيم امين</v>
          </cell>
        </row>
        <row r="35">
          <cell r="I35">
            <v>305.08</v>
          </cell>
          <cell r="J35">
            <v>10</v>
          </cell>
          <cell r="K35">
            <v>45.76</v>
          </cell>
          <cell r="L35">
            <v>3.05</v>
          </cell>
          <cell r="M35">
            <v>6.1</v>
          </cell>
          <cell r="N35">
            <v>9.15</v>
          </cell>
          <cell r="O35">
            <v>610.16</v>
          </cell>
          <cell r="P35">
            <v>97.78</v>
          </cell>
          <cell r="Q35">
            <v>30.31</v>
          </cell>
          <cell r="R35">
            <v>385</v>
          </cell>
          <cell r="T35">
            <v>4</v>
          </cell>
          <cell r="U35">
            <v>6</v>
          </cell>
          <cell r="W35">
            <v>169.99</v>
          </cell>
          <cell r="X35">
            <v>11.33</v>
          </cell>
          <cell r="Y35">
            <v>34</v>
          </cell>
          <cell r="AA35">
            <v>45.76</v>
          </cell>
          <cell r="AB35">
            <v>30.51</v>
          </cell>
          <cell r="AC35">
            <v>6.1</v>
          </cell>
          <cell r="AD35">
            <v>9.15</v>
          </cell>
          <cell r="AE35">
            <v>3.05</v>
          </cell>
          <cell r="AF35">
            <v>9.15</v>
          </cell>
          <cell r="AG35">
            <v>3.05</v>
          </cell>
          <cell r="AH35">
            <v>169.99</v>
          </cell>
          <cell r="AI35">
            <v>113.33</v>
          </cell>
          <cell r="AJ35">
            <v>11.33</v>
          </cell>
          <cell r="AK35">
            <v>34</v>
          </cell>
          <cell r="AL35">
            <v>11.33</v>
          </cell>
          <cell r="AM35">
            <v>27.46</v>
          </cell>
          <cell r="AN35">
            <v>30.51</v>
          </cell>
          <cell r="AQ35">
            <v>3</v>
          </cell>
          <cell r="AX35">
            <v>4.0200000000000005</v>
          </cell>
          <cell r="BA35" t="str">
            <v xml:space="preserve"> عبد الحكيم العيسوى عبد العزيز</v>
          </cell>
        </row>
        <row r="36">
          <cell r="I36">
            <v>302.89999999999998</v>
          </cell>
          <cell r="J36">
            <v>10</v>
          </cell>
          <cell r="K36">
            <v>45.44</v>
          </cell>
          <cell r="L36">
            <v>3.03</v>
          </cell>
          <cell r="M36">
            <v>6.06</v>
          </cell>
          <cell r="N36">
            <v>9.09</v>
          </cell>
          <cell r="O36">
            <v>605.79999999999995</v>
          </cell>
          <cell r="P36">
            <v>97.02000000000001</v>
          </cell>
          <cell r="Q36">
            <v>30.09</v>
          </cell>
          <cell r="R36">
            <v>385</v>
          </cell>
          <cell r="S36">
            <v>1</v>
          </cell>
          <cell r="T36">
            <v>4</v>
          </cell>
          <cell r="U36">
            <v>6</v>
          </cell>
          <cell r="W36">
            <v>169.34</v>
          </cell>
          <cell r="X36">
            <v>11.29</v>
          </cell>
          <cell r="Y36">
            <v>33.869999999999997</v>
          </cell>
          <cell r="AA36">
            <v>45.44</v>
          </cell>
          <cell r="AB36">
            <v>30.29</v>
          </cell>
          <cell r="AC36">
            <v>6.06</v>
          </cell>
          <cell r="AD36">
            <v>9.09</v>
          </cell>
          <cell r="AE36">
            <v>3.03</v>
          </cell>
          <cell r="AF36">
            <v>9.09</v>
          </cell>
          <cell r="AG36">
            <v>3.03</v>
          </cell>
          <cell r="AH36">
            <v>169.34</v>
          </cell>
          <cell r="AI36">
            <v>112.89</v>
          </cell>
          <cell r="AJ36">
            <v>11.29</v>
          </cell>
          <cell r="AK36">
            <v>33.869999999999997</v>
          </cell>
          <cell r="AL36">
            <v>11.29</v>
          </cell>
          <cell r="AM36">
            <v>27.26</v>
          </cell>
          <cell r="AN36">
            <v>30.29</v>
          </cell>
          <cell r="AQ36">
            <v>3</v>
          </cell>
          <cell r="AX36">
            <v>3.9899999999999998</v>
          </cell>
          <cell r="BA36" t="str">
            <v>طارق محمد عبدة الطنطاوى</v>
          </cell>
        </row>
        <row r="37">
          <cell r="I37">
            <v>302.89999999999998</v>
          </cell>
          <cell r="J37">
            <v>10</v>
          </cell>
          <cell r="K37">
            <v>45.44</v>
          </cell>
          <cell r="L37">
            <v>3.03</v>
          </cell>
          <cell r="M37">
            <v>6.06</v>
          </cell>
          <cell r="N37">
            <v>9.09</v>
          </cell>
          <cell r="O37">
            <v>605.79999999999995</v>
          </cell>
          <cell r="P37">
            <v>97.02000000000001</v>
          </cell>
          <cell r="Q37">
            <v>30.09</v>
          </cell>
          <cell r="R37">
            <v>385</v>
          </cell>
          <cell r="S37">
            <v>1</v>
          </cell>
          <cell r="T37">
            <v>4</v>
          </cell>
          <cell r="U37">
            <v>6</v>
          </cell>
          <cell r="W37">
            <v>169.34</v>
          </cell>
          <cell r="X37">
            <v>11.29</v>
          </cell>
          <cell r="Y37">
            <v>33.869999999999997</v>
          </cell>
          <cell r="AA37">
            <v>45.44</v>
          </cell>
          <cell r="AB37">
            <v>30.29</v>
          </cell>
          <cell r="AC37">
            <v>6.06</v>
          </cell>
          <cell r="AD37">
            <v>9.09</v>
          </cell>
          <cell r="AE37">
            <v>3.03</v>
          </cell>
          <cell r="AF37">
            <v>9.09</v>
          </cell>
          <cell r="AG37">
            <v>3.03</v>
          </cell>
          <cell r="AH37">
            <v>169.34</v>
          </cell>
          <cell r="AI37">
            <v>112.89</v>
          </cell>
          <cell r="AJ37">
            <v>11.29</v>
          </cell>
          <cell r="AK37">
            <v>33.869999999999997</v>
          </cell>
          <cell r="AL37">
            <v>11.29</v>
          </cell>
          <cell r="AM37">
            <v>27.26</v>
          </cell>
          <cell r="AN37">
            <v>30.29</v>
          </cell>
          <cell r="AQ37">
            <v>3</v>
          </cell>
          <cell r="AX37">
            <v>3.9899999999999998</v>
          </cell>
          <cell r="BA37" t="str">
            <v>محمدابراهيم عبد الغنى</v>
          </cell>
        </row>
        <row r="38">
          <cell r="I38">
            <v>302.89999999999998</v>
          </cell>
          <cell r="J38">
            <v>10</v>
          </cell>
          <cell r="K38">
            <v>45.44</v>
          </cell>
          <cell r="L38">
            <v>3.03</v>
          </cell>
          <cell r="M38">
            <v>6.06</v>
          </cell>
          <cell r="N38">
            <v>9.09</v>
          </cell>
          <cell r="O38">
            <v>605.79999999999995</v>
          </cell>
          <cell r="P38">
            <v>97.02000000000001</v>
          </cell>
          <cell r="Q38">
            <v>30.09</v>
          </cell>
          <cell r="R38">
            <v>385</v>
          </cell>
          <cell r="S38">
            <v>1</v>
          </cell>
          <cell r="T38">
            <v>4</v>
          </cell>
          <cell r="U38">
            <v>6</v>
          </cell>
          <cell r="W38">
            <v>169.34</v>
          </cell>
          <cell r="X38">
            <v>11.29</v>
          </cell>
          <cell r="Y38">
            <v>33.869999999999997</v>
          </cell>
          <cell r="AA38">
            <v>45.44</v>
          </cell>
          <cell r="AB38">
            <v>30.29</v>
          </cell>
          <cell r="AC38">
            <v>6.06</v>
          </cell>
          <cell r="AD38">
            <v>9.09</v>
          </cell>
          <cell r="AE38">
            <v>3.03</v>
          </cell>
          <cell r="AF38">
            <v>9.09</v>
          </cell>
          <cell r="AG38">
            <v>3.03</v>
          </cell>
          <cell r="AH38">
            <v>169.34</v>
          </cell>
          <cell r="AI38">
            <v>112.89</v>
          </cell>
          <cell r="AJ38">
            <v>11.29</v>
          </cell>
          <cell r="AK38">
            <v>33.869999999999997</v>
          </cell>
          <cell r="AL38">
            <v>11.29</v>
          </cell>
          <cell r="AM38">
            <v>27.26</v>
          </cell>
          <cell r="AN38">
            <v>30.29</v>
          </cell>
          <cell r="AQ38">
            <v>3</v>
          </cell>
          <cell r="AX38">
            <v>3.9899999999999998</v>
          </cell>
          <cell r="BA38" t="str">
            <v>محمدعلىمحمدعلى</v>
          </cell>
        </row>
        <row r="39">
          <cell r="I39">
            <v>304.89999999999998</v>
          </cell>
          <cell r="J39">
            <v>10</v>
          </cell>
          <cell r="K39">
            <v>45.74</v>
          </cell>
          <cell r="L39">
            <v>3.05</v>
          </cell>
          <cell r="M39">
            <v>6.1</v>
          </cell>
          <cell r="N39">
            <v>9.15</v>
          </cell>
          <cell r="O39">
            <v>609.79999999999995</v>
          </cell>
          <cell r="P39">
            <v>97.02000000000001</v>
          </cell>
          <cell r="Q39">
            <v>30.29</v>
          </cell>
          <cell r="R39">
            <v>385</v>
          </cell>
          <cell r="S39">
            <v>1</v>
          </cell>
          <cell r="T39">
            <v>4</v>
          </cell>
          <cell r="U39">
            <v>6</v>
          </cell>
          <cell r="W39">
            <v>169.97</v>
          </cell>
          <cell r="X39">
            <v>11.33</v>
          </cell>
          <cell r="Y39">
            <v>33.99</v>
          </cell>
          <cell r="AA39">
            <v>45.74</v>
          </cell>
          <cell r="AB39">
            <v>30.49</v>
          </cell>
          <cell r="AC39">
            <v>6.1</v>
          </cell>
          <cell r="AD39">
            <v>9.15</v>
          </cell>
          <cell r="AE39">
            <v>3.05</v>
          </cell>
          <cell r="AF39">
            <v>9.15</v>
          </cell>
          <cell r="AG39">
            <v>3.05</v>
          </cell>
          <cell r="AH39">
            <v>169.97</v>
          </cell>
          <cell r="AI39">
            <v>113.31</v>
          </cell>
          <cell r="AJ39">
            <v>11.33</v>
          </cell>
          <cell r="AK39">
            <v>33.99</v>
          </cell>
          <cell r="AL39">
            <v>11.33</v>
          </cell>
          <cell r="AM39">
            <v>27.44</v>
          </cell>
          <cell r="AN39">
            <v>30.49</v>
          </cell>
          <cell r="AQ39">
            <v>3</v>
          </cell>
          <cell r="AX39">
            <v>4.0200000000000005</v>
          </cell>
          <cell r="BA39" t="str">
            <v>عصام السيدعلى احمد</v>
          </cell>
        </row>
        <row r="40">
          <cell r="I40">
            <v>302.89999999999998</v>
          </cell>
          <cell r="J40">
            <v>10</v>
          </cell>
          <cell r="K40">
            <v>45.44</v>
          </cell>
          <cell r="L40">
            <v>3.03</v>
          </cell>
          <cell r="M40">
            <v>6.06</v>
          </cell>
          <cell r="N40">
            <v>9.09</v>
          </cell>
          <cell r="O40">
            <v>605.79999999999995</v>
          </cell>
          <cell r="P40">
            <v>97.02000000000001</v>
          </cell>
          <cell r="Q40">
            <v>30.09</v>
          </cell>
          <cell r="R40">
            <v>385</v>
          </cell>
          <cell r="S40">
            <v>1</v>
          </cell>
          <cell r="T40">
            <v>4</v>
          </cell>
          <cell r="U40">
            <v>6</v>
          </cell>
          <cell r="W40">
            <v>169.34</v>
          </cell>
          <cell r="X40">
            <v>11.29</v>
          </cell>
          <cell r="Y40">
            <v>33.869999999999997</v>
          </cell>
          <cell r="AA40">
            <v>45.44</v>
          </cell>
          <cell r="AB40">
            <v>30.29</v>
          </cell>
          <cell r="AC40">
            <v>6.06</v>
          </cell>
          <cell r="AD40">
            <v>9.09</v>
          </cell>
          <cell r="AE40">
            <v>3.03</v>
          </cell>
          <cell r="AF40">
            <v>9.09</v>
          </cell>
          <cell r="AG40">
            <v>3.03</v>
          </cell>
          <cell r="AH40">
            <v>169.34</v>
          </cell>
          <cell r="AI40">
            <v>112.89</v>
          </cell>
          <cell r="AJ40">
            <v>11.29</v>
          </cell>
          <cell r="AK40">
            <v>33.869999999999997</v>
          </cell>
          <cell r="AL40">
            <v>11.29</v>
          </cell>
          <cell r="AM40">
            <v>27.26</v>
          </cell>
          <cell r="AN40">
            <v>30.29</v>
          </cell>
          <cell r="AQ40">
            <v>3</v>
          </cell>
          <cell r="AX40">
            <v>3.9899999999999998</v>
          </cell>
          <cell r="BA40" t="str">
            <v>احمدفتحى حسن محمد</v>
          </cell>
        </row>
        <row r="41">
          <cell r="I41">
            <v>302.89999999999998</v>
          </cell>
          <cell r="J41">
            <v>10</v>
          </cell>
          <cell r="K41">
            <v>45.44</v>
          </cell>
          <cell r="L41">
            <v>3.03</v>
          </cell>
          <cell r="M41">
            <v>6.06</v>
          </cell>
          <cell r="N41">
            <v>9.09</v>
          </cell>
          <cell r="O41">
            <v>605.79999999999995</v>
          </cell>
          <cell r="P41">
            <v>97.02000000000001</v>
          </cell>
          <cell r="Q41">
            <v>30.09</v>
          </cell>
          <cell r="R41">
            <v>385</v>
          </cell>
          <cell r="S41">
            <v>1</v>
          </cell>
          <cell r="T41">
            <v>4</v>
          </cell>
          <cell r="U41">
            <v>6</v>
          </cell>
          <cell r="W41">
            <v>169.34</v>
          </cell>
          <cell r="X41">
            <v>11.29</v>
          </cell>
          <cell r="Y41">
            <v>33.869999999999997</v>
          </cell>
          <cell r="AA41">
            <v>45.44</v>
          </cell>
          <cell r="AB41">
            <v>30.29</v>
          </cell>
          <cell r="AC41">
            <v>6.06</v>
          </cell>
          <cell r="AD41">
            <v>9.09</v>
          </cell>
          <cell r="AE41">
            <v>3.03</v>
          </cell>
          <cell r="AF41">
            <v>9.09</v>
          </cell>
          <cell r="AG41">
            <v>3.03</v>
          </cell>
          <cell r="AH41">
            <v>169.34</v>
          </cell>
          <cell r="AI41">
            <v>112.89</v>
          </cell>
          <cell r="AJ41">
            <v>11.29</v>
          </cell>
          <cell r="AK41">
            <v>33.869999999999997</v>
          </cell>
          <cell r="AL41">
            <v>11.29</v>
          </cell>
          <cell r="AM41">
            <v>27.26</v>
          </cell>
          <cell r="AN41">
            <v>30.29</v>
          </cell>
          <cell r="AQ41">
            <v>3</v>
          </cell>
          <cell r="AX41">
            <v>3.9899999999999998</v>
          </cell>
          <cell r="BA41" t="str">
            <v>جمعة ابراهيم ابراهيم</v>
          </cell>
        </row>
        <row r="42">
          <cell r="I42">
            <v>302.89999999999998</v>
          </cell>
          <cell r="J42">
            <v>10</v>
          </cell>
          <cell r="K42">
            <v>45.44</v>
          </cell>
          <cell r="L42">
            <v>3.03</v>
          </cell>
          <cell r="M42">
            <v>6.06</v>
          </cell>
          <cell r="N42">
            <v>9.09</v>
          </cell>
          <cell r="O42">
            <v>605.79999999999995</v>
          </cell>
          <cell r="P42">
            <v>97.02000000000001</v>
          </cell>
          <cell r="Q42">
            <v>30.09</v>
          </cell>
          <cell r="R42">
            <v>385</v>
          </cell>
          <cell r="S42">
            <v>1</v>
          </cell>
          <cell r="T42">
            <v>4</v>
          </cell>
          <cell r="U42">
            <v>6</v>
          </cell>
          <cell r="W42">
            <v>169.34</v>
          </cell>
          <cell r="X42">
            <v>11.29</v>
          </cell>
          <cell r="Y42">
            <v>33.869999999999997</v>
          </cell>
          <cell r="AA42">
            <v>45.44</v>
          </cell>
          <cell r="AB42">
            <v>30.29</v>
          </cell>
          <cell r="AC42">
            <v>6.06</v>
          </cell>
          <cell r="AD42">
            <v>9.09</v>
          </cell>
          <cell r="AE42">
            <v>3.03</v>
          </cell>
          <cell r="AF42">
            <v>9.09</v>
          </cell>
          <cell r="AG42">
            <v>3.03</v>
          </cell>
          <cell r="AH42">
            <v>169.34</v>
          </cell>
          <cell r="AI42">
            <v>112.89</v>
          </cell>
          <cell r="AJ42">
            <v>11.29</v>
          </cell>
          <cell r="AK42">
            <v>33.869999999999997</v>
          </cell>
          <cell r="AL42">
            <v>11.29</v>
          </cell>
          <cell r="AM42">
            <v>27.26</v>
          </cell>
          <cell r="AN42">
            <v>30.29</v>
          </cell>
          <cell r="AQ42">
            <v>3</v>
          </cell>
          <cell r="AX42">
            <v>3.9899999999999998</v>
          </cell>
          <cell r="BA42" t="str">
            <v>نظير محمد فهمى بدر</v>
          </cell>
        </row>
        <row r="43">
          <cell r="I43">
            <v>302.89999999999998</v>
          </cell>
          <cell r="J43">
            <v>10</v>
          </cell>
          <cell r="K43">
            <v>45.44</v>
          </cell>
          <cell r="L43">
            <v>3.03</v>
          </cell>
          <cell r="M43">
            <v>6.06</v>
          </cell>
          <cell r="N43">
            <v>9.09</v>
          </cell>
          <cell r="O43">
            <v>605.79999999999995</v>
          </cell>
          <cell r="P43">
            <v>97.02000000000001</v>
          </cell>
          <cell r="Q43">
            <v>30.09</v>
          </cell>
          <cell r="R43">
            <v>385</v>
          </cell>
          <cell r="S43">
            <v>1</v>
          </cell>
          <cell r="T43">
            <v>4</v>
          </cell>
          <cell r="U43">
            <v>6</v>
          </cell>
          <cell r="W43">
            <v>169.34</v>
          </cell>
          <cell r="X43">
            <v>11.29</v>
          </cell>
          <cell r="Y43">
            <v>33.869999999999997</v>
          </cell>
          <cell r="AA43">
            <v>45.44</v>
          </cell>
          <cell r="AB43">
            <v>30.29</v>
          </cell>
          <cell r="AC43">
            <v>6.06</v>
          </cell>
          <cell r="AD43">
            <v>9.09</v>
          </cell>
          <cell r="AE43">
            <v>3.03</v>
          </cell>
          <cell r="AF43">
            <v>9.09</v>
          </cell>
          <cell r="AG43">
            <v>3.03</v>
          </cell>
          <cell r="AH43">
            <v>169.34</v>
          </cell>
          <cell r="AI43">
            <v>112.89</v>
          </cell>
          <cell r="AJ43">
            <v>11.29</v>
          </cell>
          <cell r="AK43">
            <v>33.869999999999997</v>
          </cell>
          <cell r="AL43">
            <v>11.29</v>
          </cell>
          <cell r="AM43">
            <v>27.26</v>
          </cell>
          <cell r="AN43">
            <v>30.29</v>
          </cell>
          <cell r="AQ43">
            <v>3</v>
          </cell>
          <cell r="AX43">
            <v>3.9899999999999998</v>
          </cell>
          <cell r="BA43" t="str">
            <v>امين محمود امين البغدادى</v>
          </cell>
        </row>
        <row r="44">
          <cell r="I44">
            <v>302.89999999999998</v>
          </cell>
          <cell r="J44">
            <v>10</v>
          </cell>
          <cell r="K44">
            <v>45.44</v>
          </cell>
          <cell r="L44">
            <v>3.03</v>
          </cell>
          <cell r="M44">
            <v>6.06</v>
          </cell>
          <cell r="N44">
            <v>9.09</v>
          </cell>
          <cell r="O44">
            <v>605.79999999999995</v>
          </cell>
          <cell r="P44">
            <v>97.02000000000001</v>
          </cell>
          <cell r="Q44">
            <v>30.09</v>
          </cell>
          <cell r="R44">
            <v>385</v>
          </cell>
          <cell r="S44">
            <v>1</v>
          </cell>
          <cell r="T44">
            <v>4</v>
          </cell>
          <cell r="U44">
            <v>6</v>
          </cell>
          <cell r="W44">
            <v>169.34</v>
          </cell>
          <cell r="X44">
            <v>11.29</v>
          </cell>
          <cell r="Y44">
            <v>33.869999999999997</v>
          </cell>
          <cell r="AA44">
            <v>45.44</v>
          </cell>
          <cell r="AB44">
            <v>30.29</v>
          </cell>
          <cell r="AC44">
            <v>6.06</v>
          </cell>
          <cell r="AD44">
            <v>9.09</v>
          </cell>
          <cell r="AE44">
            <v>3.03</v>
          </cell>
          <cell r="AF44">
            <v>9.09</v>
          </cell>
          <cell r="AG44">
            <v>3.03</v>
          </cell>
          <cell r="AH44">
            <v>169.34</v>
          </cell>
          <cell r="AI44">
            <v>112.89</v>
          </cell>
          <cell r="AJ44">
            <v>11.29</v>
          </cell>
          <cell r="AK44">
            <v>33.869999999999997</v>
          </cell>
          <cell r="AL44">
            <v>11.29</v>
          </cell>
          <cell r="AM44">
            <v>27.26</v>
          </cell>
          <cell r="AN44">
            <v>30.29</v>
          </cell>
          <cell r="AQ44">
            <v>3</v>
          </cell>
          <cell r="AX44">
            <v>3.9899999999999998</v>
          </cell>
          <cell r="BA44" t="str">
            <v>ابراهيم ابراهيم محمد ابراهيم</v>
          </cell>
        </row>
        <row r="45">
          <cell r="I45">
            <v>305.89999999999998</v>
          </cell>
          <cell r="J45">
            <v>10</v>
          </cell>
          <cell r="K45">
            <v>45.89</v>
          </cell>
          <cell r="L45">
            <v>3.06</v>
          </cell>
          <cell r="M45">
            <v>6.12</v>
          </cell>
          <cell r="N45">
            <v>9.18</v>
          </cell>
          <cell r="O45">
            <v>611.79999999999995</v>
          </cell>
          <cell r="P45">
            <v>98.36999999999999</v>
          </cell>
          <cell r="Q45">
            <v>30.39</v>
          </cell>
          <cell r="R45">
            <v>385</v>
          </cell>
          <cell r="S45">
            <v>1</v>
          </cell>
          <cell r="T45">
            <v>4</v>
          </cell>
          <cell r="U45">
            <v>6</v>
          </cell>
          <cell r="W45">
            <v>170.48</v>
          </cell>
          <cell r="X45">
            <v>11.37</v>
          </cell>
          <cell r="Y45">
            <v>34.1</v>
          </cell>
          <cell r="AA45">
            <v>45.89</v>
          </cell>
          <cell r="AB45">
            <v>30.59</v>
          </cell>
          <cell r="AC45">
            <v>6.12</v>
          </cell>
          <cell r="AD45">
            <v>9.18</v>
          </cell>
          <cell r="AE45">
            <v>3.06</v>
          </cell>
          <cell r="AF45">
            <v>9.18</v>
          </cell>
          <cell r="AG45">
            <v>3.06</v>
          </cell>
          <cell r="AH45">
            <v>170.48</v>
          </cell>
          <cell r="AI45">
            <v>113.66</v>
          </cell>
          <cell r="AJ45">
            <v>11.37</v>
          </cell>
          <cell r="AK45">
            <v>34.1</v>
          </cell>
          <cell r="AL45">
            <v>11.37</v>
          </cell>
          <cell r="AM45">
            <v>27.53</v>
          </cell>
          <cell r="AN45">
            <v>30.59</v>
          </cell>
          <cell r="AQ45">
            <v>3</v>
          </cell>
          <cell r="AR45">
            <v>19.27</v>
          </cell>
          <cell r="AX45">
            <v>4.03</v>
          </cell>
          <cell r="BA45" t="str">
            <v>ناصر محمد المتولى</v>
          </cell>
        </row>
        <row r="46">
          <cell r="I46">
            <v>302.89999999999998</v>
          </cell>
          <cell r="J46">
            <v>10</v>
          </cell>
          <cell r="K46">
            <v>45.44</v>
          </cell>
          <cell r="L46">
            <v>3.03</v>
          </cell>
          <cell r="M46">
            <v>6.06</v>
          </cell>
          <cell r="N46">
            <v>9.09</v>
          </cell>
          <cell r="O46">
            <v>605.79999999999995</v>
          </cell>
          <cell r="P46">
            <v>97.02000000000001</v>
          </cell>
          <cell r="Q46">
            <v>30.09</v>
          </cell>
          <cell r="R46">
            <v>385</v>
          </cell>
          <cell r="S46">
            <v>1</v>
          </cell>
          <cell r="T46">
            <v>4</v>
          </cell>
          <cell r="U46">
            <v>6</v>
          </cell>
          <cell r="W46">
            <v>169.34</v>
          </cell>
          <cell r="X46">
            <v>11.29</v>
          </cell>
          <cell r="Y46">
            <v>33.869999999999997</v>
          </cell>
          <cell r="AA46">
            <v>45.44</v>
          </cell>
          <cell r="AB46">
            <v>30.29</v>
          </cell>
          <cell r="AC46">
            <v>6.06</v>
          </cell>
          <cell r="AD46">
            <v>9.09</v>
          </cell>
          <cell r="AE46">
            <v>3.03</v>
          </cell>
          <cell r="AF46">
            <v>9.09</v>
          </cell>
          <cell r="AG46">
            <v>3.03</v>
          </cell>
          <cell r="AH46">
            <v>169.34</v>
          </cell>
          <cell r="AI46">
            <v>112.89</v>
          </cell>
          <cell r="AJ46">
            <v>11.29</v>
          </cell>
          <cell r="AK46">
            <v>33.869999999999997</v>
          </cell>
          <cell r="AL46">
            <v>11.29</v>
          </cell>
          <cell r="AM46">
            <v>27.26</v>
          </cell>
          <cell r="AN46">
            <v>30.29</v>
          </cell>
          <cell r="AQ46">
            <v>3</v>
          </cell>
          <cell r="AR46">
            <v>16.190000000000001</v>
          </cell>
          <cell r="AX46">
            <v>3.9899999999999998</v>
          </cell>
          <cell r="BA46" t="str">
            <v>مجاهد عطية الحسينى</v>
          </cell>
        </row>
        <row r="47">
          <cell r="I47">
            <v>302.89999999999998</v>
          </cell>
          <cell r="J47">
            <v>10</v>
          </cell>
          <cell r="K47">
            <v>45.44</v>
          </cell>
          <cell r="L47">
            <v>3.03</v>
          </cell>
          <cell r="M47">
            <v>6.06</v>
          </cell>
          <cell r="N47">
            <v>9.09</v>
          </cell>
          <cell r="O47">
            <v>605.79999999999995</v>
          </cell>
          <cell r="P47">
            <v>97.02000000000001</v>
          </cell>
          <cell r="Q47">
            <v>30.09</v>
          </cell>
          <cell r="R47">
            <v>385</v>
          </cell>
          <cell r="S47">
            <v>1</v>
          </cell>
          <cell r="T47">
            <v>4</v>
          </cell>
          <cell r="U47">
            <v>4</v>
          </cell>
          <cell r="W47">
            <v>169.04</v>
          </cell>
          <cell r="X47">
            <v>11.27</v>
          </cell>
          <cell r="Y47">
            <v>33.81</v>
          </cell>
          <cell r="AA47">
            <v>45.44</v>
          </cell>
          <cell r="AB47">
            <v>30.29</v>
          </cell>
          <cell r="AC47">
            <v>6.06</v>
          </cell>
          <cell r="AD47">
            <v>9.09</v>
          </cell>
          <cell r="AE47">
            <v>3.03</v>
          </cell>
          <cell r="AF47">
            <v>9.09</v>
          </cell>
          <cell r="AG47">
            <v>3.03</v>
          </cell>
          <cell r="AH47">
            <v>169.04</v>
          </cell>
          <cell r="AI47">
            <v>112.69</v>
          </cell>
          <cell r="AJ47">
            <v>11.27</v>
          </cell>
          <cell r="AK47">
            <v>33.81</v>
          </cell>
          <cell r="AL47">
            <v>11.27</v>
          </cell>
          <cell r="AM47">
            <v>27.26</v>
          </cell>
          <cell r="AN47">
            <v>30.29</v>
          </cell>
          <cell r="AQ47">
            <v>3</v>
          </cell>
          <cell r="AX47">
            <v>3.9899999999999998</v>
          </cell>
          <cell r="BA47" t="str">
            <v>محمودنعيم محمودجعفر</v>
          </cell>
        </row>
        <row r="48">
          <cell r="I48">
            <v>302.89999999999998</v>
          </cell>
          <cell r="J48">
            <v>10</v>
          </cell>
          <cell r="K48">
            <v>45.44</v>
          </cell>
          <cell r="L48">
            <v>3.03</v>
          </cell>
          <cell r="M48">
            <v>6.06</v>
          </cell>
          <cell r="N48">
            <v>9.09</v>
          </cell>
          <cell r="O48">
            <v>605.79999999999995</v>
          </cell>
          <cell r="P48">
            <v>97.02000000000001</v>
          </cell>
          <cell r="Q48">
            <v>30.09</v>
          </cell>
          <cell r="R48">
            <v>385</v>
          </cell>
          <cell r="S48">
            <v>1</v>
          </cell>
          <cell r="T48">
            <v>4</v>
          </cell>
          <cell r="U48">
            <v>4</v>
          </cell>
          <cell r="W48">
            <v>169.04</v>
          </cell>
          <cell r="X48">
            <v>11.27</v>
          </cell>
          <cell r="Y48">
            <v>33.81</v>
          </cell>
          <cell r="AA48">
            <v>45.44</v>
          </cell>
          <cell r="AB48">
            <v>30.29</v>
          </cell>
          <cell r="AC48">
            <v>6.06</v>
          </cell>
          <cell r="AD48">
            <v>9.09</v>
          </cell>
          <cell r="AE48">
            <v>3.03</v>
          </cell>
          <cell r="AF48">
            <v>9.09</v>
          </cell>
          <cell r="AG48">
            <v>3.03</v>
          </cell>
          <cell r="AH48">
            <v>169.04</v>
          </cell>
          <cell r="AI48">
            <v>112.69</v>
          </cell>
          <cell r="AJ48">
            <v>11.27</v>
          </cell>
          <cell r="AK48">
            <v>33.81</v>
          </cell>
          <cell r="AL48">
            <v>11.27</v>
          </cell>
          <cell r="AM48">
            <v>27.26</v>
          </cell>
          <cell r="AN48">
            <v>30.29</v>
          </cell>
          <cell r="AO48">
            <v>12.116</v>
          </cell>
          <cell r="AQ48">
            <v>3</v>
          </cell>
          <cell r="AX48">
            <v>3.9899999999999998</v>
          </cell>
          <cell r="BA48" t="str">
            <v>عيدعثمان فهمىاحمد</v>
          </cell>
        </row>
        <row r="49">
          <cell r="I49">
            <v>302.89999999999998</v>
          </cell>
          <cell r="J49">
            <v>10</v>
          </cell>
          <cell r="K49">
            <v>45.44</v>
          </cell>
          <cell r="L49">
            <v>3.03</v>
          </cell>
          <cell r="M49">
            <v>6.06</v>
          </cell>
          <cell r="N49">
            <v>9.09</v>
          </cell>
          <cell r="O49">
            <v>605.79999999999995</v>
          </cell>
          <cell r="P49">
            <v>97.02000000000001</v>
          </cell>
          <cell r="Q49">
            <v>30.09</v>
          </cell>
          <cell r="R49">
            <v>385</v>
          </cell>
          <cell r="S49">
            <v>1</v>
          </cell>
          <cell r="T49">
            <v>4</v>
          </cell>
          <cell r="U49">
            <v>6</v>
          </cell>
          <cell r="W49">
            <v>169.34</v>
          </cell>
          <cell r="X49">
            <v>11.29</v>
          </cell>
          <cell r="Y49">
            <v>33.869999999999997</v>
          </cell>
          <cell r="AA49">
            <v>45.44</v>
          </cell>
          <cell r="AB49">
            <v>30.29</v>
          </cell>
          <cell r="AC49">
            <v>6.06</v>
          </cell>
          <cell r="AD49">
            <v>9.09</v>
          </cell>
          <cell r="AE49">
            <v>3.03</v>
          </cell>
          <cell r="AF49">
            <v>9.09</v>
          </cell>
          <cell r="AG49">
            <v>3.03</v>
          </cell>
          <cell r="AH49">
            <v>169.34</v>
          </cell>
          <cell r="AI49">
            <v>112.89</v>
          </cell>
          <cell r="AJ49">
            <v>11.29</v>
          </cell>
          <cell r="AK49">
            <v>33.869999999999997</v>
          </cell>
          <cell r="AL49">
            <v>11.29</v>
          </cell>
          <cell r="AM49">
            <v>27.26</v>
          </cell>
          <cell r="AN49">
            <v>30.29</v>
          </cell>
          <cell r="AQ49">
            <v>3</v>
          </cell>
          <cell r="AX49">
            <v>3.9899999999999998</v>
          </cell>
          <cell r="BA49" t="str">
            <v>عبد الناصرعبد العزيز محمد رمضان</v>
          </cell>
        </row>
        <row r="50">
          <cell r="I50">
            <v>302.89999999999998</v>
          </cell>
          <cell r="J50">
            <v>10</v>
          </cell>
          <cell r="K50">
            <v>45.44</v>
          </cell>
          <cell r="L50">
            <v>3.03</v>
          </cell>
          <cell r="M50">
            <v>6.06</v>
          </cell>
          <cell r="N50">
            <v>9.09</v>
          </cell>
          <cell r="O50">
            <v>605.79999999999995</v>
          </cell>
          <cell r="P50">
            <v>97.02000000000001</v>
          </cell>
          <cell r="Q50">
            <v>30.09</v>
          </cell>
          <cell r="R50">
            <v>385</v>
          </cell>
          <cell r="S50">
            <v>0</v>
          </cell>
          <cell r="T50">
            <v>4</v>
          </cell>
          <cell r="U50">
            <v>6</v>
          </cell>
          <cell r="W50">
            <v>169.19</v>
          </cell>
          <cell r="X50">
            <v>11.28</v>
          </cell>
          <cell r="Y50">
            <v>33.840000000000003</v>
          </cell>
          <cell r="AA50">
            <v>45.44</v>
          </cell>
          <cell r="AB50">
            <v>30.29</v>
          </cell>
          <cell r="AC50">
            <v>6.06</v>
          </cell>
          <cell r="AD50">
            <v>9.09</v>
          </cell>
          <cell r="AE50">
            <v>3.03</v>
          </cell>
          <cell r="AF50">
            <v>9.09</v>
          </cell>
          <cell r="AG50">
            <v>3.03</v>
          </cell>
          <cell r="AH50">
            <v>169.19</v>
          </cell>
          <cell r="AI50">
            <v>112.79</v>
          </cell>
          <cell r="AJ50">
            <v>11.28</v>
          </cell>
          <cell r="AK50">
            <v>33.840000000000003</v>
          </cell>
          <cell r="AL50">
            <v>11.28</v>
          </cell>
          <cell r="AM50">
            <v>27.26</v>
          </cell>
          <cell r="AN50">
            <v>30.29</v>
          </cell>
          <cell r="AQ50">
            <v>3</v>
          </cell>
          <cell r="AX50">
            <v>3.9899999999999998</v>
          </cell>
          <cell r="BA50" t="str">
            <v>حامد عبد الحميد محى الدين</v>
          </cell>
        </row>
        <row r="51">
          <cell r="I51">
            <v>302.89999999999998</v>
          </cell>
          <cell r="J51">
            <v>10</v>
          </cell>
          <cell r="K51">
            <v>45.44</v>
          </cell>
          <cell r="L51">
            <v>3.03</v>
          </cell>
          <cell r="M51">
            <v>6.06</v>
          </cell>
          <cell r="N51">
            <v>9.09</v>
          </cell>
          <cell r="O51">
            <v>605.79999999999995</v>
          </cell>
          <cell r="P51">
            <v>97.02000000000001</v>
          </cell>
          <cell r="Q51">
            <v>30.09</v>
          </cell>
          <cell r="R51">
            <v>385</v>
          </cell>
          <cell r="S51">
            <v>0</v>
          </cell>
          <cell r="T51">
            <v>4</v>
          </cell>
          <cell r="U51">
            <v>6</v>
          </cell>
          <cell r="W51">
            <v>169.19</v>
          </cell>
          <cell r="X51">
            <v>11.28</v>
          </cell>
          <cell r="Y51">
            <v>33.840000000000003</v>
          </cell>
          <cell r="AA51">
            <v>45.44</v>
          </cell>
          <cell r="AB51">
            <v>30.29</v>
          </cell>
          <cell r="AC51">
            <v>6.06</v>
          </cell>
          <cell r="AD51">
            <v>9.09</v>
          </cell>
          <cell r="AE51">
            <v>3.03</v>
          </cell>
          <cell r="AF51">
            <v>9.09</v>
          </cell>
          <cell r="AG51">
            <v>3.03</v>
          </cell>
          <cell r="AH51">
            <v>169.19</v>
          </cell>
          <cell r="AI51">
            <v>112.79</v>
          </cell>
          <cell r="AJ51">
            <v>11.28</v>
          </cell>
          <cell r="AK51">
            <v>33.840000000000003</v>
          </cell>
          <cell r="AL51">
            <v>11.28</v>
          </cell>
          <cell r="AM51">
            <v>27.26</v>
          </cell>
          <cell r="AN51">
            <v>30.29</v>
          </cell>
          <cell r="AQ51">
            <v>3</v>
          </cell>
          <cell r="AX51">
            <v>3.9899999999999998</v>
          </cell>
          <cell r="BA51" t="str">
            <v>السيد فرج فهمى بدر</v>
          </cell>
        </row>
        <row r="52">
          <cell r="I52">
            <v>302.89999999999998</v>
          </cell>
          <cell r="J52">
            <v>10</v>
          </cell>
          <cell r="K52">
            <v>45.44</v>
          </cell>
          <cell r="L52">
            <v>3.03</v>
          </cell>
          <cell r="M52">
            <v>6.06</v>
          </cell>
          <cell r="N52">
            <v>9.09</v>
          </cell>
          <cell r="O52">
            <v>605.79999999999995</v>
          </cell>
          <cell r="P52">
            <v>97.02000000000001</v>
          </cell>
          <cell r="Q52">
            <v>30.09</v>
          </cell>
          <cell r="R52">
            <v>385</v>
          </cell>
          <cell r="S52">
            <v>0</v>
          </cell>
          <cell r="T52">
            <v>4</v>
          </cell>
          <cell r="U52">
            <v>6</v>
          </cell>
          <cell r="W52">
            <v>169.19</v>
          </cell>
          <cell r="X52">
            <v>11.28</v>
          </cell>
          <cell r="Y52">
            <v>33.840000000000003</v>
          </cell>
          <cell r="AA52">
            <v>45.44</v>
          </cell>
          <cell r="AB52">
            <v>30.29</v>
          </cell>
          <cell r="AC52">
            <v>6.06</v>
          </cell>
          <cell r="AD52">
            <v>9.09</v>
          </cell>
          <cell r="AE52">
            <v>3.03</v>
          </cell>
          <cell r="AF52">
            <v>9.09</v>
          </cell>
          <cell r="AG52">
            <v>3.03</v>
          </cell>
          <cell r="AH52">
            <v>169.19</v>
          </cell>
          <cell r="AI52">
            <v>112.79</v>
          </cell>
          <cell r="AJ52">
            <v>11.28</v>
          </cell>
          <cell r="AK52">
            <v>33.840000000000003</v>
          </cell>
          <cell r="AL52">
            <v>11.28</v>
          </cell>
          <cell r="AM52">
            <v>27.26</v>
          </cell>
          <cell r="AN52">
            <v>30.29</v>
          </cell>
          <cell r="AQ52">
            <v>3</v>
          </cell>
          <cell r="AX52">
            <v>3.9899999999999998</v>
          </cell>
          <cell r="BA52" t="str">
            <v>عبدالفتاح السيد عبدالفتاح</v>
          </cell>
        </row>
        <row r="53">
          <cell r="I53">
            <v>302.89999999999998</v>
          </cell>
          <cell r="J53">
            <v>10</v>
          </cell>
          <cell r="K53">
            <v>45.44</v>
          </cell>
          <cell r="L53">
            <v>3.03</v>
          </cell>
          <cell r="M53">
            <v>6.06</v>
          </cell>
          <cell r="N53">
            <v>9.09</v>
          </cell>
          <cell r="O53">
            <v>605.79999999999995</v>
          </cell>
          <cell r="P53">
            <v>97.02000000000001</v>
          </cell>
          <cell r="Q53">
            <v>30.09</v>
          </cell>
          <cell r="R53">
            <v>385</v>
          </cell>
          <cell r="S53" t="str">
            <v>0</v>
          </cell>
          <cell r="T53">
            <v>4</v>
          </cell>
          <cell r="U53">
            <v>6</v>
          </cell>
          <cell r="W53">
            <v>169.19</v>
          </cell>
          <cell r="X53">
            <v>11.28</v>
          </cell>
          <cell r="Y53">
            <v>33.840000000000003</v>
          </cell>
          <cell r="AA53">
            <v>45.44</v>
          </cell>
          <cell r="AB53">
            <v>30.29</v>
          </cell>
          <cell r="AC53">
            <v>6.06</v>
          </cell>
          <cell r="AD53">
            <v>9.09</v>
          </cell>
          <cell r="AE53">
            <v>3.03</v>
          </cell>
          <cell r="AF53">
            <v>9.09</v>
          </cell>
          <cell r="AG53">
            <v>3.03</v>
          </cell>
          <cell r="AH53">
            <v>169.19</v>
          </cell>
          <cell r="AI53">
            <v>112.79</v>
          </cell>
          <cell r="AJ53">
            <v>11.28</v>
          </cell>
          <cell r="AK53">
            <v>33.840000000000003</v>
          </cell>
          <cell r="AL53">
            <v>11.28</v>
          </cell>
          <cell r="AM53">
            <v>27.26</v>
          </cell>
          <cell r="AN53">
            <v>30.29</v>
          </cell>
          <cell r="AQ53">
            <v>3</v>
          </cell>
          <cell r="AX53">
            <v>3.9899999999999998</v>
          </cell>
          <cell r="BA53" t="str">
            <v>عبد السلام عبد الملك عبد الحميد</v>
          </cell>
        </row>
        <row r="54">
          <cell r="I54">
            <v>302.89999999999998</v>
          </cell>
          <cell r="J54">
            <v>10</v>
          </cell>
          <cell r="K54">
            <v>45.44</v>
          </cell>
          <cell r="L54">
            <v>3.03</v>
          </cell>
          <cell r="M54">
            <v>6.06</v>
          </cell>
          <cell r="N54">
            <v>9.09</v>
          </cell>
          <cell r="O54">
            <v>605.79999999999995</v>
          </cell>
          <cell r="P54">
            <v>97.02000000000001</v>
          </cell>
          <cell r="Q54">
            <v>30.09</v>
          </cell>
          <cell r="R54">
            <v>385</v>
          </cell>
          <cell r="S54" t="str">
            <v>0</v>
          </cell>
          <cell r="T54">
            <v>4</v>
          </cell>
          <cell r="U54">
            <v>6</v>
          </cell>
          <cell r="W54">
            <v>169.19</v>
          </cell>
          <cell r="X54">
            <v>11.28</v>
          </cell>
          <cell r="Y54">
            <v>33.840000000000003</v>
          </cell>
          <cell r="AA54">
            <v>45.44</v>
          </cell>
          <cell r="AB54">
            <v>30.29</v>
          </cell>
          <cell r="AC54">
            <v>6.06</v>
          </cell>
          <cell r="AD54">
            <v>9.09</v>
          </cell>
          <cell r="AE54">
            <v>3.03</v>
          </cell>
          <cell r="AF54">
            <v>9.09</v>
          </cell>
          <cell r="AG54">
            <v>3.03</v>
          </cell>
          <cell r="AH54">
            <v>169.19</v>
          </cell>
          <cell r="AI54">
            <v>112.79</v>
          </cell>
          <cell r="AJ54">
            <v>11.28</v>
          </cell>
          <cell r="AK54">
            <v>33.840000000000003</v>
          </cell>
          <cell r="AL54">
            <v>11.28</v>
          </cell>
          <cell r="AM54">
            <v>27.26</v>
          </cell>
          <cell r="AN54">
            <v>30.29</v>
          </cell>
          <cell r="AQ54">
            <v>3</v>
          </cell>
          <cell r="AX54">
            <v>3.9899999999999998</v>
          </cell>
          <cell r="BA54" t="str">
            <v>عبدالنبى ابوسليمان عبدة العدل</v>
          </cell>
        </row>
        <row r="55">
          <cell r="I55">
            <v>304.39999999999998</v>
          </cell>
          <cell r="J55">
            <v>10</v>
          </cell>
          <cell r="K55">
            <v>45.66</v>
          </cell>
          <cell r="L55">
            <v>3.04</v>
          </cell>
          <cell r="M55">
            <v>6.09</v>
          </cell>
          <cell r="N55">
            <v>9.1300000000000008</v>
          </cell>
          <cell r="O55">
            <v>608.79999999999995</v>
          </cell>
          <cell r="P55">
            <v>97.63</v>
          </cell>
          <cell r="Q55">
            <v>30.24</v>
          </cell>
          <cell r="R55">
            <v>385</v>
          </cell>
          <cell r="T55">
            <v>4</v>
          </cell>
          <cell r="U55">
            <v>4</v>
          </cell>
          <cell r="W55">
            <v>169.45</v>
          </cell>
          <cell r="X55">
            <v>11.3</v>
          </cell>
          <cell r="Y55">
            <v>33.89</v>
          </cell>
          <cell r="AA55">
            <v>45.66</v>
          </cell>
          <cell r="AB55">
            <v>30.44</v>
          </cell>
          <cell r="AC55">
            <v>6.09</v>
          </cell>
          <cell r="AD55">
            <v>9.1300000000000008</v>
          </cell>
          <cell r="AE55">
            <v>3.04</v>
          </cell>
          <cell r="AF55">
            <v>9.1300000000000008</v>
          </cell>
          <cell r="AG55">
            <v>3.04</v>
          </cell>
          <cell r="AH55">
            <v>169.45</v>
          </cell>
          <cell r="AI55">
            <v>112.97</v>
          </cell>
          <cell r="AJ55">
            <v>11.3</v>
          </cell>
          <cell r="AK55">
            <v>33.89</v>
          </cell>
          <cell r="AL55">
            <v>11.3</v>
          </cell>
          <cell r="AM55">
            <v>27.4</v>
          </cell>
          <cell r="AN55">
            <v>30.44</v>
          </cell>
          <cell r="AQ55">
            <v>3</v>
          </cell>
          <cell r="AX55">
            <v>4.01</v>
          </cell>
          <cell r="BA55" t="str">
            <v>عماد الباز الباز ابو العنين</v>
          </cell>
        </row>
        <row r="56">
          <cell r="I56">
            <v>296.39999999999998</v>
          </cell>
          <cell r="J56">
            <v>10</v>
          </cell>
          <cell r="K56">
            <v>44.46</v>
          </cell>
          <cell r="L56">
            <v>2.96</v>
          </cell>
          <cell r="M56">
            <v>5.93</v>
          </cell>
          <cell r="N56">
            <v>8.89</v>
          </cell>
          <cell r="O56">
            <v>592.79999999999995</v>
          </cell>
          <cell r="P56">
            <v>94.72999999999999</v>
          </cell>
          <cell r="Q56">
            <v>29.44</v>
          </cell>
          <cell r="R56">
            <v>385</v>
          </cell>
          <cell r="S56">
            <v>1</v>
          </cell>
          <cell r="T56">
            <v>4</v>
          </cell>
          <cell r="U56">
            <v>6</v>
          </cell>
          <cell r="W56">
            <v>166.95</v>
          </cell>
          <cell r="X56">
            <v>11.13</v>
          </cell>
          <cell r="Y56">
            <v>33.39</v>
          </cell>
          <cell r="AA56">
            <v>44.46</v>
          </cell>
          <cell r="AB56">
            <v>29.64</v>
          </cell>
          <cell r="AC56">
            <v>5.93</v>
          </cell>
          <cell r="AD56">
            <v>8.89</v>
          </cell>
          <cell r="AE56">
            <v>2.96</v>
          </cell>
          <cell r="AF56">
            <v>8.89</v>
          </cell>
          <cell r="AG56">
            <v>2.96</v>
          </cell>
          <cell r="AH56">
            <v>166.95</v>
          </cell>
          <cell r="AI56">
            <v>111.3</v>
          </cell>
          <cell r="AJ56">
            <v>11.13</v>
          </cell>
          <cell r="AK56">
            <v>33.39</v>
          </cell>
          <cell r="AL56">
            <v>11.13</v>
          </cell>
          <cell r="AM56">
            <v>26.68</v>
          </cell>
          <cell r="AN56">
            <v>29.64</v>
          </cell>
          <cell r="AQ56">
            <v>3</v>
          </cell>
          <cell r="AX56">
            <v>3.9</v>
          </cell>
          <cell r="BA56" t="str">
            <v>مجدى محمد عبدة عمر</v>
          </cell>
        </row>
        <row r="57">
          <cell r="I57">
            <v>294.23</v>
          </cell>
          <cell r="J57">
            <v>10</v>
          </cell>
          <cell r="K57">
            <v>44.13</v>
          </cell>
          <cell r="L57">
            <v>2.94</v>
          </cell>
          <cell r="M57">
            <v>5.88</v>
          </cell>
          <cell r="N57">
            <v>8.83</v>
          </cell>
          <cell r="O57">
            <v>588.46</v>
          </cell>
          <cell r="P57">
            <v>93.49</v>
          </cell>
          <cell r="Q57">
            <v>29.22</v>
          </cell>
          <cell r="R57">
            <v>385</v>
          </cell>
          <cell r="S57">
            <v>1</v>
          </cell>
          <cell r="T57">
            <v>4</v>
          </cell>
          <cell r="U57">
            <v>6</v>
          </cell>
          <cell r="W57">
            <v>166.08</v>
          </cell>
          <cell r="X57">
            <v>11.07</v>
          </cell>
          <cell r="Y57">
            <v>33.22</v>
          </cell>
          <cell r="AA57">
            <v>44.13</v>
          </cell>
          <cell r="AB57">
            <v>29.42</v>
          </cell>
          <cell r="AC57">
            <v>5.88</v>
          </cell>
          <cell r="AD57">
            <v>8.83</v>
          </cell>
          <cell r="AE57">
            <v>2.94</v>
          </cell>
          <cell r="AF57">
            <v>8.83</v>
          </cell>
          <cell r="AG57">
            <v>2.94</v>
          </cell>
          <cell r="AH57">
            <v>166.08</v>
          </cell>
          <cell r="AI57">
            <v>110.72</v>
          </cell>
          <cell r="AJ57">
            <v>11.07</v>
          </cell>
          <cell r="AK57">
            <v>33.22</v>
          </cell>
          <cell r="AL57">
            <v>11.07</v>
          </cell>
          <cell r="AM57">
            <v>26.48</v>
          </cell>
          <cell r="AN57">
            <v>29.42</v>
          </cell>
          <cell r="AQ57">
            <v>3</v>
          </cell>
          <cell r="AX57">
            <v>3.86</v>
          </cell>
          <cell r="BA57" t="str">
            <v>حامدمحمدنايل عبد العال</v>
          </cell>
        </row>
        <row r="58">
          <cell r="I58">
            <v>287.93</v>
          </cell>
          <cell r="J58">
            <v>10</v>
          </cell>
          <cell r="K58">
            <v>43.19</v>
          </cell>
          <cell r="L58">
            <v>2.88</v>
          </cell>
          <cell r="M58">
            <v>5.76</v>
          </cell>
          <cell r="N58">
            <v>8.64</v>
          </cell>
          <cell r="O58">
            <v>575.86</v>
          </cell>
          <cell r="P58">
            <v>91.76</v>
          </cell>
          <cell r="Q58">
            <v>28.59</v>
          </cell>
          <cell r="R58">
            <v>385</v>
          </cell>
          <cell r="S58">
            <v>1</v>
          </cell>
          <cell r="T58">
            <v>4</v>
          </cell>
          <cell r="U58">
            <v>6</v>
          </cell>
          <cell r="W58">
            <v>163.83000000000001</v>
          </cell>
          <cell r="X58">
            <v>10.92</v>
          </cell>
          <cell r="Y58">
            <v>32.770000000000003</v>
          </cell>
          <cell r="AA58">
            <v>43.19</v>
          </cell>
          <cell r="AB58">
            <v>28.79</v>
          </cell>
          <cell r="AC58">
            <v>5.76</v>
          </cell>
          <cell r="AD58">
            <v>8.64</v>
          </cell>
          <cell r="AE58">
            <v>2.88</v>
          </cell>
          <cell r="AF58">
            <v>8.64</v>
          </cell>
          <cell r="AG58">
            <v>2.88</v>
          </cell>
          <cell r="AH58">
            <v>163.83000000000001</v>
          </cell>
          <cell r="AI58">
            <v>109.22</v>
          </cell>
          <cell r="AJ58">
            <v>10.92</v>
          </cell>
          <cell r="AK58">
            <v>32.770000000000003</v>
          </cell>
          <cell r="AL58">
            <v>10.92</v>
          </cell>
          <cell r="AM58">
            <v>25.91</v>
          </cell>
          <cell r="AN58">
            <v>28.79</v>
          </cell>
          <cell r="AQ58">
            <v>3</v>
          </cell>
          <cell r="AX58">
            <v>3.77</v>
          </cell>
          <cell r="BA58" t="str">
            <v>رزق شعبان محمد عطا</v>
          </cell>
        </row>
        <row r="59">
          <cell r="I59">
            <v>289.93</v>
          </cell>
          <cell r="J59">
            <v>10</v>
          </cell>
          <cell r="K59">
            <v>43.49</v>
          </cell>
          <cell r="L59">
            <v>2.9</v>
          </cell>
          <cell r="M59">
            <v>5.8</v>
          </cell>
          <cell r="N59">
            <v>8.6999999999999993</v>
          </cell>
          <cell r="O59">
            <v>579.86</v>
          </cell>
          <cell r="P59">
            <v>91.76</v>
          </cell>
          <cell r="Q59">
            <v>28.79</v>
          </cell>
          <cell r="R59">
            <v>385</v>
          </cell>
          <cell r="T59">
            <v>4</v>
          </cell>
          <cell r="U59">
            <v>6</v>
          </cell>
          <cell r="W59">
            <v>164.31</v>
          </cell>
          <cell r="X59">
            <v>10.95</v>
          </cell>
          <cell r="Y59">
            <v>32.86</v>
          </cell>
          <cell r="AA59">
            <v>43.49</v>
          </cell>
          <cell r="AB59">
            <v>28.99</v>
          </cell>
          <cell r="AC59">
            <v>5.8</v>
          </cell>
          <cell r="AD59">
            <v>8.6999999999999993</v>
          </cell>
          <cell r="AE59">
            <v>2.9</v>
          </cell>
          <cell r="AF59">
            <v>8.6999999999999993</v>
          </cell>
          <cell r="AG59">
            <v>2.9</v>
          </cell>
          <cell r="AH59">
            <v>164.31</v>
          </cell>
          <cell r="AI59">
            <v>109.54</v>
          </cell>
          <cell r="AJ59">
            <v>10.95</v>
          </cell>
          <cell r="AK59">
            <v>32.86</v>
          </cell>
          <cell r="AL59">
            <v>10.95</v>
          </cell>
          <cell r="AM59">
            <v>26.09</v>
          </cell>
          <cell r="AN59">
            <v>28.99</v>
          </cell>
          <cell r="AQ59">
            <v>3</v>
          </cell>
          <cell r="AX59">
            <v>3.8</v>
          </cell>
          <cell r="BA59" t="str">
            <v>علىرزق على احمد</v>
          </cell>
        </row>
        <row r="60">
          <cell r="I60">
            <v>286.93</v>
          </cell>
          <cell r="J60">
            <v>10</v>
          </cell>
          <cell r="K60">
            <v>43.04</v>
          </cell>
          <cell r="L60">
            <v>2.87</v>
          </cell>
          <cell r="M60">
            <v>5.74</v>
          </cell>
          <cell r="N60">
            <v>8.61</v>
          </cell>
          <cell r="O60">
            <v>573.86</v>
          </cell>
          <cell r="P60">
            <v>91.31</v>
          </cell>
          <cell r="Q60">
            <v>28.49</v>
          </cell>
          <cell r="R60">
            <v>385</v>
          </cell>
          <cell r="T60">
            <v>4</v>
          </cell>
          <cell r="U60">
            <v>6</v>
          </cell>
          <cell r="W60">
            <v>163.30000000000001</v>
          </cell>
          <cell r="X60">
            <v>10.89</v>
          </cell>
          <cell r="Y60">
            <v>32.659999999999997</v>
          </cell>
          <cell r="AA60">
            <v>43.04</v>
          </cell>
          <cell r="AB60">
            <v>28.69</v>
          </cell>
          <cell r="AC60">
            <v>5.74</v>
          </cell>
          <cell r="AD60">
            <v>8.61</v>
          </cell>
          <cell r="AE60">
            <v>2.87</v>
          </cell>
          <cell r="AF60">
            <v>8.61</v>
          </cell>
          <cell r="AG60">
            <v>2.87</v>
          </cell>
          <cell r="AH60">
            <v>163.30000000000001</v>
          </cell>
          <cell r="AI60">
            <v>108.87</v>
          </cell>
          <cell r="AJ60">
            <v>10.89</v>
          </cell>
          <cell r="AK60">
            <v>32.659999999999997</v>
          </cell>
          <cell r="AL60">
            <v>10.89</v>
          </cell>
          <cell r="AM60">
            <v>25.82</v>
          </cell>
          <cell r="AN60">
            <v>28.69</v>
          </cell>
          <cell r="AQ60">
            <v>3</v>
          </cell>
          <cell r="AX60">
            <v>3.7600000000000002</v>
          </cell>
          <cell r="BA60" t="str">
            <v>مجدى طة محمود حراز</v>
          </cell>
        </row>
        <row r="61">
          <cell r="I61">
            <v>285.55</v>
          </cell>
          <cell r="J61">
            <v>10</v>
          </cell>
          <cell r="K61">
            <v>42.83</v>
          </cell>
          <cell r="L61">
            <v>2.86</v>
          </cell>
          <cell r="M61">
            <v>5.71</v>
          </cell>
          <cell r="N61">
            <v>8.57</v>
          </cell>
          <cell r="O61">
            <v>571.1</v>
          </cell>
          <cell r="P61">
            <v>91</v>
          </cell>
          <cell r="Q61">
            <v>28.36</v>
          </cell>
          <cell r="R61">
            <v>385</v>
          </cell>
          <cell r="S61">
            <v>1</v>
          </cell>
          <cell r="T61">
            <v>4</v>
          </cell>
          <cell r="U61">
            <v>6</v>
          </cell>
          <cell r="W61">
            <v>162.97</v>
          </cell>
          <cell r="X61">
            <v>10.86</v>
          </cell>
          <cell r="Y61">
            <v>32.590000000000003</v>
          </cell>
          <cell r="AA61">
            <v>42.83</v>
          </cell>
          <cell r="AB61">
            <v>28.56</v>
          </cell>
          <cell r="AC61">
            <v>5.71</v>
          </cell>
          <cell r="AD61">
            <v>8.57</v>
          </cell>
          <cell r="AE61">
            <v>2.86</v>
          </cell>
          <cell r="AF61">
            <v>8.57</v>
          </cell>
          <cell r="AG61">
            <v>2.86</v>
          </cell>
          <cell r="AH61">
            <v>162.97</v>
          </cell>
          <cell r="AI61">
            <v>108.65</v>
          </cell>
          <cell r="AJ61">
            <v>10.86</v>
          </cell>
          <cell r="AK61">
            <v>32.590000000000003</v>
          </cell>
          <cell r="AL61">
            <v>10.86</v>
          </cell>
          <cell r="AM61">
            <v>25.7</v>
          </cell>
          <cell r="AN61">
            <v>28.56</v>
          </cell>
          <cell r="AQ61">
            <v>3</v>
          </cell>
          <cell r="AX61">
            <v>3.74</v>
          </cell>
          <cell r="BA61" t="str">
            <v>على عباس عباس الغرقاوى</v>
          </cell>
        </row>
        <row r="62">
          <cell r="I62">
            <v>285.55</v>
          </cell>
          <cell r="J62">
            <v>10</v>
          </cell>
          <cell r="K62">
            <v>42.83</v>
          </cell>
          <cell r="L62">
            <v>2.86</v>
          </cell>
          <cell r="M62">
            <v>5.71</v>
          </cell>
          <cell r="N62">
            <v>8.57</v>
          </cell>
          <cell r="O62">
            <v>571.1</v>
          </cell>
          <cell r="P62">
            <v>91</v>
          </cell>
          <cell r="Q62">
            <v>28.36</v>
          </cell>
          <cell r="R62">
            <v>385</v>
          </cell>
          <cell r="S62">
            <v>1</v>
          </cell>
          <cell r="T62">
            <v>4</v>
          </cell>
          <cell r="U62">
            <v>6</v>
          </cell>
          <cell r="W62">
            <v>162.97</v>
          </cell>
          <cell r="X62">
            <v>10.86</v>
          </cell>
          <cell r="Y62">
            <v>32.590000000000003</v>
          </cell>
          <cell r="AA62">
            <v>42.83</v>
          </cell>
          <cell r="AB62">
            <v>28.56</v>
          </cell>
          <cell r="AC62">
            <v>5.71</v>
          </cell>
          <cell r="AD62">
            <v>8.57</v>
          </cell>
          <cell r="AE62">
            <v>2.86</v>
          </cell>
          <cell r="AF62">
            <v>8.57</v>
          </cell>
          <cell r="AG62">
            <v>2.86</v>
          </cell>
          <cell r="AH62">
            <v>162.97</v>
          </cell>
          <cell r="AI62">
            <v>108.65</v>
          </cell>
          <cell r="AJ62">
            <v>10.86</v>
          </cell>
          <cell r="AK62">
            <v>32.590000000000003</v>
          </cell>
          <cell r="AL62">
            <v>10.86</v>
          </cell>
          <cell r="AM62">
            <v>25.7</v>
          </cell>
          <cell r="AN62">
            <v>28.56</v>
          </cell>
          <cell r="AO62">
            <v>11.422000000000001</v>
          </cell>
          <cell r="AQ62">
            <v>3</v>
          </cell>
          <cell r="AX62">
            <v>3.74</v>
          </cell>
          <cell r="BA62" t="str">
            <v>طارق محمد محمد على</v>
          </cell>
        </row>
        <row r="63">
          <cell r="I63">
            <v>285.55</v>
          </cell>
          <cell r="J63">
            <v>10</v>
          </cell>
          <cell r="K63">
            <v>42.83</v>
          </cell>
          <cell r="L63">
            <v>2.86</v>
          </cell>
          <cell r="M63">
            <v>5.71</v>
          </cell>
          <cell r="N63">
            <v>8.57</v>
          </cell>
          <cell r="O63">
            <v>571.1</v>
          </cell>
          <cell r="P63">
            <v>91</v>
          </cell>
          <cell r="Q63">
            <v>28.36</v>
          </cell>
          <cell r="R63">
            <v>385</v>
          </cell>
          <cell r="S63">
            <v>1</v>
          </cell>
          <cell r="T63">
            <v>4</v>
          </cell>
          <cell r="U63">
            <v>6</v>
          </cell>
          <cell r="W63">
            <v>162.97</v>
          </cell>
          <cell r="X63">
            <v>10.86</v>
          </cell>
          <cell r="Y63">
            <v>32.590000000000003</v>
          </cell>
          <cell r="AA63">
            <v>42.83</v>
          </cell>
          <cell r="AB63">
            <v>28.56</v>
          </cell>
          <cell r="AC63">
            <v>5.71</v>
          </cell>
          <cell r="AD63">
            <v>8.57</v>
          </cell>
          <cell r="AE63">
            <v>2.86</v>
          </cell>
          <cell r="AF63">
            <v>8.57</v>
          </cell>
          <cell r="AG63">
            <v>2.86</v>
          </cell>
          <cell r="AH63">
            <v>162.97</v>
          </cell>
          <cell r="AI63">
            <v>108.65</v>
          </cell>
          <cell r="AJ63">
            <v>10.86</v>
          </cell>
          <cell r="AK63">
            <v>32.590000000000003</v>
          </cell>
          <cell r="AL63">
            <v>10.86</v>
          </cell>
          <cell r="AM63">
            <v>25.7</v>
          </cell>
          <cell r="AN63">
            <v>28.56</v>
          </cell>
          <cell r="AQ63">
            <v>3</v>
          </cell>
          <cell r="AX63">
            <v>3.74</v>
          </cell>
          <cell r="BA63" t="str">
            <v>محمود خالد على ابو العز</v>
          </cell>
        </row>
        <row r="64">
          <cell r="I64">
            <v>287.75</v>
          </cell>
          <cell r="J64">
            <v>10</v>
          </cell>
          <cell r="K64">
            <v>43.16</v>
          </cell>
          <cell r="L64">
            <v>2.88</v>
          </cell>
          <cell r="M64">
            <v>5.76</v>
          </cell>
          <cell r="N64">
            <v>8.6300000000000008</v>
          </cell>
          <cell r="O64">
            <v>575.5</v>
          </cell>
          <cell r="P64">
            <v>91</v>
          </cell>
          <cell r="Q64">
            <v>28.58</v>
          </cell>
          <cell r="R64">
            <v>385</v>
          </cell>
          <cell r="S64">
            <v>1</v>
          </cell>
          <cell r="T64">
            <v>4</v>
          </cell>
          <cell r="U64">
            <v>6</v>
          </cell>
          <cell r="W64">
            <v>163.66</v>
          </cell>
          <cell r="X64">
            <v>10.91</v>
          </cell>
          <cell r="Y64">
            <v>32.729999999999997</v>
          </cell>
          <cell r="AA64">
            <v>43.16</v>
          </cell>
          <cell r="AB64">
            <v>28.78</v>
          </cell>
          <cell r="AC64">
            <v>5.76</v>
          </cell>
          <cell r="AD64">
            <v>8.6300000000000008</v>
          </cell>
          <cell r="AE64">
            <v>2.88</v>
          </cell>
          <cell r="AF64">
            <v>8.6300000000000008</v>
          </cell>
          <cell r="AG64">
            <v>2.88</v>
          </cell>
          <cell r="AH64">
            <v>163.66</v>
          </cell>
          <cell r="AI64">
            <v>109.11</v>
          </cell>
          <cell r="AJ64">
            <v>10.91</v>
          </cell>
          <cell r="AK64">
            <v>32.729999999999997</v>
          </cell>
          <cell r="AL64">
            <v>10.91</v>
          </cell>
          <cell r="AM64">
            <v>25.9</v>
          </cell>
          <cell r="AN64">
            <v>28.78</v>
          </cell>
          <cell r="AQ64">
            <v>3</v>
          </cell>
          <cell r="AX64">
            <v>3.77</v>
          </cell>
          <cell r="BA64" t="str">
            <v>ابراهيم سعدعبدالغنى</v>
          </cell>
        </row>
        <row r="65">
          <cell r="I65">
            <v>281.75</v>
          </cell>
          <cell r="J65">
            <v>10</v>
          </cell>
          <cell r="K65">
            <v>42.26</v>
          </cell>
          <cell r="L65">
            <v>2.82</v>
          </cell>
          <cell r="M65">
            <v>5.64</v>
          </cell>
          <cell r="N65">
            <v>8.4499999999999993</v>
          </cell>
          <cell r="O65">
            <v>563.5</v>
          </cell>
          <cell r="P65">
            <v>90.18</v>
          </cell>
          <cell r="Q65">
            <v>28.03</v>
          </cell>
          <cell r="R65">
            <v>370.13</v>
          </cell>
          <cell r="S65">
            <v>1</v>
          </cell>
          <cell r="T65">
            <v>4</v>
          </cell>
          <cell r="U65">
            <v>6</v>
          </cell>
          <cell r="W65">
            <v>159.43</v>
          </cell>
          <cell r="X65">
            <v>10.63</v>
          </cell>
          <cell r="Y65">
            <v>31.89</v>
          </cell>
          <cell r="AA65">
            <v>42.26</v>
          </cell>
          <cell r="AB65">
            <v>28.18</v>
          </cell>
          <cell r="AC65">
            <v>5.64</v>
          </cell>
          <cell r="AD65">
            <v>8.4499999999999993</v>
          </cell>
          <cell r="AE65">
            <v>2.82</v>
          </cell>
          <cell r="AF65">
            <v>8.4499999999999993</v>
          </cell>
          <cell r="AG65">
            <v>2.82</v>
          </cell>
          <cell r="AH65">
            <v>159.43</v>
          </cell>
          <cell r="AI65">
            <v>106.28</v>
          </cell>
          <cell r="AJ65">
            <v>10.63</v>
          </cell>
          <cell r="AK65">
            <v>31.89</v>
          </cell>
          <cell r="AL65">
            <v>10.63</v>
          </cell>
          <cell r="AM65">
            <v>25.36</v>
          </cell>
          <cell r="AN65">
            <v>28.18</v>
          </cell>
          <cell r="AQ65">
            <v>3</v>
          </cell>
          <cell r="AX65">
            <v>3.6799999999999997</v>
          </cell>
          <cell r="BA65" t="str">
            <v>ياسرمحمدمحمدعطا</v>
          </cell>
        </row>
        <row r="66">
          <cell r="I66">
            <v>281.75</v>
          </cell>
          <cell r="J66">
            <v>10</v>
          </cell>
          <cell r="K66">
            <v>42.26</v>
          </cell>
          <cell r="L66">
            <v>2.82</v>
          </cell>
          <cell r="M66">
            <v>5.64</v>
          </cell>
          <cell r="N66">
            <v>8.4499999999999993</v>
          </cell>
          <cell r="O66">
            <v>563.5</v>
          </cell>
          <cell r="P66">
            <v>90.18</v>
          </cell>
          <cell r="Q66">
            <v>28.03</v>
          </cell>
          <cell r="R66">
            <v>370.13</v>
          </cell>
          <cell r="S66">
            <v>1</v>
          </cell>
          <cell r="T66">
            <v>4</v>
          </cell>
          <cell r="U66">
            <v>6</v>
          </cell>
          <cell r="W66">
            <v>159.43</v>
          </cell>
          <cell r="X66">
            <v>10.63</v>
          </cell>
          <cell r="Y66">
            <v>31.89</v>
          </cell>
          <cell r="AA66">
            <v>42.26</v>
          </cell>
          <cell r="AB66">
            <v>28.18</v>
          </cell>
          <cell r="AC66">
            <v>5.64</v>
          </cell>
          <cell r="AD66">
            <v>8.4499999999999993</v>
          </cell>
          <cell r="AE66">
            <v>2.82</v>
          </cell>
          <cell r="AF66">
            <v>8.4499999999999993</v>
          </cell>
          <cell r="AG66">
            <v>2.82</v>
          </cell>
          <cell r="AH66">
            <v>159.43</v>
          </cell>
          <cell r="AI66">
            <v>106.28</v>
          </cell>
          <cell r="AJ66">
            <v>10.63</v>
          </cell>
          <cell r="AK66">
            <v>31.89</v>
          </cell>
          <cell r="AL66">
            <v>10.63</v>
          </cell>
          <cell r="AM66">
            <v>25.36</v>
          </cell>
          <cell r="AN66">
            <v>28.18</v>
          </cell>
          <cell r="AQ66">
            <v>3</v>
          </cell>
          <cell r="AX66">
            <v>3.6799999999999997</v>
          </cell>
          <cell r="BA66" t="str">
            <v>صبحىزغلى ابراهيم</v>
          </cell>
        </row>
        <row r="67">
          <cell r="I67">
            <v>281.75</v>
          </cell>
          <cell r="J67">
            <v>10</v>
          </cell>
          <cell r="K67">
            <v>42.26</v>
          </cell>
          <cell r="L67">
            <v>2.82</v>
          </cell>
          <cell r="M67">
            <v>5.64</v>
          </cell>
          <cell r="N67">
            <v>8.4499999999999993</v>
          </cell>
          <cell r="O67">
            <v>563.5</v>
          </cell>
          <cell r="P67">
            <v>90.18</v>
          </cell>
          <cell r="Q67">
            <v>28.03</v>
          </cell>
          <cell r="R67">
            <v>370.13</v>
          </cell>
          <cell r="S67">
            <v>1</v>
          </cell>
          <cell r="T67">
            <v>4</v>
          </cell>
          <cell r="U67">
            <v>6</v>
          </cell>
          <cell r="W67">
            <v>159.43</v>
          </cell>
          <cell r="X67">
            <v>10.63</v>
          </cell>
          <cell r="Y67">
            <v>31.89</v>
          </cell>
          <cell r="AA67">
            <v>42.26</v>
          </cell>
          <cell r="AB67">
            <v>28.18</v>
          </cell>
          <cell r="AC67">
            <v>5.64</v>
          </cell>
          <cell r="AD67">
            <v>8.4499999999999993</v>
          </cell>
          <cell r="AE67">
            <v>2.82</v>
          </cell>
          <cell r="AF67">
            <v>8.4499999999999993</v>
          </cell>
          <cell r="AG67">
            <v>2.82</v>
          </cell>
          <cell r="AH67">
            <v>159.43</v>
          </cell>
          <cell r="AI67">
            <v>106.28</v>
          </cell>
          <cell r="AJ67">
            <v>10.63</v>
          </cell>
          <cell r="AK67">
            <v>31.89</v>
          </cell>
          <cell r="AL67">
            <v>10.63</v>
          </cell>
          <cell r="AM67">
            <v>25.36</v>
          </cell>
          <cell r="AN67">
            <v>28.18</v>
          </cell>
          <cell r="AQ67">
            <v>3</v>
          </cell>
          <cell r="AV67">
            <v>100</v>
          </cell>
          <cell r="AX67">
            <v>3.6799999999999997</v>
          </cell>
          <cell r="BA67" t="str">
            <v>محمد محمودالسيد مبروك</v>
          </cell>
        </row>
        <row r="68">
          <cell r="I68">
            <v>284.75</v>
          </cell>
          <cell r="J68">
            <v>10</v>
          </cell>
          <cell r="K68">
            <v>42.71</v>
          </cell>
          <cell r="L68">
            <v>2.85</v>
          </cell>
          <cell r="M68">
            <v>5.7</v>
          </cell>
          <cell r="N68">
            <v>8.5399999999999991</v>
          </cell>
          <cell r="O68">
            <v>569.5</v>
          </cell>
          <cell r="P68">
            <v>90.56</v>
          </cell>
          <cell r="Q68">
            <v>28.28</v>
          </cell>
          <cell r="R68">
            <v>385</v>
          </cell>
          <cell r="S68">
            <v>1</v>
          </cell>
          <cell r="T68">
            <v>4</v>
          </cell>
          <cell r="U68">
            <v>6</v>
          </cell>
          <cell r="W68">
            <v>162.65</v>
          </cell>
          <cell r="X68">
            <v>10.84</v>
          </cell>
          <cell r="Y68">
            <v>32.53</v>
          </cell>
          <cell r="AA68">
            <v>42.71</v>
          </cell>
          <cell r="AB68">
            <v>28.48</v>
          </cell>
          <cell r="AC68">
            <v>5.7</v>
          </cell>
          <cell r="AD68">
            <v>8.5399999999999991</v>
          </cell>
          <cell r="AE68">
            <v>2.85</v>
          </cell>
          <cell r="AF68">
            <v>8.5399999999999991</v>
          </cell>
          <cell r="AG68">
            <v>2.85</v>
          </cell>
          <cell r="AH68">
            <v>162.65</v>
          </cell>
          <cell r="AI68">
            <v>108.43</v>
          </cell>
          <cell r="AJ68">
            <v>10.84</v>
          </cell>
          <cell r="AK68">
            <v>32.53</v>
          </cell>
          <cell r="AL68">
            <v>10.84</v>
          </cell>
          <cell r="AM68">
            <v>25.63</v>
          </cell>
          <cell r="AN68">
            <v>28.48</v>
          </cell>
          <cell r="AQ68">
            <v>3</v>
          </cell>
          <cell r="AX68">
            <v>3.73</v>
          </cell>
          <cell r="BA68" t="str">
            <v>السعودى فتحى عبد الحافظ</v>
          </cell>
        </row>
        <row r="69">
          <cell r="I69">
            <v>286.75</v>
          </cell>
          <cell r="J69">
            <v>10</v>
          </cell>
          <cell r="K69">
            <v>43.01</v>
          </cell>
          <cell r="L69">
            <v>2.87</v>
          </cell>
          <cell r="M69">
            <v>5.74</v>
          </cell>
          <cell r="N69">
            <v>8.6</v>
          </cell>
          <cell r="O69">
            <v>573.5</v>
          </cell>
          <cell r="P69">
            <v>90.56</v>
          </cell>
          <cell r="Q69">
            <v>28.48</v>
          </cell>
          <cell r="R69">
            <v>385</v>
          </cell>
          <cell r="S69">
            <v>1</v>
          </cell>
          <cell r="T69">
            <v>4</v>
          </cell>
          <cell r="U69">
            <v>6</v>
          </cell>
          <cell r="W69">
            <v>163.28</v>
          </cell>
          <cell r="X69">
            <v>10.89</v>
          </cell>
          <cell r="Y69">
            <v>32.659999999999997</v>
          </cell>
          <cell r="AA69">
            <v>43.01</v>
          </cell>
          <cell r="AB69">
            <v>28.68</v>
          </cell>
          <cell r="AC69">
            <v>5.74</v>
          </cell>
          <cell r="AD69">
            <v>8.6</v>
          </cell>
          <cell r="AE69">
            <v>2.87</v>
          </cell>
          <cell r="AF69">
            <v>8.6</v>
          </cell>
          <cell r="AG69">
            <v>2.87</v>
          </cell>
          <cell r="AH69">
            <v>163.28</v>
          </cell>
          <cell r="AI69">
            <v>108.85</v>
          </cell>
          <cell r="AJ69">
            <v>10.89</v>
          </cell>
          <cell r="AK69">
            <v>32.659999999999997</v>
          </cell>
          <cell r="AL69">
            <v>10.89</v>
          </cell>
          <cell r="AM69">
            <v>25.81</v>
          </cell>
          <cell r="AN69">
            <v>28.68</v>
          </cell>
          <cell r="AQ69">
            <v>3</v>
          </cell>
          <cell r="AR69">
            <v>24.78</v>
          </cell>
          <cell r="AX69">
            <v>3.75</v>
          </cell>
          <cell r="BA69" t="str">
            <v>محمدمحمدمصطفى</v>
          </cell>
        </row>
        <row r="70">
          <cell r="I70">
            <v>281.75</v>
          </cell>
          <cell r="J70">
            <v>10</v>
          </cell>
          <cell r="K70">
            <v>42.26</v>
          </cell>
          <cell r="L70">
            <v>2.82</v>
          </cell>
          <cell r="M70">
            <v>5.64</v>
          </cell>
          <cell r="N70">
            <v>8.4499999999999993</v>
          </cell>
          <cell r="O70">
            <v>563.5</v>
          </cell>
          <cell r="P70">
            <v>90.18</v>
          </cell>
          <cell r="Q70">
            <v>28.03</v>
          </cell>
          <cell r="R70">
            <v>370.13</v>
          </cell>
          <cell r="S70">
            <v>1</v>
          </cell>
          <cell r="T70">
            <v>4</v>
          </cell>
          <cell r="U70">
            <v>6</v>
          </cell>
          <cell r="W70">
            <v>159.43</v>
          </cell>
          <cell r="X70">
            <v>10.63</v>
          </cell>
          <cell r="Y70">
            <v>31.89</v>
          </cell>
          <cell r="AA70">
            <v>42.26</v>
          </cell>
          <cell r="AB70">
            <v>28.18</v>
          </cell>
          <cell r="AC70">
            <v>5.64</v>
          </cell>
          <cell r="AD70">
            <v>8.4499999999999993</v>
          </cell>
          <cell r="AE70">
            <v>2.82</v>
          </cell>
          <cell r="AF70">
            <v>8.4499999999999993</v>
          </cell>
          <cell r="AG70">
            <v>2.82</v>
          </cell>
          <cell r="AH70">
            <v>159.43</v>
          </cell>
          <cell r="AI70">
            <v>106.28</v>
          </cell>
          <cell r="AJ70">
            <v>10.63</v>
          </cell>
          <cell r="AK70">
            <v>31.89</v>
          </cell>
          <cell r="AL70">
            <v>10.63</v>
          </cell>
          <cell r="AM70">
            <v>25.36</v>
          </cell>
          <cell r="AN70">
            <v>28.18</v>
          </cell>
          <cell r="AQ70">
            <v>3</v>
          </cell>
          <cell r="AR70">
            <v>20.190000000000001</v>
          </cell>
          <cell r="AX70">
            <v>3.6799999999999997</v>
          </cell>
          <cell r="BA70" t="str">
            <v>محمدمحمدالسيدعبدااللة</v>
          </cell>
        </row>
        <row r="71">
          <cell r="I71">
            <v>285.55</v>
          </cell>
          <cell r="J71">
            <v>10</v>
          </cell>
          <cell r="K71">
            <v>42.83</v>
          </cell>
          <cell r="L71">
            <v>2.86</v>
          </cell>
          <cell r="M71">
            <v>5.71</v>
          </cell>
          <cell r="N71">
            <v>8.57</v>
          </cell>
          <cell r="O71">
            <v>571.1</v>
          </cell>
          <cell r="P71">
            <v>91</v>
          </cell>
          <cell r="Q71">
            <v>28.36</v>
          </cell>
          <cell r="R71">
            <v>385</v>
          </cell>
          <cell r="S71">
            <v>1</v>
          </cell>
          <cell r="T71">
            <v>4</v>
          </cell>
          <cell r="U71">
            <v>6</v>
          </cell>
          <cell r="W71">
            <v>162.97</v>
          </cell>
          <cell r="X71">
            <v>10.86</v>
          </cell>
          <cell r="Y71">
            <v>32.590000000000003</v>
          </cell>
          <cell r="AA71">
            <v>42.83</v>
          </cell>
          <cell r="AB71">
            <v>28.56</v>
          </cell>
          <cell r="AC71">
            <v>5.71</v>
          </cell>
          <cell r="AD71">
            <v>8.57</v>
          </cell>
          <cell r="AE71">
            <v>2.86</v>
          </cell>
          <cell r="AF71">
            <v>8.57</v>
          </cell>
          <cell r="AG71">
            <v>2.86</v>
          </cell>
          <cell r="AH71">
            <v>162.97</v>
          </cell>
          <cell r="AI71">
            <v>108.65</v>
          </cell>
          <cell r="AJ71">
            <v>10.86</v>
          </cell>
          <cell r="AK71">
            <v>32.590000000000003</v>
          </cell>
          <cell r="AL71">
            <v>10.86</v>
          </cell>
          <cell r="AM71">
            <v>25.7</v>
          </cell>
          <cell r="AN71">
            <v>28.56</v>
          </cell>
          <cell r="AQ71">
            <v>3</v>
          </cell>
          <cell r="AR71">
            <v>12.23</v>
          </cell>
          <cell r="AX71">
            <v>3.74</v>
          </cell>
          <cell r="BA71" t="str">
            <v>عبدالحميدعبد الرحمن جاد</v>
          </cell>
        </row>
        <row r="72">
          <cell r="I72">
            <v>286.75</v>
          </cell>
          <cell r="J72">
            <v>10</v>
          </cell>
          <cell r="K72">
            <v>43.01</v>
          </cell>
          <cell r="L72">
            <v>2.87</v>
          </cell>
          <cell r="M72">
            <v>5.74</v>
          </cell>
          <cell r="N72">
            <v>8.6</v>
          </cell>
          <cell r="O72">
            <v>573.5</v>
          </cell>
          <cell r="P72">
            <v>90.56</v>
          </cell>
          <cell r="Q72">
            <v>28.48</v>
          </cell>
          <cell r="R72">
            <v>385</v>
          </cell>
          <cell r="S72">
            <v>1</v>
          </cell>
          <cell r="T72">
            <v>4</v>
          </cell>
          <cell r="U72">
            <v>4</v>
          </cell>
          <cell r="W72">
            <v>162.97999999999999</v>
          </cell>
          <cell r="X72">
            <v>10.87</v>
          </cell>
          <cell r="Y72">
            <v>32.6</v>
          </cell>
          <cell r="AA72">
            <v>43.01</v>
          </cell>
          <cell r="AB72">
            <v>28.68</v>
          </cell>
          <cell r="AC72">
            <v>5.74</v>
          </cell>
          <cell r="AD72">
            <v>8.6</v>
          </cell>
          <cell r="AE72">
            <v>2.87</v>
          </cell>
          <cell r="AF72">
            <v>8.6</v>
          </cell>
          <cell r="AG72">
            <v>2.87</v>
          </cell>
          <cell r="AH72">
            <v>162.97999999999999</v>
          </cell>
          <cell r="AI72">
            <v>108.65</v>
          </cell>
          <cell r="AJ72">
            <v>10.87</v>
          </cell>
          <cell r="AK72">
            <v>32.6</v>
          </cell>
          <cell r="AL72">
            <v>10.87</v>
          </cell>
          <cell r="AM72">
            <v>25.81</v>
          </cell>
          <cell r="AN72">
            <v>28.68</v>
          </cell>
          <cell r="AQ72">
            <v>3</v>
          </cell>
          <cell r="AX72">
            <v>3.75</v>
          </cell>
          <cell r="BA72" t="str">
            <v>احمدحسين عبد المقصود</v>
          </cell>
        </row>
        <row r="73">
          <cell r="I73">
            <v>281.75</v>
          </cell>
          <cell r="J73">
            <v>10</v>
          </cell>
          <cell r="K73">
            <v>42.26</v>
          </cell>
          <cell r="L73">
            <v>2.82</v>
          </cell>
          <cell r="M73">
            <v>5.64</v>
          </cell>
          <cell r="N73">
            <v>8.4499999999999993</v>
          </cell>
          <cell r="O73">
            <v>563.5</v>
          </cell>
          <cell r="P73">
            <v>90.18</v>
          </cell>
          <cell r="Q73">
            <v>28.03</v>
          </cell>
          <cell r="R73">
            <v>370.13</v>
          </cell>
          <cell r="T73">
            <v>4</v>
          </cell>
          <cell r="U73">
            <v>6</v>
          </cell>
          <cell r="W73">
            <v>159.28</v>
          </cell>
          <cell r="X73">
            <v>10.62</v>
          </cell>
          <cell r="Y73">
            <v>31.86</v>
          </cell>
          <cell r="AA73">
            <v>42.26</v>
          </cell>
          <cell r="AB73">
            <v>28.18</v>
          </cell>
          <cell r="AC73">
            <v>5.64</v>
          </cell>
          <cell r="AD73">
            <v>8.4499999999999993</v>
          </cell>
          <cell r="AE73">
            <v>2.82</v>
          </cell>
          <cell r="AF73">
            <v>8.4499999999999993</v>
          </cell>
          <cell r="AG73">
            <v>2.82</v>
          </cell>
          <cell r="AH73">
            <v>159.28</v>
          </cell>
          <cell r="AI73">
            <v>106.18</v>
          </cell>
          <cell r="AJ73">
            <v>10.62</v>
          </cell>
          <cell r="AK73">
            <v>31.86</v>
          </cell>
          <cell r="AL73">
            <v>10.62</v>
          </cell>
          <cell r="AM73">
            <v>25.36</v>
          </cell>
          <cell r="AN73">
            <v>28.18</v>
          </cell>
          <cell r="AQ73">
            <v>3</v>
          </cell>
          <cell r="AX73">
            <v>3.6799999999999997</v>
          </cell>
          <cell r="BA73" t="str">
            <v>يوسف مصطفى يوسف</v>
          </cell>
        </row>
        <row r="74">
          <cell r="I74">
            <v>281.75</v>
          </cell>
          <cell r="J74">
            <v>10</v>
          </cell>
          <cell r="K74">
            <v>42.26</v>
          </cell>
          <cell r="L74">
            <v>2.82</v>
          </cell>
          <cell r="M74">
            <v>5.64</v>
          </cell>
          <cell r="N74">
            <v>8.4499999999999993</v>
          </cell>
          <cell r="O74">
            <v>563.5</v>
          </cell>
          <cell r="P74">
            <v>90.18</v>
          </cell>
          <cell r="Q74">
            <v>28.03</v>
          </cell>
          <cell r="R74">
            <v>370.13</v>
          </cell>
          <cell r="T74">
            <v>4</v>
          </cell>
          <cell r="U74">
            <v>6</v>
          </cell>
          <cell r="W74">
            <v>159.28</v>
          </cell>
          <cell r="X74">
            <v>10.62</v>
          </cell>
          <cell r="Y74">
            <v>31.86</v>
          </cell>
          <cell r="AA74">
            <v>42.26</v>
          </cell>
          <cell r="AB74">
            <v>28.18</v>
          </cell>
          <cell r="AC74">
            <v>5.64</v>
          </cell>
          <cell r="AD74">
            <v>8.4499999999999993</v>
          </cell>
          <cell r="AE74">
            <v>2.82</v>
          </cell>
          <cell r="AF74">
            <v>8.4499999999999993</v>
          </cell>
          <cell r="AG74">
            <v>2.82</v>
          </cell>
          <cell r="AH74">
            <v>159.28</v>
          </cell>
          <cell r="AI74">
            <v>106.18</v>
          </cell>
          <cell r="AJ74">
            <v>10.62</v>
          </cell>
          <cell r="AK74">
            <v>31.86</v>
          </cell>
          <cell r="AL74">
            <v>10.62</v>
          </cell>
          <cell r="AM74">
            <v>25.36</v>
          </cell>
          <cell r="AN74">
            <v>28.18</v>
          </cell>
          <cell r="AQ74">
            <v>3</v>
          </cell>
          <cell r="AX74">
            <v>3.6799999999999997</v>
          </cell>
          <cell r="BA74" t="str">
            <v>مختار محمد على العزب</v>
          </cell>
        </row>
        <row r="75">
          <cell r="I75">
            <v>284.75</v>
          </cell>
          <cell r="J75">
            <v>10</v>
          </cell>
          <cell r="K75">
            <v>42.71</v>
          </cell>
          <cell r="L75">
            <v>2.85</v>
          </cell>
          <cell r="M75">
            <v>5.7</v>
          </cell>
          <cell r="N75">
            <v>8.5399999999999991</v>
          </cell>
          <cell r="O75">
            <v>569.5</v>
          </cell>
          <cell r="P75">
            <v>90.56</v>
          </cell>
          <cell r="Q75">
            <v>28.28</v>
          </cell>
          <cell r="R75">
            <v>385</v>
          </cell>
          <cell r="S75">
            <v>1</v>
          </cell>
          <cell r="T75">
            <v>4</v>
          </cell>
          <cell r="U75">
            <v>4</v>
          </cell>
          <cell r="W75">
            <v>162.35</v>
          </cell>
          <cell r="X75">
            <v>10.82</v>
          </cell>
          <cell r="Y75">
            <v>32.47</v>
          </cell>
          <cell r="AA75">
            <v>42.71</v>
          </cell>
          <cell r="AB75">
            <v>28.48</v>
          </cell>
          <cell r="AC75">
            <v>5.7</v>
          </cell>
          <cell r="AD75">
            <v>8.5399999999999991</v>
          </cell>
          <cell r="AE75">
            <v>2.85</v>
          </cell>
          <cell r="AF75">
            <v>8.5399999999999991</v>
          </cell>
          <cell r="AG75">
            <v>2.85</v>
          </cell>
          <cell r="AH75">
            <v>162.35</v>
          </cell>
          <cell r="AI75">
            <v>108.23</v>
          </cell>
          <cell r="AJ75">
            <v>10.82</v>
          </cell>
          <cell r="AK75">
            <v>32.47</v>
          </cell>
          <cell r="AL75">
            <v>10.82</v>
          </cell>
          <cell r="AM75">
            <v>25.63</v>
          </cell>
          <cell r="AN75">
            <v>28.48</v>
          </cell>
          <cell r="AQ75">
            <v>3</v>
          </cell>
          <cell r="AX75">
            <v>3.73</v>
          </cell>
          <cell r="BA75" t="str">
            <v>محمد عبد الصبور عوض</v>
          </cell>
        </row>
        <row r="76">
          <cell r="I76">
            <v>290.75</v>
          </cell>
          <cell r="J76">
            <v>10</v>
          </cell>
          <cell r="K76">
            <v>43.61</v>
          </cell>
          <cell r="L76">
            <v>2.91</v>
          </cell>
          <cell r="M76">
            <v>5.82</v>
          </cell>
          <cell r="N76">
            <v>8.7200000000000006</v>
          </cell>
          <cell r="O76">
            <v>581.5</v>
          </cell>
          <cell r="P76">
            <v>92.34</v>
          </cell>
          <cell r="Q76">
            <v>28.88</v>
          </cell>
          <cell r="R76">
            <v>385</v>
          </cell>
          <cell r="S76">
            <v>1</v>
          </cell>
          <cell r="T76">
            <v>4</v>
          </cell>
          <cell r="U76">
            <v>2</v>
          </cell>
          <cell r="W76">
            <v>164.21</v>
          </cell>
          <cell r="X76">
            <v>10.95</v>
          </cell>
          <cell r="Y76">
            <v>32.840000000000003</v>
          </cell>
          <cell r="AA76">
            <v>43.61</v>
          </cell>
          <cell r="AB76">
            <v>29.08</v>
          </cell>
          <cell r="AC76">
            <v>5.82</v>
          </cell>
          <cell r="AD76">
            <v>8.7200000000000006</v>
          </cell>
          <cell r="AE76">
            <v>2.91</v>
          </cell>
          <cell r="AF76">
            <v>8.7200000000000006</v>
          </cell>
          <cell r="AG76">
            <v>2.91</v>
          </cell>
          <cell r="AH76">
            <v>164.21</v>
          </cell>
          <cell r="AI76">
            <v>109.47</v>
          </cell>
          <cell r="AJ76">
            <v>10.95</v>
          </cell>
          <cell r="AK76">
            <v>32.840000000000003</v>
          </cell>
          <cell r="AL76">
            <v>10.95</v>
          </cell>
          <cell r="AM76">
            <v>26.17</v>
          </cell>
          <cell r="AN76">
            <v>29.08</v>
          </cell>
          <cell r="AQ76">
            <v>3</v>
          </cell>
          <cell r="AX76">
            <v>3.81</v>
          </cell>
          <cell r="BA76" t="str">
            <v>ربيع صبحى محمد الطحاوى</v>
          </cell>
        </row>
        <row r="77">
          <cell r="I77">
            <v>276</v>
          </cell>
          <cell r="J77">
            <v>10</v>
          </cell>
          <cell r="K77">
            <v>41.4</v>
          </cell>
          <cell r="L77">
            <v>2.76</v>
          </cell>
          <cell r="M77">
            <v>5.52</v>
          </cell>
          <cell r="N77">
            <v>8.2799999999999994</v>
          </cell>
          <cell r="O77">
            <v>552</v>
          </cell>
          <cell r="P77">
            <v>87.5</v>
          </cell>
          <cell r="Q77">
            <v>27.4</v>
          </cell>
          <cell r="R77">
            <v>385</v>
          </cell>
          <cell r="S77">
            <v>1</v>
          </cell>
          <cell r="T77">
            <v>4</v>
          </cell>
          <cell r="U77">
            <v>6</v>
          </cell>
          <cell r="W77">
            <v>159.44</v>
          </cell>
          <cell r="X77">
            <v>10.63</v>
          </cell>
          <cell r="Y77">
            <v>31.89</v>
          </cell>
          <cell r="AA77">
            <v>41.4</v>
          </cell>
          <cell r="AB77">
            <v>27.6</v>
          </cell>
          <cell r="AC77">
            <v>5.52</v>
          </cell>
          <cell r="AD77">
            <v>8.2799999999999994</v>
          </cell>
          <cell r="AE77">
            <v>2.76</v>
          </cell>
          <cell r="AF77">
            <v>8.2799999999999994</v>
          </cell>
          <cell r="AG77">
            <v>2.76</v>
          </cell>
          <cell r="AH77">
            <v>159.44</v>
          </cell>
          <cell r="AI77">
            <v>106.29</v>
          </cell>
          <cell r="AJ77">
            <v>10.63</v>
          </cell>
          <cell r="AK77">
            <v>31.89</v>
          </cell>
          <cell r="AL77">
            <v>10.63</v>
          </cell>
          <cell r="AM77">
            <v>24.84</v>
          </cell>
          <cell r="AN77">
            <v>27.6</v>
          </cell>
          <cell r="AQ77">
            <v>3</v>
          </cell>
          <cell r="AX77">
            <v>3.59</v>
          </cell>
          <cell r="BA77" t="str">
            <v>جلال محمود محمد يوسف</v>
          </cell>
        </row>
        <row r="78">
          <cell r="I78">
            <v>276</v>
          </cell>
          <cell r="J78">
            <v>10</v>
          </cell>
          <cell r="K78">
            <v>41.4</v>
          </cell>
          <cell r="L78">
            <v>2.76</v>
          </cell>
          <cell r="M78">
            <v>5.52</v>
          </cell>
          <cell r="N78">
            <v>8.2799999999999994</v>
          </cell>
          <cell r="O78">
            <v>552</v>
          </cell>
          <cell r="P78">
            <v>87.5</v>
          </cell>
          <cell r="Q78">
            <v>27.4</v>
          </cell>
          <cell r="R78">
            <v>385</v>
          </cell>
          <cell r="S78">
            <v>1</v>
          </cell>
          <cell r="T78">
            <v>4</v>
          </cell>
          <cell r="U78">
            <v>6</v>
          </cell>
          <cell r="W78">
            <v>159.44</v>
          </cell>
          <cell r="X78">
            <v>10.63</v>
          </cell>
          <cell r="Y78">
            <v>31.89</v>
          </cell>
          <cell r="AA78">
            <v>41.4</v>
          </cell>
          <cell r="AB78">
            <v>27.6</v>
          </cell>
          <cell r="AC78">
            <v>5.52</v>
          </cell>
          <cell r="AD78">
            <v>8.2799999999999994</v>
          </cell>
          <cell r="AE78">
            <v>2.76</v>
          </cell>
          <cell r="AF78">
            <v>8.2799999999999994</v>
          </cell>
          <cell r="AG78">
            <v>2.76</v>
          </cell>
          <cell r="AH78">
            <v>159.44</v>
          </cell>
          <cell r="AI78">
            <v>106.29</v>
          </cell>
          <cell r="AJ78">
            <v>10.63</v>
          </cell>
          <cell r="AK78">
            <v>31.89</v>
          </cell>
          <cell r="AL78">
            <v>10.63</v>
          </cell>
          <cell r="AM78">
            <v>24.84</v>
          </cell>
          <cell r="AN78">
            <v>27.6</v>
          </cell>
          <cell r="AQ78">
            <v>3</v>
          </cell>
          <cell r="AX78">
            <v>3.59</v>
          </cell>
          <cell r="BA78" t="str">
            <v>ناصر عبد العليم عبدة</v>
          </cell>
        </row>
        <row r="79">
          <cell r="I79">
            <v>278.16999999999996</v>
          </cell>
          <cell r="J79">
            <v>10</v>
          </cell>
          <cell r="K79">
            <v>41.73</v>
          </cell>
          <cell r="L79">
            <v>2.78</v>
          </cell>
          <cell r="M79">
            <v>5.56</v>
          </cell>
          <cell r="N79">
            <v>8.35</v>
          </cell>
          <cell r="O79">
            <v>556.34</v>
          </cell>
          <cell r="P79">
            <v>88.25</v>
          </cell>
          <cell r="Q79">
            <v>27.62</v>
          </cell>
          <cell r="R79">
            <v>385</v>
          </cell>
          <cell r="S79">
            <v>1</v>
          </cell>
          <cell r="T79">
            <v>4</v>
          </cell>
          <cell r="U79">
            <v>6</v>
          </cell>
          <cell r="W79">
            <v>160.22999999999999</v>
          </cell>
          <cell r="X79">
            <v>10.68</v>
          </cell>
          <cell r="Y79">
            <v>32.049999999999997</v>
          </cell>
          <cell r="AA79">
            <v>41.73</v>
          </cell>
          <cell r="AB79">
            <v>27.82</v>
          </cell>
          <cell r="AC79">
            <v>5.56</v>
          </cell>
          <cell r="AD79">
            <v>8.35</v>
          </cell>
          <cell r="AE79">
            <v>2.78</v>
          </cell>
          <cell r="AF79">
            <v>8.35</v>
          </cell>
          <cell r="AG79">
            <v>2.78</v>
          </cell>
          <cell r="AH79">
            <v>160.22999999999999</v>
          </cell>
          <cell r="AI79">
            <v>106.82</v>
          </cell>
          <cell r="AJ79">
            <v>10.68</v>
          </cell>
          <cell r="AK79">
            <v>32.049999999999997</v>
          </cell>
          <cell r="AL79">
            <v>10.68</v>
          </cell>
          <cell r="AM79">
            <v>25.04</v>
          </cell>
          <cell r="AN79">
            <v>27.82</v>
          </cell>
          <cell r="AQ79">
            <v>3</v>
          </cell>
          <cell r="AX79">
            <v>3.63</v>
          </cell>
          <cell r="BA79" t="str">
            <v>احمد شوقى السبع</v>
          </cell>
        </row>
        <row r="80">
          <cell r="I80">
            <v>279.66999999999996</v>
          </cell>
          <cell r="J80">
            <v>10</v>
          </cell>
          <cell r="K80">
            <v>41.95</v>
          </cell>
          <cell r="L80">
            <v>2.8</v>
          </cell>
          <cell r="M80">
            <v>5.59</v>
          </cell>
          <cell r="N80">
            <v>8.39</v>
          </cell>
          <cell r="O80">
            <v>559.34</v>
          </cell>
          <cell r="P80">
            <v>88.25</v>
          </cell>
          <cell r="Q80">
            <v>27.77</v>
          </cell>
          <cell r="R80">
            <v>385</v>
          </cell>
          <cell r="S80">
            <v>1</v>
          </cell>
          <cell r="T80">
            <v>4</v>
          </cell>
          <cell r="U80">
            <v>6</v>
          </cell>
          <cell r="W80">
            <v>160.69999999999999</v>
          </cell>
          <cell r="X80">
            <v>10.71</v>
          </cell>
          <cell r="Y80">
            <v>32.14</v>
          </cell>
          <cell r="AA80">
            <v>41.95</v>
          </cell>
          <cell r="AB80">
            <v>27.97</v>
          </cell>
          <cell r="AC80">
            <v>5.59</v>
          </cell>
          <cell r="AD80">
            <v>8.39</v>
          </cell>
          <cell r="AE80">
            <v>2.8</v>
          </cell>
          <cell r="AF80">
            <v>8.39</v>
          </cell>
          <cell r="AG80">
            <v>2.8</v>
          </cell>
          <cell r="AH80">
            <v>160.69999999999999</v>
          </cell>
          <cell r="AI80">
            <v>107.14</v>
          </cell>
          <cell r="AJ80">
            <v>10.71</v>
          </cell>
          <cell r="AK80">
            <v>32.14</v>
          </cell>
          <cell r="AL80">
            <v>10.71</v>
          </cell>
          <cell r="AM80">
            <v>25.17</v>
          </cell>
          <cell r="AN80">
            <v>27.97</v>
          </cell>
          <cell r="AQ80">
            <v>3</v>
          </cell>
          <cell r="AX80">
            <v>3.65</v>
          </cell>
          <cell r="BA80" t="str">
            <v>عبد العزيز عبد المنعم محمد</v>
          </cell>
        </row>
        <row r="81">
          <cell r="I81">
            <v>277.5</v>
          </cell>
          <cell r="J81">
            <v>10</v>
          </cell>
          <cell r="K81">
            <v>41.63</v>
          </cell>
          <cell r="L81">
            <v>2.78</v>
          </cell>
          <cell r="M81">
            <v>5.55</v>
          </cell>
          <cell r="N81">
            <v>8.33</v>
          </cell>
          <cell r="O81">
            <v>555</v>
          </cell>
          <cell r="P81">
            <v>88.25</v>
          </cell>
          <cell r="Q81">
            <v>27.55</v>
          </cell>
          <cell r="R81">
            <v>385</v>
          </cell>
          <cell r="S81">
            <v>1</v>
          </cell>
          <cell r="T81">
            <v>4</v>
          </cell>
          <cell r="U81">
            <v>6</v>
          </cell>
          <cell r="W81">
            <v>160.02000000000001</v>
          </cell>
          <cell r="X81">
            <v>10.67</v>
          </cell>
          <cell r="Y81">
            <v>32</v>
          </cell>
          <cell r="AA81">
            <v>41.63</v>
          </cell>
          <cell r="AB81">
            <v>27.75</v>
          </cell>
          <cell r="AC81">
            <v>5.55</v>
          </cell>
          <cell r="AD81">
            <v>8.33</v>
          </cell>
          <cell r="AE81">
            <v>2.78</v>
          </cell>
          <cell r="AF81">
            <v>8.33</v>
          </cell>
          <cell r="AG81">
            <v>2.78</v>
          </cell>
          <cell r="AH81">
            <v>160.02000000000001</v>
          </cell>
          <cell r="AI81">
            <v>106.68</v>
          </cell>
          <cell r="AJ81">
            <v>10.67</v>
          </cell>
          <cell r="AK81">
            <v>32</v>
          </cell>
          <cell r="AL81">
            <v>10.67</v>
          </cell>
          <cell r="AM81">
            <v>24.98</v>
          </cell>
          <cell r="AN81">
            <v>27.75</v>
          </cell>
          <cell r="AQ81">
            <v>3</v>
          </cell>
          <cell r="AX81">
            <v>3.6199999999999997</v>
          </cell>
          <cell r="BA81" t="str">
            <v>ايهاب المتولى احمد على</v>
          </cell>
        </row>
        <row r="82">
          <cell r="I82">
            <v>273</v>
          </cell>
          <cell r="J82">
            <v>10</v>
          </cell>
          <cell r="K82">
            <v>40.950000000000003</v>
          </cell>
          <cell r="L82">
            <v>2.73</v>
          </cell>
          <cell r="M82">
            <v>5.46</v>
          </cell>
          <cell r="N82">
            <v>8.19</v>
          </cell>
          <cell r="O82">
            <v>546</v>
          </cell>
          <cell r="P82">
            <v>87.65</v>
          </cell>
          <cell r="Q82">
            <v>27.15</v>
          </cell>
          <cell r="R82">
            <v>370.13</v>
          </cell>
          <cell r="S82">
            <v>1</v>
          </cell>
          <cell r="T82">
            <v>4</v>
          </cell>
          <cell r="U82">
            <v>6</v>
          </cell>
          <cell r="W82">
            <v>156.29</v>
          </cell>
          <cell r="X82">
            <v>10.42</v>
          </cell>
          <cell r="Y82">
            <v>31.26</v>
          </cell>
          <cell r="AA82">
            <v>40.950000000000003</v>
          </cell>
          <cell r="AB82">
            <v>27.3</v>
          </cell>
          <cell r="AC82">
            <v>5.46</v>
          </cell>
          <cell r="AD82">
            <v>8.19</v>
          </cell>
          <cell r="AE82">
            <v>2.73</v>
          </cell>
          <cell r="AF82">
            <v>8.19</v>
          </cell>
          <cell r="AG82">
            <v>2.73</v>
          </cell>
          <cell r="AH82">
            <v>156.29</v>
          </cell>
          <cell r="AI82">
            <v>104.19</v>
          </cell>
          <cell r="AJ82">
            <v>10.42</v>
          </cell>
          <cell r="AK82">
            <v>31.26</v>
          </cell>
          <cell r="AL82">
            <v>10.42</v>
          </cell>
          <cell r="AM82">
            <v>24.57</v>
          </cell>
          <cell r="AN82">
            <v>27.3</v>
          </cell>
          <cell r="AQ82">
            <v>3</v>
          </cell>
          <cell r="AX82">
            <v>3.54</v>
          </cell>
          <cell r="BA82" t="str">
            <v>محمد عبد الرحيم عبد المطلب</v>
          </cell>
        </row>
        <row r="83">
          <cell r="I83">
            <v>276</v>
          </cell>
          <cell r="J83">
            <v>10</v>
          </cell>
          <cell r="K83">
            <v>41.4</v>
          </cell>
          <cell r="L83">
            <v>2.76</v>
          </cell>
          <cell r="M83">
            <v>5.52</v>
          </cell>
          <cell r="N83">
            <v>8.2799999999999994</v>
          </cell>
          <cell r="O83">
            <v>552</v>
          </cell>
          <cell r="P83">
            <v>87.5</v>
          </cell>
          <cell r="Q83">
            <v>27.4</v>
          </cell>
          <cell r="R83">
            <v>385</v>
          </cell>
          <cell r="S83">
            <v>1</v>
          </cell>
          <cell r="T83">
            <v>4</v>
          </cell>
          <cell r="U83">
            <v>6</v>
          </cell>
          <cell r="W83">
            <v>159.44</v>
          </cell>
          <cell r="X83">
            <v>10.63</v>
          </cell>
          <cell r="Y83">
            <v>31.89</v>
          </cell>
          <cell r="AA83">
            <v>41.4</v>
          </cell>
          <cell r="AB83">
            <v>27.6</v>
          </cell>
          <cell r="AC83">
            <v>5.52</v>
          </cell>
          <cell r="AD83">
            <v>8.2799999999999994</v>
          </cell>
          <cell r="AE83">
            <v>2.76</v>
          </cell>
          <cell r="AF83">
            <v>8.2799999999999994</v>
          </cell>
          <cell r="AG83">
            <v>2.76</v>
          </cell>
          <cell r="AH83">
            <v>159.44</v>
          </cell>
          <cell r="AI83">
            <v>106.29</v>
          </cell>
          <cell r="AJ83">
            <v>10.63</v>
          </cell>
          <cell r="AK83">
            <v>31.89</v>
          </cell>
          <cell r="AL83">
            <v>10.63</v>
          </cell>
          <cell r="AM83">
            <v>24.84</v>
          </cell>
          <cell r="AN83">
            <v>27.6</v>
          </cell>
          <cell r="AQ83">
            <v>3</v>
          </cell>
          <cell r="AX83">
            <v>3.59</v>
          </cell>
          <cell r="BA83" t="str">
            <v>شعبان محمد محمد خضر</v>
          </cell>
        </row>
        <row r="84">
          <cell r="I84">
            <v>276</v>
          </cell>
          <cell r="J84">
            <v>10</v>
          </cell>
          <cell r="K84">
            <v>41.4</v>
          </cell>
          <cell r="L84">
            <v>2.76</v>
          </cell>
          <cell r="M84">
            <v>5.52</v>
          </cell>
          <cell r="N84">
            <v>8.2799999999999994</v>
          </cell>
          <cell r="O84">
            <v>552</v>
          </cell>
          <cell r="P84">
            <v>87.5</v>
          </cell>
          <cell r="Q84">
            <v>27.4</v>
          </cell>
          <cell r="R84">
            <v>385</v>
          </cell>
          <cell r="S84">
            <v>1</v>
          </cell>
          <cell r="T84">
            <v>4</v>
          </cell>
          <cell r="U84">
            <v>6</v>
          </cell>
          <cell r="W84">
            <v>159.44</v>
          </cell>
          <cell r="X84">
            <v>10.63</v>
          </cell>
          <cell r="Y84">
            <v>31.89</v>
          </cell>
          <cell r="AA84">
            <v>41.4</v>
          </cell>
          <cell r="AB84">
            <v>27.6</v>
          </cell>
          <cell r="AC84">
            <v>5.52</v>
          </cell>
          <cell r="AD84">
            <v>8.2799999999999994</v>
          </cell>
          <cell r="AE84">
            <v>2.76</v>
          </cell>
          <cell r="AF84">
            <v>8.2799999999999994</v>
          </cell>
          <cell r="AG84">
            <v>2.76</v>
          </cell>
          <cell r="AH84">
            <v>159.44</v>
          </cell>
          <cell r="AI84">
            <v>106.29</v>
          </cell>
          <cell r="AJ84">
            <v>10.63</v>
          </cell>
          <cell r="AK84">
            <v>31.89</v>
          </cell>
          <cell r="AL84">
            <v>10.63</v>
          </cell>
          <cell r="AM84">
            <v>24.84</v>
          </cell>
          <cell r="AN84">
            <v>27.6</v>
          </cell>
          <cell r="AQ84">
            <v>3</v>
          </cell>
          <cell r="AX84">
            <v>3.59</v>
          </cell>
          <cell r="BA84" t="str">
            <v>احمد محمد نور الدين</v>
          </cell>
        </row>
        <row r="85">
          <cell r="I85">
            <v>276</v>
          </cell>
          <cell r="J85">
            <v>10</v>
          </cell>
          <cell r="K85">
            <v>41.4</v>
          </cell>
          <cell r="L85">
            <v>2.76</v>
          </cell>
          <cell r="M85">
            <v>5.52</v>
          </cell>
          <cell r="N85">
            <v>8.2799999999999994</v>
          </cell>
          <cell r="O85">
            <v>552</v>
          </cell>
          <cell r="P85">
            <v>87.5</v>
          </cell>
          <cell r="Q85">
            <v>27.4</v>
          </cell>
          <cell r="R85">
            <v>385</v>
          </cell>
          <cell r="S85">
            <v>1</v>
          </cell>
          <cell r="T85">
            <v>4</v>
          </cell>
          <cell r="U85">
            <v>6</v>
          </cell>
          <cell r="W85">
            <v>159.44</v>
          </cell>
          <cell r="X85">
            <v>10.63</v>
          </cell>
          <cell r="Y85">
            <v>31.89</v>
          </cell>
          <cell r="AA85">
            <v>41.4</v>
          </cell>
          <cell r="AB85">
            <v>27.6</v>
          </cell>
          <cell r="AC85">
            <v>5.52</v>
          </cell>
          <cell r="AD85">
            <v>8.2799999999999994</v>
          </cell>
          <cell r="AE85">
            <v>2.76</v>
          </cell>
          <cell r="AF85">
            <v>8.2799999999999994</v>
          </cell>
          <cell r="AG85">
            <v>2.76</v>
          </cell>
          <cell r="AH85">
            <v>159.44</v>
          </cell>
          <cell r="AI85">
            <v>106.29</v>
          </cell>
          <cell r="AJ85">
            <v>10.63</v>
          </cell>
          <cell r="AK85">
            <v>31.89</v>
          </cell>
          <cell r="AL85">
            <v>10.63</v>
          </cell>
          <cell r="AM85">
            <v>24.84</v>
          </cell>
          <cell r="AN85">
            <v>27.6</v>
          </cell>
          <cell r="AQ85">
            <v>3</v>
          </cell>
          <cell r="AX85">
            <v>3.59</v>
          </cell>
          <cell r="BA85" t="str">
            <v>رزق بدير رزق السعداوى</v>
          </cell>
        </row>
        <row r="86">
          <cell r="I86">
            <v>277.5</v>
          </cell>
          <cell r="J86">
            <v>10</v>
          </cell>
          <cell r="K86">
            <v>41.63</v>
          </cell>
          <cell r="L86">
            <v>2.78</v>
          </cell>
          <cell r="M86">
            <v>5.55</v>
          </cell>
          <cell r="N86">
            <v>8.33</v>
          </cell>
          <cell r="O86">
            <v>555</v>
          </cell>
          <cell r="P86">
            <v>87.73</v>
          </cell>
          <cell r="Q86">
            <v>27.55</v>
          </cell>
          <cell r="R86">
            <v>385</v>
          </cell>
          <cell r="S86">
            <v>1</v>
          </cell>
          <cell r="T86">
            <v>4</v>
          </cell>
          <cell r="U86">
            <v>6</v>
          </cell>
          <cell r="W86">
            <v>159.94</v>
          </cell>
          <cell r="X86">
            <v>10.66</v>
          </cell>
          <cell r="Y86">
            <v>31.99</v>
          </cell>
          <cell r="AA86">
            <v>41.63</v>
          </cell>
          <cell r="AB86">
            <v>27.75</v>
          </cell>
          <cell r="AC86">
            <v>5.55</v>
          </cell>
          <cell r="AD86">
            <v>8.33</v>
          </cell>
          <cell r="AE86">
            <v>2.78</v>
          </cell>
          <cell r="AF86">
            <v>8.33</v>
          </cell>
          <cell r="AG86">
            <v>2.78</v>
          </cell>
          <cell r="AH86">
            <v>159.94</v>
          </cell>
          <cell r="AI86">
            <v>106.63</v>
          </cell>
          <cell r="AJ86">
            <v>10.66</v>
          </cell>
          <cell r="AK86">
            <v>31.99</v>
          </cell>
          <cell r="AL86">
            <v>10.66</v>
          </cell>
          <cell r="AM86">
            <v>24.98</v>
          </cell>
          <cell r="AN86">
            <v>27.75</v>
          </cell>
          <cell r="AQ86">
            <v>3</v>
          </cell>
          <cell r="AX86">
            <v>3.6199999999999997</v>
          </cell>
          <cell r="BA86" t="str">
            <v>ماجد شعبان صالح</v>
          </cell>
        </row>
        <row r="87">
          <cell r="I87">
            <v>276</v>
          </cell>
          <cell r="J87">
            <v>10</v>
          </cell>
          <cell r="K87">
            <v>41.4</v>
          </cell>
          <cell r="L87">
            <v>2.76</v>
          </cell>
          <cell r="M87">
            <v>5.52</v>
          </cell>
          <cell r="N87">
            <v>8.2799999999999994</v>
          </cell>
          <cell r="O87">
            <v>552</v>
          </cell>
          <cell r="P87">
            <v>87.5</v>
          </cell>
          <cell r="Q87">
            <v>27.4</v>
          </cell>
          <cell r="R87">
            <v>385</v>
          </cell>
          <cell r="S87">
            <v>1</v>
          </cell>
          <cell r="T87">
            <v>4</v>
          </cell>
          <cell r="U87">
            <v>6</v>
          </cell>
          <cell r="W87">
            <v>159.44</v>
          </cell>
          <cell r="X87">
            <v>10.63</v>
          </cell>
          <cell r="Y87">
            <v>31.89</v>
          </cell>
          <cell r="AA87">
            <v>41.4</v>
          </cell>
          <cell r="AB87">
            <v>27.6</v>
          </cell>
          <cell r="AC87">
            <v>5.52</v>
          </cell>
          <cell r="AD87">
            <v>8.2799999999999994</v>
          </cell>
          <cell r="AE87">
            <v>2.76</v>
          </cell>
          <cell r="AF87">
            <v>8.2799999999999994</v>
          </cell>
          <cell r="AG87">
            <v>2.76</v>
          </cell>
          <cell r="AH87">
            <v>159.44</v>
          </cell>
          <cell r="AI87">
            <v>106.29</v>
          </cell>
          <cell r="AJ87">
            <v>10.63</v>
          </cell>
          <cell r="AK87">
            <v>31.89</v>
          </cell>
          <cell r="AL87">
            <v>10.63</v>
          </cell>
          <cell r="AM87">
            <v>24.84</v>
          </cell>
          <cell r="AN87">
            <v>27.6</v>
          </cell>
          <cell r="AQ87">
            <v>3</v>
          </cell>
          <cell r="AX87">
            <v>3.59</v>
          </cell>
          <cell r="BA87" t="str">
            <v>الحسينى فهمى ابراهيم</v>
          </cell>
        </row>
        <row r="88">
          <cell r="I88">
            <v>273</v>
          </cell>
          <cell r="J88">
            <v>10</v>
          </cell>
          <cell r="K88">
            <v>40.950000000000003</v>
          </cell>
          <cell r="L88">
            <v>2.73</v>
          </cell>
          <cell r="M88">
            <v>5.46</v>
          </cell>
          <cell r="N88">
            <v>8.19</v>
          </cell>
          <cell r="O88">
            <v>546</v>
          </cell>
          <cell r="P88">
            <v>87.12</v>
          </cell>
          <cell r="Q88">
            <v>27.15</v>
          </cell>
          <cell r="R88">
            <v>370.13</v>
          </cell>
          <cell r="S88">
            <v>1</v>
          </cell>
          <cell r="T88">
            <v>4</v>
          </cell>
          <cell r="U88">
            <v>6</v>
          </cell>
          <cell r="W88">
            <v>156.21</v>
          </cell>
          <cell r="X88">
            <v>10.41</v>
          </cell>
          <cell r="Y88">
            <v>31.24</v>
          </cell>
          <cell r="AA88">
            <v>40.950000000000003</v>
          </cell>
          <cell r="AB88">
            <v>27.3</v>
          </cell>
          <cell r="AC88">
            <v>5.46</v>
          </cell>
          <cell r="AD88">
            <v>8.19</v>
          </cell>
          <cell r="AE88">
            <v>2.73</v>
          </cell>
          <cell r="AF88">
            <v>8.19</v>
          </cell>
          <cell r="AG88">
            <v>2.73</v>
          </cell>
          <cell r="AH88">
            <v>156.21</v>
          </cell>
          <cell r="AI88">
            <v>104.14</v>
          </cell>
          <cell r="AJ88">
            <v>10.41</v>
          </cell>
          <cell r="AK88">
            <v>31.24</v>
          </cell>
          <cell r="AL88">
            <v>10.41</v>
          </cell>
          <cell r="AM88">
            <v>24.57</v>
          </cell>
          <cell r="AN88">
            <v>27.3</v>
          </cell>
          <cell r="AQ88">
            <v>3</v>
          </cell>
          <cell r="AR88">
            <v>21.45</v>
          </cell>
          <cell r="AX88">
            <v>3.5500000000000003</v>
          </cell>
          <cell r="BA88" t="str">
            <v>محمد محمد محمد بخيت</v>
          </cell>
        </row>
        <row r="89">
          <cell r="I89">
            <v>273</v>
          </cell>
          <cell r="J89">
            <v>10</v>
          </cell>
          <cell r="K89">
            <v>40.950000000000003</v>
          </cell>
          <cell r="L89">
            <v>2.73</v>
          </cell>
          <cell r="M89">
            <v>5.46</v>
          </cell>
          <cell r="N89">
            <v>8.19</v>
          </cell>
          <cell r="O89">
            <v>546</v>
          </cell>
          <cell r="P89">
            <v>87.12</v>
          </cell>
          <cell r="Q89">
            <v>27.15</v>
          </cell>
          <cell r="R89">
            <v>370.13</v>
          </cell>
          <cell r="T89">
            <v>4</v>
          </cell>
          <cell r="U89">
            <v>6</v>
          </cell>
          <cell r="W89">
            <v>156.06</v>
          </cell>
          <cell r="X89">
            <v>10.4</v>
          </cell>
          <cell r="Y89">
            <v>31.21</v>
          </cell>
          <cell r="AA89">
            <v>40.950000000000003</v>
          </cell>
          <cell r="AB89">
            <v>27.3</v>
          </cell>
          <cell r="AC89">
            <v>5.46</v>
          </cell>
          <cell r="AD89">
            <v>8.19</v>
          </cell>
          <cell r="AE89">
            <v>2.73</v>
          </cell>
          <cell r="AF89">
            <v>8.19</v>
          </cell>
          <cell r="AG89">
            <v>2.73</v>
          </cell>
          <cell r="AH89">
            <v>156.06</v>
          </cell>
          <cell r="AI89">
            <v>104.04</v>
          </cell>
          <cell r="AJ89">
            <v>10.4</v>
          </cell>
          <cell r="AK89">
            <v>31.21</v>
          </cell>
          <cell r="AL89">
            <v>10.4</v>
          </cell>
          <cell r="AM89">
            <v>24.57</v>
          </cell>
          <cell r="AN89">
            <v>27.3</v>
          </cell>
          <cell r="AQ89">
            <v>3</v>
          </cell>
          <cell r="AX89">
            <v>3.5500000000000003</v>
          </cell>
          <cell r="BA89" t="str">
            <v>عزت نبيل صادق</v>
          </cell>
        </row>
        <row r="90">
          <cell r="I90">
            <v>276</v>
          </cell>
          <cell r="J90">
            <v>10</v>
          </cell>
          <cell r="K90">
            <v>41.4</v>
          </cell>
          <cell r="L90">
            <v>2.76</v>
          </cell>
          <cell r="M90">
            <v>5.52</v>
          </cell>
          <cell r="N90">
            <v>8.2799999999999994</v>
          </cell>
          <cell r="O90">
            <v>552</v>
          </cell>
          <cell r="P90">
            <v>87.5</v>
          </cell>
          <cell r="Q90">
            <v>27.4</v>
          </cell>
          <cell r="R90">
            <v>385</v>
          </cell>
          <cell r="S90">
            <v>1</v>
          </cell>
          <cell r="T90">
            <v>4</v>
          </cell>
          <cell r="U90">
            <v>6</v>
          </cell>
          <cell r="W90">
            <v>159.44</v>
          </cell>
          <cell r="X90">
            <v>10.63</v>
          </cell>
          <cell r="Y90">
            <v>31.89</v>
          </cell>
          <cell r="AA90">
            <v>41.4</v>
          </cell>
          <cell r="AB90">
            <v>27.6</v>
          </cell>
          <cell r="AC90">
            <v>5.52</v>
          </cell>
          <cell r="AD90">
            <v>8.2799999999999994</v>
          </cell>
          <cell r="AE90">
            <v>2.76</v>
          </cell>
          <cell r="AF90">
            <v>8.2799999999999994</v>
          </cell>
          <cell r="AG90">
            <v>2.76</v>
          </cell>
          <cell r="AH90">
            <v>159.44</v>
          </cell>
          <cell r="AI90">
            <v>106.29</v>
          </cell>
          <cell r="AJ90">
            <v>10.63</v>
          </cell>
          <cell r="AK90">
            <v>31.89</v>
          </cell>
          <cell r="AL90">
            <v>10.63</v>
          </cell>
          <cell r="AM90">
            <v>24.84</v>
          </cell>
          <cell r="AN90">
            <v>27.6</v>
          </cell>
          <cell r="AQ90">
            <v>3</v>
          </cell>
          <cell r="AX90">
            <v>3.59</v>
          </cell>
          <cell r="BA90" t="str">
            <v>اسماعيل محمد اسماعيل</v>
          </cell>
        </row>
        <row r="91">
          <cell r="I91">
            <v>277.5</v>
          </cell>
          <cell r="J91">
            <v>10</v>
          </cell>
          <cell r="K91">
            <v>41.63</v>
          </cell>
          <cell r="L91">
            <v>2.78</v>
          </cell>
          <cell r="M91">
            <v>5.55</v>
          </cell>
          <cell r="N91">
            <v>8.33</v>
          </cell>
          <cell r="O91">
            <v>555</v>
          </cell>
          <cell r="P91">
            <v>88.25</v>
          </cell>
          <cell r="Q91">
            <v>27.55</v>
          </cell>
          <cell r="R91">
            <v>385</v>
          </cell>
          <cell r="S91">
            <v>1</v>
          </cell>
          <cell r="T91">
            <v>4</v>
          </cell>
          <cell r="U91">
            <v>4</v>
          </cell>
          <cell r="W91">
            <v>159.72</v>
          </cell>
          <cell r="X91">
            <v>10.65</v>
          </cell>
          <cell r="Y91">
            <v>31.94</v>
          </cell>
          <cell r="AA91">
            <v>41.63</v>
          </cell>
          <cell r="AB91">
            <v>27.75</v>
          </cell>
          <cell r="AC91">
            <v>5.55</v>
          </cell>
          <cell r="AD91">
            <v>8.33</v>
          </cell>
          <cell r="AE91">
            <v>2.78</v>
          </cell>
          <cell r="AF91">
            <v>8.33</v>
          </cell>
          <cell r="AG91">
            <v>2.78</v>
          </cell>
          <cell r="AH91">
            <v>159.72</v>
          </cell>
          <cell r="AI91">
            <v>106.48</v>
          </cell>
          <cell r="AJ91">
            <v>10.65</v>
          </cell>
          <cell r="AK91">
            <v>31.94</v>
          </cell>
          <cell r="AL91">
            <v>10.65</v>
          </cell>
          <cell r="AM91">
            <v>24.98</v>
          </cell>
          <cell r="AN91">
            <v>27.75</v>
          </cell>
          <cell r="AQ91">
            <v>3</v>
          </cell>
          <cell r="AX91">
            <v>3.6199999999999997</v>
          </cell>
          <cell r="BA91" t="str">
            <v>سمير محمددياب سلام</v>
          </cell>
        </row>
        <row r="92">
          <cell r="I92">
            <v>254.55</v>
          </cell>
          <cell r="J92">
            <v>10</v>
          </cell>
          <cell r="K92">
            <v>38.18</v>
          </cell>
          <cell r="L92">
            <v>2.5499999999999998</v>
          </cell>
          <cell r="M92">
            <v>5.09</v>
          </cell>
          <cell r="N92">
            <v>7.64</v>
          </cell>
          <cell r="O92">
            <v>509.1</v>
          </cell>
          <cell r="P92">
            <v>80.699999999999989</v>
          </cell>
          <cell r="Q92">
            <v>25.31</v>
          </cell>
          <cell r="R92">
            <v>370.13</v>
          </cell>
          <cell r="S92">
            <v>1</v>
          </cell>
          <cell r="T92">
            <v>4</v>
          </cell>
          <cell r="U92">
            <v>6</v>
          </cell>
          <cell r="W92">
            <v>149.44</v>
          </cell>
          <cell r="X92">
            <v>9.9600000000000009</v>
          </cell>
          <cell r="Y92">
            <v>29.89</v>
          </cell>
          <cell r="AA92">
            <v>38.18</v>
          </cell>
          <cell r="AB92">
            <v>25.46</v>
          </cell>
          <cell r="AC92">
            <v>5.09</v>
          </cell>
          <cell r="AD92">
            <v>7.64</v>
          </cell>
          <cell r="AE92">
            <v>2.5499999999999998</v>
          </cell>
          <cell r="AF92">
            <v>7.64</v>
          </cell>
          <cell r="AG92">
            <v>2.5499999999999998</v>
          </cell>
          <cell r="AH92">
            <v>149.44</v>
          </cell>
          <cell r="AI92">
            <v>99.62</v>
          </cell>
          <cell r="AJ92">
            <v>9.9600000000000009</v>
          </cell>
          <cell r="AK92">
            <v>29.89</v>
          </cell>
          <cell r="AL92">
            <v>9.9600000000000009</v>
          </cell>
          <cell r="AM92">
            <v>22.91</v>
          </cell>
          <cell r="AN92">
            <v>25.46</v>
          </cell>
          <cell r="AQ92">
            <v>3</v>
          </cell>
          <cell r="AX92">
            <v>3.28</v>
          </cell>
          <cell r="BA92" t="str">
            <v>محمد فتحى احمد عبد المجيد</v>
          </cell>
        </row>
        <row r="93">
          <cell r="I93">
            <v>254.55</v>
          </cell>
          <cell r="J93">
            <v>10</v>
          </cell>
          <cell r="K93">
            <v>38.18</v>
          </cell>
          <cell r="L93">
            <v>2.5499999999999998</v>
          </cell>
          <cell r="M93">
            <v>5.09</v>
          </cell>
          <cell r="N93">
            <v>7.64</v>
          </cell>
          <cell r="O93">
            <v>509.1</v>
          </cell>
          <cell r="P93">
            <v>80.699999999999989</v>
          </cell>
          <cell r="Q93">
            <v>25.31</v>
          </cell>
          <cell r="R93">
            <v>370.13</v>
          </cell>
          <cell r="S93">
            <v>1</v>
          </cell>
          <cell r="T93">
            <v>4</v>
          </cell>
          <cell r="W93">
            <v>148.54</v>
          </cell>
          <cell r="X93">
            <v>9.9</v>
          </cell>
          <cell r="Y93">
            <v>29.71</v>
          </cell>
          <cell r="AA93">
            <v>38.18</v>
          </cell>
          <cell r="AB93">
            <v>25.46</v>
          </cell>
          <cell r="AC93">
            <v>5.09</v>
          </cell>
          <cell r="AD93">
            <v>7.64</v>
          </cell>
          <cell r="AE93">
            <v>2.5499999999999998</v>
          </cell>
          <cell r="AF93">
            <v>7.64</v>
          </cell>
          <cell r="AG93">
            <v>2.5499999999999998</v>
          </cell>
          <cell r="AH93">
            <v>148.54</v>
          </cell>
          <cell r="AI93">
            <v>99.02</v>
          </cell>
          <cell r="AJ93">
            <v>9.9</v>
          </cell>
          <cell r="AK93">
            <v>29.71</v>
          </cell>
          <cell r="AL93">
            <v>9.9</v>
          </cell>
          <cell r="AM93">
            <v>22.91</v>
          </cell>
          <cell r="AN93">
            <v>25.46</v>
          </cell>
          <cell r="AQ93">
            <v>3</v>
          </cell>
          <cell r="AX93">
            <v>3.28</v>
          </cell>
          <cell r="BA93" t="str">
            <v>محمد عبد اللة سيف الرفاعى</v>
          </cell>
        </row>
        <row r="94">
          <cell r="I94">
            <v>254.55</v>
          </cell>
          <cell r="J94">
            <v>10</v>
          </cell>
          <cell r="K94">
            <v>38.18</v>
          </cell>
          <cell r="L94">
            <v>2.5499999999999998</v>
          </cell>
          <cell r="M94">
            <v>5.09</v>
          </cell>
          <cell r="N94">
            <v>7.64</v>
          </cell>
          <cell r="O94">
            <v>509.1</v>
          </cell>
          <cell r="P94">
            <v>80.699999999999989</v>
          </cell>
          <cell r="Q94">
            <v>25.31</v>
          </cell>
          <cell r="R94">
            <v>370.13</v>
          </cell>
          <cell r="T94">
            <v>4</v>
          </cell>
          <cell r="U94">
            <v>6</v>
          </cell>
          <cell r="W94">
            <v>149.29</v>
          </cell>
          <cell r="X94">
            <v>9.9499999999999993</v>
          </cell>
          <cell r="Y94">
            <v>29.86</v>
          </cell>
          <cell r="AA94">
            <v>38.18</v>
          </cell>
          <cell r="AB94">
            <v>25.46</v>
          </cell>
          <cell r="AC94">
            <v>5.09</v>
          </cell>
          <cell r="AD94">
            <v>7.64</v>
          </cell>
          <cell r="AE94">
            <v>2.5499999999999998</v>
          </cell>
          <cell r="AF94">
            <v>7.64</v>
          </cell>
          <cell r="AG94">
            <v>2.5499999999999998</v>
          </cell>
          <cell r="AH94">
            <v>149.29</v>
          </cell>
          <cell r="AI94">
            <v>99.52</v>
          </cell>
          <cell r="AJ94">
            <v>9.9499999999999993</v>
          </cell>
          <cell r="AK94">
            <v>29.86</v>
          </cell>
          <cell r="AL94">
            <v>9.9499999999999993</v>
          </cell>
          <cell r="AM94">
            <v>22.91</v>
          </cell>
          <cell r="AN94">
            <v>25.46</v>
          </cell>
          <cell r="AQ94">
            <v>3</v>
          </cell>
          <cell r="AX94">
            <v>3.28</v>
          </cell>
          <cell r="BA94" t="str">
            <v>رضا الغريب حسن بنورة</v>
          </cell>
        </row>
        <row r="95">
          <cell r="I95">
            <v>254.19</v>
          </cell>
          <cell r="J95">
            <v>10</v>
          </cell>
          <cell r="K95">
            <v>38.130000000000003</v>
          </cell>
          <cell r="L95">
            <v>2.54</v>
          </cell>
          <cell r="M95">
            <v>5.08</v>
          </cell>
          <cell r="N95">
            <v>7.63</v>
          </cell>
          <cell r="O95">
            <v>508.38</v>
          </cell>
          <cell r="P95">
            <v>78.98</v>
          </cell>
          <cell r="Q95">
            <v>25.22</v>
          </cell>
          <cell r="R95">
            <v>385</v>
          </cell>
          <cell r="S95">
            <v>1</v>
          </cell>
          <cell r="T95">
            <v>4</v>
          </cell>
          <cell r="U95">
            <v>6</v>
          </cell>
          <cell r="W95">
            <v>151.29</v>
          </cell>
          <cell r="X95">
            <v>10.09</v>
          </cell>
          <cell r="Y95">
            <v>30.26</v>
          </cell>
          <cell r="AA95">
            <v>38.130000000000003</v>
          </cell>
          <cell r="AB95">
            <v>25.42</v>
          </cell>
          <cell r="AC95">
            <v>5.08</v>
          </cell>
          <cell r="AD95">
            <v>7.63</v>
          </cell>
          <cell r="AE95">
            <v>2.54</v>
          </cell>
          <cell r="AF95">
            <v>7.63</v>
          </cell>
          <cell r="AG95">
            <v>2.54</v>
          </cell>
          <cell r="AH95">
            <v>151.29</v>
          </cell>
          <cell r="AI95">
            <v>100.86</v>
          </cell>
          <cell r="AJ95">
            <v>10.09</v>
          </cell>
          <cell r="AK95">
            <v>30.26</v>
          </cell>
          <cell r="AL95">
            <v>10.09</v>
          </cell>
          <cell r="AM95">
            <v>22.88</v>
          </cell>
          <cell r="AN95">
            <v>25.42</v>
          </cell>
          <cell r="AQ95">
            <v>3</v>
          </cell>
          <cell r="AX95">
            <v>3.28</v>
          </cell>
          <cell r="BA95" t="str">
            <v>مرزوق عبد الجواد احمد سالم</v>
          </cell>
        </row>
        <row r="96">
          <cell r="I96">
            <v>264.75</v>
          </cell>
          <cell r="J96">
            <v>10</v>
          </cell>
          <cell r="K96">
            <v>39.71</v>
          </cell>
          <cell r="L96">
            <v>2.65</v>
          </cell>
          <cell r="M96">
            <v>5.3</v>
          </cell>
          <cell r="N96">
            <v>7.94</v>
          </cell>
          <cell r="O96">
            <v>529.5</v>
          </cell>
          <cell r="P96">
            <v>84.710000000000008</v>
          </cell>
          <cell r="Q96">
            <v>26.33</v>
          </cell>
          <cell r="R96">
            <v>370.13</v>
          </cell>
          <cell r="S96">
            <v>1</v>
          </cell>
          <cell r="T96">
            <v>4</v>
          </cell>
          <cell r="U96">
            <v>6</v>
          </cell>
          <cell r="W96">
            <v>153.25</v>
          </cell>
          <cell r="X96">
            <v>10.220000000000001</v>
          </cell>
          <cell r="Y96">
            <v>30.65</v>
          </cell>
          <cell r="AA96">
            <v>39.71</v>
          </cell>
          <cell r="AB96">
            <v>26.48</v>
          </cell>
          <cell r="AC96">
            <v>5.3</v>
          </cell>
          <cell r="AD96">
            <v>7.94</v>
          </cell>
          <cell r="AE96">
            <v>2.65</v>
          </cell>
          <cell r="AF96">
            <v>7.94</v>
          </cell>
          <cell r="AG96">
            <v>2.65</v>
          </cell>
          <cell r="AH96">
            <v>153.25</v>
          </cell>
          <cell r="AI96">
            <v>102.17</v>
          </cell>
          <cell r="AJ96">
            <v>10.220000000000001</v>
          </cell>
          <cell r="AK96">
            <v>30.65</v>
          </cell>
          <cell r="AL96">
            <v>10.220000000000001</v>
          </cell>
          <cell r="AM96">
            <v>23.83</v>
          </cell>
          <cell r="AN96">
            <v>26.48</v>
          </cell>
          <cell r="AQ96">
            <v>3</v>
          </cell>
          <cell r="AX96">
            <v>3.43</v>
          </cell>
          <cell r="BA96" t="str">
            <v>محمد جاد حسن فاضل</v>
          </cell>
        </row>
        <row r="97">
          <cell r="I97">
            <v>263.25</v>
          </cell>
          <cell r="J97">
            <v>10</v>
          </cell>
          <cell r="K97">
            <v>39.49</v>
          </cell>
          <cell r="L97">
            <v>2.63</v>
          </cell>
          <cell r="M97">
            <v>5.27</v>
          </cell>
          <cell r="N97">
            <v>7.9</v>
          </cell>
          <cell r="O97">
            <v>526.5</v>
          </cell>
          <cell r="P97">
            <v>83.960000000000008</v>
          </cell>
          <cell r="Q97">
            <v>26.18</v>
          </cell>
          <cell r="R97">
            <v>370.13</v>
          </cell>
          <cell r="S97">
            <v>1</v>
          </cell>
          <cell r="T97">
            <v>4</v>
          </cell>
          <cell r="U97">
            <v>6</v>
          </cell>
          <cell r="W97">
            <v>152.66999999999999</v>
          </cell>
          <cell r="X97">
            <v>10.18</v>
          </cell>
          <cell r="Y97">
            <v>30.53</v>
          </cell>
          <cell r="AA97">
            <v>39.49</v>
          </cell>
          <cell r="AB97">
            <v>26.33</v>
          </cell>
          <cell r="AC97">
            <v>5.27</v>
          </cell>
          <cell r="AD97">
            <v>7.9</v>
          </cell>
          <cell r="AE97">
            <v>2.63</v>
          </cell>
          <cell r="AF97">
            <v>7.9</v>
          </cell>
          <cell r="AG97">
            <v>2.63</v>
          </cell>
          <cell r="AH97">
            <v>152.66999999999999</v>
          </cell>
          <cell r="AI97">
            <v>101.78</v>
          </cell>
          <cell r="AJ97">
            <v>10.18</v>
          </cell>
          <cell r="AK97">
            <v>30.53</v>
          </cell>
          <cell r="AL97">
            <v>10.18</v>
          </cell>
          <cell r="AM97">
            <v>23.69</v>
          </cell>
          <cell r="AN97">
            <v>26.33</v>
          </cell>
          <cell r="AQ97">
            <v>3</v>
          </cell>
          <cell r="AX97">
            <v>3.41</v>
          </cell>
          <cell r="BA97" t="str">
            <v>شريف محمد رزق المرسى</v>
          </cell>
        </row>
        <row r="98">
          <cell r="I98">
            <v>263.25</v>
          </cell>
          <cell r="J98">
            <v>10</v>
          </cell>
          <cell r="K98">
            <v>39.49</v>
          </cell>
          <cell r="L98">
            <v>2.63</v>
          </cell>
          <cell r="M98">
            <v>5.27</v>
          </cell>
          <cell r="N98">
            <v>7.9</v>
          </cell>
          <cell r="O98">
            <v>526.5</v>
          </cell>
          <cell r="P98">
            <v>83.960000000000008</v>
          </cell>
          <cell r="Q98">
            <v>26.18</v>
          </cell>
          <cell r="R98">
            <v>370.13</v>
          </cell>
          <cell r="S98">
            <v>1</v>
          </cell>
          <cell r="T98">
            <v>4</v>
          </cell>
          <cell r="U98">
            <v>6</v>
          </cell>
          <cell r="W98">
            <v>152.66999999999999</v>
          </cell>
          <cell r="X98">
            <v>10.18</v>
          </cell>
          <cell r="Y98">
            <v>30.53</v>
          </cell>
          <cell r="AA98">
            <v>39.49</v>
          </cell>
          <cell r="AB98">
            <v>26.33</v>
          </cell>
          <cell r="AC98">
            <v>5.27</v>
          </cell>
          <cell r="AD98">
            <v>7.9</v>
          </cell>
          <cell r="AE98">
            <v>2.63</v>
          </cell>
          <cell r="AF98">
            <v>7.9</v>
          </cell>
          <cell r="AG98">
            <v>2.63</v>
          </cell>
          <cell r="AH98">
            <v>152.66999999999999</v>
          </cell>
          <cell r="AI98">
            <v>101.78</v>
          </cell>
          <cell r="AJ98">
            <v>10.18</v>
          </cell>
          <cell r="AK98">
            <v>30.53</v>
          </cell>
          <cell r="AL98">
            <v>10.18</v>
          </cell>
          <cell r="AM98">
            <v>23.69</v>
          </cell>
          <cell r="AN98">
            <v>26.33</v>
          </cell>
          <cell r="AQ98">
            <v>3</v>
          </cell>
          <cell r="AX98">
            <v>3.41</v>
          </cell>
          <cell r="BA98" t="str">
            <v>حمدينو جمعة السيد على</v>
          </cell>
        </row>
        <row r="99">
          <cell r="I99">
            <v>263.25</v>
          </cell>
          <cell r="J99">
            <v>10</v>
          </cell>
          <cell r="K99">
            <v>39.49</v>
          </cell>
          <cell r="L99">
            <v>2.63</v>
          </cell>
          <cell r="M99">
            <v>5.27</v>
          </cell>
          <cell r="N99">
            <v>7.9</v>
          </cell>
          <cell r="O99">
            <v>526.5</v>
          </cell>
          <cell r="P99">
            <v>83.960000000000008</v>
          </cell>
          <cell r="Q99">
            <v>26.18</v>
          </cell>
          <cell r="R99">
            <v>370.13</v>
          </cell>
          <cell r="S99">
            <v>1</v>
          </cell>
          <cell r="T99">
            <v>4</v>
          </cell>
          <cell r="U99">
            <v>6</v>
          </cell>
          <cell r="W99">
            <v>152.66999999999999</v>
          </cell>
          <cell r="X99">
            <v>10.18</v>
          </cell>
          <cell r="Y99">
            <v>30.53</v>
          </cell>
          <cell r="AA99">
            <v>39.49</v>
          </cell>
          <cell r="AB99">
            <v>26.33</v>
          </cell>
          <cell r="AC99">
            <v>5.27</v>
          </cell>
          <cell r="AD99">
            <v>7.9</v>
          </cell>
          <cell r="AE99">
            <v>2.63</v>
          </cell>
          <cell r="AF99">
            <v>7.9</v>
          </cell>
          <cell r="AG99">
            <v>2.63</v>
          </cell>
          <cell r="AH99">
            <v>152.66999999999999</v>
          </cell>
          <cell r="AI99">
            <v>101.78</v>
          </cell>
          <cell r="AJ99">
            <v>10.18</v>
          </cell>
          <cell r="AK99">
            <v>30.53</v>
          </cell>
          <cell r="AL99">
            <v>10.18</v>
          </cell>
          <cell r="AM99">
            <v>23.69</v>
          </cell>
          <cell r="AN99">
            <v>26.33</v>
          </cell>
          <cell r="AQ99">
            <v>3</v>
          </cell>
          <cell r="AX99">
            <v>3.41</v>
          </cell>
          <cell r="BA99" t="str">
            <v>محمد عبداللة محمد عبد اللة</v>
          </cell>
        </row>
        <row r="100">
          <cell r="I100">
            <v>263.75</v>
          </cell>
          <cell r="J100">
            <v>10</v>
          </cell>
          <cell r="K100">
            <v>39.56</v>
          </cell>
          <cell r="L100">
            <v>2.64</v>
          </cell>
          <cell r="M100">
            <v>5.28</v>
          </cell>
          <cell r="N100">
            <v>7.91</v>
          </cell>
          <cell r="O100">
            <v>527.5</v>
          </cell>
          <cell r="P100">
            <v>83.960000000000008</v>
          </cell>
          <cell r="Q100">
            <v>26.23</v>
          </cell>
          <cell r="R100">
            <v>370.13</v>
          </cell>
          <cell r="S100">
            <v>1</v>
          </cell>
          <cell r="T100">
            <v>4</v>
          </cell>
          <cell r="U100">
            <v>6</v>
          </cell>
          <cell r="W100">
            <v>152.82</v>
          </cell>
          <cell r="X100">
            <v>10.19</v>
          </cell>
          <cell r="Y100">
            <v>30.56</v>
          </cell>
          <cell r="AA100">
            <v>39.56</v>
          </cell>
          <cell r="AB100">
            <v>26.38</v>
          </cell>
          <cell r="AC100">
            <v>5.28</v>
          </cell>
          <cell r="AD100">
            <v>7.91</v>
          </cell>
          <cell r="AE100">
            <v>2.64</v>
          </cell>
          <cell r="AF100">
            <v>7.91</v>
          </cell>
          <cell r="AG100">
            <v>2.64</v>
          </cell>
          <cell r="AH100">
            <v>152.82</v>
          </cell>
          <cell r="AI100">
            <v>101.88</v>
          </cell>
          <cell r="AJ100">
            <v>10.19</v>
          </cell>
          <cell r="AK100">
            <v>30.56</v>
          </cell>
          <cell r="AL100">
            <v>10.19</v>
          </cell>
          <cell r="AM100">
            <v>23.74</v>
          </cell>
          <cell r="AN100">
            <v>26.38</v>
          </cell>
          <cell r="AQ100">
            <v>3</v>
          </cell>
          <cell r="AX100">
            <v>3.41</v>
          </cell>
          <cell r="BA100" t="str">
            <v>محمد رجب على محمد</v>
          </cell>
        </row>
        <row r="101">
          <cell r="I101">
            <v>263.25</v>
          </cell>
          <cell r="J101">
            <v>10</v>
          </cell>
          <cell r="K101">
            <v>39.49</v>
          </cell>
          <cell r="L101">
            <v>2.63</v>
          </cell>
          <cell r="M101">
            <v>5.27</v>
          </cell>
          <cell r="N101">
            <v>7.9</v>
          </cell>
          <cell r="O101">
            <v>526.5</v>
          </cell>
          <cell r="P101">
            <v>83.960000000000008</v>
          </cell>
          <cell r="Q101">
            <v>26.18</v>
          </cell>
          <cell r="R101">
            <v>370.13</v>
          </cell>
          <cell r="S101">
            <v>1</v>
          </cell>
          <cell r="T101">
            <v>4</v>
          </cell>
          <cell r="U101">
            <v>6</v>
          </cell>
          <cell r="W101">
            <v>152.66999999999999</v>
          </cell>
          <cell r="X101">
            <v>10.18</v>
          </cell>
          <cell r="Y101">
            <v>30.53</v>
          </cell>
          <cell r="AA101">
            <v>39.49</v>
          </cell>
          <cell r="AB101">
            <v>26.33</v>
          </cell>
          <cell r="AC101">
            <v>5.27</v>
          </cell>
          <cell r="AD101">
            <v>7.9</v>
          </cell>
          <cell r="AE101">
            <v>2.63</v>
          </cell>
          <cell r="AF101">
            <v>7.9</v>
          </cell>
          <cell r="AG101">
            <v>2.63</v>
          </cell>
          <cell r="AH101">
            <v>152.66999999999999</v>
          </cell>
          <cell r="AI101">
            <v>101.78</v>
          </cell>
          <cell r="AJ101">
            <v>10.18</v>
          </cell>
          <cell r="AK101">
            <v>30.53</v>
          </cell>
          <cell r="AL101">
            <v>10.18</v>
          </cell>
          <cell r="AM101">
            <v>23.69</v>
          </cell>
          <cell r="AN101">
            <v>26.33</v>
          </cell>
          <cell r="AQ101">
            <v>3</v>
          </cell>
          <cell r="AV101">
            <v>300</v>
          </cell>
          <cell r="AX101">
            <v>3.41</v>
          </cell>
          <cell r="BA101" t="str">
            <v>السيد عبد المحسن عبد الحميد</v>
          </cell>
        </row>
        <row r="102">
          <cell r="I102">
            <v>263.25</v>
          </cell>
          <cell r="J102">
            <v>10</v>
          </cell>
          <cell r="K102">
            <v>39.49</v>
          </cell>
          <cell r="L102">
            <v>2.63</v>
          </cell>
          <cell r="M102">
            <v>5.27</v>
          </cell>
          <cell r="N102">
            <v>7.9</v>
          </cell>
          <cell r="O102">
            <v>526.5</v>
          </cell>
          <cell r="P102">
            <v>83.960000000000008</v>
          </cell>
          <cell r="Q102">
            <v>26.18</v>
          </cell>
          <cell r="R102">
            <v>370.13</v>
          </cell>
          <cell r="T102">
            <v>4</v>
          </cell>
          <cell r="U102">
            <v>6</v>
          </cell>
          <cell r="W102">
            <v>152.52000000000001</v>
          </cell>
          <cell r="X102">
            <v>10.17</v>
          </cell>
          <cell r="Y102">
            <v>30.5</v>
          </cell>
          <cell r="AA102">
            <v>39.49</v>
          </cell>
          <cell r="AB102">
            <v>26.33</v>
          </cell>
          <cell r="AC102">
            <v>5.27</v>
          </cell>
          <cell r="AD102">
            <v>7.9</v>
          </cell>
          <cell r="AE102">
            <v>2.63</v>
          </cell>
          <cell r="AF102">
            <v>7.9</v>
          </cell>
          <cell r="AG102">
            <v>2.63</v>
          </cell>
          <cell r="AH102">
            <v>152.52000000000001</v>
          </cell>
          <cell r="AI102">
            <v>101.68</v>
          </cell>
          <cell r="AJ102">
            <v>10.17</v>
          </cell>
          <cell r="AK102">
            <v>30.5</v>
          </cell>
          <cell r="AL102">
            <v>10.17</v>
          </cell>
          <cell r="AM102">
            <v>23.69</v>
          </cell>
          <cell r="AN102">
            <v>26.33</v>
          </cell>
          <cell r="AQ102">
            <v>3</v>
          </cell>
          <cell r="AX102">
            <v>3.41</v>
          </cell>
          <cell r="BA102" t="str">
            <v>عاطف عبد النبى عبدة ابو المكارم</v>
          </cell>
        </row>
        <row r="103">
          <cell r="I103">
            <v>247.13</v>
          </cell>
          <cell r="J103">
            <v>10</v>
          </cell>
          <cell r="K103">
            <v>37.07</v>
          </cell>
          <cell r="L103">
            <v>2.4700000000000002</v>
          </cell>
          <cell r="M103">
            <v>4.9400000000000004</v>
          </cell>
          <cell r="N103">
            <v>7.41</v>
          </cell>
          <cell r="O103">
            <v>494.26</v>
          </cell>
          <cell r="P103">
            <v>77.02</v>
          </cell>
          <cell r="Q103">
            <v>24.56</v>
          </cell>
          <cell r="R103">
            <v>370.13</v>
          </cell>
          <cell r="S103">
            <v>1</v>
          </cell>
          <cell r="T103">
            <v>4</v>
          </cell>
          <cell r="U103">
            <v>6</v>
          </cell>
          <cell r="W103">
            <v>146.55000000000001</v>
          </cell>
          <cell r="X103">
            <v>9.77</v>
          </cell>
          <cell r="Y103">
            <v>29.31</v>
          </cell>
          <cell r="AA103">
            <v>37.07</v>
          </cell>
          <cell r="AB103">
            <v>24.71</v>
          </cell>
          <cell r="AC103">
            <v>4.9400000000000004</v>
          </cell>
          <cell r="AD103">
            <v>7.41</v>
          </cell>
          <cell r="AE103">
            <v>2.4700000000000002</v>
          </cell>
          <cell r="AF103">
            <v>7.41</v>
          </cell>
          <cell r="AG103">
            <v>2.4700000000000002</v>
          </cell>
          <cell r="AH103">
            <v>146.55000000000001</v>
          </cell>
          <cell r="AI103">
            <v>97.7</v>
          </cell>
          <cell r="AJ103">
            <v>9.77</v>
          </cell>
          <cell r="AK103">
            <v>29.31</v>
          </cell>
          <cell r="AL103">
            <v>9.77</v>
          </cell>
          <cell r="AM103">
            <v>22.24</v>
          </cell>
          <cell r="AN103">
            <v>24.71</v>
          </cell>
          <cell r="AQ103">
            <v>3</v>
          </cell>
          <cell r="AX103">
            <v>3.18</v>
          </cell>
          <cell r="BA103" t="str">
            <v>محمدصبح محمد محمد</v>
          </cell>
        </row>
        <row r="104">
          <cell r="I104">
            <v>247.13</v>
          </cell>
          <cell r="J104">
            <v>10</v>
          </cell>
          <cell r="K104">
            <v>37.07</v>
          </cell>
          <cell r="L104">
            <v>2.4700000000000002</v>
          </cell>
          <cell r="M104">
            <v>4.9400000000000004</v>
          </cell>
          <cell r="N104">
            <v>7.41</v>
          </cell>
          <cell r="O104">
            <v>494.26</v>
          </cell>
          <cell r="P104">
            <v>77.02</v>
          </cell>
          <cell r="Q104">
            <v>24.56</v>
          </cell>
          <cell r="R104">
            <v>370.13</v>
          </cell>
          <cell r="S104">
            <v>1</v>
          </cell>
          <cell r="T104">
            <v>4</v>
          </cell>
          <cell r="U104">
            <v>6</v>
          </cell>
          <cell r="W104">
            <v>146.55000000000001</v>
          </cell>
          <cell r="X104">
            <v>9.77</v>
          </cell>
          <cell r="Y104">
            <v>29.31</v>
          </cell>
          <cell r="AA104">
            <v>37.07</v>
          </cell>
          <cell r="AB104">
            <v>24.71</v>
          </cell>
          <cell r="AC104">
            <v>4.9400000000000004</v>
          </cell>
          <cell r="AD104">
            <v>7.41</v>
          </cell>
          <cell r="AE104">
            <v>2.4700000000000002</v>
          </cell>
          <cell r="AF104">
            <v>7.41</v>
          </cell>
          <cell r="AG104">
            <v>2.4700000000000002</v>
          </cell>
          <cell r="AH104">
            <v>146.55000000000001</v>
          </cell>
          <cell r="AI104">
            <v>97.7</v>
          </cell>
          <cell r="AJ104">
            <v>9.77</v>
          </cell>
          <cell r="AK104">
            <v>29.31</v>
          </cell>
          <cell r="AL104">
            <v>9.77</v>
          </cell>
          <cell r="AM104">
            <v>22.24</v>
          </cell>
          <cell r="AN104">
            <v>24.71</v>
          </cell>
          <cell r="AQ104">
            <v>3</v>
          </cell>
          <cell r="AR104">
            <v>29.06</v>
          </cell>
          <cell r="AX104">
            <v>3.18</v>
          </cell>
          <cell r="BA104" t="str">
            <v>الفرحاتى البكرى الفرحاتى</v>
          </cell>
        </row>
        <row r="105">
          <cell r="I105">
            <v>247.13</v>
          </cell>
          <cell r="J105">
            <v>10</v>
          </cell>
          <cell r="K105">
            <v>37.07</v>
          </cell>
          <cell r="L105">
            <v>2.4700000000000002</v>
          </cell>
          <cell r="M105">
            <v>4.9400000000000004</v>
          </cell>
          <cell r="N105">
            <v>7.41</v>
          </cell>
          <cell r="O105">
            <v>494.26</v>
          </cell>
          <cell r="P105">
            <v>77.02</v>
          </cell>
          <cell r="Q105">
            <v>24.56</v>
          </cell>
          <cell r="R105">
            <v>370.13</v>
          </cell>
          <cell r="S105">
            <v>1</v>
          </cell>
          <cell r="T105">
            <v>4</v>
          </cell>
          <cell r="U105">
            <v>6</v>
          </cell>
          <cell r="W105">
            <v>146.55000000000001</v>
          </cell>
          <cell r="X105">
            <v>9.77</v>
          </cell>
          <cell r="Y105">
            <v>29.31</v>
          </cell>
          <cell r="AA105">
            <v>37.07</v>
          </cell>
          <cell r="AB105">
            <v>24.71</v>
          </cell>
          <cell r="AC105">
            <v>4.9400000000000004</v>
          </cell>
          <cell r="AD105">
            <v>7.41</v>
          </cell>
          <cell r="AE105">
            <v>2.4700000000000002</v>
          </cell>
          <cell r="AF105">
            <v>7.41</v>
          </cell>
          <cell r="AG105">
            <v>2.4700000000000002</v>
          </cell>
          <cell r="AH105">
            <v>146.55000000000001</v>
          </cell>
          <cell r="AI105">
            <v>97.7</v>
          </cell>
          <cell r="AJ105">
            <v>9.77</v>
          </cell>
          <cell r="AK105">
            <v>29.31</v>
          </cell>
          <cell r="AL105">
            <v>9.77</v>
          </cell>
          <cell r="AM105">
            <v>22.24</v>
          </cell>
          <cell r="AN105">
            <v>24.71</v>
          </cell>
          <cell r="AQ105">
            <v>3</v>
          </cell>
          <cell r="AR105">
            <v>25.59</v>
          </cell>
          <cell r="AX105">
            <v>3.18</v>
          </cell>
          <cell r="BA105" t="str">
            <v>سالم شاهين عبد اللطيف</v>
          </cell>
        </row>
        <row r="106">
          <cell r="I106">
            <v>248.63</v>
          </cell>
          <cell r="J106">
            <v>10</v>
          </cell>
          <cell r="K106">
            <v>37.29</v>
          </cell>
          <cell r="L106">
            <v>2.4900000000000002</v>
          </cell>
          <cell r="M106">
            <v>4.97</v>
          </cell>
          <cell r="N106">
            <v>7.46</v>
          </cell>
          <cell r="O106">
            <v>497.26</v>
          </cell>
          <cell r="P106">
            <v>77.02</v>
          </cell>
          <cell r="Q106">
            <v>24.71</v>
          </cell>
          <cell r="R106">
            <v>370.13</v>
          </cell>
          <cell r="S106">
            <v>1</v>
          </cell>
          <cell r="T106">
            <v>4</v>
          </cell>
          <cell r="U106">
            <v>6</v>
          </cell>
          <cell r="W106">
            <v>147.02000000000001</v>
          </cell>
          <cell r="X106">
            <v>9.8000000000000007</v>
          </cell>
          <cell r="Y106">
            <v>29.4</v>
          </cell>
          <cell r="AA106">
            <v>37.29</v>
          </cell>
          <cell r="AB106">
            <v>24.86</v>
          </cell>
          <cell r="AC106">
            <v>4.97</v>
          </cell>
          <cell r="AD106">
            <v>7.46</v>
          </cell>
          <cell r="AE106">
            <v>2.4900000000000002</v>
          </cell>
          <cell r="AF106">
            <v>7.46</v>
          </cell>
          <cell r="AG106">
            <v>2.4900000000000002</v>
          </cell>
          <cell r="AH106">
            <v>147.02000000000001</v>
          </cell>
          <cell r="AI106">
            <v>98.01</v>
          </cell>
          <cell r="AJ106">
            <v>9.8000000000000007</v>
          </cell>
          <cell r="AK106">
            <v>29.4</v>
          </cell>
          <cell r="AL106">
            <v>9.8000000000000007</v>
          </cell>
          <cell r="AM106">
            <v>22.38</v>
          </cell>
          <cell r="AN106">
            <v>24.86</v>
          </cell>
          <cell r="AQ106">
            <v>3</v>
          </cell>
          <cell r="AX106">
            <v>3.2</v>
          </cell>
          <cell r="BA106" t="str">
            <v>عبد الناصر الغريب الحسينى</v>
          </cell>
        </row>
        <row r="107">
          <cell r="I107">
            <v>247.13</v>
          </cell>
          <cell r="J107">
            <v>10</v>
          </cell>
          <cell r="K107">
            <v>37.07</v>
          </cell>
          <cell r="L107">
            <v>2.4700000000000002</v>
          </cell>
          <cell r="M107">
            <v>4.9400000000000004</v>
          </cell>
          <cell r="N107">
            <v>7.41</v>
          </cell>
          <cell r="O107">
            <v>494.26</v>
          </cell>
          <cell r="P107">
            <v>77.02</v>
          </cell>
          <cell r="Q107">
            <v>24.56</v>
          </cell>
          <cell r="R107">
            <v>370.13</v>
          </cell>
          <cell r="S107">
            <v>1</v>
          </cell>
          <cell r="T107">
            <v>4</v>
          </cell>
          <cell r="U107">
            <v>4</v>
          </cell>
          <cell r="W107">
            <v>146.25</v>
          </cell>
          <cell r="X107">
            <v>9.75</v>
          </cell>
          <cell r="Y107">
            <v>29.25</v>
          </cell>
          <cell r="AA107">
            <v>37.07</v>
          </cell>
          <cell r="AB107">
            <v>24.71</v>
          </cell>
          <cell r="AC107">
            <v>4.9400000000000004</v>
          </cell>
          <cell r="AD107">
            <v>7.41</v>
          </cell>
          <cell r="AE107">
            <v>2.4700000000000002</v>
          </cell>
          <cell r="AF107">
            <v>7.41</v>
          </cell>
          <cell r="AG107">
            <v>2.4700000000000002</v>
          </cell>
          <cell r="AH107">
            <v>146.25</v>
          </cell>
          <cell r="AI107">
            <v>97.5</v>
          </cell>
          <cell r="AJ107">
            <v>9.75</v>
          </cell>
          <cell r="AK107">
            <v>29.25</v>
          </cell>
          <cell r="AL107">
            <v>9.75</v>
          </cell>
          <cell r="AM107">
            <v>22.24</v>
          </cell>
          <cell r="AN107">
            <v>24.71</v>
          </cell>
          <cell r="AQ107">
            <v>3</v>
          </cell>
          <cell r="AX107">
            <v>3.18</v>
          </cell>
          <cell r="BA107" t="str">
            <v>محمد عبد الموجود محمد العساس</v>
          </cell>
        </row>
        <row r="108">
          <cell r="I108">
            <v>235.23</v>
          </cell>
          <cell r="J108">
            <v>10</v>
          </cell>
          <cell r="K108">
            <v>35.28</v>
          </cell>
          <cell r="L108">
            <v>2.35</v>
          </cell>
          <cell r="M108">
            <v>4.7</v>
          </cell>
          <cell r="N108">
            <v>7.06</v>
          </cell>
          <cell r="O108">
            <v>470.46</v>
          </cell>
          <cell r="P108">
            <v>72.31</v>
          </cell>
          <cell r="Q108">
            <v>23.37</v>
          </cell>
          <cell r="R108">
            <v>370.13</v>
          </cell>
          <cell r="S108">
            <v>1</v>
          </cell>
          <cell r="T108">
            <v>4</v>
          </cell>
          <cell r="U108">
            <v>6</v>
          </cell>
          <cell r="W108">
            <v>142.09</v>
          </cell>
          <cell r="X108">
            <v>9.4700000000000006</v>
          </cell>
          <cell r="Y108">
            <v>28.42</v>
          </cell>
          <cell r="AA108">
            <v>35.28</v>
          </cell>
          <cell r="AB108">
            <v>23.52</v>
          </cell>
          <cell r="AC108">
            <v>4.7</v>
          </cell>
          <cell r="AD108">
            <v>7.06</v>
          </cell>
          <cell r="AE108">
            <v>2.35</v>
          </cell>
          <cell r="AF108">
            <v>7.06</v>
          </cell>
          <cell r="AG108">
            <v>2.35</v>
          </cell>
          <cell r="AH108">
            <v>142.09</v>
          </cell>
          <cell r="AI108">
            <v>94.73</v>
          </cell>
          <cell r="AJ108">
            <v>9.4700000000000006</v>
          </cell>
          <cell r="AK108">
            <v>28.42</v>
          </cell>
          <cell r="AL108">
            <v>9.4700000000000006</v>
          </cell>
          <cell r="AM108">
            <v>21.17</v>
          </cell>
          <cell r="AN108">
            <v>23.52</v>
          </cell>
          <cell r="AQ108">
            <v>3</v>
          </cell>
          <cell r="AX108">
            <v>3</v>
          </cell>
          <cell r="BA108" t="str">
            <v>حسن محمد احمد موسى</v>
          </cell>
        </row>
        <row r="109">
          <cell r="I109">
            <v>235.23</v>
          </cell>
          <cell r="J109">
            <v>10</v>
          </cell>
          <cell r="K109">
            <v>35.28</v>
          </cell>
          <cell r="L109">
            <v>2.35</v>
          </cell>
          <cell r="M109">
            <v>4.7</v>
          </cell>
          <cell r="N109">
            <v>7.06</v>
          </cell>
          <cell r="O109">
            <v>470.46</v>
          </cell>
          <cell r="P109">
            <v>72.31</v>
          </cell>
          <cell r="Q109">
            <v>23.37</v>
          </cell>
          <cell r="R109">
            <v>370.13</v>
          </cell>
          <cell r="S109">
            <v>1</v>
          </cell>
          <cell r="T109">
            <v>4</v>
          </cell>
          <cell r="U109">
            <v>6</v>
          </cell>
          <cell r="W109">
            <v>142.09</v>
          </cell>
          <cell r="X109">
            <v>9.4700000000000006</v>
          </cell>
          <cell r="Y109">
            <v>28.42</v>
          </cell>
          <cell r="AA109">
            <v>35.28</v>
          </cell>
          <cell r="AB109">
            <v>23.52</v>
          </cell>
          <cell r="AC109">
            <v>4.7</v>
          </cell>
          <cell r="AD109">
            <v>7.06</v>
          </cell>
          <cell r="AE109">
            <v>2.35</v>
          </cell>
          <cell r="AF109">
            <v>7.06</v>
          </cell>
          <cell r="AG109">
            <v>2.35</v>
          </cell>
          <cell r="AH109">
            <v>142.09</v>
          </cell>
          <cell r="AI109">
            <v>94.73</v>
          </cell>
          <cell r="AJ109">
            <v>9.4700000000000006</v>
          </cell>
          <cell r="AK109">
            <v>28.42</v>
          </cell>
          <cell r="AL109">
            <v>9.4700000000000006</v>
          </cell>
          <cell r="AM109">
            <v>21.17</v>
          </cell>
          <cell r="AN109">
            <v>23.52</v>
          </cell>
          <cell r="AQ109">
            <v>3</v>
          </cell>
          <cell r="AX109">
            <v>3</v>
          </cell>
          <cell r="BA109" t="str">
            <v>احمد محمد ابراهيم ابراهيم</v>
          </cell>
        </row>
        <row r="110">
          <cell r="I110">
            <v>236.73</v>
          </cell>
          <cell r="J110">
            <v>10</v>
          </cell>
          <cell r="K110">
            <v>35.51</v>
          </cell>
          <cell r="L110">
            <v>2.37</v>
          </cell>
          <cell r="M110">
            <v>4.7300000000000004</v>
          </cell>
          <cell r="N110">
            <v>7.1</v>
          </cell>
          <cell r="O110">
            <v>473.46</v>
          </cell>
          <cell r="P110">
            <v>72.540000000000006</v>
          </cell>
          <cell r="Q110">
            <v>23.52</v>
          </cell>
          <cell r="R110">
            <v>370.13</v>
          </cell>
          <cell r="S110">
            <v>1</v>
          </cell>
          <cell r="T110">
            <v>4</v>
          </cell>
          <cell r="U110">
            <v>6</v>
          </cell>
          <cell r="W110">
            <v>142.6</v>
          </cell>
          <cell r="X110">
            <v>9.51</v>
          </cell>
          <cell r="Y110">
            <v>28.52</v>
          </cell>
          <cell r="AA110">
            <v>35.51</v>
          </cell>
          <cell r="AB110">
            <v>23.67</v>
          </cell>
          <cell r="AC110">
            <v>4.7300000000000004</v>
          </cell>
          <cell r="AD110">
            <v>7.1</v>
          </cell>
          <cell r="AE110">
            <v>2.37</v>
          </cell>
          <cell r="AF110">
            <v>7.1</v>
          </cell>
          <cell r="AG110">
            <v>2.37</v>
          </cell>
          <cell r="AH110">
            <v>142.6</v>
          </cell>
          <cell r="AI110">
            <v>95.07</v>
          </cell>
          <cell r="AJ110">
            <v>9.51</v>
          </cell>
          <cell r="AK110">
            <v>28.52</v>
          </cell>
          <cell r="AL110">
            <v>9.51</v>
          </cell>
          <cell r="AM110">
            <v>21.31</v>
          </cell>
          <cell r="AN110">
            <v>23.67</v>
          </cell>
          <cell r="AQ110">
            <v>3</v>
          </cell>
          <cell r="AR110">
            <v>24.73</v>
          </cell>
          <cell r="AU110">
            <v>59</v>
          </cell>
          <cell r="AX110">
            <v>3.02</v>
          </cell>
          <cell r="BA110" t="str">
            <v>حسن سلامة فضل اللة سليم</v>
          </cell>
        </row>
        <row r="111">
          <cell r="I111">
            <v>235.23</v>
          </cell>
          <cell r="J111">
            <v>10</v>
          </cell>
          <cell r="K111">
            <v>35.28</v>
          </cell>
          <cell r="L111">
            <v>2.35</v>
          </cell>
          <cell r="M111">
            <v>4.7</v>
          </cell>
          <cell r="N111">
            <v>7.06</v>
          </cell>
          <cell r="O111">
            <v>470.46</v>
          </cell>
          <cell r="P111">
            <v>72.31</v>
          </cell>
          <cell r="Q111">
            <v>23.37</v>
          </cell>
          <cell r="R111">
            <v>370.13</v>
          </cell>
          <cell r="S111">
            <v>1</v>
          </cell>
          <cell r="T111">
            <v>4</v>
          </cell>
          <cell r="U111">
            <v>6</v>
          </cell>
          <cell r="W111">
            <v>142.09</v>
          </cell>
          <cell r="X111">
            <v>9.4700000000000006</v>
          </cell>
          <cell r="Y111">
            <v>28.42</v>
          </cell>
          <cell r="AA111">
            <v>35.28</v>
          </cell>
          <cell r="AB111">
            <v>23.52</v>
          </cell>
          <cell r="AC111">
            <v>4.7</v>
          </cell>
          <cell r="AD111">
            <v>7.06</v>
          </cell>
          <cell r="AE111">
            <v>2.35</v>
          </cell>
          <cell r="AF111">
            <v>7.06</v>
          </cell>
          <cell r="AG111">
            <v>2.35</v>
          </cell>
          <cell r="AH111">
            <v>142.09</v>
          </cell>
          <cell r="AI111">
            <v>94.73</v>
          </cell>
          <cell r="AJ111">
            <v>9.4700000000000006</v>
          </cell>
          <cell r="AK111">
            <v>28.42</v>
          </cell>
          <cell r="AL111">
            <v>9.4700000000000006</v>
          </cell>
          <cell r="AM111">
            <v>21.17</v>
          </cell>
          <cell r="AN111">
            <v>23.52</v>
          </cell>
          <cell r="AQ111">
            <v>3</v>
          </cell>
          <cell r="AX111">
            <v>3</v>
          </cell>
          <cell r="BA111" t="str">
            <v>احمد عبد العظيم منصور</v>
          </cell>
        </row>
        <row r="112">
          <cell r="I112">
            <v>235.23</v>
          </cell>
          <cell r="J112">
            <v>10</v>
          </cell>
          <cell r="K112">
            <v>35.28</v>
          </cell>
          <cell r="L112">
            <v>2.35</v>
          </cell>
          <cell r="M112">
            <v>4.7</v>
          </cell>
          <cell r="N112">
            <v>7.06</v>
          </cell>
          <cell r="O112">
            <v>470.46</v>
          </cell>
          <cell r="P112">
            <v>72.540000000000006</v>
          </cell>
          <cell r="Q112">
            <v>23.37</v>
          </cell>
          <cell r="R112">
            <v>370.13</v>
          </cell>
          <cell r="S112">
            <v>1</v>
          </cell>
          <cell r="T112">
            <v>4</v>
          </cell>
          <cell r="U112">
            <v>6</v>
          </cell>
          <cell r="W112">
            <v>142.13</v>
          </cell>
          <cell r="X112">
            <v>9.48</v>
          </cell>
          <cell r="Y112">
            <v>28.43</v>
          </cell>
          <cell r="AA112">
            <v>35.28</v>
          </cell>
          <cell r="AB112">
            <v>23.52</v>
          </cell>
          <cell r="AC112">
            <v>4.7</v>
          </cell>
          <cell r="AD112">
            <v>7.06</v>
          </cell>
          <cell r="AE112">
            <v>2.35</v>
          </cell>
          <cell r="AF112">
            <v>7.06</v>
          </cell>
          <cell r="AG112">
            <v>2.35</v>
          </cell>
          <cell r="AH112">
            <v>142.13</v>
          </cell>
          <cell r="AI112">
            <v>94.75</v>
          </cell>
          <cell r="AJ112">
            <v>9.48</v>
          </cell>
          <cell r="AK112">
            <v>28.43</v>
          </cell>
          <cell r="AL112">
            <v>9.48</v>
          </cell>
          <cell r="AM112">
            <v>21.17</v>
          </cell>
          <cell r="AN112">
            <v>23.52</v>
          </cell>
          <cell r="AQ112">
            <v>3</v>
          </cell>
          <cell r="AX112">
            <v>3</v>
          </cell>
          <cell r="BA112" t="str">
            <v>شريف محمد منصور</v>
          </cell>
        </row>
        <row r="113">
          <cell r="I113">
            <v>235.23</v>
          </cell>
          <cell r="J113">
            <v>10</v>
          </cell>
          <cell r="K113">
            <v>35.28</v>
          </cell>
          <cell r="L113">
            <v>2.35</v>
          </cell>
          <cell r="M113">
            <v>4.7</v>
          </cell>
          <cell r="N113">
            <v>7.06</v>
          </cell>
          <cell r="O113">
            <v>470.46</v>
          </cell>
          <cell r="P113">
            <v>72.31</v>
          </cell>
          <cell r="Q113">
            <v>23.37</v>
          </cell>
          <cell r="R113">
            <v>370.13</v>
          </cell>
          <cell r="T113">
            <v>4</v>
          </cell>
          <cell r="U113">
            <v>6</v>
          </cell>
          <cell r="W113">
            <v>141.94</v>
          </cell>
          <cell r="X113">
            <v>9.4600000000000009</v>
          </cell>
          <cell r="Y113">
            <v>28.39</v>
          </cell>
          <cell r="AA113">
            <v>35.28</v>
          </cell>
          <cell r="AB113">
            <v>23.52</v>
          </cell>
          <cell r="AC113">
            <v>4.7</v>
          </cell>
          <cell r="AD113">
            <v>7.06</v>
          </cell>
          <cell r="AE113">
            <v>2.35</v>
          </cell>
          <cell r="AF113">
            <v>7.06</v>
          </cell>
          <cell r="AG113">
            <v>2.35</v>
          </cell>
          <cell r="AH113">
            <v>141.94</v>
          </cell>
          <cell r="AI113">
            <v>94.63</v>
          </cell>
          <cell r="AJ113">
            <v>9.4600000000000009</v>
          </cell>
          <cell r="AK113">
            <v>28.39</v>
          </cell>
          <cell r="AL113">
            <v>9.4600000000000009</v>
          </cell>
          <cell r="AQ113">
            <v>3</v>
          </cell>
          <cell r="AX113">
            <v>3</v>
          </cell>
          <cell r="BA113" t="str">
            <v>محمدابراهيم رمضان  على</v>
          </cell>
        </row>
        <row r="114">
          <cell r="I114">
            <v>236.73</v>
          </cell>
          <cell r="J114">
            <v>10</v>
          </cell>
          <cell r="K114">
            <v>35.51</v>
          </cell>
          <cell r="L114">
            <v>2.37</v>
          </cell>
          <cell r="M114">
            <v>4.7300000000000004</v>
          </cell>
          <cell r="N114">
            <v>7.1</v>
          </cell>
          <cell r="O114">
            <v>473.46</v>
          </cell>
          <cell r="P114">
            <v>72.31</v>
          </cell>
          <cell r="Q114">
            <v>23.52</v>
          </cell>
          <cell r="R114">
            <v>370.13</v>
          </cell>
          <cell r="T114">
            <v>4</v>
          </cell>
          <cell r="U114">
            <v>6</v>
          </cell>
          <cell r="W114">
            <v>142.41</v>
          </cell>
          <cell r="X114">
            <v>9.49</v>
          </cell>
          <cell r="Y114">
            <v>28.48</v>
          </cell>
          <cell r="AA114">
            <v>35.51</v>
          </cell>
          <cell r="AB114">
            <v>23.67</v>
          </cell>
          <cell r="AC114">
            <v>4.7300000000000004</v>
          </cell>
          <cell r="AD114">
            <v>7.1</v>
          </cell>
          <cell r="AE114">
            <v>2.37</v>
          </cell>
          <cell r="AF114">
            <v>7.1</v>
          </cell>
          <cell r="AG114">
            <v>2.37</v>
          </cell>
          <cell r="AH114">
            <v>142.41</v>
          </cell>
          <cell r="AI114">
            <v>94.94</v>
          </cell>
          <cell r="AJ114">
            <v>9.49</v>
          </cell>
          <cell r="AK114">
            <v>28.48</v>
          </cell>
          <cell r="AL114">
            <v>9.49</v>
          </cell>
          <cell r="AM114">
            <v>21.31</v>
          </cell>
          <cell r="AN114">
            <v>23.67</v>
          </cell>
          <cell r="AQ114">
            <v>3</v>
          </cell>
          <cell r="AX114">
            <v>3.02</v>
          </cell>
          <cell r="BA114" t="str">
            <v>حسن احمد محمد السيد</v>
          </cell>
        </row>
        <row r="115">
          <cell r="I115">
            <v>222.25</v>
          </cell>
          <cell r="J115">
            <v>10</v>
          </cell>
          <cell r="K115">
            <v>33.340000000000003</v>
          </cell>
          <cell r="L115">
            <v>2.2200000000000002</v>
          </cell>
          <cell r="M115">
            <v>4.45</v>
          </cell>
          <cell r="N115">
            <v>6.67</v>
          </cell>
          <cell r="O115">
            <v>444.5</v>
          </cell>
          <cell r="P115">
            <v>71.33</v>
          </cell>
          <cell r="Q115">
            <v>22.08</v>
          </cell>
          <cell r="R115">
            <v>363.25</v>
          </cell>
          <cell r="S115">
            <v>1</v>
          </cell>
          <cell r="T115">
            <v>4</v>
          </cell>
          <cell r="U115">
            <v>6</v>
          </cell>
          <cell r="W115">
            <v>136.82</v>
          </cell>
          <cell r="X115">
            <v>9.1199999999999992</v>
          </cell>
          <cell r="Y115">
            <v>27.36</v>
          </cell>
          <cell r="AA115">
            <v>33.340000000000003</v>
          </cell>
          <cell r="AB115">
            <v>22.23</v>
          </cell>
          <cell r="AC115">
            <v>4.45</v>
          </cell>
          <cell r="AD115">
            <v>6.67</v>
          </cell>
          <cell r="AE115">
            <v>2.2200000000000002</v>
          </cell>
          <cell r="AF115">
            <v>6.67</v>
          </cell>
          <cell r="AG115">
            <v>2.2200000000000002</v>
          </cell>
          <cell r="AH115">
            <v>136.82</v>
          </cell>
          <cell r="AI115">
            <v>91.22</v>
          </cell>
          <cell r="AJ115">
            <v>9.1199999999999992</v>
          </cell>
          <cell r="AK115">
            <v>27.36</v>
          </cell>
          <cell r="AL115">
            <v>9.1199999999999992</v>
          </cell>
          <cell r="AM115">
            <v>20</v>
          </cell>
          <cell r="AN115">
            <v>22.23</v>
          </cell>
          <cell r="AQ115">
            <v>3</v>
          </cell>
          <cell r="AX115">
            <v>2.8</v>
          </cell>
          <cell r="BA115" t="str">
            <v>احمد الدسوقى عبد العزيز</v>
          </cell>
        </row>
        <row r="116">
          <cell r="I116">
            <v>222.25</v>
          </cell>
          <cell r="J116">
            <v>10</v>
          </cell>
          <cell r="K116">
            <v>33.340000000000003</v>
          </cell>
          <cell r="L116">
            <v>2.2200000000000002</v>
          </cell>
          <cell r="M116">
            <v>4.45</v>
          </cell>
          <cell r="N116">
            <v>6.67</v>
          </cell>
          <cell r="O116">
            <v>444.5</v>
          </cell>
          <cell r="P116">
            <v>71.33</v>
          </cell>
          <cell r="Q116">
            <v>22.08</v>
          </cell>
          <cell r="R116">
            <v>363.25</v>
          </cell>
          <cell r="S116">
            <v>1</v>
          </cell>
          <cell r="T116">
            <v>4</v>
          </cell>
          <cell r="U116">
            <v>6</v>
          </cell>
          <cell r="W116">
            <v>136.82</v>
          </cell>
          <cell r="X116">
            <v>9.1199999999999992</v>
          </cell>
          <cell r="Y116">
            <v>27.36</v>
          </cell>
          <cell r="AA116">
            <v>33.340000000000003</v>
          </cell>
          <cell r="AB116">
            <v>22.23</v>
          </cell>
          <cell r="AC116">
            <v>4.45</v>
          </cell>
          <cell r="AD116">
            <v>6.67</v>
          </cell>
          <cell r="AE116">
            <v>2.2200000000000002</v>
          </cell>
          <cell r="AF116">
            <v>6.67</v>
          </cell>
          <cell r="AG116">
            <v>2.2200000000000002</v>
          </cell>
          <cell r="AH116">
            <v>136.82</v>
          </cell>
          <cell r="AI116">
            <v>91.22</v>
          </cell>
          <cell r="AJ116">
            <v>9.1199999999999992</v>
          </cell>
          <cell r="AK116">
            <v>27.36</v>
          </cell>
          <cell r="AL116">
            <v>9.1199999999999992</v>
          </cell>
          <cell r="AM116">
            <v>20</v>
          </cell>
          <cell r="AN116">
            <v>22.23</v>
          </cell>
          <cell r="AQ116">
            <v>3</v>
          </cell>
          <cell r="AX116">
            <v>2.8</v>
          </cell>
          <cell r="BA116" t="str">
            <v>عبد المنعم محمود محمد خليفة</v>
          </cell>
        </row>
        <row r="117">
          <cell r="I117">
            <v>222.25</v>
          </cell>
          <cell r="J117">
            <v>10</v>
          </cell>
          <cell r="K117">
            <v>33.340000000000003</v>
          </cell>
          <cell r="L117">
            <v>2.2200000000000002</v>
          </cell>
          <cell r="M117">
            <v>4.45</v>
          </cell>
          <cell r="N117">
            <v>6.67</v>
          </cell>
          <cell r="O117">
            <v>444.5</v>
          </cell>
          <cell r="P117">
            <v>71.33</v>
          </cell>
          <cell r="Q117">
            <v>22.08</v>
          </cell>
          <cell r="R117">
            <v>363.25</v>
          </cell>
          <cell r="S117">
            <v>1</v>
          </cell>
          <cell r="T117">
            <v>4</v>
          </cell>
          <cell r="U117">
            <v>6</v>
          </cell>
          <cell r="W117">
            <v>136.82</v>
          </cell>
          <cell r="X117">
            <v>9.1199999999999992</v>
          </cell>
          <cell r="Y117">
            <v>27.36</v>
          </cell>
          <cell r="AA117">
            <v>33.340000000000003</v>
          </cell>
          <cell r="AB117">
            <v>22.23</v>
          </cell>
          <cell r="AC117">
            <v>4.45</v>
          </cell>
          <cell r="AD117">
            <v>6.67</v>
          </cell>
          <cell r="AE117">
            <v>2.2200000000000002</v>
          </cell>
          <cell r="AF117">
            <v>6.67</v>
          </cell>
          <cell r="AG117">
            <v>2.2200000000000002</v>
          </cell>
          <cell r="AH117">
            <v>136.82</v>
          </cell>
          <cell r="AI117">
            <v>91.22</v>
          </cell>
          <cell r="AJ117">
            <v>9.1199999999999992</v>
          </cell>
          <cell r="AK117">
            <v>27.36</v>
          </cell>
          <cell r="AL117">
            <v>9.1199999999999992</v>
          </cell>
          <cell r="AM117">
            <v>20</v>
          </cell>
          <cell r="AN117">
            <v>22.23</v>
          </cell>
          <cell r="AQ117">
            <v>3</v>
          </cell>
          <cell r="AX117">
            <v>2.8</v>
          </cell>
          <cell r="BA117" t="str">
            <v>خالد فرج الحسينى متولى</v>
          </cell>
        </row>
        <row r="118">
          <cell r="I118">
            <v>222.25</v>
          </cell>
          <cell r="J118">
            <v>10</v>
          </cell>
          <cell r="K118">
            <v>33.340000000000003</v>
          </cell>
          <cell r="L118">
            <v>2.2200000000000002</v>
          </cell>
          <cell r="M118">
            <v>4.45</v>
          </cell>
          <cell r="N118">
            <v>6.67</v>
          </cell>
          <cell r="O118">
            <v>444.5</v>
          </cell>
          <cell r="P118">
            <v>71.33</v>
          </cell>
          <cell r="Q118">
            <v>22.08</v>
          </cell>
          <cell r="R118">
            <v>363.25</v>
          </cell>
          <cell r="S118">
            <v>1</v>
          </cell>
          <cell r="T118">
            <v>4</v>
          </cell>
          <cell r="U118">
            <v>6</v>
          </cell>
          <cell r="W118">
            <v>136.82</v>
          </cell>
          <cell r="X118">
            <v>9.1199999999999992</v>
          </cell>
          <cell r="Y118">
            <v>27.36</v>
          </cell>
          <cell r="AA118">
            <v>33.340000000000003</v>
          </cell>
          <cell r="AB118">
            <v>22.23</v>
          </cell>
          <cell r="AC118">
            <v>4.45</v>
          </cell>
          <cell r="AD118">
            <v>6.67</v>
          </cell>
          <cell r="AE118">
            <v>2.2200000000000002</v>
          </cell>
          <cell r="AF118">
            <v>6.67</v>
          </cell>
          <cell r="AG118">
            <v>2.2200000000000002</v>
          </cell>
          <cell r="AH118">
            <v>136.82</v>
          </cell>
          <cell r="AI118">
            <v>91.22</v>
          </cell>
          <cell r="AJ118">
            <v>9.1199999999999992</v>
          </cell>
          <cell r="AK118">
            <v>27.36</v>
          </cell>
          <cell r="AL118">
            <v>9.1199999999999992</v>
          </cell>
          <cell r="AM118">
            <v>20</v>
          </cell>
          <cell r="AN118">
            <v>22.23</v>
          </cell>
          <cell r="AQ118">
            <v>3</v>
          </cell>
          <cell r="AX118">
            <v>2.8</v>
          </cell>
          <cell r="BA118" t="str">
            <v>الباز رمضان محمد محمود</v>
          </cell>
        </row>
        <row r="119">
          <cell r="I119">
            <v>222.25</v>
          </cell>
          <cell r="J119">
            <v>10</v>
          </cell>
          <cell r="K119">
            <v>33.340000000000003</v>
          </cell>
          <cell r="L119">
            <v>2.2200000000000002</v>
          </cell>
          <cell r="M119">
            <v>4.45</v>
          </cell>
          <cell r="N119">
            <v>6.67</v>
          </cell>
          <cell r="O119">
            <v>444.5</v>
          </cell>
          <cell r="P119">
            <v>71.33</v>
          </cell>
          <cell r="Q119">
            <v>22.08</v>
          </cell>
          <cell r="R119">
            <v>363.25</v>
          </cell>
          <cell r="S119">
            <v>1</v>
          </cell>
          <cell r="T119">
            <v>4</v>
          </cell>
          <cell r="U119">
            <v>6</v>
          </cell>
          <cell r="W119">
            <v>136.82</v>
          </cell>
          <cell r="X119">
            <v>9.1199999999999992</v>
          </cell>
          <cell r="Y119">
            <v>27.36</v>
          </cell>
          <cell r="AA119">
            <v>33.340000000000003</v>
          </cell>
          <cell r="AB119">
            <v>22.23</v>
          </cell>
          <cell r="AC119">
            <v>4.45</v>
          </cell>
          <cell r="AD119">
            <v>6.67</v>
          </cell>
          <cell r="AE119">
            <v>2.2200000000000002</v>
          </cell>
          <cell r="AF119">
            <v>6.67</v>
          </cell>
          <cell r="AG119">
            <v>2.2200000000000002</v>
          </cell>
          <cell r="AH119">
            <v>136.82</v>
          </cell>
          <cell r="AI119">
            <v>91.22</v>
          </cell>
          <cell r="AJ119">
            <v>9.1199999999999992</v>
          </cell>
          <cell r="AK119">
            <v>27.36</v>
          </cell>
          <cell r="AL119">
            <v>9.1199999999999992</v>
          </cell>
          <cell r="AM119">
            <v>20</v>
          </cell>
          <cell r="AN119">
            <v>22.23</v>
          </cell>
          <cell r="AQ119">
            <v>3</v>
          </cell>
          <cell r="AX119">
            <v>2.8</v>
          </cell>
          <cell r="BA119" t="str">
            <v>السيد رمضان محمد محمود</v>
          </cell>
        </row>
        <row r="120">
          <cell r="I120">
            <v>222.25</v>
          </cell>
          <cell r="J120">
            <v>10</v>
          </cell>
          <cell r="K120">
            <v>33.340000000000003</v>
          </cell>
          <cell r="L120">
            <v>2.2200000000000002</v>
          </cell>
          <cell r="M120">
            <v>4.45</v>
          </cell>
          <cell r="N120">
            <v>6.67</v>
          </cell>
          <cell r="O120">
            <v>444.5</v>
          </cell>
          <cell r="P120">
            <v>71.33</v>
          </cell>
          <cell r="Q120">
            <v>22.08</v>
          </cell>
          <cell r="R120">
            <v>363.25</v>
          </cell>
          <cell r="S120">
            <v>1</v>
          </cell>
          <cell r="T120">
            <v>4</v>
          </cell>
          <cell r="U120">
            <v>6</v>
          </cell>
          <cell r="W120">
            <v>136.82</v>
          </cell>
          <cell r="X120">
            <v>9.1199999999999992</v>
          </cell>
          <cell r="Y120">
            <v>27.36</v>
          </cell>
          <cell r="AA120">
            <v>33.340000000000003</v>
          </cell>
          <cell r="AB120">
            <v>22.23</v>
          </cell>
          <cell r="AC120">
            <v>4.45</v>
          </cell>
          <cell r="AD120">
            <v>6.67</v>
          </cell>
          <cell r="AE120">
            <v>2.2200000000000002</v>
          </cell>
          <cell r="AF120">
            <v>6.67</v>
          </cell>
          <cell r="AG120">
            <v>2.2200000000000002</v>
          </cell>
          <cell r="AH120">
            <v>136.82</v>
          </cell>
          <cell r="AI120">
            <v>91.22</v>
          </cell>
          <cell r="AJ120">
            <v>9.1199999999999992</v>
          </cell>
          <cell r="AK120">
            <v>27.36</v>
          </cell>
          <cell r="AL120">
            <v>9.1199999999999992</v>
          </cell>
          <cell r="AQ120">
            <v>3</v>
          </cell>
          <cell r="AX120">
            <v>2.8</v>
          </cell>
          <cell r="BA120" t="str">
            <v>عبد ربة سيد احمد السيع</v>
          </cell>
        </row>
        <row r="121">
          <cell r="I121">
            <v>222.25</v>
          </cell>
          <cell r="J121">
            <v>10</v>
          </cell>
          <cell r="K121">
            <v>33.340000000000003</v>
          </cell>
          <cell r="L121">
            <v>2.2200000000000002</v>
          </cell>
          <cell r="M121">
            <v>4.45</v>
          </cell>
          <cell r="N121">
            <v>6.67</v>
          </cell>
          <cell r="O121">
            <v>444.5</v>
          </cell>
          <cell r="P121">
            <v>71.33</v>
          </cell>
          <cell r="Q121">
            <v>22.08</v>
          </cell>
          <cell r="R121">
            <v>363.25</v>
          </cell>
          <cell r="S121">
            <v>1</v>
          </cell>
          <cell r="T121">
            <v>4</v>
          </cell>
          <cell r="U121">
            <v>6</v>
          </cell>
          <cell r="W121">
            <v>136.82</v>
          </cell>
          <cell r="X121">
            <v>9.1199999999999992</v>
          </cell>
          <cell r="Y121">
            <v>27.36</v>
          </cell>
          <cell r="AA121">
            <v>33.340000000000003</v>
          </cell>
          <cell r="AB121">
            <v>22.23</v>
          </cell>
          <cell r="AC121">
            <v>4.45</v>
          </cell>
          <cell r="AD121">
            <v>6.67</v>
          </cell>
          <cell r="AE121">
            <v>2.2200000000000002</v>
          </cell>
          <cell r="AF121">
            <v>6.67</v>
          </cell>
          <cell r="AG121">
            <v>2.2200000000000002</v>
          </cell>
          <cell r="AH121">
            <v>136.82</v>
          </cell>
          <cell r="AI121">
            <v>91.22</v>
          </cell>
          <cell r="AJ121">
            <v>9.1199999999999992</v>
          </cell>
          <cell r="AK121">
            <v>27.36</v>
          </cell>
          <cell r="AL121">
            <v>9.1199999999999992</v>
          </cell>
          <cell r="AM121">
            <v>20</v>
          </cell>
          <cell r="AN121">
            <v>22.23</v>
          </cell>
          <cell r="AQ121">
            <v>3</v>
          </cell>
          <cell r="AX121">
            <v>2.8</v>
          </cell>
          <cell r="BA121" t="str">
            <v>عبد الستار صالح ندا الحبشى</v>
          </cell>
        </row>
        <row r="122">
          <cell r="I122">
            <v>222.25</v>
          </cell>
          <cell r="J122">
            <v>10</v>
          </cell>
          <cell r="K122">
            <v>33.340000000000003</v>
          </cell>
          <cell r="L122">
            <v>2.2200000000000002</v>
          </cell>
          <cell r="M122">
            <v>4.45</v>
          </cell>
          <cell r="N122">
            <v>6.67</v>
          </cell>
          <cell r="O122">
            <v>444.5</v>
          </cell>
          <cell r="P122">
            <v>71.33</v>
          </cell>
          <cell r="Q122">
            <v>22.08</v>
          </cell>
          <cell r="R122">
            <v>363.25</v>
          </cell>
          <cell r="S122">
            <v>1</v>
          </cell>
          <cell r="T122">
            <v>4</v>
          </cell>
          <cell r="U122">
            <v>6</v>
          </cell>
          <cell r="W122">
            <v>136.82</v>
          </cell>
          <cell r="X122">
            <v>9.1199999999999992</v>
          </cell>
          <cell r="Y122">
            <v>27.36</v>
          </cell>
          <cell r="AA122">
            <v>33.340000000000003</v>
          </cell>
          <cell r="AB122">
            <v>22.23</v>
          </cell>
          <cell r="AC122">
            <v>4.45</v>
          </cell>
          <cell r="AD122">
            <v>6.67</v>
          </cell>
          <cell r="AE122">
            <v>2.2200000000000002</v>
          </cell>
          <cell r="AF122">
            <v>6.67</v>
          </cell>
          <cell r="AG122">
            <v>2.2200000000000002</v>
          </cell>
          <cell r="AH122">
            <v>136.82</v>
          </cell>
          <cell r="AI122">
            <v>91.22</v>
          </cell>
          <cell r="AJ122">
            <v>9.1199999999999992</v>
          </cell>
          <cell r="AK122">
            <v>27.36</v>
          </cell>
          <cell r="AL122">
            <v>9.1199999999999992</v>
          </cell>
          <cell r="AM122">
            <v>20</v>
          </cell>
          <cell r="AN122">
            <v>22.23</v>
          </cell>
          <cell r="AQ122">
            <v>3</v>
          </cell>
          <cell r="AX122">
            <v>2.8</v>
          </cell>
          <cell r="BA122" t="str">
            <v>حمدان مسعود احمد مسعود</v>
          </cell>
        </row>
        <row r="123">
          <cell r="I123">
            <v>222.25</v>
          </cell>
          <cell r="J123">
            <v>10</v>
          </cell>
          <cell r="K123">
            <v>33.340000000000003</v>
          </cell>
          <cell r="L123">
            <v>2.2200000000000002</v>
          </cell>
          <cell r="M123">
            <v>4.45</v>
          </cell>
          <cell r="N123">
            <v>6.67</v>
          </cell>
          <cell r="O123">
            <v>444.5</v>
          </cell>
          <cell r="P123">
            <v>71.33</v>
          </cell>
          <cell r="Q123">
            <v>22.08</v>
          </cell>
          <cell r="R123">
            <v>363.25</v>
          </cell>
          <cell r="S123">
            <v>1</v>
          </cell>
          <cell r="T123">
            <v>4</v>
          </cell>
          <cell r="U123">
            <v>6</v>
          </cell>
          <cell r="W123">
            <v>136.82</v>
          </cell>
          <cell r="X123">
            <v>9.1199999999999992</v>
          </cell>
          <cell r="Y123">
            <v>27.36</v>
          </cell>
          <cell r="AA123">
            <v>33.340000000000003</v>
          </cell>
          <cell r="AB123">
            <v>22.23</v>
          </cell>
          <cell r="AC123">
            <v>4.45</v>
          </cell>
          <cell r="AD123">
            <v>6.67</v>
          </cell>
          <cell r="AE123">
            <v>2.2200000000000002</v>
          </cell>
          <cell r="AF123">
            <v>6.67</v>
          </cell>
          <cell r="AG123">
            <v>2.2200000000000002</v>
          </cell>
          <cell r="AH123">
            <v>136.82</v>
          </cell>
          <cell r="AI123">
            <v>91.22</v>
          </cell>
          <cell r="AJ123">
            <v>9.1199999999999992</v>
          </cell>
          <cell r="AK123">
            <v>27.36</v>
          </cell>
          <cell r="AL123">
            <v>9.1199999999999992</v>
          </cell>
          <cell r="AM123">
            <v>20</v>
          </cell>
          <cell r="AN123">
            <v>22.23</v>
          </cell>
          <cell r="AQ123">
            <v>3</v>
          </cell>
          <cell r="AX123">
            <v>2.8</v>
          </cell>
          <cell r="BA123" t="str">
            <v>خالد محمود على محمود</v>
          </cell>
        </row>
        <row r="124">
          <cell r="I124">
            <v>222.25</v>
          </cell>
          <cell r="J124">
            <v>10</v>
          </cell>
          <cell r="K124">
            <v>33.340000000000003</v>
          </cell>
          <cell r="L124">
            <v>2.2200000000000002</v>
          </cell>
          <cell r="M124">
            <v>4.45</v>
          </cell>
          <cell r="N124">
            <v>6.67</v>
          </cell>
          <cell r="O124">
            <v>444.5</v>
          </cell>
          <cell r="P124">
            <v>71.33</v>
          </cell>
          <cell r="Q124">
            <v>22.08</v>
          </cell>
          <cell r="R124">
            <v>363.25</v>
          </cell>
          <cell r="S124">
            <v>1</v>
          </cell>
          <cell r="T124">
            <v>4</v>
          </cell>
          <cell r="U124">
            <v>6</v>
          </cell>
          <cell r="W124">
            <v>136.82</v>
          </cell>
          <cell r="X124">
            <v>9.1199999999999992</v>
          </cell>
          <cell r="Y124">
            <v>27.36</v>
          </cell>
          <cell r="AA124">
            <v>33.340000000000003</v>
          </cell>
          <cell r="AB124">
            <v>22.23</v>
          </cell>
          <cell r="AC124">
            <v>4.45</v>
          </cell>
          <cell r="AD124">
            <v>6.67</v>
          </cell>
          <cell r="AE124">
            <v>2.2200000000000002</v>
          </cell>
          <cell r="AF124">
            <v>6.67</v>
          </cell>
          <cell r="AG124">
            <v>2.2200000000000002</v>
          </cell>
          <cell r="AH124">
            <v>136.82</v>
          </cell>
          <cell r="AI124">
            <v>91.22</v>
          </cell>
          <cell r="AJ124">
            <v>9.1199999999999992</v>
          </cell>
          <cell r="AK124">
            <v>27.36</v>
          </cell>
          <cell r="AL124">
            <v>9.1199999999999992</v>
          </cell>
          <cell r="AM124">
            <v>20</v>
          </cell>
          <cell r="AN124">
            <v>22.23</v>
          </cell>
          <cell r="AQ124">
            <v>3</v>
          </cell>
          <cell r="AX124">
            <v>2.8</v>
          </cell>
          <cell r="BA124" t="str">
            <v>رجب احمد العدل</v>
          </cell>
        </row>
        <row r="125">
          <cell r="I125">
            <v>222.25</v>
          </cell>
          <cell r="J125">
            <v>10</v>
          </cell>
          <cell r="K125">
            <v>33.340000000000003</v>
          </cell>
          <cell r="L125">
            <v>2.2200000000000002</v>
          </cell>
          <cell r="M125">
            <v>4.45</v>
          </cell>
          <cell r="N125">
            <v>6.67</v>
          </cell>
          <cell r="O125">
            <v>444.5</v>
          </cell>
          <cell r="P125">
            <v>71.33</v>
          </cell>
          <cell r="Q125">
            <v>22.08</v>
          </cell>
          <cell r="R125">
            <v>363.25</v>
          </cell>
          <cell r="S125">
            <v>1</v>
          </cell>
          <cell r="T125">
            <v>4</v>
          </cell>
          <cell r="U125">
            <v>6</v>
          </cell>
          <cell r="W125">
            <v>136.82</v>
          </cell>
          <cell r="X125">
            <v>9.1199999999999992</v>
          </cell>
          <cell r="Y125">
            <v>27.36</v>
          </cell>
          <cell r="AA125">
            <v>33.340000000000003</v>
          </cell>
          <cell r="AB125">
            <v>22.23</v>
          </cell>
          <cell r="AC125">
            <v>4.45</v>
          </cell>
          <cell r="AD125">
            <v>6.67</v>
          </cell>
          <cell r="AE125">
            <v>2.2200000000000002</v>
          </cell>
          <cell r="AF125">
            <v>6.67</v>
          </cell>
          <cell r="AG125">
            <v>2.2200000000000002</v>
          </cell>
          <cell r="AH125">
            <v>136.82</v>
          </cell>
          <cell r="AI125">
            <v>91.22</v>
          </cell>
          <cell r="AJ125">
            <v>9.1199999999999992</v>
          </cell>
          <cell r="AK125">
            <v>27.36</v>
          </cell>
          <cell r="AL125">
            <v>9.1199999999999992</v>
          </cell>
          <cell r="AM125">
            <v>20</v>
          </cell>
          <cell r="AN125">
            <v>22.23</v>
          </cell>
          <cell r="AQ125">
            <v>3</v>
          </cell>
          <cell r="AX125">
            <v>2.8</v>
          </cell>
          <cell r="BA125" t="str">
            <v xml:space="preserve">حلمى محمد بدوى عنية </v>
          </cell>
        </row>
        <row r="126">
          <cell r="I126">
            <v>222.25</v>
          </cell>
          <cell r="J126">
            <v>10</v>
          </cell>
          <cell r="K126">
            <v>33.340000000000003</v>
          </cell>
          <cell r="L126">
            <v>2.2200000000000002</v>
          </cell>
          <cell r="M126">
            <v>4.45</v>
          </cell>
          <cell r="N126">
            <v>6.67</v>
          </cell>
          <cell r="O126">
            <v>444.5</v>
          </cell>
          <cell r="P126">
            <v>71.33</v>
          </cell>
          <cell r="Q126">
            <v>22.08</v>
          </cell>
          <cell r="R126">
            <v>363.25</v>
          </cell>
          <cell r="S126">
            <v>1</v>
          </cell>
          <cell r="T126">
            <v>4</v>
          </cell>
          <cell r="W126">
            <v>135.91999999999999</v>
          </cell>
          <cell r="X126">
            <v>9.06</v>
          </cell>
          <cell r="Y126">
            <v>27.18</v>
          </cell>
          <cell r="AA126">
            <v>33.340000000000003</v>
          </cell>
          <cell r="AB126">
            <v>22.23</v>
          </cell>
          <cell r="AC126">
            <v>4.45</v>
          </cell>
          <cell r="AD126">
            <v>6.67</v>
          </cell>
          <cell r="AE126">
            <v>2.2200000000000002</v>
          </cell>
          <cell r="AF126">
            <v>6.67</v>
          </cell>
          <cell r="AG126">
            <v>2.2200000000000002</v>
          </cell>
          <cell r="AH126">
            <v>135.91999999999999</v>
          </cell>
          <cell r="AI126">
            <v>90.62</v>
          </cell>
          <cell r="AJ126">
            <v>9.06</v>
          </cell>
          <cell r="AK126">
            <v>27.18</v>
          </cell>
          <cell r="AL126">
            <v>9.06</v>
          </cell>
          <cell r="AQ126">
            <v>3</v>
          </cell>
          <cell r="AX126">
            <v>2.8</v>
          </cell>
          <cell r="BA126" t="str">
            <v>محمد جمال ابو الفتوح</v>
          </cell>
        </row>
        <row r="127">
          <cell r="I127">
            <v>222.25</v>
          </cell>
          <cell r="J127">
            <v>10</v>
          </cell>
          <cell r="K127">
            <v>33.340000000000003</v>
          </cell>
          <cell r="L127">
            <v>2.2200000000000002</v>
          </cell>
          <cell r="M127">
            <v>4.45</v>
          </cell>
          <cell r="N127">
            <v>6.67</v>
          </cell>
          <cell r="O127">
            <v>444.5</v>
          </cell>
          <cell r="P127">
            <v>71.33</v>
          </cell>
          <cell r="Q127">
            <v>22.08</v>
          </cell>
          <cell r="R127">
            <v>363.25</v>
          </cell>
          <cell r="T127">
            <v>4</v>
          </cell>
          <cell r="U127">
            <v>6</v>
          </cell>
          <cell r="W127">
            <v>136.66999999999999</v>
          </cell>
          <cell r="X127">
            <v>9.11</v>
          </cell>
          <cell r="Y127">
            <v>27.33</v>
          </cell>
          <cell r="AA127">
            <v>33.340000000000003</v>
          </cell>
          <cell r="AB127">
            <v>22.23</v>
          </cell>
          <cell r="AC127">
            <v>4.45</v>
          </cell>
          <cell r="AD127">
            <v>6.67</v>
          </cell>
          <cell r="AE127">
            <v>2.2200000000000002</v>
          </cell>
          <cell r="AF127">
            <v>6.67</v>
          </cell>
          <cell r="AG127">
            <v>2.2200000000000002</v>
          </cell>
          <cell r="AH127">
            <v>136.66999999999999</v>
          </cell>
          <cell r="AI127">
            <v>91.12</v>
          </cell>
          <cell r="AJ127">
            <v>9.11</v>
          </cell>
          <cell r="AK127">
            <v>27.33</v>
          </cell>
          <cell r="AL127">
            <v>9.11</v>
          </cell>
          <cell r="AM127">
            <v>20</v>
          </cell>
          <cell r="AN127">
            <v>22.23</v>
          </cell>
          <cell r="AQ127">
            <v>3</v>
          </cell>
          <cell r="AX127">
            <v>2.8</v>
          </cell>
          <cell r="BA127" t="str">
            <v>خالد محمد عبد اللطيف</v>
          </cell>
        </row>
        <row r="128">
          <cell r="I128">
            <v>222.25</v>
          </cell>
          <cell r="J128">
            <v>10</v>
          </cell>
          <cell r="K128">
            <v>33.340000000000003</v>
          </cell>
          <cell r="L128">
            <v>2.2200000000000002</v>
          </cell>
          <cell r="M128">
            <v>4.45</v>
          </cell>
          <cell r="N128">
            <v>6.67</v>
          </cell>
          <cell r="O128">
            <v>444.5</v>
          </cell>
          <cell r="P128">
            <v>71.33</v>
          </cell>
          <cell r="Q128">
            <v>22.08</v>
          </cell>
          <cell r="R128">
            <v>363.25</v>
          </cell>
          <cell r="T128">
            <v>4</v>
          </cell>
          <cell r="U128">
            <v>6</v>
          </cell>
          <cell r="W128">
            <v>136.66999999999999</v>
          </cell>
          <cell r="X128">
            <v>9.11</v>
          </cell>
          <cell r="Y128">
            <v>27.33</v>
          </cell>
          <cell r="AA128">
            <v>33.340000000000003</v>
          </cell>
          <cell r="AB128">
            <v>22.23</v>
          </cell>
          <cell r="AC128">
            <v>4.45</v>
          </cell>
          <cell r="AD128">
            <v>6.67</v>
          </cell>
          <cell r="AE128">
            <v>2.2200000000000002</v>
          </cell>
          <cell r="AF128">
            <v>6.67</v>
          </cell>
          <cell r="AG128">
            <v>2.2200000000000002</v>
          </cell>
          <cell r="AH128">
            <v>136.66999999999999</v>
          </cell>
          <cell r="AI128">
            <v>91.12</v>
          </cell>
          <cell r="AJ128">
            <v>9.11</v>
          </cell>
          <cell r="AK128">
            <v>27.33</v>
          </cell>
          <cell r="AL128">
            <v>9.11</v>
          </cell>
          <cell r="AM128">
            <v>20</v>
          </cell>
          <cell r="AN128">
            <v>22.23</v>
          </cell>
          <cell r="AQ128">
            <v>3</v>
          </cell>
          <cell r="AX128">
            <v>2.8</v>
          </cell>
          <cell r="BA128" t="str">
            <v>العوضى الشربينى محمد محمود</v>
          </cell>
        </row>
        <row r="129">
          <cell r="I129">
            <v>222.25</v>
          </cell>
          <cell r="J129">
            <v>10</v>
          </cell>
          <cell r="K129">
            <v>33.340000000000003</v>
          </cell>
          <cell r="L129">
            <v>2.2200000000000002</v>
          </cell>
          <cell r="M129">
            <v>4.45</v>
          </cell>
          <cell r="N129">
            <v>6.67</v>
          </cell>
          <cell r="O129">
            <v>444.5</v>
          </cell>
          <cell r="P129">
            <v>71.33</v>
          </cell>
          <cell r="Q129">
            <v>22.08</v>
          </cell>
          <cell r="R129">
            <v>363.25</v>
          </cell>
          <cell r="T129">
            <v>4</v>
          </cell>
          <cell r="U129">
            <v>2</v>
          </cell>
          <cell r="W129">
            <v>136.07</v>
          </cell>
          <cell r="X129">
            <v>9.07</v>
          </cell>
          <cell r="Y129">
            <v>27.21</v>
          </cell>
          <cell r="AA129">
            <v>33.340000000000003</v>
          </cell>
          <cell r="AB129">
            <v>22.23</v>
          </cell>
          <cell r="AC129">
            <v>4.45</v>
          </cell>
          <cell r="AD129">
            <v>6.67</v>
          </cell>
          <cell r="AE129">
            <v>2.2200000000000002</v>
          </cell>
          <cell r="AF129">
            <v>6.67</v>
          </cell>
          <cell r="AG129">
            <v>2.2200000000000002</v>
          </cell>
          <cell r="AH129">
            <v>136.07</v>
          </cell>
          <cell r="AI129">
            <v>90.72</v>
          </cell>
          <cell r="AJ129">
            <v>9.07</v>
          </cell>
          <cell r="AK129">
            <v>27.21</v>
          </cell>
          <cell r="AL129">
            <v>9.07</v>
          </cell>
          <cell r="AM129">
            <v>20</v>
          </cell>
          <cell r="AN129">
            <v>22.23</v>
          </cell>
          <cell r="AQ129">
            <v>3</v>
          </cell>
          <cell r="AX129">
            <v>2.8</v>
          </cell>
          <cell r="BA129" t="str">
            <v>كمال رشاد ابراهيم</v>
          </cell>
        </row>
        <row r="130">
          <cell r="I130">
            <v>195.25</v>
          </cell>
          <cell r="J130">
            <v>10</v>
          </cell>
          <cell r="K130">
            <v>29.29</v>
          </cell>
          <cell r="L130">
            <v>1.95</v>
          </cell>
          <cell r="M130">
            <v>3.91</v>
          </cell>
          <cell r="N130">
            <v>5.86</v>
          </cell>
          <cell r="O130">
            <v>390.5</v>
          </cell>
          <cell r="P130">
            <v>38.950000000000003</v>
          </cell>
          <cell r="Q130">
            <v>19.38</v>
          </cell>
          <cell r="R130">
            <v>363.25</v>
          </cell>
          <cell r="S130">
            <v>1</v>
          </cell>
          <cell r="T130">
            <v>4</v>
          </cell>
          <cell r="U130">
            <v>6</v>
          </cell>
          <cell r="W130">
            <v>123.46</v>
          </cell>
          <cell r="X130">
            <v>8.23</v>
          </cell>
          <cell r="Y130">
            <v>24.69</v>
          </cell>
          <cell r="AA130">
            <v>29.29</v>
          </cell>
          <cell r="AB130">
            <v>19.53</v>
          </cell>
          <cell r="AC130">
            <v>3.91</v>
          </cell>
          <cell r="AD130">
            <v>5.86</v>
          </cell>
          <cell r="AE130">
            <v>1.95</v>
          </cell>
          <cell r="AF130">
            <v>5.86</v>
          </cell>
          <cell r="AG130">
            <v>1.95</v>
          </cell>
          <cell r="AH130">
            <v>123.46</v>
          </cell>
          <cell r="AI130">
            <v>82.31</v>
          </cell>
          <cell r="AJ130">
            <v>8.23</v>
          </cell>
          <cell r="AK130">
            <v>24.69</v>
          </cell>
          <cell r="AL130">
            <v>8.23</v>
          </cell>
          <cell r="AM130">
            <v>17.57</v>
          </cell>
          <cell r="AN130">
            <v>19.53</v>
          </cell>
          <cell r="AQ130">
            <v>3</v>
          </cell>
          <cell r="AX130">
            <v>2.4699999999999998</v>
          </cell>
          <cell r="BA130" t="str">
            <v>محمد البيومى رزق محمد</v>
          </cell>
        </row>
        <row r="131">
          <cell r="I131">
            <v>195.25</v>
          </cell>
          <cell r="J131">
            <v>10</v>
          </cell>
          <cell r="K131">
            <v>29.29</v>
          </cell>
          <cell r="L131">
            <v>1.95</v>
          </cell>
          <cell r="M131">
            <v>3.91</v>
          </cell>
          <cell r="N131">
            <v>5.86</v>
          </cell>
          <cell r="O131">
            <v>390.5</v>
          </cell>
          <cell r="P131">
            <v>38.950000000000003</v>
          </cell>
          <cell r="Q131">
            <v>19.38</v>
          </cell>
          <cell r="R131">
            <v>363.25</v>
          </cell>
          <cell r="S131">
            <v>1</v>
          </cell>
          <cell r="T131">
            <v>4</v>
          </cell>
          <cell r="U131">
            <v>6</v>
          </cell>
          <cell r="W131">
            <v>123.46</v>
          </cell>
          <cell r="X131">
            <v>8.23</v>
          </cell>
          <cell r="Y131">
            <v>24.69</v>
          </cell>
          <cell r="AA131">
            <v>29.29</v>
          </cell>
          <cell r="AB131">
            <v>19.53</v>
          </cell>
          <cell r="AC131">
            <v>3.91</v>
          </cell>
          <cell r="AD131">
            <v>5.86</v>
          </cell>
          <cell r="AE131">
            <v>1.95</v>
          </cell>
          <cell r="AF131">
            <v>5.86</v>
          </cell>
          <cell r="AG131">
            <v>1.95</v>
          </cell>
          <cell r="AH131">
            <v>123.46</v>
          </cell>
          <cell r="AI131">
            <v>82.31</v>
          </cell>
          <cell r="AJ131">
            <v>8.23</v>
          </cell>
          <cell r="AK131">
            <v>24.69</v>
          </cell>
          <cell r="AL131">
            <v>8.23</v>
          </cell>
          <cell r="AM131">
            <v>17.57</v>
          </cell>
          <cell r="AN131">
            <v>19.53</v>
          </cell>
          <cell r="AQ131">
            <v>3</v>
          </cell>
          <cell r="AX131">
            <v>2.4699999999999998</v>
          </cell>
          <cell r="BA131" t="str">
            <v>هانى عيدمامون</v>
          </cell>
        </row>
        <row r="132">
          <cell r="I132">
            <v>195.25</v>
          </cell>
          <cell r="J132">
            <v>10</v>
          </cell>
          <cell r="K132">
            <v>29.29</v>
          </cell>
          <cell r="L132">
            <v>1.95</v>
          </cell>
          <cell r="M132">
            <v>3.91</v>
          </cell>
          <cell r="N132">
            <v>5.86</v>
          </cell>
          <cell r="O132">
            <v>390.5</v>
          </cell>
          <cell r="P132">
            <v>38.950000000000003</v>
          </cell>
          <cell r="Q132">
            <v>19.38</v>
          </cell>
          <cell r="R132">
            <v>363.25</v>
          </cell>
          <cell r="S132">
            <v>1</v>
          </cell>
          <cell r="T132">
            <v>4</v>
          </cell>
          <cell r="U132">
            <v>2</v>
          </cell>
          <cell r="W132">
            <v>122.86</v>
          </cell>
          <cell r="X132">
            <v>8.19</v>
          </cell>
          <cell r="Y132">
            <v>24.57</v>
          </cell>
          <cell r="AA132">
            <v>29.29</v>
          </cell>
          <cell r="AB132">
            <v>19.53</v>
          </cell>
          <cell r="AC132">
            <v>3.91</v>
          </cell>
          <cell r="AD132">
            <v>5.86</v>
          </cell>
          <cell r="AE132">
            <v>1.95</v>
          </cell>
          <cell r="AF132">
            <v>5.86</v>
          </cell>
          <cell r="AG132">
            <v>1.95</v>
          </cell>
          <cell r="AH132">
            <v>122.86</v>
          </cell>
          <cell r="AI132">
            <v>81.91</v>
          </cell>
          <cell r="AJ132">
            <v>8.19</v>
          </cell>
          <cell r="AK132">
            <v>24.57</v>
          </cell>
          <cell r="AL132">
            <v>8.19</v>
          </cell>
          <cell r="AM132">
            <v>17.57</v>
          </cell>
          <cell r="AN132">
            <v>19.53</v>
          </cell>
          <cell r="AQ132">
            <v>3</v>
          </cell>
          <cell r="AX132">
            <v>2.4699999999999998</v>
          </cell>
          <cell r="BA132" t="str">
            <v>فتحى سالم السيدعيد</v>
          </cell>
        </row>
        <row r="133">
          <cell r="I133">
            <v>195.25</v>
          </cell>
          <cell r="J133">
            <v>10</v>
          </cell>
          <cell r="K133">
            <v>29.29</v>
          </cell>
          <cell r="L133">
            <v>1.95</v>
          </cell>
          <cell r="M133">
            <v>3.91</v>
          </cell>
          <cell r="N133">
            <v>5.86</v>
          </cell>
          <cell r="O133">
            <v>390.5</v>
          </cell>
          <cell r="P133">
            <v>38.950000000000003</v>
          </cell>
          <cell r="Q133">
            <v>19.38</v>
          </cell>
          <cell r="R133">
            <v>363.25</v>
          </cell>
          <cell r="S133">
            <v>1</v>
          </cell>
          <cell r="T133">
            <v>4</v>
          </cell>
          <cell r="W133">
            <v>122.56</v>
          </cell>
          <cell r="X133">
            <v>8.17</v>
          </cell>
          <cell r="Y133">
            <v>24.51</v>
          </cell>
          <cell r="AA133">
            <v>29.29</v>
          </cell>
          <cell r="AB133">
            <v>19.53</v>
          </cell>
          <cell r="AC133">
            <v>3.91</v>
          </cell>
          <cell r="AD133">
            <v>5.86</v>
          </cell>
          <cell r="AE133">
            <v>1.95</v>
          </cell>
          <cell r="AF133">
            <v>5.86</v>
          </cell>
          <cell r="AG133">
            <v>1.95</v>
          </cell>
          <cell r="AH133">
            <v>122.56</v>
          </cell>
          <cell r="AI133">
            <v>81.709999999999994</v>
          </cell>
          <cell r="AJ133">
            <v>8.17</v>
          </cell>
          <cell r="AK133">
            <v>24.51</v>
          </cell>
          <cell r="AL133">
            <v>8.17</v>
          </cell>
          <cell r="AQ133">
            <v>3</v>
          </cell>
          <cell r="AX133">
            <v>2.4699999999999998</v>
          </cell>
          <cell r="BA133" t="str">
            <v xml:space="preserve">سمير  السيد محمود اابراهيم </v>
          </cell>
        </row>
        <row r="134">
          <cell r="I134">
            <v>195.25</v>
          </cell>
          <cell r="J134">
            <v>10</v>
          </cell>
          <cell r="K134">
            <v>29.29</v>
          </cell>
          <cell r="L134">
            <v>1.95</v>
          </cell>
          <cell r="M134">
            <v>3.91</v>
          </cell>
          <cell r="N134">
            <v>5.86</v>
          </cell>
          <cell r="O134">
            <v>390.5</v>
          </cell>
          <cell r="P134">
            <v>38.950000000000003</v>
          </cell>
          <cell r="Q134">
            <v>19.38</v>
          </cell>
          <cell r="R134">
            <v>363.25</v>
          </cell>
          <cell r="S134">
            <v>1</v>
          </cell>
          <cell r="T134">
            <v>4</v>
          </cell>
          <cell r="W134">
            <v>122.56</v>
          </cell>
          <cell r="X134">
            <v>8.17</v>
          </cell>
          <cell r="Y134">
            <v>24.51</v>
          </cell>
          <cell r="AA134">
            <v>29.29</v>
          </cell>
          <cell r="AB134">
            <v>19.53</v>
          </cell>
          <cell r="AC134">
            <v>3.91</v>
          </cell>
          <cell r="AD134">
            <v>5.86</v>
          </cell>
          <cell r="AE134">
            <v>1.95</v>
          </cell>
          <cell r="AF134">
            <v>5.86</v>
          </cell>
          <cell r="AG134">
            <v>1.95</v>
          </cell>
          <cell r="AH134">
            <v>122.56</v>
          </cell>
          <cell r="AI134">
            <v>81.709999999999994</v>
          </cell>
          <cell r="AJ134">
            <v>8.17</v>
          </cell>
          <cell r="AK134">
            <v>24.51</v>
          </cell>
          <cell r="AL134">
            <v>8.17</v>
          </cell>
          <cell r="AM134">
            <v>17.57</v>
          </cell>
          <cell r="AN134">
            <v>19.53</v>
          </cell>
          <cell r="AQ134">
            <v>3</v>
          </cell>
          <cell r="AX134">
            <v>2.4699999999999998</v>
          </cell>
          <cell r="BA134" t="str">
            <v>اسلام وفقى المتولى ابراهيم</v>
          </cell>
        </row>
        <row r="135">
          <cell r="I135">
            <v>361.8</v>
          </cell>
          <cell r="J135">
            <v>10</v>
          </cell>
          <cell r="K135">
            <v>54.27</v>
          </cell>
          <cell r="L135">
            <v>3.62</v>
          </cell>
          <cell r="M135">
            <v>7.24</v>
          </cell>
          <cell r="N135">
            <v>10.85</v>
          </cell>
          <cell r="O135">
            <v>723.6</v>
          </cell>
          <cell r="P135">
            <v>116.14</v>
          </cell>
          <cell r="Q135">
            <v>35.78</v>
          </cell>
          <cell r="R135">
            <v>340</v>
          </cell>
          <cell r="S135">
            <v>1</v>
          </cell>
          <cell r="T135">
            <v>4</v>
          </cell>
          <cell r="U135">
            <v>6</v>
          </cell>
          <cell r="W135">
            <v>183.98</v>
          </cell>
          <cell r="X135">
            <v>12.27</v>
          </cell>
          <cell r="Y135">
            <v>36.799999999999997</v>
          </cell>
          <cell r="AA135">
            <v>54.27</v>
          </cell>
          <cell r="AB135">
            <v>36.18</v>
          </cell>
          <cell r="AC135">
            <v>7.24</v>
          </cell>
          <cell r="AD135">
            <v>10.85</v>
          </cell>
          <cell r="AE135">
            <v>3.62</v>
          </cell>
          <cell r="AF135">
            <v>10.85</v>
          </cell>
          <cell r="AG135">
            <v>3.62</v>
          </cell>
          <cell r="AH135">
            <v>183.98</v>
          </cell>
          <cell r="AI135">
            <v>122.65</v>
          </cell>
          <cell r="AJ135">
            <v>12.27</v>
          </cell>
          <cell r="AK135">
            <v>36.799999999999997</v>
          </cell>
          <cell r="AL135">
            <v>12.27</v>
          </cell>
          <cell r="AM135">
            <v>32.56</v>
          </cell>
          <cell r="AN135">
            <v>36.18</v>
          </cell>
          <cell r="AQ135">
            <v>3</v>
          </cell>
          <cell r="AU135">
            <v>76</v>
          </cell>
          <cell r="AX135">
            <v>4.8599999999999994</v>
          </cell>
          <cell r="BA135" t="str">
            <v xml:space="preserve">شمس عبد المعطىمحمد </v>
          </cell>
        </row>
        <row r="136">
          <cell r="I136">
            <v>193.75</v>
          </cell>
          <cell r="J136">
            <v>10</v>
          </cell>
          <cell r="K136">
            <v>29.06</v>
          </cell>
          <cell r="L136">
            <v>1.94</v>
          </cell>
          <cell r="M136">
            <v>3.88</v>
          </cell>
          <cell r="N136">
            <v>5.81</v>
          </cell>
          <cell r="O136">
            <v>387.5</v>
          </cell>
          <cell r="P136">
            <v>17.5</v>
          </cell>
          <cell r="Q136">
            <v>19.38</v>
          </cell>
          <cell r="R136">
            <v>363.25</v>
          </cell>
          <cell r="S136">
            <v>1</v>
          </cell>
          <cell r="T136">
            <v>4</v>
          </cell>
          <cell r="U136">
            <v>6</v>
          </cell>
          <cell r="W136">
            <v>119.79</v>
          </cell>
          <cell r="X136">
            <v>7.99</v>
          </cell>
          <cell r="Y136">
            <v>23.96</v>
          </cell>
          <cell r="AA136">
            <v>29.06</v>
          </cell>
          <cell r="AB136">
            <v>19.38</v>
          </cell>
          <cell r="AC136">
            <v>3.88</v>
          </cell>
          <cell r="AD136">
            <v>5.81</v>
          </cell>
          <cell r="AE136">
            <v>1.94</v>
          </cell>
          <cell r="AF136">
            <v>5.81</v>
          </cell>
          <cell r="AG136">
            <v>1.94</v>
          </cell>
          <cell r="AH136">
            <v>119.79</v>
          </cell>
          <cell r="AI136">
            <v>79.86</v>
          </cell>
          <cell r="AJ136">
            <v>7.99</v>
          </cell>
          <cell r="AK136">
            <v>23.96</v>
          </cell>
          <cell r="AL136">
            <v>7.99</v>
          </cell>
          <cell r="AM136">
            <v>17.440000000000001</v>
          </cell>
          <cell r="AN136">
            <v>19.38</v>
          </cell>
          <cell r="AQ136">
            <v>3</v>
          </cell>
          <cell r="AX136">
            <v>2.5099999999999998</v>
          </cell>
          <cell r="BA136" t="str">
            <v>اسامة محمد عبد العظيم</v>
          </cell>
        </row>
        <row r="137">
          <cell r="I137">
            <v>193.75</v>
          </cell>
          <cell r="J137">
            <v>10</v>
          </cell>
          <cell r="K137">
            <v>29.06</v>
          </cell>
          <cell r="L137">
            <v>1.94</v>
          </cell>
          <cell r="M137">
            <v>3.88</v>
          </cell>
          <cell r="N137">
            <v>5.81</v>
          </cell>
          <cell r="O137">
            <v>387.5</v>
          </cell>
          <cell r="P137">
            <v>17.5</v>
          </cell>
          <cell r="Q137">
            <v>19.38</v>
          </cell>
          <cell r="R137">
            <v>363.25</v>
          </cell>
          <cell r="S137">
            <v>1</v>
          </cell>
          <cell r="T137">
            <v>4</v>
          </cell>
          <cell r="U137">
            <v>6</v>
          </cell>
          <cell r="W137">
            <v>119.79</v>
          </cell>
          <cell r="X137">
            <v>7.99</v>
          </cell>
          <cell r="Y137">
            <v>23.96</v>
          </cell>
          <cell r="AA137">
            <v>29.06</v>
          </cell>
          <cell r="AB137">
            <v>19.38</v>
          </cell>
          <cell r="AC137">
            <v>3.88</v>
          </cell>
          <cell r="AD137">
            <v>5.81</v>
          </cell>
          <cell r="AE137">
            <v>1.94</v>
          </cell>
          <cell r="AF137">
            <v>5.81</v>
          </cell>
          <cell r="AG137">
            <v>1.94</v>
          </cell>
          <cell r="AH137">
            <v>119.79</v>
          </cell>
          <cell r="AI137">
            <v>79.86</v>
          </cell>
          <cell r="AJ137">
            <v>7.99</v>
          </cell>
          <cell r="AK137">
            <v>23.96</v>
          </cell>
          <cell r="AL137">
            <v>7.99</v>
          </cell>
          <cell r="AM137">
            <v>17.440000000000001</v>
          </cell>
          <cell r="AN137">
            <v>19.38</v>
          </cell>
          <cell r="AQ137">
            <v>3</v>
          </cell>
          <cell r="AX137">
            <v>2.5099999999999998</v>
          </cell>
          <cell r="BA137" t="str">
            <v>محمد عبد الرحمن على موس</v>
          </cell>
        </row>
        <row r="138">
          <cell r="I138">
            <v>193.75</v>
          </cell>
          <cell r="J138">
            <v>10</v>
          </cell>
          <cell r="K138">
            <v>29.06</v>
          </cell>
          <cell r="L138">
            <v>1.94</v>
          </cell>
          <cell r="M138">
            <v>3.88</v>
          </cell>
          <cell r="N138">
            <v>5.81</v>
          </cell>
          <cell r="O138">
            <v>387.5</v>
          </cell>
          <cell r="P138">
            <v>17.5</v>
          </cell>
          <cell r="Q138">
            <v>19.38</v>
          </cell>
          <cell r="R138">
            <v>363.25</v>
          </cell>
          <cell r="S138">
            <v>1</v>
          </cell>
          <cell r="T138">
            <v>4</v>
          </cell>
          <cell r="U138">
            <v>6</v>
          </cell>
          <cell r="W138">
            <v>119.79</v>
          </cell>
          <cell r="X138">
            <v>7.99</v>
          </cell>
          <cell r="Y138">
            <v>23.96</v>
          </cell>
          <cell r="AA138">
            <v>29.06</v>
          </cell>
          <cell r="AB138">
            <v>19.38</v>
          </cell>
          <cell r="AC138">
            <v>3.88</v>
          </cell>
          <cell r="AD138">
            <v>5.81</v>
          </cell>
          <cell r="AE138">
            <v>1.94</v>
          </cell>
          <cell r="AF138">
            <v>5.81</v>
          </cell>
          <cell r="AG138">
            <v>1.94</v>
          </cell>
          <cell r="AH138">
            <v>119.79</v>
          </cell>
          <cell r="AI138">
            <v>79.86</v>
          </cell>
          <cell r="AJ138">
            <v>7.99</v>
          </cell>
          <cell r="AK138">
            <v>23.96</v>
          </cell>
          <cell r="AL138">
            <v>7.99</v>
          </cell>
          <cell r="AM138">
            <v>17.440000000000001</v>
          </cell>
          <cell r="AN138">
            <v>19.38</v>
          </cell>
          <cell r="AQ138">
            <v>3</v>
          </cell>
          <cell r="AX138">
            <v>2.5099999999999998</v>
          </cell>
          <cell r="BA138" t="str">
            <v>السيد حمدى ناصف</v>
          </cell>
        </row>
        <row r="139">
          <cell r="I139">
            <v>302.89999999999998</v>
          </cell>
          <cell r="J139">
            <v>10</v>
          </cell>
          <cell r="K139">
            <v>45.44</v>
          </cell>
          <cell r="L139">
            <v>3.03</v>
          </cell>
          <cell r="M139">
            <v>6.06</v>
          </cell>
          <cell r="N139">
            <v>9.09</v>
          </cell>
          <cell r="O139">
            <v>605.79999999999995</v>
          </cell>
          <cell r="P139">
            <v>97.02000000000001</v>
          </cell>
          <cell r="Q139">
            <v>30.09</v>
          </cell>
          <cell r="R139">
            <v>385</v>
          </cell>
          <cell r="S139">
            <v>1</v>
          </cell>
          <cell r="T139">
            <v>4</v>
          </cell>
          <cell r="U139">
            <v>6</v>
          </cell>
          <cell r="W139">
            <v>169.34</v>
          </cell>
          <cell r="X139">
            <v>11.29</v>
          </cell>
          <cell r="Y139">
            <v>33.869999999999997</v>
          </cell>
          <cell r="AA139">
            <v>45.44</v>
          </cell>
          <cell r="AB139">
            <v>30.29</v>
          </cell>
          <cell r="AC139">
            <v>6.06</v>
          </cell>
          <cell r="AD139">
            <v>9.09</v>
          </cell>
          <cell r="AE139">
            <v>3.03</v>
          </cell>
          <cell r="AF139">
            <v>9.09</v>
          </cell>
          <cell r="AG139">
            <v>3.03</v>
          </cell>
          <cell r="AH139">
            <v>169.34</v>
          </cell>
          <cell r="AI139">
            <v>112.89</v>
          </cell>
          <cell r="AJ139">
            <v>11.29</v>
          </cell>
          <cell r="AK139">
            <v>33.869999999999997</v>
          </cell>
          <cell r="AL139">
            <v>11.29</v>
          </cell>
          <cell r="AM139">
            <v>27.26</v>
          </cell>
          <cell r="AN139">
            <v>30.29</v>
          </cell>
          <cell r="AQ139">
            <v>3</v>
          </cell>
          <cell r="AX139">
            <v>3.9899999999999998</v>
          </cell>
          <cell r="BA139" t="str">
            <v>محمد عوض محمد الحسينى</v>
          </cell>
        </row>
        <row r="140">
          <cell r="I140">
            <v>277.5</v>
          </cell>
          <cell r="J140">
            <v>10</v>
          </cell>
          <cell r="K140">
            <v>41.63</v>
          </cell>
          <cell r="L140">
            <v>2.78</v>
          </cell>
          <cell r="M140">
            <v>5.55</v>
          </cell>
          <cell r="N140">
            <v>8.33</v>
          </cell>
          <cell r="O140">
            <v>555</v>
          </cell>
          <cell r="P140">
            <v>88.25</v>
          </cell>
          <cell r="Q140">
            <v>27.55</v>
          </cell>
          <cell r="R140">
            <v>385</v>
          </cell>
          <cell r="S140">
            <v>1</v>
          </cell>
          <cell r="T140">
            <v>4</v>
          </cell>
          <cell r="U140">
            <v>6</v>
          </cell>
          <cell r="W140">
            <v>160.02000000000001</v>
          </cell>
          <cell r="X140">
            <v>10.67</v>
          </cell>
          <cell r="Y140">
            <v>32</v>
          </cell>
          <cell r="AA140">
            <v>41.63</v>
          </cell>
          <cell r="AB140">
            <v>27.75</v>
          </cell>
          <cell r="AC140">
            <v>5.55</v>
          </cell>
          <cell r="AD140">
            <v>8.33</v>
          </cell>
          <cell r="AE140">
            <v>2.78</v>
          </cell>
          <cell r="AF140">
            <v>8.33</v>
          </cell>
          <cell r="AG140">
            <v>2.78</v>
          </cell>
          <cell r="AH140">
            <v>160.02000000000001</v>
          </cell>
          <cell r="AI140">
            <v>106.68</v>
          </cell>
          <cell r="AJ140">
            <v>10.67</v>
          </cell>
          <cell r="AK140">
            <v>32</v>
          </cell>
          <cell r="AL140">
            <v>10.67</v>
          </cell>
          <cell r="AM140">
            <v>24.98</v>
          </cell>
          <cell r="AN140">
            <v>27.75</v>
          </cell>
          <cell r="AQ140">
            <v>3</v>
          </cell>
          <cell r="AX140">
            <v>3.6199999999999997</v>
          </cell>
          <cell r="BA140" t="str">
            <v xml:space="preserve">عادل ماهر زكى </v>
          </cell>
        </row>
        <row r="141">
          <cell r="I141">
            <v>312.22000000000003</v>
          </cell>
          <cell r="J141">
            <v>10</v>
          </cell>
          <cell r="K141">
            <v>46.83</v>
          </cell>
          <cell r="L141">
            <v>3.12</v>
          </cell>
          <cell r="M141">
            <v>6.24</v>
          </cell>
          <cell r="N141">
            <v>9.3699999999999992</v>
          </cell>
          <cell r="O141">
            <v>624.44000000000005</v>
          </cell>
          <cell r="P141">
            <v>100.86</v>
          </cell>
          <cell r="Q141">
            <v>30.82</v>
          </cell>
          <cell r="R141">
            <v>340</v>
          </cell>
          <cell r="S141">
            <v>1</v>
          </cell>
          <cell r="T141">
            <v>4</v>
          </cell>
          <cell r="U141">
            <v>6</v>
          </cell>
          <cell r="W141">
            <v>166.07</v>
          </cell>
          <cell r="X141">
            <v>11.07</v>
          </cell>
          <cell r="Y141">
            <v>33.21</v>
          </cell>
          <cell r="AA141">
            <v>46.83</v>
          </cell>
          <cell r="AB141">
            <v>31.22</v>
          </cell>
          <cell r="AC141">
            <v>6.24</v>
          </cell>
          <cell r="AD141">
            <v>9.3699999999999992</v>
          </cell>
          <cell r="AE141">
            <v>3.12</v>
          </cell>
          <cell r="AF141">
            <v>9.3699999999999992</v>
          </cell>
          <cell r="AG141">
            <v>3.12</v>
          </cell>
          <cell r="AH141">
            <v>166.07</v>
          </cell>
          <cell r="AI141">
            <v>110.71</v>
          </cell>
          <cell r="AJ141">
            <v>11.07</v>
          </cell>
          <cell r="AK141">
            <v>33.21</v>
          </cell>
          <cell r="AL141">
            <v>11.07</v>
          </cell>
          <cell r="AM141">
            <v>28.1</v>
          </cell>
          <cell r="AN141">
            <v>31.22</v>
          </cell>
          <cell r="AQ141">
            <v>3</v>
          </cell>
          <cell r="AX141">
            <v>4.12</v>
          </cell>
          <cell r="BA141" t="str">
            <v>محمد احمد المرسى الغندور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B144"/>
  <sheetViews>
    <sheetView rightToLeft="1" tabSelected="1" topLeftCell="D139" workbookViewId="0">
      <selection activeCell="G150" sqref="G150"/>
    </sheetView>
  </sheetViews>
  <sheetFormatPr defaultRowHeight="30" customHeight="1"/>
  <cols>
    <col min="1" max="9" width="10.625" customWidth="1"/>
    <col min="10" max="10" width="11.875" customWidth="1"/>
    <col min="11" max="12" width="10.625" customWidth="1"/>
    <col min="13" max="13" width="12.125" customWidth="1"/>
    <col min="14" max="24" width="10.625" customWidth="1"/>
    <col min="25" max="25" width="12.125" customWidth="1"/>
    <col min="26" max="26" width="27.25" customWidth="1"/>
    <col min="27" max="27" width="18.375" customWidth="1"/>
  </cols>
  <sheetData>
    <row r="1" spans="1:28" ht="30" customHeight="1">
      <c r="A1" s="62"/>
      <c r="B1" s="62"/>
      <c r="C1" s="62"/>
      <c r="D1" s="62" t="s">
        <v>28</v>
      </c>
      <c r="E1" s="62"/>
      <c r="F1" s="62"/>
      <c r="G1" s="62"/>
      <c r="H1" s="62"/>
      <c r="J1" s="62" t="s">
        <v>27</v>
      </c>
      <c r="K1" s="62"/>
      <c r="L1" s="62"/>
      <c r="M1" s="59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4"/>
      <c r="AB1" s="63"/>
    </row>
    <row r="2" spans="1:28" ht="30" customHeight="1" thickBot="1">
      <c r="A2" s="62"/>
      <c r="B2" s="62"/>
      <c r="C2" s="62"/>
      <c r="D2" s="62" t="s">
        <v>26</v>
      </c>
      <c r="E2" s="62"/>
      <c r="F2" s="62"/>
      <c r="G2" s="62"/>
      <c r="H2" s="61"/>
      <c r="J2" s="61" t="s">
        <v>25</v>
      </c>
      <c r="M2" s="60"/>
      <c r="N2" s="59"/>
      <c r="O2" s="59"/>
      <c r="P2" s="59"/>
      <c r="Q2" s="59"/>
      <c r="R2" s="59"/>
      <c r="S2" s="59"/>
      <c r="T2" s="59"/>
      <c r="U2" s="59"/>
      <c r="V2" s="59"/>
      <c r="W2" s="58"/>
      <c r="X2" s="57"/>
      <c r="Y2" s="56"/>
      <c r="Z2" s="55"/>
      <c r="AA2" s="54"/>
    </row>
    <row r="3" spans="1:28" s="38" customFormat="1" ht="30" customHeight="1">
      <c r="A3" s="52" t="s">
        <v>24</v>
      </c>
      <c r="B3" s="52" t="s">
        <v>23</v>
      </c>
      <c r="C3" s="51">
        <v>0.21</v>
      </c>
      <c r="D3" s="51">
        <v>2</v>
      </c>
      <c r="E3" s="51">
        <v>0.5</v>
      </c>
      <c r="F3" s="51">
        <v>0.1</v>
      </c>
      <c r="G3" s="53" t="s">
        <v>22</v>
      </c>
      <c r="H3" s="51" t="s">
        <v>21</v>
      </c>
      <c r="I3" s="51">
        <v>0.19</v>
      </c>
      <c r="J3" s="52" t="s">
        <v>20</v>
      </c>
      <c r="K3" s="51">
        <v>0.35</v>
      </c>
      <c r="L3" s="50">
        <v>0.21</v>
      </c>
      <c r="M3" s="40">
        <v>0.09</v>
      </c>
      <c r="N3" s="40">
        <v>0.05</v>
      </c>
      <c r="O3" s="49" t="s">
        <v>19</v>
      </c>
      <c r="P3" s="49" t="s">
        <v>18</v>
      </c>
      <c r="Q3" s="49" t="s">
        <v>17</v>
      </c>
      <c r="R3" s="48" t="s">
        <v>16</v>
      </c>
      <c r="S3" s="48" t="s">
        <v>15</v>
      </c>
      <c r="T3" s="48" t="s">
        <v>14</v>
      </c>
      <c r="U3" s="47" t="s">
        <v>13</v>
      </c>
      <c r="V3" s="47" t="s">
        <v>12</v>
      </c>
      <c r="W3" s="41" t="s">
        <v>11</v>
      </c>
      <c r="X3" s="41" t="s">
        <v>10</v>
      </c>
      <c r="Y3" s="40" t="s">
        <v>9</v>
      </c>
      <c r="Z3" s="39" t="s">
        <v>8</v>
      </c>
      <c r="AA3" s="39" t="s">
        <v>7</v>
      </c>
    </row>
    <row r="4" spans="1:28" s="38" customFormat="1" ht="30" customHeight="1">
      <c r="A4" s="46"/>
      <c r="B4" s="46"/>
      <c r="C4" s="40"/>
      <c r="D4" s="40"/>
      <c r="E4" s="40"/>
      <c r="F4" s="40"/>
      <c r="G4" s="44"/>
      <c r="H4" s="40"/>
      <c r="I4" s="40"/>
      <c r="J4" s="46"/>
      <c r="K4" s="40"/>
      <c r="L4" s="45"/>
      <c r="M4" s="40"/>
      <c r="N4" s="40"/>
      <c r="O4" s="44"/>
      <c r="P4" s="44"/>
      <c r="Q4" s="44"/>
      <c r="R4" s="43"/>
      <c r="S4" s="43"/>
      <c r="T4" s="43"/>
      <c r="U4" s="42"/>
      <c r="V4" s="42"/>
      <c r="W4" s="41"/>
      <c r="X4" s="41"/>
      <c r="Y4" s="40"/>
      <c r="Z4" s="39"/>
      <c r="AA4" s="39"/>
    </row>
    <row r="5" spans="1:28" s="37" customFormat="1" ht="30" customHeight="1">
      <c r="A5" s="34">
        <f>[1]ورقة1!I6</f>
        <v>421.24</v>
      </c>
      <c r="B5" s="28">
        <f>[1]ورقة1!J6</f>
        <v>10</v>
      </c>
      <c r="C5" s="28">
        <f>[1]ورقة1!K6+[1]ورقة1!L6+[1]ورقة1!M6+[1]ورقة1!N6</f>
        <v>88.46</v>
      </c>
      <c r="D5" s="28">
        <f>[1]ورقة1!O6</f>
        <v>0</v>
      </c>
      <c r="E5" s="33">
        <f>[1]ورقة1!P6</f>
        <v>137.13</v>
      </c>
      <c r="F5" s="33">
        <f>[1]ورقة1!Q6</f>
        <v>41.72</v>
      </c>
      <c r="G5" s="33">
        <f>[1]ورقة1!R6</f>
        <v>340</v>
      </c>
      <c r="H5" s="28">
        <f>[1]ورقة1!S6+[1]ورقة1!T6+[1]ورقة1!U6</f>
        <v>11</v>
      </c>
      <c r="I5" s="28">
        <f>[1]ورقة1!W6+[1]ورقة1!X6+[1]ورقة1!Y6</f>
        <v>100.68</v>
      </c>
      <c r="J5" s="28">
        <f>SUM(A5:I5)</f>
        <v>1150.2300000000002</v>
      </c>
      <c r="K5" s="28">
        <f>[1]ورقة1!AA6+[1]ورقة1!AB6+[1]ورقة1!AC6+[1]ورقة1!AD6+[1]ورقة1!AE6+[1]ورقة1!AF6+[1]ورقة1!AG6</f>
        <v>147.43000000000004</v>
      </c>
      <c r="L5" s="28">
        <f>[1]ورقة1!AH6+[1]ورقة1!AI6+[1]ورقة1!AJ6+[1]ورقة1!AK6+[1]ورقة1!AL6</f>
        <v>158.97000000000003</v>
      </c>
      <c r="M5" s="28">
        <f>[1]ورقة1!AM6</f>
        <v>37.909999999999997</v>
      </c>
      <c r="N5" s="28">
        <f>[1]ورقة1!AN6</f>
        <v>0</v>
      </c>
      <c r="O5" s="28">
        <f>[1]ورقة1!AO6</f>
        <v>0</v>
      </c>
      <c r="P5" s="28">
        <f>[1]ورقة1!AQ6</f>
        <v>3</v>
      </c>
      <c r="Q5" s="28"/>
      <c r="R5" s="28">
        <f>[1]ورقة1!AR6</f>
        <v>0</v>
      </c>
      <c r="S5" s="28">
        <f>[1]ورقة1!AT6</f>
        <v>0</v>
      </c>
      <c r="T5" s="28">
        <f>[1]ورقة1!AU6</f>
        <v>0</v>
      </c>
      <c r="U5" s="28">
        <f>[1]ورقة1!AV6</f>
        <v>0</v>
      </c>
      <c r="V5" s="28">
        <f>[1]ورقة1!AW6</f>
        <v>0</v>
      </c>
      <c r="W5" s="32">
        <f>[1]ورقة1!AX6</f>
        <v>0.57999999999999996</v>
      </c>
      <c r="X5" s="31">
        <f>SUM(K5:W5)</f>
        <v>347.89000000000004</v>
      </c>
      <c r="Y5" s="30">
        <f>J5-X5</f>
        <v>802.34000000000015</v>
      </c>
      <c r="Z5" s="29" t="str">
        <f>[1]ورقة1!BA6</f>
        <v>محمود سعد حبيب الشال</v>
      </c>
      <c r="AA5" s="28" t="s">
        <v>6</v>
      </c>
    </row>
    <row r="6" spans="1:28" s="37" customFormat="1" ht="30" customHeight="1">
      <c r="A6" s="34">
        <f>[1]ورقة1!I7</f>
        <v>389.19</v>
      </c>
      <c r="B6" s="28">
        <f>[1]ورقة1!J7</f>
        <v>10</v>
      </c>
      <c r="C6" s="28">
        <f>[1]ورقة1!K7+[1]ورقة1!L7+[1]ورقة1!M7+[1]ورقة1!N7</f>
        <v>81.72999999999999</v>
      </c>
      <c r="D6" s="28">
        <f>[1]ورقة1!O7</f>
        <v>778.38</v>
      </c>
      <c r="E6" s="33">
        <f>[1]ورقة1!P7</f>
        <v>125.79999999999998</v>
      </c>
      <c r="F6" s="33">
        <f>[1]ورقة1!Q7</f>
        <v>38.520000000000003</v>
      </c>
      <c r="G6" s="33">
        <f>[1]ورقة1!R7</f>
        <v>340</v>
      </c>
      <c r="H6" s="28">
        <f>[1]ورقة1!S7+[1]ورقة1!T7+[1]ورقة1!U7</f>
        <v>11</v>
      </c>
      <c r="I6" s="28">
        <f>[1]ورقة1!W7+[1]ورقة1!X7+[1]ورقة1!Y7</f>
        <v>245.81</v>
      </c>
      <c r="J6" s="28">
        <f>SUM(A6:I6)</f>
        <v>2020.4299999999998</v>
      </c>
      <c r="K6" s="28">
        <f>[1]ورقة1!AA7+[1]ورقة1!AB7+[1]ورقة1!AC7+[1]ورقة1!AD7+[1]ورقة1!AE7+[1]ورقة1!AF7+[1]ورقة1!AG7</f>
        <v>136.22</v>
      </c>
      <c r="L6" s="28">
        <f>[1]ورقة1!AH7+[1]ورقة1!AI7+[1]ورقة1!AJ7+[1]ورقة1!AK7+[1]ورقة1!AL7</f>
        <v>388.12</v>
      </c>
      <c r="M6" s="28">
        <f>[1]ورقة1!AM7</f>
        <v>35.03</v>
      </c>
      <c r="N6" s="28">
        <f>[1]ورقة1!AN7</f>
        <v>38.92</v>
      </c>
      <c r="O6" s="28">
        <f>[1]ورقة1!AO7</f>
        <v>0</v>
      </c>
      <c r="P6" s="28">
        <f>[1]ورقة1!AQ7</f>
        <v>3</v>
      </c>
      <c r="Q6" s="28"/>
      <c r="R6" s="28">
        <f>[1]ورقة1!AR7</f>
        <v>0</v>
      </c>
      <c r="S6" s="28">
        <f>[1]ورقة1!AT7</f>
        <v>0</v>
      </c>
      <c r="T6" s="28">
        <f>[1]ورقة1!AU7</f>
        <v>0</v>
      </c>
      <c r="U6" s="28">
        <f>[1]ورقة1!AV7</f>
        <v>0</v>
      </c>
      <c r="V6" s="28">
        <f>[1]ورقة1!AW7</f>
        <v>0</v>
      </c>
      <c r="W6" s="32">
        <f>[1]ورقة1!AX7</f>
        <v>5.25</v>
      </c>
      <c r="X6" s="31">
        <f>SUM(K6:W6)</f>
        <v>606.54</v>
      </c>
      <c r="Y6" s="30">
        <f>J6-X6</f>
        <v>1413.8899999999999</v>
      </c>
      <c r="Z6" s="29" t="str">
        <f>[1]ورقة1!BA7</f>
        <v>شعبان احمد ذكر اللة</v>
      </c>
      <c r="AA6" s="28" t="s">
        <v>6</v>
      </c>
    </row>
    <row r="7" spans="1:28" s="37" customFormat="1" ht="30" customHeight="1">
      <c r="A7" s="34">
        <f>[1]ورقة1!I8</f>
        <v>386.88</v>
      </c>
      <c r="B7" s="28">
        <f>[1]ورقة1!J8</f>
        <v>10</v>
      </c>
      <c r="C7" s="28">
        <f>[1]ورقة1!K8+[1]ورقة1!L8+[1]ورقة1!M8+[1]ورقة1!N8</f>
        <v>81.25</v>
      </c>
      <c r="D7" s="28">
        <f>[1]ورقة1!O8</f>
        <v>773.76</v>
      </c>
      <c r="E7" s="33">
        <f>[1]ورقة1!P8</f>
        <v>125.03</v>
      </c>
      <c r="F7" s="33">
        <f>[1]ورقة1!Q8</f>
        <v>38.29</v>
      </c>
      <c r="G7" s="33">
        <f>[1]ورقة1!R8</f>
        <v>340</v>
      </c>
      <c r="H7" s="28">
        <f>[1]ورقة1!S8+[1]ورقة1!T8+[1]ورقة1!U8</f>
        <v>11</v>
      </c>
      <c r="I7" s="28">
        <f>[1]ورقة1!W8+[1]ورقة1!X8+[1]ورقة1!Y8</f>
        <v>244.73000000000002</v>
      </c>
      <c r="J7" s="28">
        <f>SUM(A7:I7)</f>
        <v>2010.9399999999998</v>
      </c>
      <c r="K7" s="28">
        <f>[1]ورقة1!AA8+[1]ورقة1!AB8+[1]ورقة1!AC8+[1]ورقة1!AD8+[1]ورقة1!AE8+[1]ورقة1!AF8+[1]ورقة1!AG8</f>
        <v>135.42000000000002</v>
      </c>
      <c r="L7" s="28">
        <f>[1]ورقة1!AH8+[1]ورقة1!AI8+[1]ورقة1!AJ8+[1]ورقة1!AK8+[1]ورقة1!AL8</f>
        <v>386.41999999999996</v>
      </c>
      <c r="M7" s="28">
        <f>[1]ورقة1!AM8</f>
        <v>34.82</v>
      </c>
      <c r="N7" s="28">
        <f>[1]ورقة1!AN8</f>
        <v>38.69</v>
      </c>
      <c r="O7" s="28">
        <f>[1]ورقة1!AO8</f>
        <v>0</v>
      </c>
      <c r="P7" s="28">
        <f>[1]ورقة1!AQ8</f>
        <v>3</v>
      </c>
      <c r="Q7" s="28"/>
      <c r="R7" s="28">
        <f>[1]ورقة1!AR8</f>
        <v>0</v>
      </c>
      <c r="S7" s="28">
        <f>[1]ورقة1!AT8</f>
        <v>0</v>
      </c>
      <c r="T7" s="28">
        <f>[1]ورقة1!AU8</f>
        <v>0</v>
      </c>
      <c r="U7" s="28">
        <f>[1]ورقة1!AV8</f>
        <v>0</v>
      </c>
      <c r="V7" s="28">
        <f>[1]ورقة1!AW8</f>
        <v>0</v>
      </c>
      <c r="W7" s="32">
        <f>[1]ورقة1!AX8</f>
        <v>5.2200000000000006</v>
      </c>
      <c r="X7" s="31">
        <f>SUM(K7:W7)</f>
        <v>603.56999999999994</v>
      </c>
      <c r="Y7" s="30">
        <f>J7-X7</f>
        <v>1407.37</v>
      </c>
      <c r="Z7" s="29" t="str">
        <f>[1]ورقة1!BA8</f>
        <v>جمعة القصب مصطفى</v>
      </c>
      <c r="AA7" s="28" t="s">
        <v>6</v>
      </c>
    </row>
    <row r="8" spans="1:28" s="37" customFormat="1" ht="30" customHeight="1">
      <c r="A8" s="34">
        <f>[1]ورقة1!I9</f>
        <v>379.90999999999997</v>
      </c>
      <c r="B8" s="28">
        <f>[1]ورقة1!J9</f>
        <v>10</v>
      </c>
      <c r="C8" s="28">
        <f>[1]ورقة1!K9+[1]ورقة1!L9+[1]ورقة1!M9+[1]ورقة1!N9</f>
        <v>79.790000000000006</v>
      </c>
      <c r="D8" s="28">
        <f>[1]ورقة1!O9</f>
        <v>759.82</v>
      </c>
      <c r="E8" s="33">
        <f>[1]ورقة1!P9</f>
        <v>122.5</v>
      </c>
      <c r="F8" s="33">
        <f>[1]ورقة1!Q9</f>
        <v>37.590000000000003</v>
      </c>
      <c r="G8" s="33">
        <f>[1]ورقة1!R9</f>
        <v>340</v>
      </c>
      <c r="H8" s="28">
        <f>[1]ورقة1!S9+[1]ورقة1!T9+[1]ورقة1!U9</f>
        <v>11</v>
      </c>
      <c r="I8" s="28">
        <f>[1]ورقة1!W9+[1]ورقة1!X9+[1]ورقة1!Y9</f>
        <v>241.48</v>
      </c>
      <c r="J8" s="28">
        <f>SUM(A8:I8)</f>
        <v>1982.09</v>
      </c>
      <c r="K8" s="28">
        <f>[1]ورقة1!AA9+[1]ورقة1!AB9+[1]ورقة1!AC9+[1]ورقة1!AD9+[1]ورقة1!AE9+[1]ورقة1!AF9+[1]ورقة1!AG9</f>
        <v>132.98000000000002</v>
      </c>
      <c r="L8" s="28">
        <f>[1]ورقة1!AH9+[1]ورقة1!AI9+[1]ورقة1!AJ9+[1]ورقة1!AK9+[1]ورقة1!AL9</f>
        <v>381.28</v>
      </c>
      <c r="M8" s="28">
        <f>[1]ورقة1!AM9</f>
        <v>0</v>
      </c>
      <c r="N8" s="28">
        <f>[1]ورقة1!AN9</f>
        <v>0</v>
      </c>
      <c r="O8" s="28">
        <f>[1]ورقة1!AO9</f>
        <v>0</v>
      </c>
      <c r="P8" s="28">
        <f>[1]ورقة1!AQ9</f>
        <v>3</v>
      </c>
      <c r="Q8" s="28"/>
      <c r="R8" s="28">
        <f>[1]ورقة1!AR9</f>
        <v>0</v>
      </c>
      <c r="S8" s="28">
        <f>[1]ورقة1!AT9</f>
        <v>0</v>
      </c>
      <c r="T8" s="28">
        <f>[1]ورقة1!AU9</f>
        <v>0</v>
      </c>
      <c r="U8" s="28">
        <f>[1]ورقة1!AV9</f>
        <v>0</v>
      </c>
      <c r="V8" s="28">
        <f>[1]ورقة1!AW9</f>
        <v>0</v>
      </c>
      <c r="W8" s="32">
        <f>[1]ورقة1!AX9</f>
        <v>5.12</v>
      </c>
      <c r="X8" s="31">
        <f>SUM(K8:W8)</f>
        <v>522.38</v>
      </c>
      <c r="Y8" s="30">
        <f>J8-X8</f>
        <v>1459.71</v>
      </c>
      <c r="Z8" s="29" t="str">
        <f>[1]ورقة1!BA9</f>
        <v>عادل احمد المرسى</v>
      </c>
      <c r="AA8" s="28"/>
    </row>
    <row r="9" spans="1:28" s="37" customFormat="1" ht="30" customHeight="1">
      <c r="A9" s="34">
        <f>[1]ورقة1!I10</f>
        <v>379.90999999999997</v>
      </c>
      <c r="B9" s="28">
        <f>[1]ورقة1!J10</f>
        <v>10</v>
      </c>
      <c r="C9" s="28">
        <f>[1]ورقة1!K10+[1]ورقة1!L10+[1]ورقة1!M10+[1]ورقة1!N10</f>
        <v>79.790000000000006</v>
      </c>
      <c r="D9" s="28">
        <f>[1]ورقة1!O10</f>
        <v>759.82</v>
      </c>
      <c r="E9" s="33">
        <f>[1]ورقة1!P10</f>
        <v>122.5</v>
      </c>
      <c r="F9" s="33">
        <f>[1]ورقة1!Q10</f>
        <v>37.590000000000003</v>
      </c>
      <c r="G9" s="33">
        <f>[1]ورقة1!R10</f>
        <v>340</v>
      </c>
      <c r="H9" s="28">
        <f>[1]ورقة1!S10+[1]ورقة1!T10+[1]ورقة1!U10</f>
        <v>5</v>
      </c>
      <c r="I9" s="28">
        <f>[1]ورقة1!W10+[1]ورقة1!X10+[1]ورقة1!Y10</f>
        <v>240.34000000000003</v>
      </c>
      <c r="J9" s="28">
        <f>SUM(A9:I9)</f>
        <v>1974.9499999999998</v>
      </c>
      <c r="K9" s="28">
        <f>[1]ورقة1!AA10+[1]ورقة1!AB10+[1]ورقة1!AC10+[1]ورقة1!AD10+[1]ورقة1!AE10+[1]ورقة1!AF10+[1]ورقة1!AG10</f>
        <v>132.98000000000002</v>
      </c>
      <c r="L9" s="28">
        <f>[1]ورقة1!AH10+[1]ورقة1!AI10+[1]ورقة1!AJ10+[1]ورقة1!AK10+[1]ورقة1!AL10</f>
        <v>379.47999999999996</v>
      </c>
      <c r="M9" s="28">
        <f>[1]ورقة1!AM10</f>
        <v>0</v>
      </c>
      <c r="N9" s="28">
        <f>[1]ورقة1!AN10</f>
        <v>0</v>
      </c>
      <c r="O9" s="28">
        <f>[1]ورقة1!AO10</f>
        <v>0</v>
      </c>
      <c r="P9" s="28">
        <f>[1]ورقة1!AQ10</f>
        <v>3</v>
      </c>
      <c r="Q9" s="28"/>
      <c r="R9" s="28">
        <f>[1]ورقة1!AR10</f>
        <v>0</v>
      </c>
      <c r="S9" s="28">
        <f>[1]ورقة1!AT10</f>
        <v>0</v>
      </c>
      <c r="T9" s="28">
        <f>[1]ورقة1!AU10</f>
        <v>0</v>
      </c>
      <c r="U9" s="28">
        <f>[1]ورقة1!AV10</f>
        <v>0</v>
      </c>
      <c r="V9" s="28">
        <f>[1]ورقة1!AW10</f>
        <v>0</v>
      </c>
      <c r="W9" s="32">
        <f>[1]ورقة1!AX10</f>
        <v>5.12</v>
      </c>
      <c r="X9" s="31">
        <f>SUM(K9:W9)</f>
        <v>520.58000000000004</v>
      </c>
      <c r="Y9" s="30">
        <f>J9-X9</f>
        <v>1454.37</v>
      </c>
      <c r="Z9" s="36" t="str">
        <f>[1]ورقة1!BA10</f>
        <v>احمد عبد الرحيم الخطيب</v>
      </c>
      <c r="AA9" s="35"/>
    </row>
    <row r="10" spans="1:28" s="37" customFormat="1" ht="30" customHeight="1">
      <c r="A10" s="34">
        <f>[1]ورقة1!I11</f>
        <v>367.37</v>
      </c>
      <c r="B10" s="28">
        <f>[1]ورقة1!J11</f>
        <v>10</v>
      </c>
      <c r="C10" s="28">
        <f>[1]ورقة1!K11+[1]ورقة1!L11+[1]ورقة1!M11+[1]ورقة1!N11</f>
        <v>77.149999999999991</v>
      </c>
      <c r="D10" s="28">
        <f>[1]ورقة1!O11</f>
        <v>734.74</v>
      </c>
      <c r="E10" s="33">
        <f>[1]ورقة1!P11</f>
        <v>117.21000000000001</v>
      </c>
      <c r="F10" s="33">
        <f>[1]ورقة1!Q11</f>
        <v>36.340000000000003</v>
      </c>
      <c r="G10" s="33">
        <f>[1]ورقة1!R11</f>
        <v>340</v>
      </c>
      <c r="H10" s="28">
        <f>[1]ورقة1!S11+[1]ورقة1!T11+[1]ورقة1!U11</f>
        <v>11</v>
      </c>
      <c r="I10" s="28">
        <f>[1]ورقة1!W11+[1]ورقة1!X11+[1]ورقة1!Y11</f>
        <v>235.45999999999998</v>
      </c>
      <c r="J10" s="28">
        <f>SUM(A10:I10)</f>
        <v>1929.27</v>
      </c>
      <c r="K10" s="28">
        <f>[1]ورقة1!AA11+[1]ورقة1!AB11+[1]ورقة1!AC11+[1]ورقة1!AD11+[1]ورقة1!AE11+[1]ورقة1!AF11+[1]ورقة1!AG11</f>
        <v>128.57999999999998</v>
      </c>
      <c r="L10" s="28">
        <f>[1]ورقة1!AH11+[1]ورقة1!AI11+[1]ورقة1!AJ11+[1]ورقة1!AK11+[1]ورقة1!AL11</f>
        <v>371.78</v>
      </c>
      <c r="M10" s="28">
        <f>[1]ورقة1!AM11</f>
        <v>0</v>
      </c>
      <c r="N10" s="28">
        <f>[1]ورقة1!AN11</f>
        <v>0</v>
      </c>
      <c r="O10" s="28">
        <f>[1]ورقة1!AO11</f>
        <v>0</v>
      </c>
      <c r="P10" s="28">
        <f>[1]ورقة1!AQ11</f>
        <v>3</v>
      </c>
      <c r="Q10" s="28"/>
      <c r="R10" s="28">
        <f>[1]ورقة1!AR11</f>
        <v>0</v>
      </c>
      <c r="S10" s="28">
        <f>[1]ورقة1!AT11</f>
        <v>0</v>
      </c>
      <c r="T10" s="28">
        <f>[1]ورقة1!AU11</f>
        <v>0</v>
      </c>
      <c r="U10" s="28">
        <f>[1]ورقة1!AV11</f>
        <v>0</v>
      </c>
      <c r="V10" s="28">
        <f>[1]ورقة1!AW11</f>
        <v>0</v>
      </c>
      <c r="W10" s="32">
        <f>[1]ورقة1!AX11</f>
        <v>4.9400000000000004</v>
      </c>
      <c r="X10" s="31">
        <f>SUM(K10:W10)</f>
        <v>508.29999999999995</v>
      </c>
      <c r="Y10" s="30">
        <f>J10-X10</f>
        <v>1420.97</v>
      </c>
      <c r="Z10" s="29" t="str">
        <f>[1]ورقة1!BA11</f>
        <v>ابو المعاطى الشبراوىابو المعاطى</v>
      </c>
      <c r="AA10" s="28"/>
    </row>
    <row r="11" spans="1:28" s="37" customFormat="1" ht="30" customHeight="1">
      <c r="A11" s="34">
        <f>[1]ورقة1!I12</f>
        <v>365.84</v>
      </c>
      <c r="B11" s="28">
        <f>[1]ورقة1!J12</f>
        <v>10</v>
      </c>
      <c r="C11" s="28">
        <f>[1]ورقة1!K12+[1]ورقة1!L12+[1]ورقة1!M12+[1]ورقة1!N12</f>
        <v>76.840000000000018</v>
      </c>
      <c r="D11" s="28">
        <f>[1]ورقة1!O12</f>
        <v>731.68</v>
      </c>
      <c r="E11" s="33">
        <f>[1]ورقة1!P12</f>
        <v>117.22</v>
      </c>
      <c r="F11" s="33">
        <f>[1]ورقة1!Q12</f>
        <v>36.18</v>
      </c>
      <c r="G11" s="33">
        <f>[1]ورقة1!R12</f>
        <v>340</v>
      </c>
      <c r="H11" s="28">
        <f>[1]ورقة1!S12+[1]ورقة1!T12+[1]ورقة1!U12</f>
        <v>11</v>
      </c>
      <c r="I11" s="28">
        <f>[1]ورقة1!W12+[1]ورقة1!X12+[1]ورقة1!Y12</f>
        <v>234.84999999999997</v>
      </c>
      <c r="J11" s="28">
        <f>SUM(A11:I11)</f>
        <v>1923.61</v>
      </c>
      <c r="K11" s="28">
        <f>[1]ورقة1!AA12+[1]ورقة1!AB12+[1]ورقة1!AC12+[1]ورقة1!AD12+[1]ورقة1!AE12+[1]ورقة1!AF12+[1]ورقة1!AG12</f>
        <v>128.06</v>
      </c>
      <c r="L11" s="28">
        <f>[1]ورقة1!AH12+[1]ورقة1!AI12+[1]ورقة1!AJ12+[1]ورقة1!AK12+[1]ورقة1!AL12</f>
        <v>370.82</v>
      </c>
      <c r="M11" s="28">
        <f>[1]ورقة1!AM12</f>
        <v>0</v>
      </c>
      <c r="N11" s="28">
        <f>[1]ورقة1!AN12</f>
        <v>0</v>
      </c>
      <c r="O11" s="28">
        <f>[1]ورقة1!AO12</f>
        <v>0</v>
      </c>
      <c r="P11" s="28">
        <f>[1]ورقة1!AQ12</f>
        <v>3</v>
      </c>
      <c r="Q11" s="28"/>
      <c r="R11" s="28">
        <f>[1]ورقة1!AR12</f>
        <v>0</v>
      </c>
      <c r="S11" s="28">
        <f>[1]ورقة1!AT12</f>
        <v>0</v>
      </c>
      <c r="T11" s="28">
        <f>[1]ورقة1!AU12</f>
        <v>0</v>
      </c>
      <c r="U11" s="28">
        <f>[1]ورقة1!AV12</f>
        <v>0</v>
      </c>
      <c r="V11" s="28">
        <f>[1]ورقة1!AW12</f>
        <v>0</v>
      </c>
      <c r="W11" s="32">
        <f>[1]ورقة1!AX12</f>
        <v>4.92</v>
      </c>
      <c r="X11" s="31">
        <f>SUM(K11:W11)</f>
        <v>506.8</v>
      </c>
      <c r="Y11" s="30">
        <f>J11-X11</f>
        <v>1416.81</v>
      </c>
      <c r="Z11" s="29" t="str">
        <f>[1]ورقة1!BA12</f>
        <v>محمد عبد الرحمن عطا</v>
      </c>
      <c r="AA11" s="28"/>
    </row>
    <row r="12" spans="1:28" s="37" customFormat="1" ht="30" customHeight="1">
      <c r="A12" s="34">
        <f>[1]ورقة1!I13</f>
        <v>361.3</v>
      </c>
      <c r="B12" s="28">
        <f>[1]ورقة1!J13</f>
        <v>10</v>
      </c>
      <c r="C12" s="28">
        <f>[1]ورقة1!K13+[1]ورقة1!L13+[1]ورقة1!M13+[1]ورقة1!N13</f>
        <v>75.88000000000001</v>
      </c>
      <c r="D12" s="28">
        <f>[1]ورقة1!O13</f>
        <v>722.6</v>
      </c>
      <c r="E12" s="33">
        <f>[1]ورقة1!P13</f>
        <v>114.43</v>
      </c>
      <c r="F12" s="33">
        <f>[1]ورقة1!Q13</f>
        <v>35.729999999999997</v>
      </c>
      <c r="G12" s="33">
        <f>[1]ورقة1!R13</f>
        <v>340</v>
      </c>
      <c r="H12" s="28">
        <f>[1]ورقة1!S13+[1]ورقة1!T13+[1]ورقة1!U13</f>
        <v>11</v>
      </c>
      <c r="I12" s="28">
        <f>[1]ورقة1!W13+[1]ورقة1!X13+[1]ورقة1!Y13</f>
        <v>232.51000000000002</v>
      </c>
      <c r="J12" s="28">
        <f>SUM(A12:I12)</f>
        <v>1903.45</v>
      </c>
      <c r="K12" s="28">
        <f>[1]ورقة1!AA13+[1]ورقة1!AB13+[1]ورقة1!AC13+[1]ورقة1!AD13+[1]ورقة1!AE13+[1]ورقة1!AF13+[1]ورقة1!AG13</f>
        <v>126.46000000000002</v>
      </c>
      <c r="L12" s="28">
        <f>[1]ورقة1!AH13+[1]ورقة1!AI13+[1]ورقة1!AJ13+[1]ورقة1!AK13+[1]ورقة1!AL13</f>
        <v>367.13</v>
      </c>
      <c r="M12" s="28">
        <f>[1]ورقة1!AM13</f>
        <v>32.520000000000003</v>
      </c>
      <c r="N12" s="28">
        <f>[1]ورقة1!AN13</f>
        <v>36.130000000000003</v>
      </c>
      <c r="O12" s="28">
        <f>[1]ورقة1!AO13</f>
        <v>0</v>
      </c>
      <c r="P12" s="28">
        <f>[1]ورقة1!AQ13</f>
        <v>3</v>
      </c>
      <c r="Q12" s="28"/>
      <c r="R12" s="28">
        <f>[1]ورقة1!AR13</f>
        <v>0</v>
      </c>
      <c r="S12" s="28">
        <f>[1]ورقة1!AT13</f>
        <v>0</v>
      </c>
      <c r="T12" s="28">
        <f>[1]ورقة1!AU13</f>
        <v>0</v>
      </c>
      <c r="U12" s="28">
        <f>[1]ورقة1!AV13</f>
        <v>0</v>
      </c>
      <c r="V12" s="28">
        <f>[1]ورقة1!AW13</f>
        <v>0</v>
      </c>
      <c r="W12" s="32">
        <f>[1]ورقة1!AX13</f>
        <v>4.8499999999999996</v>
      </c>
      <c r="X12" s="31">
        <f>SUM(K12:W12)</f>
        <v>570.09</v>
      </c>
      <c r="Y12" s="30">
        <f>J12-X12</f>
        <v>1333.3600000000001</v>
      </c>
      <c r="Z12" s="29" t="str">
        <f>[1]ورقة1!BA13</f>
        <v>الرفاعى السيد السعيدجمعة</v>
      </c>
      <c r="AA12" s="28"/>
    </row>
    <row r="13" spans="1:28" s="37" customFormat="1" ht="30" customHeight="1">
      <c r="A13" s="34">
        <f>[1]ورقة1!I14</f>
        <v>355.13</v>
      </c>
      <c r="B13" s="28">
        <f>[1]ورقة1!J14</f>
        <v>10</v>
      </c>
      <c r="C13" s="28">
        <f>[1]ورقة1!K14+[1]ورقة1!L14+[1]ورقة1!M14+[1]ورقة1!N14</f>
        <v>74.570000000000007</v>
      </c>
      <c r="D13" s="28">
        <f>[1]ورقة1!O14</f>
        <v>0</v>
      </c>
      <c r="E13" s="33">
        <f>[1]ورقة1!P14</f>
        <v>113.69</v>
      </c>
      <c r="F13" s="33">
        <f>[1]ورقة1!Q14</f>
        <v>35.11</v>
      </c>
      <c r="G13" s="33">
        <f>[1]ورقة1!R14</f>
        <v>340</v>
      </c>
      <c r="H13" s="28">
        <f>[1]ورقة1!S14+[1]ورقة1!T14+[1]ورقة1!U14</f>
        <v>11</v>
      </c>
      <c r="I13" s="28">
        <f>[1]ورقة1!W14+[1]ورقة1!X14+[1]ورقة1!Y14</f>
        <v>94.96</v>
      </c>
      <c r="J13" s="28">
        <f>SUM(A13:I13)</f>
        <v>1034.46</v>
      </c>
      <c r="K13" s="28">
        <f>[1]ورقة1!AA14+[1]ورقة1!AB14+[1]ورقة1!AC14+[1]ورقة1!AD14+[1]ورقة1!AE14+[1]ورقة1!AF14+[1]ورقة1!AG14</f>
        <v>124.28</v>
      </c>
      <c r="L13" s="28">
        <f>[1]ورقة1!AH14+[1]ورقة1!AI14+[1]ورقة1!AJ14+[1]ورقة1!AK14+[1]ورقة1!AL14</f>
        <v>149.94</v>
      </c>
      <c r="M13" s="28">
        <f>[1]ورقة1!AM14</f>
        <v>31.96</v>
      </c>
      <c r="N13" s="28">
        <f>[1]ورقة1!AN14</f>
        <v>0</v>
      </c>
      <c r="O13" s="28">
        <f>[1]ورقة1!AO14</f>
        <v>0</v>
      </c>
      <c r="P13" s="28">
        <f>[1]ورقة1!AQ14</f>
        <v>3</v>
      </c>
      <c r="Q13" s="28"/>
      <c r="R13" s="28">
        <f>[1]ورقة1!AR14</f>
        <v>0</v>
      </c>
      <c r="S13" s="28">
        <f>[1]ورقة1!AT14</f>
        <v>0</v>
      </c>
      <c r="T13" s="28">
        <f>[1]ورقة1!AU14</f>
        <v>0</v>
      </c>
      <c r="U13" s="28">
        <f>[1]ورقة1!AV14</f>
        <v>0</v>
      </c>
      <c r="V13" s="28">
        <f>[1]ورقة1!AW14</f>
        <v>0</v>
      </c>
      <c r="W13" s="32">
        <f>[1]ورقة1!AX14</f>
        <v>0.13999999999999996</v>
      </c>
      <c r="X13" s="31">
        <f>SUM(K13:W13)</f>
        <v>309.32</v>
      </c>
      <c r="Y13" s="30">
        <f>J13-X13</f>
        <v>725.1400000000001</v>
      </c>
      <c r="Z13" s="29" t="str">
        <f>[1]ورقة1!BA14</f>
        <v>جابرمحمدرمضان</v>
      </c>
      <c r="AA13" s="28" t="s">
        <v>6</v>
      </c>
    </row>
    <row r="14" spans="1:28" s="37" customFormat="1" ht="30" customHeight="1">
      <c r="A14" s="34">
        <f>[1]ورقة1!I15</f>
        <v>346.75</v>
      </c>
      <c r="B14" s="28">
        <f>[1]ورقة1!J15</f>
        <v>10</v>
      </c>
      <c r="C14" s="28">
        <f>[1]ورقة1!K15+[1]ورقة1!L15+[1]ورقة1!M15+[1]ورقة1!N15</f>
        <v>72.819999999999993</v>
      </c>
      <c r="D14" s="28">
        <f>[1]ورقة1!O15</f>
        <v>693.5</v>
      </c>
      <c r="E14" s="33">
        <f>[1]ورقة1!P15</f>
        <v>114.06</v>
      </c>
      <c r="F14" s="33">
        <f>[1]ورقة1!Q15</f>
        <v>34.28</v>
      </c>
      <c r="G14" s="33">
        <f>[1]ورقة1!R15</f>
        <v>340</v>
      </c>
      <c r="H14" s="28">
        <f>[1]ورقة1!S15+[1]ورقة1!T15+[1]ورقة1!U15</f>
        <v>11</v>
      </c>
      <c r="I14" s="28">
        <f>[1]ورقة1!W15+[1]ورقة1!X15+[1]ورقة1!Y15</f>
        <v>226.65</v>
      </c>
      <c r="J14" s="28">
        <f>SUM(A14:I14)</f>
        <v>1849.06</v>
      </c>
      <c r="K14" s="28">
        <f>[1]ورقة1!AA15+[1]ورقة1!AB15+[1]ورقة1!AC15+[1]ورقة1!AD15+[1]ورقة1!AE15+[1]ورقة1!AF15+[1]ورقة1!AG15</f>
        <v>121.37</v>
      </c>
      <c r="L14" s="28">
        <f>[1]ورقة1!AH15+[1]ورقة1!AI15+[1]ورقة1!AJ15+[1]ورقة1!AK15+[1]ورقة1!AL15</f>
        <v>357.86000000000007</v>
      </c>
      <c r="M14" s="28">
        <f>[1]ورقة1!AM15</f>
        <v>31.21</v>
      </c>
      <c r="N14" s="28">
        <f>[1]ورقة1!AN15</f>
        <v>34.68</v>
      </c>
      <c r="O14" s="28">
        <f>[1]ورقة1!AO15</f>
        <v>0</v>
      </c>
      <c r="P14" s="28">
        <f>[1]ورقة1!AQ15</f>
        <v>3</v>
      </c>
      <c r="Q14" s="28"/>
      <c r="R14" s="28">
        <f>[1]ورقة1!AR15</f>
        <v>0</v>
      </c>
      <c r="S14" s="28">
        <f>[1]ورقة1!AT15</f>
        <v>0</v>
      </c>
      <c r="T14" s="28">
        <f>[1]ورقة1!AU15</f>
        <v>0</v>
      </c>
      <c r="U14" s="28">
        <f>[1]ورقة1!AV15</f>
        <v>0</v>
      </c>
      <c r="V14" s="28">
        <f>[1]ورقة1!AW15</f>
        <v>0</v>
      </c>
      <c r="W14" s="32">
        <f>[1]ورقة1!AX15</f>
        <v>4.63</v>
      </c>
      <c r="X14" s="31">
        <f>SUM(K14:W14)</f>
        <v>552.75</v>
      </c>
      <c r="Y14" s="30">
        <f>J14-X14</f>
        <v>1296.31</v>
      </c>
      <c r="Z14" s="29" t="str">
        <f>[1]ورقة1!BA15</f>
        <v>عبد المنعم حسن محمد الشربينى</v>
      </c>
      <c r="AA14" s="28"/>
    </row>
    <row r="15" spans="1:28" s="37" customFormat="1" ht="30" customHeight="1">
      <c r="A15" s="34">
        <f>[1]ورقة1!I16</f>
        <v>347.29</v>
      </c>
      <c r="B15" s="28">
        <f>[1]ورقة1!J16</f>
        <v>10</v>
      </c>
      <c r="C15" s="28">
        <f>[1]ورقة1!K16+[1]ورقة1!L16+[1]ورقة1!M16+[1]ورقة1!N16</f>
        <v>72.930000000000007</v>
      </c>
      <c r="D15" s="28">
        <f>[1]ورقة1!O16</f>
        <v>694.58</v>
      </c>
      <c r="E15" s="33">
        <f>[1]ورقة1!P16</f>
        <v>110.39000000000001</v>
      </c>
      <c r="F15" s="33">
        <f>[1]ورقة1!Q16</f>
        <v>34.33</v>
      </c>
      <c r="G15" s="33">
        <f>[1]ورقة1!R16</f>
        <v>340</v>
      </c>
      <c r="H15" s="28">
        <f>[1]ورقة1!S16+[1]ورقة1!T16+[1]ورقة1!U16</f>
        <v>11</v>
      </c>
      <c r="I15" s="28">
        <f>[1]ورقة1!W16+[1]ورقة1!X16+[1]ورقة1!Y16</f>
        <v>226.16000000000003</v>
      </c>
      <c r="J15" s="28">
        <f>SUM(A15:I15)</f>
        <v>1846.6800000000003</v>
      </c>
      <c r="K15" s="28">
        <f>[1]ورقة1!AA16+[1]ورقة1!AB16+[1]ورقة1!AC16+[1]ورقة1!AD16+[1]ورقة1!AE16+[1]ورقة1!AF16+[1]ورقة1!AG16</f>
        <v>121.55</v>
      </c>
      <c r="L15" s="28">
        <f>[1]ورقة1!AH16+[1]ورقة1!AI16+[1]ورقة1!AJ16+[1]ورقة1!AK16+[1]ورقة1!AL16</f>
        <v>357.09</v>
      </c>
      <c r="M15" s="28">
        <f>[1]ورقة1!AM16</f>
        <v>31.26</v>
      </c>
      <c r="N15" s="28">
        <f>[1]ورقة1!AN16</f>
        <v>34.729999999999997</v>
      </c>
      <c r="O15" s="28">
        <f>[1]ورقة1!AO16</f>
        <v>0</v>
      </c>
      <c r="P15" s="28">
        <f>[1]ورقة1!AQ16</f>
        <v>3</v>
      </c>
      <c r="Q15" s="28"/>
      <c r="R15" s="28">
        <f>[1]ورقة1!AR16</f>
        <v>0</v>
      </c>
      <c r="S15" s="28">
        <f>[1]ورقة1!AT16</f>
        <v>0</v>
      </c>
      <c r="T15" s="28">
        <f>[1]ورقة1!AU16</f>
        <v>0</v>
      </c>
      <c r="U15" s="28">
        <f>[1]ورقة1!AV16</f>
        <v>0</v>
      </c>
      <c r="V15" s="28">
        <f>[1]ورقة1!AW16</f>
        <v>0</v>
      </c>
      <c r="W15" s="32">
        <f>[1]ورقة1!AX16</f>
        <v>4.6500000000000004</v>
      </c>
      <c r="X15" s="31">
        <f>SUM(K15:W15)</f>
        <v>552.28</v>
      </c>
      <c r="Y15" s="30">
        <f>J15-X15</f>
        <v>1294.4000000000003</v>
      </c>
      <c r="Z15" s="29" t="str">
        <f>[1]ورقة1!BA16</f>
        <v>الحربى فهمىمحمد الرفاعى</v>
      </c>
      <c r="AA15" s="28" t="s">
        <v>6</v>
      </c>
    </row>
    <row r="16" spans="1:28" s="37" customFormat="1" ht="30" customHeight="1">
      <c r="A16" s="34">
        <f>[1]ورقة1!I17</f>
        <v>343.12</v>
      </c>
      <c r="B16" s="28">
        <f>[1]ورقة1!J17</f>
        <v>10</v>
      </c>
      <c r="C16" s="28">
        <f>[1]ورقة1!K17+[1]ورقة1!L17+[1]ورقة1!M17+[1]ورقة1!N17</f>
        <v>72.05</v>
      </c>
      <c r="D16" s="28">
        <f>[1]ورقة1!O17</f>
        <v>686.24</v>
      </c>
      <c r="E16" s="33">
        <f>[1]ورقة1!P17</f>
        <v>110.55</v>
      </c>
      <c r="F16" s="33">
        <f>[1]ورقة1!Q17</f>
        <v>33.909999999999997</v>
      </c>
      <c r="G16" s="33">
        <f>[1]ورقة1!R17</f>
        <v>340</v>
      </c>
      <c r="H16" s="28">
        <f>[1]ورقة1!S17+[1]ورقة1!T17+[1]ورقة1!U17</f>
        <v>9</v>
      </c>
      <c r="I16" s="28">
        <f>[1]ورقة1!W17+[1]ورقة1!X17+[1]ورقة1!Y17</f>
        <v>224.15000000000003</v>
      </c>
      <c r="J16" s="28">
        <f>SUM(A16:I16)</f>
        <v>1829.0200000000002</v>
      </c>
      <c r="K16" s="28">
        <f>[1]ورقة1!AA17+[1]ورقة1!AB17+[1]ورقة1!AC17+[1]ورقة1!AD17+[1]ورقة1!AE17+[1]ورقة1!AF17+[1]ورقة1!AG17</f>
        <v>120.08000000000001</v>
      </c>
      <c r="L16" s="28">
        <f>[1]ورقة1!AH17+[1]ورقة1!AI17+[1]ورقة1!AJ17+[1]ورقة1!AK17+[1]ورقة1!AL17</f>
        <v>353.92</v>
      </c>
      <c r="M16" s="28">
        <f>[1]ورقة1!AM17</f>
        <v>30.88</v>
      </c>
      <c r="N16" s="28">
        <f>[1]ورقة1!AN17</f>
        <v>34.31</v>
      </c>
      <c r="O16" s="28">
        <f>[1]ورقة1!AO17</f>
        <v>0</v>
      </c>
      <c r="P16" s="28">
        <f>[1]ورقة1!AQ17</f>
        <v>3</v>
      </c>
      <c r="Q16" s="28"/>
      <c r="R16" s="28">
        <f>[1]ورقة1!AR17</f>
        <v>0</v>
      </c>
      <c r="S16" s="28">
        <f>[1]ورقة1!AT17</f>
        <v>0</v>
      </c>
      <c r="T16" s="28">
        <f>[1]ورقة1!AU17</f>
        <v>0</v>
      </c>
      <c r="U16" s="28">
        <f>[1]ورقة1!AV17</f>
        <v>0</v>
      </c>
      <c r="V16" s="28">
        <f>[1]ورقة1!AW17</f>
        <v>0</v>
      </c>
      <c r="W16" s="32">
        <f>[1]ورقة1!AX17</f>
        <v>4.59</v>
      </c>
      <c r="X16" s="31">
        <f>SUM(K16:W16)</f>
        <v>546.78000000000009</v>
      </c>
      <c r="Y16" s="30">
        <f>J16-X16</f>
        <v>1282.2400000000002</v>
      </c>
      <c r="Z16" s="29" t="str">
        <f>[1]ورقة1!BA17</f>
        <v>مصطفى عبد المنعم محمد</v>
      </c>
      <c r="AA16" s="28"/>
    </row>
    <row r="17" spans="1:27" s="37" customFormat="1" ht="30" customHeight="1">
      <c r="A17" s="34">
        <f>[1]ورقة1!I18</f>
        <v>343.12</v>
      </c>
      <c r="B17" s="28">
        <f>[1]ورقة1!J18</f>
        <v>10</v>
      </c>
      <c r="C17" s="28">
        <f>[1]ورقة1!K18+[1]ورقة1!L18+[1]ورقة1!M18+[1]ورقة1!N18</f>
        <v>72.05</v>
      </c>
      <c r="D17" s="28">
        <f>[1]ورقة1!O18</f>
        <v>686.24</v>
      </c>
      <c r="E17" s="33">
        <f>[1]ورقة1!P18</f>
        <v>110.55</v>
      </c>
      <c r="F17" s="33">
        <f>[1]ورقة1!Q18</f>
        <v>33.909999999999997</v>
      </c>
      <c r="G17" s="33">
        <f>[1]ورقة1!R18</f>
        <v>340</v>
      </c>
      <c r="H17" s="28">
        <f>[1]ورقة1!S18+[1]ورقة1!T18+[1]ورقة1!U18</f>
        <v>11</v>
      </c>
      <c r="I17" s="28">
        <f>[1]ورقة1!W18+[1]ورقة1!X18+[1]ورقة1!Y18</f>
        <v>224.52999999999997</v>
      </c>
      <c r="J17" s="28">
        <f>SUM(A17:I17)</f>
        <v>1831.4</v>
      </c>
      <c r="K17" s="28">
        <f>[1]ورقة1!AA18+[1]ورقة1!AB18+[1]ورقة1!AC18+[1]ورقة1!AD18+[1]ورقة1!AE18+[1]ورقة1!AF18+[1]ورقة1!AG18</f>
        <v>120.08000000000001</v>
      </c>
      <c r="L17" s="28">
        <f>[1]ورقة1!AH18+[1]ورقة1!AI18+[1]ورقة1!AJ18+[1]ورقة1!AK18+[1]ورقة1!AL18</f>
        <v>354.52</v>
      </c>
      <c r="M17" s="28">
        <f>[1]ورقة1!AM18</f>
        <v>30.88</v>
      </c>
      <c r="N17" s="28">
        <f>[1]ورقة1!AN18</f>
        <v>34.31</v>
      </c>
      <c r="O17" s="28">
        <f>[1]ورقة1!AO18</f>
        <v>0</v>
      </c>
      <c r="P17" s="28">
        <f>[1]ورقة1!AQ18</f>
        <v>3</v>
      </c>
      <c r="Q17" s="28"/>
      <c r="R17" s="28">
        <f>[1]ورقة1!AR18</f>
        <v>0</v>
      </c>
      <c r="S17" s="28">
        <f>[1]ورقة1!AT18</f>
        <v>0</v>
      </c>
      <c r="T17" s="28">
        <f>[1]ورقة1!AU18</f>
        <v>0</v>
      </c>
      <c r="U17" s="28">
        <f>[1]ورقة1!AV18</f>
        <v>0</v>
      </c>
      <c r="V17" s="28">
        <f>[1]ورقة1!AW18</f>
        <v>0</v>
      </c>
      <c r="W17" s="32">
        <f>[1]ورقة1!AX18</f>
        <v>4.59</v>
      </c>
      <c r="X17" s="31">
        <f>SUM(K17:W17)</f>
        <v>547.38</v>
      </c>
      <c r="Y17" s="30">
        <f>J17-X17</f>
        <v>1284.02</v>
      </c>
      <c r="Z17" s="29" t="str">
        <f>[1]ورقة1!BA18</f>
        <v>السيدحسين على السيد</v>
      </c>
      <c r="AA17" s="28" t="s">
        <v>6</v>
      </c>
    </row>
    <row r="18" spans="1:27" s="27" customFormat="1" ht="30" customHeight="1">
      <c r="A18" s="34">
        <f>[1]ورقة1!I19</f>
        <v>339.18</v>
      </c>
      <c r="B18" s="28">
        <f>[1]ورقة1!J19</f>
        <v>10</v>
      </c>
      <c r="C18" s="28">
        <f>[1]ورقة1!K19+[1]ورقة1!L19+[1]ورقة1!M19+[1]ورقة1!N19</f>
        <v>71.23</v>
      </c>
      <c r="D18" s="28">
        <f>[1]ورقة1!O19</f>
        <v>678.36</v>
      </c>
      <c r="E18" s="33">
        <f>[1]ورقة1!P19</f>
        <v>108.71000000000001</v>
      </c>
      <c r="F18" s="33">
        <f>[1]ورقة1!Q19</f>
        <v>33.520000000000003</v>
      </c>
      <c r="G18" s="33">
        <f>[1]ورقة1!R19</f>
        <v>340</v>
      </c>
      <c r="H18" s="28">
        <f>[1]ورقة1!S19+[1]ورقة1!T19+[1]ورقة1!U19</f>
        <v>11</v>
      </c>
      <c r="I18" s="28">
        <f>[1]ورقة1!W19+[1]ورقة1!X19+[1]ورقة1!Y19</f>
        <v>222.61</v>
      </c>
      <c r="J18" s="28">
        <f>SUM(A18:I18)</f>
        <v>1814.6100000000001</v>
      </c>
      <c r="K18" s="28">
        <f>[1]ورقة1!AA19+[1]ورقة1!AB19+[1]ورقة1!AC19+[1]ورقة1!AD19+[1]ورقة1!AE19+[1]ورقة1!AF19+[1]ورقة1!AG19</f>
        <v>118.72000000000001</v>
      </c>
      <c r="L18" s="28">
        <f>[1]ورقة1!AH19+[1]ورقة1!AI19+[1]ورقة1!AJ19+[1]ورقة1!AK19+[1]ورقة1!AL19</f>
        <v>351.49</v>
      </c>
      <c r="M18" s="28">
        <f>[1]ورقة1!AM19</f>
        <v>30.53</v>
      </c>
      <c r="N18" s="28">
        <f>[1]ورقة1!AN19</f>
        <v>33.92</v>
      </c>
      <c r="O18" s="28">
        <f>[1]ورقة1!AO19</f>
        <v>0</v>
      </c>
      <c r="P18" s="28">
        <f>[1]ورقة1!AQ19</f>
        <v>3</v>
      </c>
      <c r="Q18" s="28"/>
      <c r="R18" s="28">
        <f>[1]ورقة1!AR19</f>
        <v>0</v>
      </c>
      <c r="S18" s="28">
        <f>[1]ورقة1!AT19</f>
        <v>0</v>
      </c>
      <c r="T18" s="28">
        <f>[1]ورقة1!AU19</f>
        <v>0</v>
      </c>
      <c r="U18" s="28">
        <f>[1]ورقة1!AV19</f>
        <v>0</v>
      </c>
      <c r="V18" s="28">
        <f>[1]ورقة1!AW19</f>
        <v>0</v>
      </c>
      <c r="W18" s="32">
        <f>[1]ورقة1!AX19</f>
        <v>4.5200000000000005</v>
      </c>
      <c r="X18" s="31">
        <f>SUM(K18:W18)</f>
        <v>542.17999999999995</v>
      </c>
      <c r="Y18" s="30">
        <f>J18-X18</f>
        <v>1272.4300000000003</v>
      </c>
      <c r="Z18" s="29" t="str">
        <f>[1]ورقة1!BA19</f>
        <v xml:space="preserve">محمود بركات محمد بركات  </v>
      </c>
      <c r="AA18" s="28" t="s">
        <v>6</v>
      </c>
    </row>
    <row r="19" spans="1:27" s="27" customFormat="1" ht="30" customHeight="1">
      <c r="A19" s="34">
        <f>[1]ورقة1!I20</f>
        <v>302.89999999999998</v>
      </c>
      <c r="B19" s="28">
        <f>[1]ورقة1!J20</f>
        <v>10</v>
      </c>
      <c r="C19" s="28">
        <f>[1]ورقة1!K20+[1]ورقة1!L20+[1]ورقة1!M20+[1]ورقة1!N20</f>
        <v>63.620000000000005</v>
      </c>
      <c r="D19" s="28">
        <f>[1]ورقة1!O20</f>
        <v>605.79999999999995</v>
      </c>
      <c r="E19" s="33">
        <f>[1]ورقة1!P20</f>
        <v>97.02000000000001</v>
      </c>
      <c r="F19" s="33">
        <f>[1]ورقة1!Q20</f>
        <v>30.09</v>
      </c>
      <c r="G19" s="33">
        <f>[1]ورقة1!R20</f>
        <v>385</v>
      </c>
      <c r="H19" s="28">
        <f>[1]ورقة1!S20+[1]ورقة1!T20+[1]ورقة1!U20</f>
        <v>11</v>
      </c>
      <c r="I19" s="28">
        <f>[1]ورقة1!W20+[1]ورقة1!X20+[1]ورقة1!Y20</f>
        <v>214.5</v>
      </c>
      <c r="J19" s="28">
        <f>SUM(A19:I19)</f>
        <v>1719.9299999999998</v>
      </c>
      <c r="K19" s="28">
        <f>[1]ورقة1!AA20+[1]ورقة1!AB20+[1]ورقة1!AC20+[1]ورقة1!AD20+[1]ورقة1!AE20+[1]ورقة1!AF20+[1]ورقة1!AG20</f>
        <v>106.03</v>
      </c>
      <c r="L19" s="28">
        <f>[1]ورقة1!AH20+[1]ورقة1!AI20+[1]ورقة1!AJ20+[1]ورقة1!AK20+[1]ورقة1!AL20</f>
        <v>338.68000000000006</v>
      </c>
      <c r="M19" s="28">
        <f>[1]ورقة1!AM20</f>
        <v>27.26</v>
      </c>
      <c r="N19" s="28">
        <f>[1]ورقة1!AN20</f>
        <v>30.29</v>
      </c>
      <c r="O19" s="28">
        <f>[1]ورقة1!AO20</f>
        <v>0</v>
      </c>
      <c r="P19" s="28">
        <f>[1]ورقة1!AQ20</f>
        <v>3</v>
      </c>
      <c r="Q19" s="28"/>
      <c r="R19" s="28">
        <f>[1]ورقة1!AR20</f>
        <v>0</v>
      </c>
      <c r="S19" s="28">
        <f>[1]ورقة1!AT20</f>
        <v>0</v>
      </c>
      <c r="T19" s="28">
        <f>[1]ورقة1!AU20</f>
        <v>0</v>
      </c>
      <c r="U19" s="28">
        <f>[1]ورقة1!AV20</f>
        <v>0</v>
      </c>
      <c r="V19" s="28">
        <f>[1]ورقة1!AW20</f>
        <v>0</v>
      </c>
      <c r="W19" s="32">
        <f>[1]ورقة1!AX20</f>
        <v>3.9899999999999998</v>
      </c>
      <c r="X19" s="31">
        <f>SUM(K19:W19)</f>
        <v>509.25000000000006</v>
      </c>
      <c r="Y19" s="30">
        <f>J19-X19</f>
        <v>1210.6799999999998</v>
      </c>
      <c r="Z19" s="29" t="str">
        <f>[1]ورقة1!BA20</f>
        <v>مجدى محمد فاضل</v>
      </c>
      <c r="AA19" s="28" t="s">
        <v>6</v>
      </c>
    </row>
    <row r="20" spans="1:27" s="27" customFormat="1" ht="30" customHeight="1">
      <c r="A20" s="34">
        <f>[1]ورقة1!I21</f>
        <v>340.23999999999995</v>
      </c>
      <c r="B20" s="28">
        <f>[1]ورقة1!J21</f>
        <v>10</v>
      </c>
      <c r="C20" s="28">
        <f>[1]ورقة1!K21+[1]ورقة1!L21+[1]ورقة1!M21+[1]ورقة1!N21</f>
        <v>71.449999999999989</v>
      </c>
      <c r="D20" s="28">
        <f>[1]ورقة1!O21</f>
        <v>680.48</v>
      </c>
      <c r="E20" s="33">
        <f>[1]ورقة1!P21</f>
        <v>110.44999999999999</v>
      </c>
      <c r="F20" s="33">
        <f>[1]ورقة1!Q21</f>
        <v>33.619999999999997</v>
      </c>
      <c r="G20" s="33">
        <f>[1]ورقة1!R21</f>
        <v>340</v>
      </c>
      <c r="H20" s="28">
        <f>[1]ورقة1!S21+[1]ورقة1!T21+[1]ورقة1!U21</f>
        <v>11</v>
      </c>
      <c r="I20" s="28">
        <f>[1]ورقة1!W21+[1]ورقة1!X21+[1]ورقة1!Y21</f>
        <v>223.36</v>
      </c>
      <c r="J20" s="28">
        <f>SUM(A20:I20)</f>
        <v>1820.6</v>
      </c>
      <c r="K20" s="28">
        <f>[1]ورقة1!AA21+[1]ورقة1!AB21+[1]ورقة1!AC21+[1]ورقة1!AD21+[1]ورقة1!AE21+[1]ورقة1!AF21+[1]ورقة1!AG21</f>
        <v>119.08000000000001</v>
      </c>
      <c r="L20" s="28">
        <f>[1]ورقة1!AH21+[1]ورقة1!AI21+[1]ورقة1!AJ21+[1]ورقة1!AK21+[1]ورقة1!AL21</f>
        <v>352.67999999999995</v>
      </c>
      <c r="M20" s="28">
        <f>[1]ورقة1!AM21</f>
        <v>0</v>
      </c>
      <c r="N20" s="28">
        <f>[1]ورقة1!AN21</f>
        <v>0</v>
      </c>
      <c r="O20" s="28">
        <f>[1]ورقة1!AO21</f>
        <v>0</v>
      </c>
      <c r="P20" s="28">
        <f>[1]ورقة1!AQ21</f>
        <v>3</v>
      </c>
      <c r="Q20" s="28"/>
      <c r="R20" s="28">
        <f>[1]ورقة1!AR21</f>
        <v>0</v>
      </c>
      <c r="S20" s="28">
        <f>[1]ورقة1!AT21</f>
        <v>0</v>
      </c>
      <c r="T20" s="28">
        <f>[1]ورقة1!AU21</f>
        <v>0</v>
      </c>
      <c r="U20" s="28">
        <f>[1]ورقة1!AV21</f>
        <v>0</v>
      </c>
      <c r="V20" s="28">
        <f>[1]ورقة1!AW21</f>
        <v>0</v>
      </c>
      <c r="W20" s="32">
        <f>[1]ورقة1!AX21</f>
        <v>4.54</v>
      </c>
      <c r="X20" s="31">
        <f>SUM(K20:W20)</f>
        <v>479.3</v>
      </c>
      <c r="Y20" s="30">
        <f>J20-X20</f>
        <v>1341.3</v>
      </c>
      <c r="Z20" s="29" t="str">
        <f>[1]ورقة1!BA21</f>
        <v>حامد محمد السعيد ابو العنين</v>
      </c>
      <c r="AA20" s="28" t="s">
        <v>6</v>
      </c>
    </row>
    <row r="21" spans="1:27" s="27" customFormat="1" ht="30" customHeight="1">
      <c r="A21" s="34">
        <f>[1]ورقة1!I22</f>
        <v>357.5</v>
      </c>
      <c r="B21" s="28">
        <f>[1]ورقة1!J22</f>
        <v>10</v>
      </c>
      <c r="C21" s="28">
        <f>[1]ورقة1!K22+[1]ورقة1!L22+[1]ورقة1!M22+[1]ورقة1!N22</f>
        <v>75.09</v>
      </c>
      <c r="D21" s="28">
        <f>[1]ورقة1!O22</f>
        <v>715</v>
      </c>
      <c r="E21" s="33">
        <f>[1]ورقة1!P22</f>
        <v>114.82000000000001</v>
      </c>
      <c r="F21" s="33">
        <f>[1]ورقة1!Q22</f>
        <v>35.35</v>
      </c>
      <c r="G21" s="33">
        <f>[1]ورقة1!R22</f>
        <v>340</v>
      </c>
      <c r="H21" s="28">
        <f>[1]ورقة1!S22+[1]ورقة1!T22+[1]ورقة1!U22</f>
        <v>11</v>
      </c>
      <c r="I21" s="28">
        <f>[1]ورقة1!W22+[1]ورقة1!X22+[1]ورقة1!Y22</f>
        <v>231.08</v>
      </c>
      <c r="J21" s="28">
        <f>SUM(A21:I21)</f>
        <v>1889.84</v>
      </c>
      <c r="K21" s="28">
        <f>[1]ورقة1!AA22+[1]ورقة1!AB22+[1]ورقة1!AC22+[1]ورقة1!AD22+[1]ورقة1!AE22+[1]ورقة1!AF22+[1]ورقة1!AG22</f>
        <v>125.15</v>
      </c>
      <c r="L21" s="28">
        <f>[1]ورقة1!AH22+[1]ورقة1!AI22+[1]ورقة1!AJ22+[1]ورقة1!AK22+[1]ورقة1!AL22</f>
        <v>364.86000000000007</v>
      </c>
      <c r="M21" s="28">
        <f>[1]ورقة1!AM22</f>
        <v>0</v>
      </c>
      <c r="N21" s="28">
        <f>[1]ورقة1!AN22</f>
        <v>0</v>
      </c>
      <c r="O21" s="28">
        <f>[1]ورقة1!AO22</f>
        <v>0</v>
      </c>
      <c r="P21" s="28">
        <f>[1]ورقة1!AQ22</f>
        <v>3</v>
      </c>
      <c r="Q21" s="28"/>
      <c r="R21" s="28">
        <f>[1]ورقة1!AR22</f>
        <v>23.28</v>
      </c>
      <c r="S21" s="28">
        <f>[1]ورقة1!AT22</f>
        <v>0</v>
      </c>
      <c r="T21" s="28">
        <f>[1]ورقة1!AU22</f>
        <v>0</v>
      </c>
      <c r="U21" s="28">
        <f>[1]ورقة1!AV22</f>
        <v>0</v>
      </c>
      <c r="V21" s="28">
        <f>[1]ورقة1!AW22</f>
        <v>0</v>
      </c>
      <c r="W21" s="32">
        <f>[1]ورقة1!AX22</f>
        <v>4.79</v>
      </c>
      <c r="X21" s="31">
        <f>SUM(K21:W21)</f>
        <v>521.08000000000004</v>
      </c>
      <c r="Y21" s="30">
        <f>J21-X21</f>
        <v>1368.7599999999998</v>
      </c>
      <c r="Z21" s="29" t="str">
        <f>[1]ورقة1!BA22</f>
        <v>على حسين محمد ابو المجد</v>
      </c>
      <c r="AA21" s="28"/>
    </row>
    <row r="22" spans="1:27" s="27" customFormat="1" ht="30" customHeight="1">
      <c r="A22" s="34">
        <f>[1]ورقة1!I23</f>
        <v>323.20000000000005</v>
      </c>
      <c r="B22" s="28">
        <f>[1]ورقة1!J23</f>
        <v>10</v>
      </c>
      <c r="C22" s="28">
        <f>[1]ورقة1!K23+[1]ورقة1!L23+[1]ورقة1!M23+[1]ورقة1!N23</f>
        <v>67.86999999999999</v>
      </c>
      <c r="D22" s="28">
        <f>[1]ورقة1!O23</f>
        <v>646.4</v>
      </c>
      <c r="E22" s="33">
        <f>[1]ورقة1!P23</f>
        <v>103.78</v>
      </c>
      <c r="F22" s="33">
        <f>[1]ورقة1!Q23</f>
        <v>32.119999999999997</v>
      </c>
      <c r="G22" s="33">
        <f>[1]ورقة1!R23</f>
        <v>385</v>
      </c>
      <c r="H22" s="28">
        <f>[1]ورقة1!S23+[1]ورقة1!T23+[1]ورقة1!U23</f>
        <v>11</v>
      </c>
      <c r="I22" s="28">
        <f>[1]ورقة1!W23+[1]ورقة1!X23+[1]ورقة1!Y23</f>
        <v>223.88</v>
      </c>
      <c r="J22" s="28">
        <f>SUM(A22:I22)</f>
        <v>1803.25</v>
      </c>
      <c r="K22" s="28">
        <f>[1]ورقة1!AA23+[1]ورقة1!AB23+[1]ورقة1!AC23+[1]ورقة1!AD23+[1]ورقة1!AE23+[1]ورقة1!AF23+[1]ورقة1!AG23</f>
        <v>113.12</v>
      </c>
      <c r="L22" s="28">
        <f>[1]ورقة1!AH23+[1]ورقة1!AI23+[1]ورقة1!AJ23+[1]ورقة1!AK23+[1]ورقة1!AL23</f>
        <v>353.48999999999995</v>
      </c>
      <c r="M22" s="28">
        <f>[1]ورقة1!AM23</f>
        <v>29.09</v>
      </c>
      <c r="N22" s="28">
        <f>[1]ورقة1!AN23</f>
        <v>32.32</v>
      </c>
      <c r="O22" s="28">
        <f>[1]ورقة1!AO23</f>
        <v>12.928000000000003</v>
      </c>
      <c r="P22" s="28">
        <f>[1]ورقة1!AQ23</f>
        <v>3</v>
      </c>
      <c r="Q22" s="28"/>
      <c r="R22" s="28">
        <f>[1]ورقة1!AR23</f>
        <v>0</v>
      </c>
      <c r="S22" s="28">
        <f>[1]ورقة1!AT23</f>
        <v>0</v>
      </c>
      <c r="T22" s="28">
        <f>[1]ورقة1!AU23</f>
        <v>0</v>
      </c>
      <c r="U22" s="28">
        <f>[1]ورقة1!AV23</f>
        <v>0</v>
      </c>
      <c r="V22" s="28">
        <f>[1]ورقة1!AW23</f>
        <v>0</v>
      </c>
      <c r="W22" s="32">
        <f>[1]ورقة1!AX23</f>
        <v>4.29</v>
      </c>
      <c r="X22" s="31">
        <f>SUM(K22:W22)</f>
        <v>548.23799999999994</v>
      </c>
      <c r="Y22" s="30">
        <f>J22-X22</f>
        <v>1255.0120000000002</v>
      </c>
      <c r="Z22" s="29" t="str">
        <f>[1]ورقة1!BA23</f>
        <v>السيد احمد السيد ابو زيد</v>
      </c>
      <c r="AA22" s="28" t="s">
        <v>6</v>
      </c>
    </row>
    <row r="23" spans="1:27" s="27" customFormat="1" ht="30" customHeight="1">
      <c r="A23" s="34">
        <f>[1]ورقة1!I24</f>
        <v>319.75</v>
      </c>
      <c r="B23" s="28">
        <f>[1]ورقة1!J24</f>
        <v>10</v>
      </c>
      <c r="C23" s="28">
        <f>[1]ورقة1!K24+[1]ورقة1!L24+[1]ورقة1!M24+[1]ورقة1!N24</f>
        <v>67.150000000000006</v>
      </c>
      <c r="D23" s="28">
        <f>[1]ورقة1!O24</f>
        <v>639.5</v>
      </c>
      <c r="E23" s="33">
        <f>[1]ورقة1!P24</f>
        <v>103.58000000000001</v>
      </c>
      <c r="F23" s="33">
        <f>[1]ورقة1!Q24</f>
        <v>31.78</v>
      </c>
      <c r="G23" s="33">
        <f>[1]ورقة1!R24</f>
        <v>385</v>
      </c>
      <c r="H23" s="28">
        <f>[1]ورقة1!S24+[1]ورقة1!T24+[1]ورقة1!U24</f>
        <v>11</v>
      </c>
      <c r="I23" s="28">
        <f>[1]ورقة1!W24+[1]ورقة1!X24+[1]ورقة1!Y24</f>
        <v>222.47</v>
      </c>
      <c r="J23" s="28">
        <f>SUM(A23:I23)</f>
        <v>1790.23</v>
      </c>
      <c r="K23" s="28">
        <f>[1]ورقة1!AA24+[1]ورقة1!AB24+[1]ورقة1!AC24+[1]ورقة1!AD24+[1]ورقة1!AE24+[1]ورقة1!AF24+[1]ورقة1!AG24</f>
        <v>111.92000000000002</v>
      </c>
      <c r="L23" s="28">
        <f>[1]ورقة1!AH24+[1]ورقة1!AI24+[1]ورقة1!AJ24+[1]ورقة1!AK24+[1]ورقة1!AL24</f>
        <v>351.27</v>
      </c>
      <c r="M23" s="28">
        <f>[1]ورقة1!AM24</f>
        <v>28.78</v>
      </c>
      <c r="N23" s="28">
        <f>[1]ورقة1!AN24</f>
        <v>31.98</v>
      </c>
      <c r="O23" s="28">
        <f>[1]ورقة1!AO24</f>
        <v>0</v>
      </c>
      <c r="P23" s="28">
        <f>[1]ورقة1!AQ24</f>
        <v>3</v>
      </c>
      <c r="Q23" s="28"/>
      <c r="R23" s="28">
        <f>[1]ورقة1!AR24</f>
        <v>0</v>
      </c>
      <c r="S23" s="28">
        <f>[1]ورقة1!AT24</f>
        <v>0</v>
      </c>
      <c r="T23" s="28">
        <f>[1]ورقة1!AU24</f>
        <v>0</v>
      </c>
      <c r="U23" s="28">
        <f>[1]ورقة1!AV24</f>
        <v>0</v>
      </c>
      <c r="V23" s="28">
        <f>[1]ورقة1!AW24</f>
        <v>0</v>
      </c>
      <c r="W23" s="32">
        <f>[1]ورقة1!AX24</f>
        <v>4.2300000000000004</v>
      </c>
      <c r="X23" s="31">
        <f>SUM(K23:W23)</f>
        <v>531.18000000000006</v>
      </c>
      <c r="Y23" s="30">
        <f>J23-X23</f>
        <v>1259.05</v>
      </c>
      <c r="Z23" s="29" t="str">
        <f>[1]ورقة1!BA24</f>
        <v>صبرىحامدابوالعنين</v>
      </c>
      <c r="AA23" s="28" t="s">
        <v>6</v>
      </c>
    </row>
    <row r="24" spans="1:27" s="27" customFormat="1" ht="30" customHeight="1">
      <c r="A24" s="34">
        <f>[1]ورقة1!I25</f>
        <v>312.22000000000003</v>
      </c>
      <c r="B24" s="28">
        <f>[1]ورقة1!J25</f>
        <v>10</v>
      </c>
      <c r="C24" s="28">
        <f>[1]ورقة1!K25+[1]ورقة1!L25+[1]ورقة1!M25+[1]ورقة1!N25</f>
        <v>65.56</v>
      </c>
      <c r="D24" s="28">
        <f>[1]ورقة1!O25</f>
        <v>624.44000000000005</v>
      </c>
      <c r="E24" s="33">
        <f>[1]ورقة1!P25</f>
        <v>100.86</v>
      </c>
      <c r="F24" s="33">
        <f>[1]ورقة1!Q25</f>
        <v>31.02</v>
      </c>
      <c r="G24" s="33">
        <f>[1]ورقة1!R25</f>
        <v>385</v>
      </c>
      <c r="H24" s="28">
        <f>[1]ورقة1!S25+[1]ورقة1!T25+[1]ورقة1!U25</f>
        <v>11</v>
      </c>
      <c r="I24" s="28">
        <f>[1]ورقة1!W25+[1]ورقة1!X25+[1]ورقة1!Y25</f>
        <v>218.94</v>
      </c>
      <c r="J24" s="28">
        <f>SUM(A24:I24)</f>
        <v>1759.04</v>
      </c>
      <c r="K24" s="28">
        <f>[1]ورقة1!AA25+[1]ورقة1!AB25+[1]ورقة1!AC25+[1]ورقة1!AD25+[1]ورقة1!AE25+[1]ورقة1!AF25+[1]ورقة1!AG25</f>
        <v>109.27000000000001</v>
      </c>
      <c r="L24" s="28">
        <f>[1]ورقة1!AH25+[1]ورقة1!AI25+[1]ورقة1!AJ25+[1]ورقة1!AK25+[1]ورقة1!AL25</f>
        <v>345.68999999999994</v>
      </c>
      <c r="M24" s="28">
        <f>[1]ورقة1!AM25</f>
        <v>28.1</v>
      </c>
      <c r="N24" s="28">
        <f>[1]ورقة1!AN25</f>
        <v>31.22</v>
      </c>
      <c r="O24" s="28">
        <f>[1]ورقة1!AO25</f>
        <v>0</v>
      </c>
      <c r="P24" s="28">
        <f>[1]ورقة1!AQ25</f>
        <v>3</v>
      </c>
      <c r="Q24" s="28"/>
      <c r="R24" s="28">
        <f>[1]ورقة1!AR25</f>
        <v>0</v>
      </c>
      <c r="S24" s="28">
        <f>[1]ورقة1!AT25</f>
        <v>0</v>
      </c>
      <c r="T24" s="28">
        <f>[1]ورقة1!AU25</f>
        <v>0</v>
      </c>
      <c r="U24" s="28">
        <f>[1]ورقة1!AV25</f>
        <v>0</v>
      </c>
      <c r="V24" s="28">
        <f>[1]ورقة1!AW25</f>
        <v>0</v>
      </c>
      <c r="W24" s="32">
        <f>[1]ورقة1!AX25</f>
        <v>4.12</v>
      </c>
      <c r="X24" s="31">
        <f>SUM(K24:W24)</f>
        <v>521.4</v>
      </c>
      <c r="Y24" s="30">
        <f>J24-X24</f>
        <v>1237.6399999999999</v>
      </c>
      <c r="Z24" s="29" t="str">
        <f>[1]ورقة1!BA25</f>
        <v>ابراهيم الغريب حسن الجمال</v>
      </c>
      <c r="AA24" s="28" t="s">
        <v>6</v>
      </c>
    </row>
    <row r="25" spans="1:27" s="27" customFormat="1" ht="30" customHeight="1">
      <c r="A25" s="34">
        <f>[1]ورقة1!I26</f>
        <v>312.22000000000003</v>
      </c>
      <c r="B25" s="28">
        <f>[1]ورقة1!J26</f>
        <v>10</v>
      </c>
      <c r="C25" s="28">
        <f>[1]ورقة1!K26+[1]ورقة1!L26+[1]ورقة1!M26+[1]ورقة1!N26</f>
        <v>65.56</v>
      </c>
      <c r="D25" s="28">
        <f>[1]ورقة1!O26</f>
        <v>624.44000000000005</v>
      </c>
      <c r="E25" s="33">
        <f>[1]ورقة1!P26</f>
        <v>100.86</v>
      </c>
      <c r="F25" s="33">
        <f>[1]ورقة1!Q26</f>
        <v>31.02</v>
      </c>
      <c r="G25" s="33">
        <f>[1]ورقة1!R26</f>
        <v>385</v>
      </c>
      <c r="H25" s="28">
        <f>[1]ورقة1!S26+[1]ورقة1!T26+[1]ورقة1!U26</f>
        <v>10</v>
      </c>
      <c r="I25" s="28">
        <f>[1]ورقة1!W26+[1]ورقة1!X26+[1]ورقة1!Y26</f>
        <v>218.74999999999997</v>
      </c>
      <c r="J25" s="28">
        <f>SUM(A25:I25)</f>
        <v>1757.85</v>
      </c>
      <c r="K25" s="28">
        <f>[1]ورقة1!AA26+[1]ورقة1!AB26+[1]ورقة1!AC26+[1]ورقة1!AD26+[1]ورقة1!AE26+[1]ورقة1!AF26+[1]ورقة1!AG26</f>
        <v>109.27000000000001</v>
      </c>
      <c r="L25" s="28">
        <f>[1]ورقة1!AH26+[1]ورقة1!AI26+[1]ورقة1!AJ26+[1]ورقة1!AK26+[1]ورقة1!AL26</f>
        <v>345.39</v>
      </c>
      <c r="M25" s="28">
        <f>[1]ورقة1!AM26</f>
        <v>28.1</v>
      </c>
      <c r="N25" s="28">
        <f>[1]ورقة1!AN26</f>
        <v>31.22</v>
      </c>
      <c r="O25" s="28">
        <f>[1]ورقة1!AO26</f>
        <v>0</v>
      </c>
      <c r="P25" s="28">
        <f>[1]ورقة1!AQ26</f>
        <v>3</v>
      </c>
      <c r="Q25" s="28"/>
      <c r="R25" s="28">
        <f>[1]ورقة1!AR26</f>
        <v>0</v>
      </c>
      <c r="S25" s="28">
        <f>[1]ورقة1!AT26</f>
        <v>0</v>
      </c>
      <c r="T25" s="28">
        <f>[1]ورقة1!AU26</f>
        <v>0</v>
      </c>
      <c r="U25" s="28">
        <f>[1]ورقة1!AV26</f>
        <v>0</v>
      </c>
      <c r="V25" s="28">
        <f>[1]ورقة1!AW26</f>
        <v>0</v>
      </c>
      <c r="W25" s="32">
        <f>[1]ورقة1!AX26</f>
        <v>4.12</v>
      </c>
      <c r="X25" s="31">
        <f>SUM(K25:W25)</f>
        <v>521.1</v>
      </c>
      <c r="Y25" s="30">
        <f>J25-X25</f>
        <v>1236.75</v>
      </c>
      <c r="Z25" s="29" t="str">
        <f>[1]ورقة1!BA26</f>
        <v>طلعت شعبان عبد اللطيف</v>
      </c>
      <c r="AA25" s="28" t="s">
        <v>6</v>
      </c>
    </row>
    <row r="26" spans="1:27" s="27" customFormat="1" ht="30" customHeight="1">
      <c r="A26" s="34">
        <f>[1]ورقة1!I27</f>
        <v>311.12</v>
      </c>
      <c r="B26" s="28">
        <f>[1]ورقة1!J27</f>
        <v>10</v>
      </c>
      <c r="C26" s="28">
        <f>[1]ورقة1!K27+[1]ورقة1!L27+[1]ورقة1!M27+[1]ورقة1!N27</f>
        <v>65.33</v>
      </c>
      <c r="D26" s="28">
        <f>[1]ورقة1!O27</f>
        <v>622.24</v>
      </c>
      <c r="E26" s="33">
        <f>[1]ورقة1!P27</f>
        <v>100.68</v>
      </c>
      <c r="F26" s="33">
        <f>[1]ورقة1!Q27</f>
        <v>30.91</v>
      </c>
      <c r="G26" s="33">
        <f>[1]ورقة1!R27</f>
        <v>385</v>
      </c>
      <c r="H26" s="28">
        <f>[1]ورقة1!S27+[1]ورقة1!T27+[1]ورقة1!U27</f>
        <v>11</v>
      </c>
      <c r="I26" s="28">
        <f>[1]ورقة1!W27+[1]ورقة1!X27+[1]ورقة1!Y27</f>
        <v>218.46</v>
      </c>
      <c r="J26" s="28">
        <f>SUM(A26:I26)</f>
        <v>1754.7400000000002</v>
      </c>
      <c r="K26" s="28">
        <f>[1]ورقة1!AA27+[1]ورقة1!AB27+[1]ورقة1!AC27+[1]ورقة1!AD27+[1]ورقة1!AE27+[1]ورقة1!AF27+[1]ورقة1!AG27</f>
        <v>108.88</v>
      </c>
      <c r="L26" s="28">
        <f>[1]ورقة1!AH27+[1]ورقة1!AI27+[1]ورقة1!AJ27+[1]ورقة1!AK27+[1]ورقة1!AL27</f>
        <v>344.94</v>
      </c>
      <c r="M26" s="28">
        <f>[1]ورقة1!AM27</f>
        <v>28</v>
      </c>
      <c r="N26" s="28">
        <f>[1]ورقة1!AN27</f>
        <v>31.11</v>
      </c>
      <c r="O26" s="28">
        <f>[1]ورقة1!AO27</f>
        <v>0</v>
      </c>
      <c r="P26" s="28">
        <f>[1]ورقة1!AQ27</f>
        <v>3</v>
      </c>
      <c r="Q26" s="28"/>
      <c r="R26" s="28">
        <f>[1]ورقة1!AR27</f>
        <v>0</v>
      </c>
      <c r="S26" s="28">
        <f>[1]ورقة1!AT27</f>
        <v>0</v>
      </c>
      <c r="T26" s="28">
        <f>[1]ورقة1!AU27</f>
        <v>0</v>
      </c>
      <c r="U26" s="28">
        <f>[1]ورقة1!AV27</f>
        <v>0</v>
      </c>
      <c r="V26" s="28">
        <f>[1]ورقة1!AW27</f>
        <v>0</v>
      </c>
      <c r="W26" s="32">
        <f>[1]ورقة1!AX27</f>
        <v>4.1100000000000003</v>
      </c>
      <c r="X26" s="31">
        <f>SUM(K26:W26)</f>
        <v>520.04</v>
      </c>
      <c r="Y26" s="30">
        <f>J26-X26</f>
        <v>1234.7000000000003</v>
      </c>
      <c r="Z26" s="29" t="str">
        <f>[1]ورقة1!BA27</f>
        <v>فوزى ابراهيم رجب زايد</v>
      </c>
      <c r="AA26" s="28" t="s">
        <v>6</v>
      </c>
    </row>
    <row r="27" spans="1:27" s="27" customFormat="1" ht="30" customHeight="1">
      <c r="A27" s="34">
        <f>[1]ورقة1!I28</f>
        <v>315.12</v>
      </c>
      <c r="B27" s="28">
        <f>[1]ورقة1!J28</f>
        <v>10</v>
      </c>
      <c r="C27" s="28">
        <f>[1]ورقة1!K28+[1]ورقة1!L28+[1]ورقة1!M28+[1]ورقة1!N28</f>
        <v>66.17</v>
      </c>
      <c r="D27" s="28">
        <f>[1]ورقة1!O28</f>
        <v>630.24</v>
      </c>
      <c r="E27" s="33">
        <f>[1]ورقة1!P28</f>
        <v>101.68</v>
      </c>
      <c r="F27" s="33">
        <f>[1]ورقة1!Q28</f>
        <v>31.31</v>
      </c>
      <c r="G27" s="33">
        <f>[1]ورقة1!R28</f>
        <v>385</v>
      </c>
      <c r="H27" s="28">
        <f>[1]ورقة1!S28+[1]ورقة1!T28+[1]ورقة1!U28</f>
        <v>7</v>
      </c>
      <c r="I27" s="28">
        <f>[1]ورقة1!W28+[1]ورقة1!X28+[1]ورقة1!Y28</f>
        <v>219.49</v>
      </c>
      <c r="J27" s="28">
        <f>SUM(A27:I27)</f>
        <v>1766.01</v>
      </c>
      <c r="K27" s="28">
        <f>[1]ورقة1!AA28+[1]ورقة1!AB28+[1]ورقة1!AC28+[1]ورقة1!AD28+[1]ورقة1!AE28+[1]ورقة1!AF28+[1]ورقة1!AG28</f>
        <v>110.28000000000002</v>
      </c>
      <c r="L27" s="28">
        <f>[1]ورقة1!AH28+[1]ورقة1!AI28+[1]ورقة1!AJ28+[1]ورقة1!AK28+[1]ورقة1!AL28</f>
        <v>346.56</v>
      </c>
      <c r="M27" s="28">
        <f>[1]ورقة1!AM28</f>
        <v>28.36</v>
      </c>
      <c r="N27" s="28">
        <f>[1]ورقة1!AN28</f>
        <v>31.51</v>
      </c>
      <c r="O27" s="28">
        <f>[1]ورقة1!AO28</f>
        <v>0</v>
      </c>
      <c r="P27" s="28">
        <f>[1]ورقة1!AQ28</f>
        <v>3</v>
      </c>
      <c r="Q27" s="28"/>
      <c r="R27" s="28">
        <f>[1]ورقة1!AR28</f>
        <v>0</v>
      </c>
      <c r="S27" s="28">
        <f>[1]ورقة1!AT28</f>
        <v>0</v>
      </c>
      <c r="T27" s="28">
        <f>[1]ورقة1!AU28</f>
        <v>0</v>
      </c>
      <c r="U27" s="28">
        <f>[1]ورقة1!AV28</f>
        <v>0</v>
      </c>
      <c r="V27" s="28">
        <f>[1]ورقة1!AW28</f>
        <v>0</v>
      </c>
      <c r="W27" s="32">
        <f>[1]ورقة1!AX28</f>
        <v>4.17</v>
      </c>
      <c r="X27" s="31">
        <f>SUM(K27:W27)</f>
        <v>523.88</v>
      </c>
      <c r="Y27" s="30">
        <f>J27-X27</f>
        <v>1242.1300000000001</v>
      </c>
      <c r="Z27" s="29" t="str">
        <f>[1]ورقة1!BA28</f>
        <v>نصرالدين السيد الطنطاوى</v>
      </c>
      <c r="AA27" s="28" t="s">
        <v>6</v>
      </c>
    </row>
    <row r="28" spans="1:27" s="27" customFormat="1" ht="30" customHeight="1">
      <c r="A28" s="34">
        <f>[1]ورقة1!I29</f>
        <v>305.08300000000003</v>
      </c>
      <c r="B28" s="28">
        <f>[1]ورقة1!J29</f>
        <v>10</v>
      </c>
      <c r="C28" s="28">
        <f>[1]ورقة1!K29+[1]ورقة1!L29+[1]ورقة1!M29+[1]ورقة1!N29</f>
        <v>64.06</v>
      </c>
      <c r="D28" s="28">
        <f>[1]ورقة1!O29</f>
        <v>610.16999999999996</v>
      </c>
      <c r="E28" s="33">
        <f>[1]ورقة1!P29</f>
        <v>97.78</v>
      </c>
      <c r="F28" s="33">
        <f>[1]ورقة1!Q29</f>
        <v>30.31</v>
      </c>
      <c r="G28" s="33">
        <f>[1]ورقة1!R29</f>
        <v>385</v>
      </c>
      <c r="H28" s="28">
        <f>[1]ورقة1!S29+[1]ورقة1!T29+[1]ورقة1!U29</f>
        <v>11</v>
      </c>
      <c r="I28" s="28">
        <f>[1]ورقة1!W29+[1]ورقة1!X29+[1]ورقة1!Y29</f>
        <v>215.51</v>
      </c>
      <c r="J28" s="28">
        <f>SUM(A28:I28)</f>
        <v>1728.913</v>
      </c>
      <c r="K28" s="28">
        <f>[1]ورقة1!AA29+[1]ورقة1!AB29+[1]ورقة1!AC29+[1]ورقة1!AD29+[1]ورقة1!AE29+[1]ورقة1!AF29+[1]ورقة1!AG29</f>
        <v>106.77</v>
      </c>
      <c r="L28" s="28">
        <f>[1]ورقة1!AH29+[1]ورقة1!AI29+[1]ورقة1!AJ29+[1]ورقة1!AK29+[1]ورقة1!AL29</f>
        <v>340.27999999999992</v>
      </c>
      <c r="M28" s="28">
        <f>[1]ورقة1!AM29</f>
        <v>27.46</v>
      </c>
      <c r="N28" s="28">
        <f>[1]ورقة1!AN29</f>
        <v>30.51</v>
      </c>
      <c r="O28" s="28">
        <f>[1]ورقة1!AO29</f>
        <v>0</v>
      </c>
      <c r="P28" s="28">
        <f>[1]ورقة1!AQ29</f>
        <v>3</v>
      </c>
      <c r="Q28" s="28"/>
      <c r="R28" s="28">
        <f>[1]ورقة1!AR29</f>
        <v>0</v>
      </c>
      <c r="S28" s="28">
        <f>[1]ورقة1!AT29</f>
        <v>0</v>
      </c>
      <c r="T28" s="28">
        <f>[1]ورقة1!AU29</f>
        <v>0</v>
      </c>
      <c r="U28" s="28">
        <f>[1]ورقة1!AV29</f>
        <v>0</v>
      </c>
      <c r="V28" s="28">
        <f>[1]ورقة1!AW29</f>
        <v>0</v>
      </c>
      <c r="W28" s="32">
        <f>[1]ورقة1!AX29</f>
        <v>4.0200000000000005</v>
      </c>
      <c r="X28" s="31">
        <f>SUM(K28:W28)</f>
        <v>512.03999999999985</v>
      </c>
      <c r="Y28" s="30">
        <f>J28-X28</f>
        <v>1216.873</v>
      </c>
      <c r="Z28" s="29" t="str">
        <f>[1]ورقة1!BA29</f>
        <v>مصطفىاحمدعبداللطيف</v>
      </c>
      <c r="AA28" s="28" t="s">
        <v>6</v>
      </c>
    </row>
    <row r="29" spans="1:27" s="27" customFormat="1" ht="30" customHeight="1">
      <c r="A29" s="34">
        <f>[1]ورقة1!I30</f>
        <v>306.58</v>
      </c>
      <c r="B29" s="28">
        <f>[1]ورقة1!J30</f>
        <v>10</v>
      </c>
      <c r="C29" s="28">
        <f>[1]ورقة1!K30+[1]ورقة1!L30+[1]ورقة1!M30+[1]ورقة1!N30</f>
        <v>64.39</v>
      </c>
      <c r="D29" s="28">
        <f>[1]ورقة1!O30</f>
        <v>613.16</v>
      </c>
      <c r="E29" s="33">
        <f>[1]ورقة1!P30</f>
        <v>98.36999999999999</v>
      </c>
      <c r="F29" s="33">
        <f>[1]ورقة1!Q30</f>
        <v>30.46</v>
      </c>
      <c r="G29" s="33">
        <f>[1]ورقة1!R30</f>
        <v>385</v>
      </c>
      <c r="H29" s="28">
        <f>[1]ورقة1!S30+[1]ورقة1!T30+[1]ورقة1!U30</f>
        <v>11</v>
      </c>
      <c r="I29" s="28">
        <f>[1]ورقة1!W30+[1]ورقة1!X30+[1]ورقة1!Y30</f>
        <v>216.21999999999997</v>
      </c>
      <c r="J29" s="28">
        <f>SUM(A29:I29)</f>
        <v>1735.1799999999998</v>
      </c>
      <c r="K29" s="28">
        <f>[1]ورقة1!AA30+[1]ورقة1!AB30+[1]ورقة1!AC30+[1]ورقة1!AD30+[1]ورقة1!AE30+[1]ورقة1!AF30+[1]ورقة1!AG30</f>
        <v>107.32</v>
      </c>
      <c r="L29" s="28">
        <f>[1]ورقة1!AH30+[1]ورقة1!AI30+[1]ورقة1!AJ30+[1]ورقة1!AK30+[1]ورقة1!AL30</f>
        <v>341.4</v>
      </c>
      <c r="M29" s="28">
        <f>[1]ورقة1!AM30</f>
        <v>27.59</v>
      </c>
      <c r="N29" s="28">
        <f>[1]ورقة1!AN30</f>
        <v>30.66</v>
      </c>
      <c r="O29" s="28">
        <f>[1]ورقة1!AO30</f>
        <v>0</v>
      </c>
      <c r="P29" s="28">
        <f>[1]ورقة1!AQ30</f>
        <v>3</v>
      </c>
      <c r="Q29" s="28"/>
      <c r="R29" s="28">
        <f>[1]ورقة1!AR30</f>
        <v>0</v>
      </c>
      <c r="S29" s="28">
        <f>[1]ورقة1!AT30</f>
        <v>0</v>
      </c>
      <c r="T29" s="28">
        <f>[1]ورقة1!AU30</f>
        <v>0</v>
      </c>
      <c r="U29" s="28">
        <f>[1]ورقة1!AV30</f>
        <v>0</v>
      </c>
      <c r="V29" s="28">
        <f>[1]ورقة1!AW30</f>
        <v>0</v>
      </c>
      <c r="W29" s="32">
        <f>[1]ورقة1!AX30</f>
        <v>4.04</v>
      </c>
      <c r="X29" s="31">
        <f>SUM(K29:W29)</f>
        <v>514.01</v>
      </c>
      <c r="Y29" s="30">
        <f>J29-X29</f>
        <v>1221.1699999999998</v>
      </c>
      <c r="Z29" s="29" t="str">
        <f>[1]ورقة1!BA30</f>
        <v>الشحات عبدة حامد ابو الخير</v>
      </c>
      <c r="AA29" s="28"/>
    </row>
    <row r="30" spans="1:27" s="27" customFormat="1" ht="30" customHeight="1">
      <c r="A30" s="34">
        <f>[1]ورقة1!I31</f>
        <v>306.58</v>
      </c>
      <c r="B30" s="28">
        <f>[1]ورقة1!J31</f>
        <v>10</v>
      </c>
      <c r="C30" s="28">
        <f>[1]ورقة1!K31+[1]ورقة1!L31+[1]ورقة1!M31+[1]ورقة1!N31</f>
        <v>64.39</v>
      </c>
      <c r="D30" s="28">
        <f>[1]ورقة1!O31</f>
        <v>613.16</v>
      </c>
      <c r="E30" s="33">
        <f>[1]ورقة1!P31</f>
        <v>98.36999999999999</v>
      </c>
      <c r="F30" s="33">
        <f>[1]ورقة1!Q31</f>
        <v>30.46</v>
      </c>
      <c r="G30" s="33">
        <f>[1]ورقة1!R31</f>
        <v>385</v>
      </c>
      <c r="H30" s="28">
        <f>[1]ورقة1!S31+[1]ورقة1!T31+[1]ورقة1!U31</f>
        <v>10</v>
      </c>
      <c r="I30" s="28">
        <f>[1]ورقة1!W31+[1]ورقة1!X31+[1]ورقة1!Y31</f>
        <v>216.03000000000003</v>
      </c>
      <c r="J30" s="28">
        <f>SUM(A30:I30)</f>
        <v>1733.9899999999998</v>
      </c>
      <c r="K30" s="28">
        <f>[1]ورقة1!AA31+[1]ورقة1!AB31+[1]ورقة1!AC31+[1]ورقة1!AD31+[1]ورقة1!AE31+[1]ورقة1!AF31+[1]ورقة1!AG31</f>
        <v>107.32</v>
      </c>
      <c r="L30" s="28">
        <f>[1]ورقة1!AH31+[1]ورقة1!AI31+[1]ورقة1!AJ31+[1]ورقة1!AK31+[1]ورقة1!AL31</f>
        <v>341.1</v>
      </c>
      <c r="M30" s="28">
        <f>[1]ورقة1!AM31</f>
        <v>27.59</v>
      </c>
      <c r="N30" s="28">
        <f>[1]ورقة1!AN31</f>
        <v>30.66</v>
      </c>
      <c r="O30" s="28">
        <f>[1]ورقة1!AO31</f>
        <v>0</v>
      </c>
      <c r="P30" s="28">
        <f>[1]ورقة1!AQ31</f>
        <v>3</v>
      </c>
      <c r="Q30" s="28"/>
      <c r="R30" s="28">
        <f>[1]ورقة1!AR31</f>
        <v>0</v>
      </c>
      <c r="S30" s="28">
        <f>[1]ورقة1!AT31</f>
        <v>0</v>
      </c>
      <c r="T30" s="28">
        <f>[1]ورقة1!AU31</f>
        <v>0</v>
      </c>
      <c r="U30" s="28">
        <f>[1]ورقة1!AV31</f>
        <v>0</v>
      </c>
      <c r="V30" s="28">
        <f>[1]ورقة1!AW31</f>
        <v>0</v>
      </c>
      <c r="W30" s="32">
        <f>[1]ورقة1!AX31</f>
        <v>4.04</v>
      </c>
      <c r="X30" s="31">
        <f>SUM(K30:W30)</f>
        <v>513.71</v>
      </c>
      <c r="Y30" s="30">
        <f>J30-X30</f>
        <v>1220.2799999999997</v>
      </c>
      <c r="Z30" s="29" t="str">
        <f>[1]ورقة1!BA31</f>
        <v>السيدالشربينى احمد الدسوقى</v>
      </c>
      <c r="AA30" s="28" t="s">
        <v>6</v>
      </c>
    </row>
    <row r="31" spans="1:27" s="27" customFormat="1" ht="30" customHeight="1">
      <c r="A31" s="34">
        <f>[1]ورقة1!I32</f>
        <v>305.08</v>
      </c>
      <c r="B31" s="28">
        <f>[1]ورقة1!J32</f>
        <v>10</v>
      </c>
      <c r="C31" s="28">
        <f>[1]ورقة1!K32+[1]ورقة1!L32+[1]ورقة1!M32+[1]ورقة1!N32</f>
        <v>64.06</v>
      </c>
      <c r="D31" s="28">
        <f>[1]ورقة1!O32</f>
        <v>610.16</v>
      </c>
      <c r="E31" s="33">
        <f>[1]ورقة1!P32</f>
        <v>97.78</v>
      </c>
      <c r="F31" s="33">
        <f>[1]ورقة1!Q32</f>
        <v>30.31</v>
      </c>
      <c r="G31" s="33">
        <f>[1]ورقة1!R32</f>
        <v>385</v>
      </c>
      <c r="H31" s="28">
        <f>[1]ورقة1!S32+[1]ورقة1!T32+[1]ورقة1!U32</f>
        <v>11</v>
      </c>
      <c r="I31" s="28">
        <f>[1]ورقة1!W32+[1]ورقة1!X32+[1]ورقة1!Y32</f>
        <v>215.51</v>
      </c>
      <c r="J31" s="28">
        <f>SUM(A31:I31)</f>
        <v>1728.8999999999999</v>
      </c>
      <c r="K31" s="28">
        <f>[1]ورقة1!AA32+[1]ورقة1!AB32+[1]ورقة1!AC32+[1]ورقة1!AD32+[1]ورقة1!AE32+[1]ورقة1!AF32+[1]ورقة1!AG32</f>
        <v>106.77</v>
      </c>
      <c r="L31" s="28">
        <f>[1]ورقة1!AH32+[1]ورقة1!AI32+[1]ورقة1!AJ32+[1]ورقة1!AK32+[1]ورقة1!AL32</f>
        <v>340.27999999999992</v>
      </c>
      <c r="M31" s="28">
        <f>[1]ورقة1!AM32</f>
        <v>27.46</v>
      </c>
      <c r="N31" s="28">
        <f>[1]ورقة1!AN32</f>
        <v>30.51</v>
      </c>
      <c r="O31" s="28">
        <f>[1]ورقة1!AO32</f>
        <v>0</v>
      </c>
      <c r="P31" s="28">
        <f>[1]ورقة1!AQ32</f>
        <v>3</v>
      </c>
      <c r="Q31" s="28"/>
      <c r="R31" s="28">
        <f>[1]ورقة1!AR32</f>
        <v>0</v>
      </c>
      <c r="S31" s="28">
        <f>[1]ورقة1!AT32</f>
        <v>0</v>
      </c>
      <c r="T31" s="28">
        <f>[1]ورقة1!AU32</f>
        <v>0</v>
      </c>
      <c r="U31" s="28">
        <f>[1]ورقة1!AV32</f>
        <v>0</v>
      </c>
      <c r="V31" s="28">
        <f>[1]ورقة1!AW32</f>
        <v>0</v>
      </c>
      <c r="W31" s="32">
        <f>[1]ورقة1!AX32</f>
        <v>4.0200000000000005</v>
      </c>
      <c r="X31" s="31">
        <f>SUM(K31:W31)</f>
        <v>512.03999999999985</v>
      </c>
      <c r="Y31" s="30">
        <f>J31-X31</f>
        <v>1216.8600000000001</v>
      </c>
      <c r="Z31" s="29" t="str">
        <f>[1]ورقة1!BA32</f>
        <v>احمد مجاهد على مجاهد</v>
      </c>
      <c r="AA31" s="28" t="s">
        <v>6</v>
      </c>
    </row>
    <row r="32" spans="1:27" s="27" customFormat="1" ht="30" customHeight="1">
      <c r="A32" s="34">
        <f>[1]ورقة1!I33</f>
        <v>306.58</v>
      </c>
      <c r="B32" s="28">
        <f>[1]ورقة1!J33</f>
        <v>10</v>
      </c>
      <c r="C32" s="28">
        <f>[1]ورقة1!K33+[1]ورقة1!L33+[1]ورقة1!M33+[1]ورقة1!N33</f>
        <v>64.39</v>
      </c>
      <c r="D32" s="28">
        <f>[1]ورقة1!O33</f>
        <v>613.16</v>
      </c>
      <c r="E32" s="33">
        <f>[1]ورقة1!P33</f>
        <v>98.36999999999999</v>
      </c>
      <c r="F32" s="33">
        <f>[1]ورقة1!Q33</f>
        <v>30.46</v>
      </c>
      <c r="G32" s="33">
        <f>[1]ورقة1!R33</f>
        <v>385</v>
      </c>
      <c r="H32" s="28">
        <f>[1]ورقة1!S33+[1]ورقة1!T33+[1]ورقة1!U33</f>
        <v>7</v>
      </c>
      <c r="I32" s="28">
        <f>[1]ورقة1!W33+[1]ورقة1!X33+[1]ورقة1!Y33</f>
        <v>215.46</v>
      </c>
      <c r="J32" s="28">
        <f>SUM(A32:I32)</f>
        <v>1730.4199999999998</v>
      </c>
      <c r="K32" s="28">
        <f>[1]ورقة1!AA33+[1]ورقة1!AB33+[1]ورقة1!AC33+[1]ورقة1!AD33+[1]ورقة1!AE33+[1]ورقة1!AF33+[1]ورقة1!AG33</f>
        <v>107.32</v>
      </c>
      <c r="L32" s="28">
        <f>[1]ورقة1!AH33+[1]ورقة1!AI33+[1]ورقة1!AJ33+[1]ورقة1!AK33+[1]ورقة1!AL33</f>
        <v>340.19999999999993</v>
      </c>
      <c r="M32" s="28">
        <f>[1]ورقة1!AM33</f>
        <v>27.59</v>
      </c>
      <c r="N32" s="28">
        <f>[1]ورقة1!AN33</f>
        <v>30.66</v>
      </c>
      <c r="O32" s="28">
        <f>[1]ورقة1!AO33</f>
        <v>0</v>
      </c>
      <c r="P32" s="28">
        <f>[1]ورقة1!AQ33</f>
        <v>3</v>
      </c>
      <c r="Q32" s="28"/>
      <c r="R32" s="28">
        <f>[1]ورقة1!AR33</f>
        <v>0</v>
      </c>
      <c r="S32" s="28">
        <f>[1]ورقة1!AT33</f>
        <v>30</v>
      </c>
      <c r="T32" s="28">
        <f>[1]ورقة1!AU33</f>
        <v>0</v>
      </c>
      <c r="U32" s="28">
        <f>[1]ورقة1!AV33</f>
        <v>0</v>
      </c>
      <c r="V32" s="28">
        <f>[1]ورقة1!AW33</f>
        <v>0</v>
      </c>
      <c r="W32" s="32">
        <f>[1]ورقة1!AX33</f>
        <v>4.04</v>
      </c>
      <c r="X32" s="31">
        <f>SUM(K32:W32)</f>
        <v>542.80999999999995</v>
      </c>
      <c r="Y32" s="30">
        <f>J32-X32</f>
        <v>1187.6099999999999</v>
      </c>
      <c r="Z32" s="29" t="str">
        <f>[1]ورقة1!BA33</f>
        <v>رزق السيد الشحات</v>
      </c>
      <c r="AA32" s="28" t="s">
        <v>6</v>
      </c>
    </row>
    <row r="33" spans="1:27" s="27" customFormat="1" ht="30" customHeight="1">
      <c r="A33" s="34">
        <f>[1]ورقة1!I34</f>
        <v>305.08</v>
      </c>
      <c r="B33" s="28">
        <f>[1]ورقة1!J34</f>
        <v>10</v>
      </c>
      <c r="C33" s="28">
        <f>[1]ورقة1!K34+[1]ورقة1!L34+[1]ورقة1!M34+[1]ورقة1!N34</f>
        <v>64.06</v>
      </c>
      <c r="D33" s="28">
        <f>[1]ورقة1!O34</f>
        <v>610.16</v>
      </c>
      <c r="E33" s="33">
        <f>[1]ورقة1!P34</f>
        <v>97.78</v>
      </c>
      <c r="F33" s="33">
        <f>[1]ورقة1!Q34</f>
        <v>30.31</v>
      </c>
      <c r="G33" s="33">
        <f>[1]ورقة1!R34</f>
        <v>385</v>
      </c>
      <c r="H33" s="28">
        <f>[1]ورقة1!S34+[1]ورقة1!T34+[1]ورقة1!U34</f>
        <v>10</v>
      </c>
      <c r="I33" s="28">
        <f>[1]ورقة1!W34+[1]ورقة1!X34+[1]ورقة1!Y34</f>
        <v>215.32000000000002</v>
      </c>
      <c r="J33" s="28">
        <f>SUM(A33:I33)</f>
        <v>1727.7099999999998</v>
      </c>
      <c r="K33" s="28">
        <f>[1]ورقة1!AA34+[1]ورقة1!AB34+[1]ورقة1!AC34+[1]ورقة1!AD34+[1]ورقة1!AE34+[1]ورقة1!AF34+[1]ورقة1!AG34</f>
        <v>106.77</v>
      </c>
      <c r="L33" s="28">
        <f>[1]ورقة1!AH34+[1]ورقة1!AI34+[1]ورقة1!AJ34+[1]ورقة1!AK34+[1]ورقة1!AL34</f>
        <v>339.97999999999996</v>
      </c>
      <c r="M33" s="28">
        <f>[1]ورقة1!AM34</f>
        <v>27.46</v>
      </c>
      <c r="N33" s="28">
        <f>[1]ورقة1!AN34</f>
        <v>30.51</v>
      </c>
      <c r="O33" s="28">
        <f>[1]ورقة1!AO34</f>
        <v>0</v>
      </c>
      <c r="P33" s="28">
        <f>[1]ورقة1!AQ34</f>
        <v>3</v>
      </c>
      <c r="Q33" s="28"/>
      <c r="R33" s="28">
        <f>[1]ورقة1!AR34</f>
        <v>0</v>
      </c>
      <c r="S33" s="28">
        <f>[1]ورقة1!AT34</f>
        <v>0</v>
      </c>
      <c r="T33" s="28">
        <f>[1]ورقة1!AU34</f>
        <v>0</v>
      </c>
      <c r="U33" s="28">
        <f>[1]ورقة1!AV34</f>
        <v>0</v>
      </c>
      <c r="V33" s="28">
        <f>[1]ورقة1!AW34</f>
        <v>0</v>
      </c>
      <c r="W33" s="32">
        <f>[1]ورقة1!AX34</f>
        <v>4.0200000000000005</v>
      </c>
      <c r="X33" s="31">
        <f>SUM(K33:W33)</f>
        <v>511.7399999999999</v>
      </c>
      <c r="Y33" s="30">
        <f>J33-X33</f>
        <v>1215.9699999999998</v>
      </c>
      <c r="Z33" s="29" t="str">
        <f>[1]ورقة1!BA34</f>
        <v>شريف نعيم امين</v>
      </c>
      <c r="AA33" s="28"/>
    </row>
    <row r="34" spans="1:27" s="27" customFormat="1" ht="30" customHeight="1">
      <c r="A34" s="34">
        <f>[1]ورقة1!I35</f>
        <v>305.08</v>
      </c>
      <c r="B34" s="28">
        <f>[1]ورقة1!J35</f>
        <v>10</v>
      </c>
      <c r="C34" s="28">
        <f>[1]ورقة1!K35+[1]ورقة1!L35+[1]ورقة1!M35+[1]ورقة1!N35</f>
        <v>64.06</v>
      </c>
      <c r="D34" s="28">
        <f>[1]ورقة1!O35</f>
        <v>610.16</v>
      </c>
      <c r="E34" s="33">
        <f>[1]ورقة1!P35</f>
        <v>97.78</v>
      </c>
      <c r="F34" s="33">
        <f>[1]ورقة1!Q35</f>
        <v>30.31</v>
      </c>
      <c r="G34" s="33">
        <f>[1]ورقة1!R35</f>
        <v>385</v>
      </c>
      <c r="H34" s="28">
        <f>[1]ورقة1!S35+[1]ورقة1!T35+[1]ورقة1!U35</f>
        <v>10</v>
      </c>
      <c r="I34" s="28">
        <f>[1]ورقة1!W35+[1]ورقة1!X35+[1]ورقة1!Y35</f>
        <v>215.32000000000002</v>
      </c>
      <c r="J34" s="28">
        <f>SUM(A34:I34)</f>
        <v>1727.7099999999998</v>
      </c>
      <c r="K34" s="28">
        <f>[1]ورقة1!AA35+[1]ورقة1!AB35+[1]ورقة1!AC35+[1]ورقة1!AD35+[1]ورقة1!AE35+[1]ورقة1!AF35+[1]ورقة1!AG35</f>
        <v>106.77</v>
      </c>
      <c r="L34" s="28">
        <f>[1]ورقة1!AH35+[1]ورقة1!AI35+[1]ورقة1!AJ35+[1]ورقة1!AK35+[1]ورقة1!AL35</f>
        <v>339.97999999999996</v>
      </c>
      <c r="M34" s="28">
        <f>[1]ورقة1!AM35</f>
        <v>27.46</v>
      </c>
      <c r="N34" s="28">
        <f>[1]ورقة1!AN35</f>
        <v>30.51</v>
      </c>
      <c r="O34" s="28">
        <f>[1]ورقة1!AO35</f>
        <v>0</v>
      </c>
      <c r="P34" s="28">
        <f>[1]ورقة1!AQ35</f>
        <v>3</v>
      </c>
      <c r="Q34" s="28"/>
      <c r="R34" s="28">
        <f>[1]ورقة1!AR35</f>
        <v>0</v>
      </c>
      <c r="S34" s="28">
        <f>[1]ورقة1!AT35</f>
        <v>0</v>
      </c>
      <c r="T34" s="28">
        <f>[1]ورقة1!AU35</f>
        <v>0</v>
      </c>
      <c r="U34" s="28">
        <f>[1]ورقة1!AV35</f>
        <v>0</v>
      </c>
      <c r="V34" s="28">
        <f>[1]ورقة1!AW35</f>
        <v>0</v>
      </c>
      <c r="W34" s="32">
        <f>[1]ورقة1!AX35</f>
        <v>4.0200000000000005</v>
      </c>
      <c r="X34" s="31">
        <f>SUM(K34:W34)</f>
        <v>511.7399999999999</v>
      </c>
      <c r="Y34" s="30">
        <f>J34-X34</f>
        <v>1215.9699999999998</v>
      </c>
      <c r="Z34" s="29" t="str">
        <f>[1]ورقة1!BA35</f>
        <v xml:space="preserve"> عبد الحكيم العيسوى عبد العزيز</v>
      </c>
      <c r="AA34" s="28" t="s">
        <v>6</v>
      </c>
    </row>
    <row r="35" spans="1:27" s="27" customFormat="1" ht="30" customHeight="1">
      <c r="A35" s="34">
        <f>[1]ورقة1!I36</f>
        <v>302.89999999999998</v>
      </c>
      <c r="B35" s="28">
        <f>[1]ورقة1!J36</f>
        <v>10</v>
      </c>
      <c r="C35" s="28">
        <f>[1]ورقة1!K36+[1]ورقة1!L36+[1]ورقة1!M36+[1]ورقة1!N36</f>
        <v>63.620000000000005</v>
      </c>
      <c r="D35" s="28">
        <f>[1]ورقة1!O36</f>
        <v>605.79999999999995</v>
      </c>
      <c r="E35" s="33">
        <f>[1]ورقة1!P36</f>
        <v>97.02000000000001</v>
      </c>
      <c r="F35" s="33">
        <f>[1]ورقة1!Q36</f>
        <v>30.09</v>
      </c>
      <c r="G35" s="33">
        <f>[1]ورقة1!R36</f>
        <v>385</v>
      </c>
      <c r="H35" s="28">
        <f>[1]ورقة1!S36+[1]ورقة1!T36+[1]ورقة1!U36</f>
        <v>11</v>
      </c>
      <c r="I35" s="28">
        <f>[1]ورقة1!W36+[1]ورقة1!X36+[1]ورقة1!Y36</f>
        <v>214.5</v>
      </c>
      <c r="J35" s="28">
        <f>SUM(A35:I35)</f>
        <v>1719.9299999999998</v>
      </c>
      <c r="K35" s="28">
        <f>[1]ورقة1!AA36+[1]ورقة1!AB36+[1]ورقة1!AC36+[1]ورقة1!AD36+[1]ورقة1!AE36+[1]ورقة1!AF36+[1]ورقة1!AG36</f>
        <v>106.03</v>
      </c>
      <c r="L35" s="28">
        <f>[1]ورقة1!AH36+[1]ورقة1!AI36+[1]ورقة1!AJ36+[1]ورقة1!AK36+[1]ورقة1!AL36</f>
        <v>338.68000000000006</v>
      </c>
      <c r="M35" s="28">
        <f>[1]ورقة1!AM36</f>
        <v>27.26</v>
      </c>
      <c r="N35" s="28">
        <f>[1]ورقة1!AN36</f>
        <v>30.29</v>
      </c>
      <c r="O35" s="28">
        <f>[1]ورقة1!AO36</f>
        <v>0</v>
      </c>
      <c r="P35" s="28">
        <f>[1]ورقة1!AQ36</f>
        <v>3</v>
      </c>
      <c r="Q35" s="28"/>
      <c r="R35" s="28">
        <f>[1]ورقة1!AR36</f>
        <v>0</v>
      </c>
      <c r="S35" s="28">
        <f>[1]ورقة1!AT36</f>
        <v>0</v>
      </c>
      <c r="T35" s="28">
        <f>[1]ورقة1!AU36</f>
        <v>0</v>
      </c>
      <c r="U35" s="28">
        <f>[1]ورقة1!AV36</f>
        <v>0</v>
      </c>
      <c r="V35" s="28">
        <f>[1]ورقة1!AW36</f>
        <v>0</v>
      </c>
      <c r="W35" s="32">
        <f>[1]ورقة1!AX36</f>
        <v>3.9899999999999998</v>
      </c>
      <c r="X35" s="31">
        <f>SUM(K35:W35)</f>
        <v>509.25000000000006</v>
      </c>
      <c r="Y35" s="30">
        <f>J35-X35</f>
        <v>1210.6799999999998</v>
      </c>
      <c r="Z35" s="29" t="str">
        <f>[1]ورقة1!BA36</f>
        <v>طارق محمد عبدة الطنطاوى</v>
      </c>
      <c r="AA35" s="28" t="s">
        <v>6</v>
      </c>
    </row>
    <row r="36" spans="1:27" s="27" customFormat="1" ht="30" customHeight="1">
      <c r="A36" s="34">
        <f>[1]ورقة1!I37</f>
        <v>302.89999999999998</v>
      </c>
      <c r="B36" s="28">
        <f>[1]ورقة1!J37</f>
        <v>10</v>
      </c>
      <c r="C36" s="28">
        <f>[1]ورقة1!K37+[1]ورقة1!L37+[1]ورقة1!M37+[1]ورقة1!N37</f>
        <v>63.620000000000005</v>
      </c>
      <c r="D36" s="28">
        <f>[1]ورقة1!O37</f>
        <v>605.79999999999995</v>
      </c>
      <c r="E36" s="33">
        <f>[1]ورقة1!P37</f>
        <v>97.02000000000001</v>
      </c>
      <c r="F36" s="33">
        <f>[1]ورقة1!Q37</f>
        <v>30.09</v>
      </c>
      <c r="G36" s="33">
        <f>[1]ورقة1!R37</f>
        <v>385</v>
      </c>
      <c r="H36" s="28">
        <f>[1]ورقة1!S37+[1]ورقة1!T37+[1]ورقة1!U37</f>
        <v>11</v>
      </c>
      <c r="I36" s="28">
        <f>[1]ورقة1!W37+[1]ورقة1!X37+[1]ورقة1!Y37</f>
        <v>214.5</v>
      </c>
      <c r="J36" s="28">
        <f>SUM(A36:I36)</f>
        <v>1719.9299999999998</v>
      </c>
      <c r="K36" s="28">
        <f>[1]ورقة1!AA37+[1]ورقة1!AB37+[1]ورقة1!AC37+[1]ورقة1!AD37+[1]ورقة1!AE37+[1]ورقة1!AF37+[1]ورقة1!AG37</f>
        <v>106.03</v>
      </c>
      <c r="L36" s="28">
        <f>[1]ورقة1!AH37+[1]ورقة1!AI37+[1]ورقة1!AJ37+[1]ورقة1!AK37+[1]ورقة1!AL37</f>
        <v>338.68000000000006</v>
      </c>
      <c r="M36" s="28">
        <f>[1]ورقة1!AM37</f>
        <v>27.26</v>
      </c>
      <c r="N36" s="28">
        <f>[1]ورقة1!AN37</f>
        <v>30.29</v>
      </c>
      <c r="O36" s="28">
        <f>[1]ورقة1!AO37</f>
        <v>0</v>
      </c>
      <c r="P36" s="28">
        <f>[1]ورقة1!AQ37</f>
        <v>3</v>
      </c>
      <c r="Q36" s="28"/>
      <c r="R36" s="28">
        <f>[1]ورقة1!AR37</f>
        <v>0</v>
      </c>
      <c r="S36" s="28">
        <f>[1]ورقة1!AT37</f>
        <v>0</v>
      </c>
      <c r="T36" s="28">
        <f>[1]ورقة1!AU37</f>
        <v>0</v>
      </c>
      <c r="U36" s="28">
        <f>[1]ورقة1!AV37</f>
        <v>0</v>
      </c>
      <c r="V36" s="28">
        <f>[1]ورقة1!AW37</f>
        <v>0</v>
      </c>
      <c r="W36" s="32">
        <f>[1]ورقة1!AX37</f>
        <v>3.9899999999999998</v>
      </c>
      <c r="X36" s="31">
        <f>SUM(K36:W36)</f>
        <v>509.25000000000006</v>
      </c>
      <c r="Y36" s="30">
        <f>J36-X36</f>
        <v>1210.6799999999998</v>
      </c>
      <c r="Z36" s="29" t="str">
        <f>[1]ورقة1!BA37</f>
        <v>محمدابراهيم عبد الغنى</v>
      </c>
      <c r="AA36" s="28" t="s">
        <v>6</v>
      </c>
    </row>
    <row r="37" spans="1:27" s="27" customFormat="1" ht="30" customHeight="1">
      <c r="A37" s="34">
        <f>[1]ورقة1!I38</f>
        <v>302.89999999999998</v>
      </c>
      <c r="B37" s="28">
        <f>[1]ورقة1!J38</f>
        <v>10</v>
      </c>
      <c r="C37" s="28">
        <f>[1]ورقة1!K38+[1]ورقة1!L38+[1]ورقة1!M38+[1]ورقة1!N38</f>
        <v>63.620000000000005</v>
      </c>
      <c r="D37" s="28">
        <f>[1]ورقة1!O38</f>
        <v>605.79999999999995</v>
      </c>
      <c r="E37" s="33">
        <f>[1]ورقة1!P38</f>
        <v>97.02000000000001</v>
      </c>
      <c r="F37" s="33">
        <f>[1]ورقة1!Q38</f>
        <v>30.09</v>
      </c>
      <c r="G37" s="33">
        <f>[1]ورقة1!R38</f>
        <v>385</v>
      </c>
      <c r="H37" s="28">
        <f>[1]ورقة1!S38+[1]ورقة1!T38+[1]ورقة1!U38</f>
        <v>11</v>
      </c>
      <c r="I37" s="28">
        <f>[1]ورقة1!W38+[1]ورقة1!X38+[1]ورقة1!Y38</f>
        <v>214.5</v>
      </c>
      <c r="J37" s="28">
        <f>SUM(A37:I37)</f>
        <v>1719.9299999999998</v>
      </c>
      <c r="K37" s="28">
        <f>[1]ورقة1!AA38+[1]ورقة1!AB38+[1]ورقة1!AC38+[1]ورقة1!AD38+[1]ورقة1!AE38+[1]ورقة1!AF38+[1]ورقة1!AG38</f>
        <v>106.03</v>
      </c>
      <c r="L37" s="28">
        <f>[1]ورقة1!AH38+[1]ورقة1!AI38+[1]ورقة1!AJ38+[1]ورقة1!AK38+[1]ورقة1!AL38</f>
        <v>338.68000000000006</v>
      </c>
      <c r="M37" s="28">
        <f>[1]ورقة1!AM38</f>
        <v>27.26</v>
      </c>
      <c r="N37" s="28">
        <f>[1]ورقة1!AN38</f>
        <v>30.29</v>
      </c>
      <c r="O37" s="28">
        <f>[1]ورقة1!AO38</f>
        <v>0</v>
      </c>
      <c r="P37" s="28">
        <f>[1]ورقة1!AQ38</f>
        <v>3</v>
      </c>
      <c r="Q37" s="28"/>
      <c r="R37" s="28">
        <f>[1]ورقة1!AR38</f>
        <v>0</v>
      </c>
      <c r="S37" s="28">
        <f>[1]ورقة1!AT38</f>
        <v>0</v>
      </c>
      <c r="T37" s="28">
        <f>[1]ورقة1!AU38</f>
        <v>0</v>
      </c>
      <c r="U37" s="28">
        <f>[1]ورقة1!AV38</f>
        <v>0</v>
      </c>
      <c r="V37" s="28">
        <f>[1]ورقة1!AW38</f>
        <v>0</v>
      </c>
      <c r="W37" s="32">
        <f>[1]ورقة1!AX38</f>
        <v>3.9899999999999998</v>
      </c>
      <c r="X37" s="31">
        <f>SUM(K37:W37)</f>
        <v>509.25000000000006</v>
      </c>
      <c r="Y37" s="30">
        <f>J37-X37</f>
        <v>1210.6799999999998</v>
      </c>
      <c r="Z37" s="29" t="str">
        <f>[1]ورقة1!BA38</f>
        <v>محمدعلىمحمدعلى</v>
      </c>
      <c r="AA37" s="28" t="s">
        <v>6</v>
      </c>
    </row>
    <row r="38" spans="1:27" s="27" customFormat="1" ht="30" customHeight="1">
      <c r="A38" s="34">
        <f>[1]ورقة1!I39</f>
        <v>304.89999999999998</v>
      </c>
      <c r="B38" s="28">
        <f>[1]ورقة1!J39</f>
        <v>10</v>
      </c>
      <c r="C38" s="28">
        <f>[1]ورقة1!K39+[1]ورقة1!L39+[1]ورقة1!M39+[1]ورقة1!N39</f>
        <v>64.040000000000006</v>
      </c>
      <c r="D38" s="28">
        <f>[1]ورقة1!O39</f>
        <v>609.79999999999995</v>
      </c>
      <c r="E38" s="33">
        <f>[1]ورقة1!P39</f>
        <v>97.02000000000001</v>
      </c>
      <c r="F38" s="33">
        <f>[1]ورقة1!Q39</f>
        <v>30.29</v>
      </c>
      <c r="G38" s="33">
        <f>[1]ورقة1!R39</f>
        <v>385</v>
      </c>
      <c r="H38" s="28">
        <f>[1]ورقة1!S39+[1]ورقة1!T39+[1]ورقة1!U39</f>
        <v>11</v>
      </c>
      <c r="I38" s="28">
        <f>[1]ورقة1!W39+[1]ورقة1!X39+[1]ورقة1!Y39</f>
        <v>215.29000000000002</v>
      </c>
      <c r="J38" s="28">
        <f>SUM(A38:I38)</f>
        <v>1727.34</v>
      </c>
      <c r="K38" s="28">
        <f>[1]ورقة1!AA39+[1]ورقة1!AB39+[1]ورقة1!AC39+[1]ورقة1!AD39+[1]ورقة1!AE39+[1]ورقة1!AF39+[1]ورقة1!AG39</f>
        <v>106.73</v>
      </c>
      <c r="L38" s="28">
        <f>[1]ورقة1!AH39+[1]ورقة1!AI39+[1]ورقة1!AJ39+[1]ورقة1!AK39+[1]ورقة1!AL39</f>
        <v>339.92999999999995</v>
      </c>
      <c r="M38" s="28">
        <f>[1]ورقة1!AM39</f>
        <v>27.44</v>
      </c>
      <c r="N38" s="28">
        <f>[1]ورقة1!AN39</f>
        <v>30.49</v>
      </c>
      <c r="O38" s="28">
        <f>[1]ورقة1!AO39</f>
        <v>0</v>
      </c>
      <c r="P38" s="28">
        <f>[1]ورقة1!AQ39</f>
        <v>3</v>
      </c>
      <c r="Q38" s="28"/>
      <c r="R38" s="28">
        <f>[1]ورقة1!AR39</f>
        <v>0</v>
      </c>
      <c r="S38" s="28">
        <f>[1]ورقة1!AT39</f>
        <v>0</v>
      </c>
      <c r="T38" s="28">
        <f>[1]ورقة1!AU39</f>
        <v>0</v>
      </c>
      <c r="U38" s="28">
        <f>[1]ورقة1!AV39</f>
        <v>0</v>
      </c>
      <c r="V38" s="28">
        <f>[1]ورقة1!AW39</f>
        <v>0</v>
      </c>
      <c r="W38" s="32">
        <f>[1]ورقة1!AX39</f>
        <v>4.0200000000000005</v>
      </c>
      <c r="X38" s="31">
        <f>SUM(K38:W38)</f>
        <v>511.60999999999996</v>
      </c>
      <c r="Y38" s="30">
        <f>J38-X38</f>
        <v>1215.73</v>
      </c>
      <c r="Z38" s="29" t="str">
        <f>[1]ورقة1!BA39</f>
        <v>عصام السيدعلى احمد</v>
      </c>
      <c r="AA38" s="28" t="s">
        <v>6</v>
      </c>
    </row>
    <row r="39" spans="1:27" s="27" customFormat="1" ht="30" customHeight="1">
      <c r="A39" s="34">
        <f>[1]ورقة1!I40</f>
        <v>302.89999999999998</v>
      </c>
      <c r="B39" s="28">
        <f>[1]ورقة1!J40</f>
        <v>10</v>
      </c>
      <c r="C39" s="28">
        <f>[1]ورقة1!K40+[1]ورقة1!L40+[1]ورقة1!M40+[1]ورقة1!N40</f>
        <v>63.620000000000005</v>
      </c>
      <c r="D39" s="28">
        <f>[1]ورقة1!O40</f>
        <v>605.79999999999995</v>
      </c>
      <c r="E39" s="33">
        <f>[1]ورقة1!P40</f>
        <v>97.02000000000001</v>
      </c>
      <c r="F39" s="33">
        <f>[1]ورقة1!Q40</f>
        <v>30.09</v>
      </c>
      <c r="G39" s="33">
        <f>[1]ورقة1!R40</f>
        <v>385</v>
      </c>
      <c r="H39" s="28">
        <f>[1]ورقة1!S40+[1]ورقة1!T40+[1]ورقة1!U40</f>
        <v>11</v>
      </c>
      <c r="I39" s="28">
        <f>[1]ورقة1!W40+[1]ورقة1!X40+[1]ورقة1!Y40</f>
        <v>214.5</v>
      </c>
      <c r="J39" s="28">
        <f>SUM(A39:I39)</f>
        <v>1719.9299999999998</v>
      </c>
      <c r="K39" s="28">
        <f>[1]ورقة1!AA40+[1]ورقة1!AB40+[1]ورقة1!AC40+[1]ورقة1!AD40+[1]ورقة1!AE40+[1]ورقة1!AF40+[1]ورقة1!AG40</f>
        <v>106.03</v>
      </c>
      <c r="L39" s="28">
        <f>[1]ورقة1!AH40+[1]ورقة1!AI40+[1]ورقة1!AJ40+[1]ورقة1!AK40+[1]ورقة1!AL40</f>
        <v>338.68000000000006</v>
      </c>
      <c r="M39" s="28">
        <f>[1]ورقة1!AM40</f>
        <v>27.26</v>
      </c>
      <c r="N39" s="28">
        <f>[1]ورقة1!AN40</f>
        <v>30.29</v>
      </c>
      <c r="O39" s="28">
        <f>[1]ورقة1!AO40</f>
        <v>0</v>
      </c>
      <c r="P39" s="28">
        <f>[1]ورقة1!AQ40</f>
        <v>3</v>
      </c>
      <c r="Q39" s="28"/>
      <c r="R39" s="28">
        <f>[1]ورقة1!AR40</f>
        <v>0</v>
      </c>
      <c r="S39" s="28">
        <f>[1]ورقة1!AT40</f>
        <v>0</v>
      </c>
      <c r="T39" s="28">
        <f>[1]ورقة1!AU40</f>
        <v>0</v>
      </c>
      <c r="U39" s="28">
        <f>[1]ورقة1!AV40</f>
        <v>0</v>
      </c>
      <c r="V39" s="28">
        <f>[1]ورقة1!AW40</f>
        <v>0</v>
      </c>
      <c r="W39" s="32">
        <f>[1]ورقة1!AX40</f>
        <v>3.9899999999999998</v>
      </c>
      <c r="X39" s="31">
        <f>SUM(K39:W39)</f>
        <v>509.25000000000006</v>
      </c>
      <c r="Y39" s="30">
        <f>J39-X39</f>
        <v>1210.6799999999998</v>
      </c>
      <c r="Z39" s="29" t="str">
        <f>[1]ورقة1!BA40</f>
        <v>احمدفتحى حسن محمد</v>
      </c>
      <c r="AA39" s="28"/>
    </row>
    <row r="40" spans="1:27" s="27" customFormat="1" ht="30" customHeight="1">
      <c r="A40" s="34">
        <f>[1]ورقة1!I41</f>
        <v>302.89999999999998</v>
      </c>
      <c r="B40" s="28">
        <f>[1]ورقة1!J41</f>
        <v>10</v>
      </c>
      <c r="C40" s="28">
        <f>[1]ورقة1!K41+[1]ورقة1!L41+[1]ورقة1!M41+[1]ورقة1!N41</f>
        <v>63.620000000000005</v>
      </c>
      <c r="D40" s="28">
        <f>[1]ورقة1!O41</f>
        <v>605.79999999999995</v>
      </c>
      <c r="E40" s="33">
        <f>[1]ورقة1!P41</f>
        <v>97.02000000000001</v>
      </c>
      <c r="F40" s="33">
        <f>[1]ورقة1!Q41</f>
        <v>30.09</v>
      </c>
      <c r="G40" s="33">
        <f>[1]ورقة1!R41</f>
        <v>385</v>
      </c>
      <c r="H40" s="28">
        <f>[1]ورقة1!S41+[1]ورقة1!T41+[1]ورقة1!U41</f>
        <v>11</v>
      </c>
      <c r="I40" s="28">
        <f>[1]ورقة1!W41+[1]ورقة1!X41+[1]ورقة1!Y41</f>
        <v>214.5</v>
      </c>
      <c r="J40" s="28">
        <f>SUM(A40:I40)</f>
        <v>1719.9299999999998</v>
      </c>
      <c r="K40" s="28">
        <f>[1]ورقة1!AA41+[1]ورقة1!AB41+[1]ورقة1!AC41+[1]ورقة1!AD41+[1]ورقة1!AE41+[1]ورقة1!AF41+[1]ورقة1!AG41</f>
        <v>106.03</v>
      </c>
      <c r="L40" s="28">
        <f>[1]ورقة1!AH41+[1]ورقة1!AI41+[1]ورقة1!AJ41+[1]ورقة1!AK41+[1]ورقة1!AL41</f>
        <v>338.68000000000006</v>
      </c>
      <c r="M40" s="28">
        <f>[1]ورقة1!AM41</f>
        <v>27.26</v>
      </c>
      <c r="N40" s="28">
        <f>[1]ورقة1!AN41</f>
        <v>30.29</v>
      </c>
      <c r="O40" s="28">
        <f>[1]ورقة1!AO41</f>
        <v>0</v>
      </c>
      <c r="P40" s="28">
        <f>[1]ورقة1!AQ41</f>
        <v>3</v>
      </c>
      <c r="Q40" s="28"/>
      <c r="R40" s="28">
        <f>[1]ورقة1!AR41</f>
        <v>0</v>
      </c>
      <c r="S40" s="28">
        <f>[1]ورقة1!AT41</f>
        <v>0</v>
      </c>
      <c r="T40" s="28">
        <f>[1]ورقة1!AU41</f>
        <v>0</v>
      </c>
      <c r="U40" s="28">
        <f>[1]ورقة1!AV41</f>
        <v>0</v>
      </c>
      <c r="V40" s="28">
        <f>[1]ورقة1!AW41</f>
        <v>0</v>
      </c>
      <c r="W40" s="32">
        <f>[1]ورقة1!AX41</f>
        <v>3.9899999999999998</v>
      </c>
      <c r="X40" s="31">
        <f>SUM(K40:W40)</f>
        <v>509.25000000000006</v>
      </c>
      <c r="Y40" s="30">
        <f>J40-X40</f>
        <v>1210.6799999999998</v>
      </c>
      <c r="Z40" s="29" t="str">
        <f>[1]ورقة1!BA41</f>
        <v>جمعة ابراهيم ابراهيم</v>
      </c>
      <c r="AA40" s="28" t="s">
        <v>6</v>
      </c>
    </row>
    <row r="41" spans="1:27" s="27" customFormat="1" ht="30" customHeight="1">
      <c r="A41" s="34">
        <f>[1]ورقة1!I42</f>
        <v>302.89999999999998</v>
      </c>
      <c r="B41" s="28">
        <f>[1]ورقة1!J42</f>
        <v>10</v>
      </c>
      <c r="C41" s="28">
        <f>[1]ورقة1!K42+[1]ورقة1!L42+[1]ورقة1!M42+[1]ورقة1!N42</f>
        <v>63.620000000000005</v>
      </c>
      <c r="D41" s="28">
        <f>[1]ورقة1!O42</f>
        <v>605.79999999999995</v>
      </c>
      <c r="E41" s="33">
        <f>[1]ورقة1!P42</f>
        <v>97.02000000000001</v>
      </c>
      <c r="F41" s="33">
        <f>[1]ورقة1!Q42</f>
        <v>30.09</v>
      </c>
      <c r="G41" s="33">
        <f>[1]ورقة1!R42</f>
        <v>385</v>
      </c>
      <c r="H41" s="28">
        <f>[1]ورقة1!S42+[1]ورقة1!T42+[1]ورقة1!U42</f>
        <v>11</v>
      </c>
      <c r="I41" s="28">
        <f>[1]ورقة1!W42+[1]ورقة1!X42+[1]ورقة1!Y42</f>
        <v>214.5</v>
      </c>
      <c r="J41" s="28">
        <f>SUM(A41:I41)</f>
        <v>1719.9299999999998</v>
      </c>
      <c r="K41" s="28">
        <f>[1]ورقة1!AA42+[1]ورقة1!AB42+[1]ورقة1!AC42+[1]ورقة1!AD42+[1]ورقة1!AE42+[1]ورقة1!AF42+[1]ورقة1!AG42</f>
        <v>106.03</v>
      </c>
      <c r="L41" s="28">
        <f>[1]ورقة1!AH42+[1]ورقة1!AI42+[1]ورقة1!AJ42+[1]ورقة1!AK42+[1]ورقة1!AL42</f>
        <v>338.68000000000006</v>
      </c>
      <c r="M41" s="28">
        <f>[1]ورقة1!AM42</f>
        <v>27.26</v>
      </c>
      <c r="N41" s="28">
        <f>[1]ورقة1!AN42</f>
        <v>30.29</v>
      </c>
      <c r="O41" s="28">
        <f>[1]ورقة1!AO42</f>
        <v>0</v>
      </c>
      <c r="P41" s="28">
        <f>[1]ورقة1!AQ42</f>
        <v>3</v>
      </c>
      <c r="Q41" s="28"/>
      <c r="R41" s="28">
        <f>[1]ورقة1!AR42</f>
        <v>0</v>
      </c>
      <c r="S41" s="28">
        <f>[1]ورقة1!AT42</f>
        <v>0</v>
      </c>
      <c r="T41" s="28">
        <f>[1]ورقة1!AU42</f>
        <v>0</v>
      </c>
      <c r="U41" s="28">
        <f>[1]ورقة1!AV42</f>
        <v>0</v>
      </c>
      <c r="V41" s="28">
        <f>[1]ورقة1!AW42</f>
        <v>0</v>
      </c>
      <c r="W41" s="32">
        <f>[1]ورقة1!AX42</f>
        <v>3.9899999999999998</v>
      </c>
      <c r="X41" s="31">
        <f>SUM(K41:W41)</f>
        <v>509.25000000000006</v>
      </c>
      <c r="Y41" s="30">
        <f>J41-X41</f>
        <v>1210.6799999999998</v>
      </c>
      <c r="Z41" s="29" t="str">
        <f>[1]ورقة1!BA42</f>
        <v>نظير محمد فهمى بدر</v>
      </c>
      <c r="AA41" s="28" t="s">
        <v>6</v>
      </c>
    </row>
    <row r="42" spans="1:27" s="27" customFormat="1" ht="30" customHeight="1">
      <c r="A42" s="34">
        <f>[1]ورقة1!I43</f>
        <v>302.89999999999998</v>
      </c>
      <c r="B42" s="28">
        <f>[1]ورقة1!J43</f>
        <v>10</v>
      </c>
      <c r="C42" s="28">
        <f>[1]ورقة1!K43+[1]ورقة1!L43+[1]ورقة1!M43+[1]ورقة1!N43</f>
        <v>63.620000000000005</v>
      </c>
      <c r="D42" s="28">
        <f>[1]ورقة1!O43</f>
        <v>605.79999999999995</v>
      </c>
      <c r="E42" s="33">
        <f>[1]ورقة1!P43</f>
        <v>97.02000000000001</v>
      </c>
      <c r="F42" s="33">
        <f>[1]ورقة1!Q43</f>
        <v>30.09</v>
      </c>
      <c r="G42" s="33">
        <f>[1]ورقة1!R43</f>
        <v>385</v>
      </c>
      <c r="H42" s="28">
        <f>[1]ورقة1!S43+[1]ورقة1!T43+[1]ورقة1!U43</f>
        <v>11</v>
      </c>
      <c r="I42" s="28">
        <f>[1]ورقة1!W43+[1]ورقة1!X43+[1]ورقة1!Y43</f>
        <v>214.5</v>
      </c>
      <c r="J42" s="28">
        <f>SUM(A42:I42)</f>
        <v>1719.9299999999998</v>
      </c>
      <c r="K42" s="28">
        <f>[1]ورقة1!AA43+[1]ورقة1!AB43+[1]ورقة1!AC43+[1]ورقة1!AD43+[1]ورقة1!AE43+[1]ورقة1!AF43+[1]ورقة1!AG43</f>
        <v>106.03</v>
      </c>
      <c r="L42" s="28">
        <f>[1]ورقة1!AH43+[1]ورقة1!AI43+[1]ورقة1!AJ43+[1]ورقة1!AK43+[1]ورقة1!AL43</f>
        <v>338.68000000000006</v>
      </c>
      <c r="M42" s="28">
        <f>[1]ورقة1!AM43</f>
        <v>27.26</v>
      </c>
      <c r="N42" s="28">
        <f>[1]ورقة1!AN43</f>
        <v>30.29</v>
      </c>
      <c r="O42" s="28">
        <f>[1]ورقة1!AO43</f>
        <v>0</v>
      </c>
      <c r="P42" s="28">
        <f>[1]ورقة1!AQ43</f>
        <v>3</v>
      </c>
      <c r="Q42" s="28"/>
      <c r="R42" s="28">
        <f>[1]ورقة1!AR43</f>
        <v>0</v>
      </c>
      <c r="S42" s="28">
        <f>[1]ورقة1!AT43</f>
        <v>0</v>
      </c>
      <c r="T42" s="28">
        <f>[1]ورقة1!AU43</f>
        <v>0</v>
      </c>
      <c r="U42" s="28">
        <f>[1]ورقة1!AV43</f>
        <v>0</v>
      </c>
      <c r="V42" s="28">
        <f>[1]ورقة1!AW43</f>
        <v>0</v>
      </c>
      <c r="W42" s="32">
        <f>[1]ورقة1!AX43</f>
        <v>3.9899999999999998</v>
      </c>
      <c r="X42" s="31">
        <f>SUM(K42:W42)</f>
        <v>509.25000000000006</v>
      </c>
      <c r="Y42" s="30">
        <f>J42-X42</f>
        <v>1210.6799999999998</v>
      </c>
      <c r="Z42" s="29" t="str">
        <f>[1]ورقة1!BA43</f>
        <v>امين محمود امين البغدادى</v>
      </c>
      <c r="AA42" s="28" t="s">
        <v>6</v>
      </c>
    </row>
    <row r="43" spans="1:27" s="27" customFormat="1" ht="30" customHeight="1">
      <c r="A43" s="34">
        <f>[1]ورقة1!I44</f>
        <v>302.89999999999998</v>
      </c>
      <c r="B43" s="28">
        <f>[1]ورقة1!J44</f>
        <v>10</v>
      </c>
      <c r="C43" s="28">
        <f>[1]ورقة1!K44+[1]ورقة1!L44+[1]ورقة1!M44+[1]ورقة1!N44</f>
        <v>63.620000000000005</v>
      </c>
      <c r="D43" s="28">
        <f>[1]ورقة1!O44</f>
        <v>605.79999999999995</v>
      </c>
      <c r="E43" s="33">
        <f>[1]ورقة1!P44</f>
        <v>97.02000000000001</v>
      </c>
      <c r="F43" s="33">
        <f>[1]ورقة1!Q44</f>
        <v>30.09</v>
      </c>
      <c r="G43" s="33">
        <f>[1]ورقة1!R44</f>
        <v>385</v>
      </c>
      <c r="H43" s="28">
        <f>[1]ورقة1!S44+[1]ورقة1!T44+[1]ورقة1!U44</f>
        <v>11</v>
      </c>
      <c r="I43" s="28">
        <f>[1]ورقة1!W44+[1]ورقة1!X44+[1]ورقة1!Y44</f>
        <v>214.5</v>
      </c>
      <c r="J43" s="28">
        <f>SUM(A43:I43)</f>
        <v>1719.9299999999998</v>
      </c>
      <c r="K43" s="28">
        <f>[1]ورقة1!AA44+[1]ورقة1!AB44+[1]ورقة1!AC44+[1]ورقة1!AD44+[1]ورقة1!AE44+[1]ورقة1!AF44+[1]ورقة1!AG44</f>
        <v>106.03</v>
      </c>
      <c r="L43" s="28">
        <f>[1]ورقة1!AH44+[1]ورقة1!AI44+[1]ورقة1!AJ44+[1]ورقة1!AK44+[1]ورقة1!AL44</f>
        <v>338.68000000000006</v>
      </c>
      <c r="M43" s="28">
        <f>[1]ورقة1!AM44</f>
        <v>27.26</v>
      </c>
      <c r="N43" s="28">
        <f>[1]ورقة1!AN44</f>
        <v>30.29</v>
      </c>
      <c r="O43" s="28">
        <f>[1]ورقة1!AO44</f>
        <v>0</v>
      </c>
      <c r="P43" s="28">
        <f>[1]ورقة1!AQ44</f>
        <v>3</v>
      </c>
      <c r="Q43" s="28"/>
      <c r="R43" s="28">
        <f>[1]ورقة1!AR44</f>
        <v>0</v>
      </c>
      <c r="S43" s="28">
        <f>[1]ورقة1!AT44</f>
        <v>0</v>
      </c>
      <c r="T43" s="28">
        <f>[1]ورقة1!AU44</f>
        <v>0</v>
      </c>
      <c r="U43" s="28">
        <f>[1]ورقة1!AV44</f>
        <v>0</v>
      </c>
      <c r="V43" s="28">
        <f>[1]ورقة1!AW44</f>
        <v>0</v>
      </c>
      <c r="W43" s="32">
        <f>[1]ورقة1!AX44</f>
        <v>3.9899999999999998</v>
      </c>
      <c r="X43" s="31">
        <f>SUM(K43:W43)</f>
        <v>509.25000000000006</v>
      </c>
      <c r="Y43" s="30">
        <f>J43-X43</f>
        <v>1210.6799999999998</v>
      </c>
      <c r="Z43" s="29" t="str">
        <f>[1]ورقة1!BA44</f>
        <v>ابراهيم ابراهيم محمد ابراهيم</v>
      </c>
      <c r="AA43" s="28" t="s">
        <v>6</v>
      </c>
    </row>
    <row r="44" spans="1:27" s="27" customFormat="1" ht="30" customHeight="1">
      <c r="A44" s="34">
        <f>[1]ورقة1!I45</f>
        <v>305.89999999999998</v>
      </c>
      <c r="B44" s="28">
        <f>[1]ورقة1!J45</f>
        <v>10</v>
      </c>
      <c r="C44" s="28">
        <f>[1]ورقة1!K45+[1]ورقة1!L45+[1]ورقة1!M45+[1]ورقة1!N45</f>
        <v>64.25</v>
      </c>
      <c r="D44" s="28">
        <f>[1]ورقة1!O45</f>
        <v>611.79999999999995</v>
      </c>
      <c r="E44" s="33">
        <f>[1]ورقة1!P45</f>
        <v>98.36999999999999</v>
      </c>
      <c r="F44" s="33">
        <f>[1]ورقة1!Q45</f>
        <v>30.39</v>
      </c>
      <c r="G44" s="33">
        <f>[1]ورقة1!R45</f>
        <v>385</v>
      </c>
      <c r="H44" s="28">
        <f>[1]ورقة1!S45+[1]ورقة1!T45+[1]ورقة1!U45</f>
        <v>11</v>
      </c>
      <c r="I44" s="28">
        <f>[1]ورقة1!W45+[1]ورقة1!X45+[1]ورقة1!Y45</f>
        <v>215.95</v>
      </c>
      <c r="J44" s="28">
        <f>SUM(A44:I44)</f>
        <v>1732.66</v>
      </c>
      <c r="K44" s="28">
        <f>[1]ورقة1!AA45+[1]ورقة1!AB45+[1]ورقة1!AC45+[1]ورقة1!AD45+[1]ورقة1!AE45+[1]ورقة1!AF45+[1]ورقة1!AG45</f>
        <v>107.08000000000001</v>
      </c>
      <c r="L44" s="28">
        <f>[1]ورقة1!AH45+[1]ورقة1!AI45+[1]ورقة1!AJ45+[1]ورقة1!AK45+[1]ورقة1!AL45</f>
        <v>340.98</v>
      </c>
      <c r="M44" s="28">
        <f>[1]ورقة1!AM45</f>
        <v>27.53</v>
      </c>
      <c r="N44" s="28">
        <f>[1]ورقة1!AN45</f>
        <v>30.59</v>
      </c>
      <c r="O44" s="28">
        <f>[1]ورقة1!AO45</f>
        <v>0</v>
      </c>
      <c r="P44" s="28">
        <f>[1]ورقة1!AQ45</f>
        <v>3</v>
      </c>
      <c r="Q44" s="28"/>
      <c r="R44" s="28">
        <f>[1]ورقة1!AR45</f>
        <v>19.27</v>
      </c>
      <c r="S44" s="28">
        <f>[1]ورقة1!AT45</f>
        <v>0</v>
      </c>
      <c r="T44" s="28">
        <f>[1]ورقة1!AU45</f>
        <v>0</v>
      </c>
      <c r="U44" s="28">
        <f>[1]ورقة1!AV45</f>
        <v>0</v>
      </c>
      <c r="V44" s="28">
        <f>[1]ورقة1!AW45</f>
        <v>0</v>
      </c>
      <c r="W44" s="32">
        <f>[1]ورقة1!AX45</f>
        <v>4.03</v>
      </c>
      <c r="X44" s="31">
        <f>SUM(K44:W44)</f>
        <v>532.48</v>
      </c>
      <c r="Y44" s="30">
        <f>J44-X44</f>
        <v>1200.18</v>
      </c>
      <c r="Z44" s="29" t="str">
        <f>[1]ورقة1!BA45</f>
        <v>ناصر محمد المتولى</v>
      </c>
      <c r="AA44" s="28" t="s">
        <v>6</v>
      </c>
    </row>
    <row r="45" spans="1:27" s="27" customFormat="1" ht="30" customHeight="1">
      <c r="A45" s="34">
        <f>[1]ورقة1!I46</f>
        <v>302.89999999999998</v>
      </c>
      <c r="B45" s="28">
        <f>[1]ورقة1!J46</f>
        <v>10</v>
      </c>
      <c r="C45" s="28">
        <f>[1]ورقة1!K46+[1]ورقة1!L46+[1]ورقة1!M46+[1]ورقة1!N46</f>
        <v>63.620000000000005</v>
      </c>
      <c r="D45" s="28">
        <f>[1]ورقة1!O46</f>
        <v>605.79999999999995</v>
      </c>
      <c r="E45" s="33">
        <f>[1]ورقة1!P46</f>
        <v>97.02000000000001</v>
      </c>
      <c r="F45" s="33">
        <f>[1]ورقة1!Q46</f>
        <v>30.09</v>
      </c>
      <c r="G45" s="33">
        <f>[1]ورقة1!R46</f>
        <v>385</v>
      </c>
      <c r="H45" s="28">
        <f>[1]ورقة1!S46+[1]ورقة1!T46+[1]ورقة1!U46</f>
        <v>11</v>
      </c>
      <c r="I45" s="28">
        <f>[1]ورقة1!W46+[1]ورقة1!X46+[1]ورقة1!Y46</f>
        <v>214.5</v>
      </c>
      <c r="J45" s="28">
        <f>SUM(A45:I45)</f>
        <v>1719.9299999999998</v>
      </c>
      <c r="K45" s="28">
        <f>[1]ورقة1!AA46+[1]ورقة1!AB46+[1]ورقة1!AC46+[1]ورقة1!AD46+[1]ورقة1!AE46+[1]ورقة1!AF46+[1]ورقة1!AG46</f>
        <v>106.03</v>
      </c>
      <c r="L45" s="28">
        <f>[1]ورقة1!AH46+[1]ورقة1!AI46+[1]ورقة1!AJ46+[1]ورقة1!AK46+[1]ورقة1!AL46</f>
        <v>338.68000000000006</v>
      </c>
      <c r="M45" s="28">
        <f>[1]ورقة1!AM46</f>
        <v>27.26</v>
      </c>
      <c r="N45" s="28">
        <f>[1]ورقة1!AN46</f>
        <v>30.29</v>
      </c>
      <c r="O45" s="28">
        <f>[1]ورقة1!AO46</f>
        <v>0</v>
      </c>
      <c r="P45" s="28">
        <f>[1]ورقة1!AQ46</f>
        <v>3</v>
      </c>
      <c r="Q45" s="28"/>
      <c r="R45" s="28">
        <f>[1]ورقة1!AR46</f>
        <v>16.190000000000001</v>
      </c>
      <c r="S45" s="28">
        <f>[1]ورقة1!AT46</f>
        <v>0</v>
      </c>
      <c r="T45" s="28">
        <f>[1]ورقة1!AU46</f>
        <v>0</v>
      </c>
      <c r="U45" s="28">
        <f>[1]ورقة1!AV46</f>
        <v>0</v>
      </c>
      <c r="V45" s="28">
        <f>[1]ورقة1!AW46</f>
        <v>0</v>
      </c>
      <c r="W45" s="32">
        <f>[1]ورقة1!AX46</f>
        <v>3.9899999999999998</v>
      </c>
      <c r="X45" s="31">
        <f>SUM(K45:W45)</f>
        <v>525.44000000000005</v>
      </c>
      <c r="Y45" s="30">
        <f>J45-X45</f>
        <v>1194.4899999999998</v>
      </c>
      <c r="Z45" s="29" t="str">
        <f>[1]ورقة1!BA46</f>
        <v>مجاهد عطية الحسينى</v>
      </c>
      <c r="AA45" s="28" t="s">
        <v>6</v>
      </c>
    </row>
    <row r="46" spans="1:27" s="27" customFormat="1" ht="30" customHeight="1">
      <c r="A46" s="34">
        <f>[1]ورقة1!I47</f>
        <v>302.89999999999998</v>
      </c>
      <c r="B46" s="28">
        <f>[1]ورقة1!J47</f>
        <v>10</v>
      </c>
      <c r="C46" s="28">
        <f>[1]ورقة1!K47+[1]ورقة1!L47+[1]ورقة1!M47+[1]ورقة1!N47</f>
        <v>63.620000000000005</v>
      </c>
      <c r="D46" s="28">
        <f>[1]ورقة1!O47</f>
        <v>605.79999999999995</v>
      </c>
      <c r="E46" s="33">
        <f>[1]ورقة1!P47</f>
        <v>97.02000000000001</v>
      </c>
      <c r="F46" s="33">
        <f>[1]ورقة1!Q47</f>
        <v>30.09</v>
      </c>
      <c r="G46" s="33">
        <f>[1]ورقة1!R47</f>
        <v>385</v>
      </c>
      <c r="H46" s="28">
        <f>[1]ورقة1!S47+[1]ورقة1!T47+[1]ورقة1!U47</f>
        <v>9</v>
      </c>
      <c r="I46" s="28">
        <f>[1]ورقة1!W47+[1]ورقة1!X47+[1]ورقة1!Y47</f>
        <v>214.12</v>
      </c>
      <c r="J46" s="28">
        <f>SUM(A46:I46)</f>
        <v>1717.5499999999997</v>
      </c>
      <c r="K46" s="28">
        <f>[1]ورقة1!AA47+[1]ورقة1!AB47+[1]ورقة1!AC47+[1]ورقة1!AD47+[1]ورقة1!AE47+[1]ورقة1!AF47+[1]ورقة1!AG47</f>
        <v>106.03</v>
      </c>
      <c r="L46" s="28">
        <f>[1]ورقة1!AH47+[1]ورقة1!AI47+[1]ورقة1!AJ47+[1]ورقة1!AK47+[1]ورقة1!AL47</f>
        <v>338.08</v>
      </c>
      <c r="M46" s="28">
        <f>[1]ورقة1!AM47</f>
        <v>27.26</v>
      </c>
      <c r="N46" s="28">
        <f>[1]ورقة1!AN47</f>
        <v>30.29</v>
      </c>
      <c r="O46" s="28">
        <f>[1]ورقة1!AO47</f>
        <v>0</v>
      </c>
      <c r="P46" s="28">
        <f>[1]ورقة1!AQ47</f>
        <v>3</v>
      </c>
      <c r="Q46" s="28"/>
      <c r="R46" s="28">
        <f>[1]ورقة1!AR47</f>
        <v>0</v>
      </c>
      <c r="S46" s="28">
        <f>[1]ورقة1!AT47</f>
        <v>0</v>
      </c>
      <c r="T46" s="28">
        <f>[1]ورقة1!AU47</f>
        <v>0</v>
      </c>
      <c r="U46" s="28">
        <f>[1]ورقة1!AV47</f>
        <v>0</v>
      </c>
      <c r="V46" s="28">
        <f>[1]ورقة1!AW47</f>
        <v>0</v>
      </c>
      <c r="W46" s="32">
        <f>[1]ورقة1!AX47</f>
        <v>3.9899999999999998</v>
      </c>
      <c r="X46" s="31">
        <f>SUM(K46:W46)</f>
        <v>508.65000000000003</v>
      </c>
      <c r="Y46" s="30">
        <f>J46-X46</f>
        <v>1208.8999999999996</v>
      </c>
      <c r="Z46" s="29" t="str">
        <f>[1]ورقة1!BA47</f>
        <v>محمودنعيم محمودجعفر</v>
      </c>
      <c r="AA46" s="28" t="s">
        <v>6</v>
      </c>
    </row>
    <row r="47" spans="1:27" s="27" customFormat="1" ht="30" customHeight="1">
      <c r="A47" s="34">
        <f>[1]ورقة1!I48</f>
        <v>302.89999999999998</v>
      </c>
      <c r="B47" s="28">
        <f>[1]ورقة1!J48</f>
        <v>10</v>
      </c>
      <c r="C47" s="28">
        <f>[1]ورقة1!K48+[1]ورقة1!L48+[1]ورقة1!M48+[1]ورقة1!N48</f>
        <v>63.620000000000005</v>
      </c>
      <c r="D47" s="28">
        <f>[1]ورقة1!O48</f>
        <v>605.79999999999995</v>
      </c>
      <c r="E47" s="33">
        <f>[1]ورقة1!P48</f>
        <v>97.02000000000001</v>
      </c>
      <c r="F47" s="33">
        <f>[1]ورقة1!Q48</f>
        <v>30.09</v>
      </c>
      <c r="G47" s="33">
        <f>[1]ورقة1!R48</f>
        <v>385</v>
      </c>
      <c r="H47" s="28">
        <f>[1]ورقة1!S48+[1]ورقة1!T48+[1]ورقة1!U48</f>
        <v>9</v>
      </c>
      <c r="I47" s="28">
        <f>[1]ورقة1!W48+[1]ورقة1!X48+[1]ورقة1!Y48</f>
        <v>214.12</v>
      </c>
      <c r="J47" s="28">
        <f>SUM(A47:I47)</f>
        <v>1717.5499999999997</v>
      </c>
      <c r="K47" s="28">
        <f>[1]ورقة1!AA48+[1]ورقة1!AB48+[1]ورقة1!AC48+[1]ورقة1!AD48+[1]ورقة1!AE48+[1]ورقة1!AF48+[1]ورقة1!AG48</f>
        <v>106.03</v>
      </c>
      <c r="L47" s="28">
        <f>[1]ورقة1!AH48+[1]ورقة1!AI48+[1]ورقة1!AJ48+[1]ورقة1!AK48+[1]ورقة1!AL48</f>
        <v>338.08</v>
      </c>
      <c r="M47" s="28">
        <f>[1]ورقة1!AM48</f>
        <v>27.26</v>
      </c>
      <c r="N47" s="28">
        <f>[1]ورقة1!AN48</f>
        <v>30.29</v>
      </c>
      <c r="O47" s="28">
        <f>[1]ورقة1!AO48</f>
        <v>12.116</v>
      </c>
      <c r="P47" s="28">
        <f>[1]ورقة1!AQ48</f>
        <v>3</v>
      </c>
      <c r="Q47" s="28"/>
      <c r="R47" s="28">
        <f>[1]ورقة1!AR48</f>
        <v>0</v>
      </c>
      <c r="S47" s="28">
        <f>[1]ورقة1!AT48</f>
        <v>0</v>
      </c>
      <c r="T47" s="28">
        <f>[1]ورقة1!AU48</f>
        <v>0</v>
      </c>
      <c r="U47" s="28">
        <f>[1]ورقة1!AV48</f>
        <v>0</v>
      </c>
      <c r="V47" s="28">
        <f>[1]ورقة1!AW48</f>
        <v>0</v>
      </c>
      <c r="W47" s="32">
        <f>[1]ورقة1!AX48</f>
        <v>3.9899999999999998</v>
      </c>
      <c r="X47" s="31">
        <f>SUM(K47:W47)</f>
        <v>520.76600000000008</v>
      </c>
      <c r="Y47" s="30">
        <f>J47-X47</f>
        <v>1196.7839999999997</v>
      </c>
      <c r="Z47" s="29" t="str">
        <f>[1]ورقة1!BA48</f>
        <v>عيدعثمان فهمىاحمد</v>
      </c>
      <c r="AA47" s="28" t="s">
        <v>6</v>
      </c>
    </row>
    <row r="48" spans="1:27" s="27" customFormat="1" ht="30" customHeight="1">
      <c r="A48" s="34">
        <f>[1]ورقة1!I49</f>
        <v>302.89999999999998</v>
      </c>
      <c r="B48" s="28">
        <f>[1]ورقة1!J49</f>
        <v>10</v>
      </c>
      <c r="C48" s="28">
        <f>[1]ورقة1!K49+[1]ورقة1!L49+[1]ورقة1!M49+[1]ورقة1!N49</f>
        <v>63.620000000000005</v>
      </c>
      <c r="D48" s="28">
        <f>[1]ورقة1!O49</f>
        <v>605.79999999999995</v>
      </c>
      <c r="E48" s="33">
        <f>[1]ورقة1!P49</f>
        <v>97.02000000000001</v>
      </c>
      <c r="F48" s="33">
        <f>[1]ورقة1!Q49</f>
        <v>30.09</v>
      </c>
      <c r="G48" s="33">
        <f>[1]ورقة1!R49</f>
        <v>385</v>
      </c>
      <c r="H48" s="28">
        <f>[1]ورقة1!S49+[1]ورقة1!T49+[1]ورقة1!U49</f>
        <v>11</v>
      </c>
      <c r="I48" s="28">
        <f>[1]ورقة1!W49+[1]ورقة1!X49+[1]ورقة1!Y49</f>
        <v>214.5</v>
      </c>
      <c r="J48" s="28">
        <f>SUM(A48:I48)</f>
        <v>1719.9299999999998</v>
      </c>
      <c r="K48" s="28">
        <f>[1]ورقة1!AA49+[1]ورقة1!AB49+[1]ورقة1!AC49+[1]ورقة1!AD49+[1]ورقة1!AE49+[1]ورقة1!AF49+[1]ورقة1!AG49</f>
        <v>106.03</v>
      </c>
      <c r="L48" s="28">
        <f>[1]ورقة1!AH49+[1]ورقة1!AI49+[1]ورقة1!AJ49+[1]ورقة1!AK49+[1]ورقة1!AL49</f>
        <v>338.68000000000006</v>
      </c>
      <c r="M48" s="28">
        <f>[1]ورقة1!AM49</f>
        <v>27.26</v>
      </c>
      <c r="N48" s="28">
        <f>[1]ورقة1!AN49</f>
        <v>30.29</v>
      </c>
      <c r="O48" s="28">
        <f>[1]ورقة1!AO49</f>
        <v>0</v>
      </c>
      <c r="P48" s="28">
        <f>[1]ورقة1!AQ49</f>
        <v>3</v>
      </c>
      <c r="Q48" s="28"/>
      <c r="R48" s="28">
        <f>[1]ورقة1!AR49</f>
        <v>0</v>
      </c>
      <c r="S48" s="28">
        <f>[1]ورقة1!AT49</f>
        <v>0</v>
      </c>
      <c r="T48" s="28">
        <f>[1]ورقة1!AU49</f>
        <v>0</v>
      </c>
      <c r="U48" s="28">
        <f>[1]ورقة1!AV49</f>
        <v>0</v>
      </c>
      <c r="V48" s="28">
        <f>[1]ورقة1!AW49</f>
        <v>0</v>
      </c>
      <c r="W48" s="32">
        <f>[1]ورقة1!AX49</f>
        <v>3.9899999999999998</v>
      </c>
      <c r="X48" s="31">
        <f>SUM(K48:W48)</f>
        <v>509.25000000000006</v>
      </c>
      <c r="Y48" s="30">
        <f>J48-X48</f>
        <v>1210.6799999999998</v>
      </c>
      <c r="Z48" s="29" t="str">
        <f>[1]ورقة1!BA49</f>
        <v>عبد الناصرعبد العزيز محمد رمضان</v>
      </c>
      <c r="AA48" s="28" t="s">
        <v>6</v>
      </c>
    </row>
    <row r="49" spans="1:27" s="27" customFormat="1" ht="30" customHeight="1">
      <c r="A49" s="34">
        <f>[1]ورقة1!I50</f>
        <v>302.89999999999998</v>
      </c>
      <c r="B49" s="28">
        <f>[1]ورقة1!J50</f>
        <v>10</v>
      </c>
      <c r="C49" s="28">
        <f>[1]ورقة1!K50+[1]ورقة1!L50+[1]ورقة1!M50+[1]ورقة1!N50</f>
        <v>63.620000000000005</v>
      </c>
      <c r="D49" s="28">
        <f>[1]ورقة1!O50</f>
        <v>605.79999999999995</v>
      </c>
      <c r="E49" s="33">
        <f>[1]ورقة1!P50</f>
        <v>97.02000000000001</v>
      </c>
      <c r="F49" s="33">
        <f>[1]ورقة1!Q50</f>
        <v>30.09</v>
      </c>
      <c r="G49" s="33">
        <f>[1]ورقة1!R50</f>
        <v>385</v>
      </c>
      <c r="H49" s="28">
        <f>[1]ورقة1!S50+[1]ورقة1!T50+[1]ورقة1!U50</f>
        <v>10</v>
      </c>
      <c r="I49" s="28">
        <f>[1]ورقة1!W50+[1]ورقة1!X50+[1]ورقة1!Y50</f>
        <v>214.31</v>
      </c>
      <c r="J49" s="28">
        <f>SUM(A49:I49)</f>
        <v>1718.7399999999998</v>
      </c>
      <c r="K49" s="28">
        <f>[1]ورقة1!AA50+[1]ورقة1!AB50+[1]ورقة1!AC50+[1]ورقة1!AD50+[1]ورقة1!AE50+[1]ورقة1!AF50+[1]ورقة1!AG50</f>
        <v>106.03</v>
      </c>
      <c r="L49" s="28">
        <f>[1]ورقة1!AH50+[1]ورقة1!AI50+[1]ورقة1!AJ50+[1]ورقة1!AK50+[1]ورقة1!AL50</f>
        <v>338.38</v>
      </c>
      <c r="M49" s="28">
        <f>[1]ورقة1!AM50</f>
        <v>27.26</v>
      </c>
      <c r="N49" s="28">
        <f>[1]ورقة1!AN50</f>
        <v>30.29</v>
      </c>
      <c r="O49" s="28">
        <f>[1]ورقة1!AO50</f>
        <v>0</v>
      </c>
      <c r="P49" s="28">
        <f>[1]ورقة1!AQ50</f>
        <v>3</v>
      </c>
      <c r="Q49" s="28"/>
      <c r="R49" s="28">
        <f>[1]ورقة1!AR50</f>
        <v>0</v>
      </c>
      <c r="S49" s="28">
        <f>[1]ورقة1!AT50</f>
        <v>0</v>
      </c>
      <c r="T49" s="28">
        <f>[1]ورقة1!AU50</f>
        <v>0</v>
      </c>
      <c r="U49" s="28">
        <f>[1]ورقة1!AV50</f>
        <v>0</v>
      </c>
      <c r="V49" s="28">
        <f>[1]ورقة1!AW50</f>
        <v>0</v>
      </c>
      <c r="W49" s="32">
        <f>[1]ورقة1!AX50</f>
        <v>3.9899999999999998</v>
      </c>
      <c r="X49" s="31">
        <f>SUM(K49:W49)</f>
        <v>508.95</v>
      </c>
      <c r="Y49" s="30">
        <f>J49-X49</f>
        <v>1209.7899999999997</v>
      </c>
      <c r="Z49" s="29" t="str">
        <f>[1]ورقة1!BA50</f>
        <v>حامد عبد الحميد محى الدين</v>
      </c>
      <c r="AA49" s="28" t="s">
        <v>6</v>
      </c>
    </row>
    <row r="50" spans="1:27" s="27" customFormat="1" ht="30" customHeight="1">
      <c r="A50" s="34">
        <f>[1]ورقة1!I51</f>
        <v>302.89999999999998</v>
      </c>
      <c r="B50" s="28">
        <f>[1]ورقة1!J51</f>
        <v>10</v>
      </c>
      <c r="C50" s="28">
        <f>[1]ورقة1!K51+[1]ورقة1!L51+[1]ورقة1!M51+[1]ورقة1!N51</f>
        <v>63.620000000000005</v>
      </c>
      <c r="D50" s="28">
        <f>[1]ورقة1!O51</f>
        <v>605.79999999999995</v>
      </c>
      <c r="E50" s="33">
        <f>[1]ورقة1!P51</f>
        <v>97.02000000000001</v>
      </c>
      <c r="F50" s="33">
        <f>[1]ورقة1!Q51</f>
        <v>30.09</v>
      </c>
      <c r="G50" s="33">
        <f>[1]ورقة1!R51</f>
        <v>385</v>
      </c>
      <c r="H50" s="28">
        <f>[1]ورقة1!S51+[1]ورقة1!T51+[1]ورقة1!U51</f>
        <v>10</v>
      </c>
      <c r="I50" s="28">
        <f>[1]ورقة1!W51+[1]ورقة1!X51+[1]ورقة1!Y51</f>
        <v>214.31</v>
      </c>
      <c r="J50" s="28">
        <f>SUM(A50:I50)</f>
        <v>1718.7399999999998</v>
      </c>
      <c r="K50" s="28">
        <f>[1]ورقة1!AA51+[1]ورقة1!AB51+[1]ورقة1!AC51+[1]ورقة1!AD51+[1]ورقة1!AE51+[1]ورقة1!AF51+[1]ورقة1!AG51</f>
        <v>106.03</v>
      </c>
      <c r="L50" s="28">
        <f>[1]ورقة1!AH51+[1]ورقة1!AI51+[1]ورقة1!AJ51+[1]ورقة1!AK51+[1]ورقة1!AL51</f>
        <v>338.38</v>
      </c>
      <c r="M50" s="28">
        <f>[1]ورقة1!AM51</f>
        <v>27.26</v>
      </c>
      <c r="N50" s="28">
        <f>[1]ورقة1!AN51</f>
        <v>30.29</v>
      </c>
      <c r="O50" s="28">
        <f>[1]ورقة1!AO51</f>
        <v>0</v>
      </c>
      <c r="P50" s="28">
        <f>[1]ورقة1!AQ51</f>
        <v>3</v>
      </c>
      <c r="Q50" s="28"/>
      <c r="R50" s="28">
        <f>[1]ورقة1!AR51</f>
        <v>0</v>
      </c>
      <c r="S50" s="28">
        <f>[1]ورقة1!AT51</f>
        <v>0</v>
      </c>
      <c r="T50" s="28">
        <f>[1]ورقة1!AU51</f>
        <v>0</v>
      </c>
      <c r="U50" s="28">
        <f>[1]ورقة1!AV51</f>
        <v>0</v>
      </c>
      <c r="V50" s="28">
        <f>[1]ورقة1!AW51</f>
        <v>0</v>
      </c>
      <c r="W50" s="32">
        <f>[1]ورقة1!AX51</f>
        <v>3.9899999999999998</v>
      </c>
      <c r="X50" s="31">
        <f>SUM(K50:W50)</f>
        <v>508.95</v>
      </c>
      <c r="Y50" s="30">
        <f>J50-X50</f>
        <v>1209.7899999999997</v>
      </c>
      <c r="Z50" s="29" t="str">
        <f>[1]ورقة1!BA51</f>
        <v>السيد فرج فهمى بدر</v>
      </c>
      <c r="AA50" s="28"/>
    </row>
    <row r="51" spans="1:27" s="27" customFormat="1" ht="30" customHeight="1">
      <c r="A51" s="34">
        <f>[1]ورقة1!I52</f>
        <v>302.89999999999998</v>
      </c>
      <c r="B51" s="28">
        <f>[1]ورقة1!J52</f>
        <v>10</v>
      </c>
      <c r="C51" s="28">
        <f>[1]ورقة1!K52+[1]ورقة1!L52+[1]ورقة1!M52+[1]ورقة1!N52</f>
        <v>63.620000000000005</v>
      </c>
      <c r="D51" s="28">
        <f>[1]ورقة1!O52</f>
        <v>605.79999999999995</v>
      </c>
      <c r="E51" s="33">
        <f>[1]ورقة1!P52</f>
        <v>97.02000000000001</v>
      </c>
      <c r="F51" s="33">
        <f>[1]ورقة1!Q52</f>
        <v>30.09</v>
      </c>
      <c r="G51" s="33">
        <f>[1]ورقة1!R52</f>
        <v>385</v>
      </c>
      <c r="H51" s="28">
        <f>[1]ورقة1!S52+[1]ورقة1!T52+[1]ورقة1!U52</f>
        <v>10</v>
      </c>
      <c r="I51" s="28">
        <f>[1]ورقة1!W52+[1]ورقة1!X52+[1]ورقة1!Y52</f>
        <v>214.31</v>
      </c>
      <c r="J51" s="28">
        <f>SUM(A51:I51)</f>
        <v>1718.7399999999998</v>
      </c>
      <c r="K51" s="28">
        <f>[1]ورقة1!AA52+[1]ورقة1!AB52+[1]ورقة1!AC52+[1]ورقة1!AD52+[1]ورقة1!AE52+[1]ورقة1!AF52+[1]ورقة1!AG52</f>
        <v>106.03</v>
      </c>
      <c r="L51" s="28">
        <f>[1]ورقة1!AH52+[1]ورقة1!AI52+[1]ورقة1!AJ52+[1]ورقة1!AK52+[1]ورقة1!AL52</f>
        <v>338.38</v>
      </c>
      <c r="M51" s="28">
        <f>[1]ورقة1!AM52</f>
        <v>27.26</v>
      </c>
      <c r="N51" s="28">
        <f>[1]ورقة1!AN52</f>
        <v>30.29</v>
      </c>
      <c r="O51" s="28">
        <f>[1]ورقة1!AO52</f>
        <v>0</v>
      </c>
      <c r="P51" s="28">
        <f>[1]ورقة1!AQ52</f>
        <v>3</v>
      </c>
      <c r="Q51" s="28"/>
      <c r="R51" s="28">
        <f>[1]ورقة1!AR52</f>
        <v>0</v>
      </c>
      <c r="S51" s="28">
        <f>[1]ورقة1!AT52</f>
        <v>0</v>
      </c>
      <c r="T51" s="28">
        <f>[1]ورقة1!AU52</f>
        <v>0</v>
      </c>
      <c r="U51" s="28">
        <f>[1]ورقة1!AV52</f>
        <v>0</v>
      </c>
      <c r="V51" s="28">
        <f>[1]ورقة1!AW52</f>
        <v>0</v>
      </c>
      <c r="W51" s="32">
        <f>[1]ورقة1!AX52</f>
        <v>3.9899999999999998</v>
      </c>
      <c r="X51" s="31">
        <f>SUM(K51:W51)</f>
        <v>508.95</v>
      </c>
      <c r="Y51" s="30">
        <f>J51-X51</f>
        <v>1209.7899999999997</v>
      </c>
      <c r="Z51" s="29" t="str">
        <f>[1]ورقة1!BA52</f>
        <v>عبدالفتاح السيد عبدالفتاح</v>
      </c>
      <c r="AA51" s="28" t="s">
        <v>6</v>
      </c>
    </row>
    <row r="52" spans="1:27" s="27" customFormat="1" ht="30" customHeight="1">
      <c r="A52" s="34">
        <f>[1]ورقة1!I53</f>
        <v>302.89999999999998</v>
      </c>
      <c r="B52" s="28">
        <f>[1]ورقة1!J53</f>
        <v>10</v>
      </c>
      <c r="C52" s="28">
        <f>[1]ورقة1!K53+[1]ورقة1!L53+[1]ورقة1!M53+[1]ورقة1!N53</f>
        <v>63.620000000000005</v>
      </c>
      <c r="D52" s="28">
        <f>[1]ورقة1!O53</f>
        <v>605.79999999999995</v>
      </c>
      <c r="E52" s="33">
        <f>[1]ورقة1!P53</f>
        <v>97.02000000000001</v>
      </c>
      <c r="F52" s="33">
        <f>[1]ورقة1!Q53</f>
        <v>30.09</v>
      </c>
      <c r="G52" s="33">
        <f>[1]ورقة1!R53</f>
        <v>385</v>
      </c>
      <c r="H52" s="28">
        <f>[1]ورقة1!S53+[1]ورقة1!T53+[1]ورقة1!U53</f>
        <v>10</v>
      </c>
      <c r="I52" s="28">
        <f>[1]ورقة1!W53+[1]ورقة1!X53+[1]ورقة1!Y53</f>
        <v>214.31</v>
      </c>
      <c r="J52" s="28">
        <f>SUM(A52:I52)</f>
        <v>1718.7399999999998</v>
      </c>
      <c r="K52" s="28">
        <f>[1]ورقة1!AA53+[1]ورقة1!AB53+[1]ورقة1!AC53+[1]ورقة1!AD53+[1]ورقة1!AE53+[1]ورقة1!AF53+[1]ورقة1!AG53</f>
        <v>106.03</v>
      </c>
      <c r="L52" s="28">
        <f>[1]ورقة1!AH53+[1]ورقة1!AI53+[1]ورقة1!AJ53+[1]ورقة1!AK53+[1]ورقة1!AL53</f>
        <v>338.38</v>
      </c>
      <c r="M52" s="28">
        <f>[1]ورقة1!AM53</f>
        <v>27.26</v>
      </c>
      <c r="N52" s="28">
        <f>[1]ورقة1!AN53</f>
        <v>30.29</v>
      </c>
      <c r="O52" s="28">
        <f>[1]ورقة1!AO53</f>
        <v>0</v>
      </c>
      <c r="P52" s="28">
        <f>[1]ورقة1!AQ53</f>
        <v>3</v>
      </c>
      <c r="Q52" s="28"/>
      <c r="R52" s="28">
        <f>[1]ورقة1!AR53</f>
        <v>0</v>
      </c>
      <c r="S52" s="28">
        <f>[1]ورقة1!AT53</f>
        <v>0</v>
      </c>
      <c r="T52" s="28">
        <f>[1]ورقة1!AU53</f>
        <v>0</v>
      </c>
      <c r="U52" s="28">
        <f>[1]ورقة1!AV53</f>
        <v>0</v>
      </c>
      <c r="V52" s="28">
        <f>[1]ورقة1!AW53</f>
        <v>0</v>
      </c>
      <c r="W52" s="32">
        <f>[1]ورقة1!AX53</f>
        <v>3.9899999999999998</v>
      </c>
      <c r="X52" s="31">
        <f>SUM(K52:W52)</f>
        <v>508.95</v>
      </c>
      <c r="Y52" s="30">
        <f>J52-X52</f>
        <v>1209.7899999999997</v>
      </c>
      <c r="Z52" s="29" t="str">
        <f>[1]ورقة1!BA53</f>
        <v>عبد السلام عبد الملك عبد الحميد</v>
      </c>
      <c r="AA52" s="28" t="s">
        <v>6</v>
      </c>
    </row>
    <row r="53" spans="1:27" s="27" customFormat="1" ht="30" customHeight="1">
      <c r="A53" s="34">
        <f>[1]ورقة1!I54</f>
        <v>302.89999999999998</v>
      </c>
      <c r="B53" s="28">
        <f>[1]ورقة1!J54</f>
        <v>10</v>
      </c>
      <c r="C53" s="28">
        <f>[1]ورقة1!K54+[1]ورقة1!L54+[1]ورقة1!M54+[1]ورقة1!N54</f>
        <v>63.620000000000005</v>
      </c>
      <c r="D53" s="28">
        <f>[1]ورقة1!O54</f>
        <v>605.79999999999995</v>
      </c>
      <c r="E53" s="33">
        <f>[1]ورقة1!P54</f>
        <v>97.02000000000001</v>
      </c>
      <c r="F53" s="33">
        <f>[1]ورقة1!Q54</f>
        <v>30.09</v>
      </c>
      <c r="G53" s="33">
        <f>[1]ورقة1!R54</f>
        <v>385</v>
      </c>
      <c r="H53" s="28">
        <f>[1]ورقة1!S54+[1]ورقة1!T54+[1]ورقة1!U54</f>
        <v>10</v>
      </c>
      <c r="I53" s="28">
        <f>[1]ورقة1!W54+[1]ورقة1!X54+[1]ورقة1!Y54</f>
        <v>214.31</v>
      </c>
      <c r="J53" s="28">
        <f>SUM(A53:I53)</f>
        <v>1718.7399999999998</v>
      </c>
      <c r="K53" s="28">
        <f>[1]ورقة1!AA54+[1]ورقة1!AB54+[1]ورقة1!AC54+[1]ورقة1!AD54+[1]ورقة1!AE54+[1]ورقة1!AF54+[1]ورقة1!AG54</f>
        <v>106.03</v>
      </c>
      <c r="L53" s="28">
        <f>[1]ورقة1!AH54+[1]ورقة1!AI54+[1]ورقة1!AJ54+[1]ورقة1!AK54+[1]ورقة1!AL54</f>
        <v>338.38</v>
      </c>
      <c r="M53" s="28">
        <f>[1]ورقة1!AM54</f>
        <v>27.26</v>
      </c>
      <c r="N53" s="28">
        <f>[1]ورقة1!AN54</f>
        <v>30.29</v>
      </c>
      <c r="O53" s="28">
        <f>[1]ورقة1!AO54</f>
        <v>0</v>
      </c>
      <c r="P53" s="28">
        <f>[1]ورقة1!AQ54</f>
        <v>3</v>
      </c>
      <c r="Q53" s="28"/>
      <c r="R53" s="28">
        <f>[1]ورقة1!AR54</f>
        <v>0</v>
      </c>
      <c r="S53" s="28">
        <f>[1]ورقة1!AT54</f>
        <v>0</v>
      </c>
      <c r="T53" s="28">
        <f>[1]ورقة1!AU54</f>
        <v>0</v>
      </c>
      <c r="U53" s="28">
        <f>[1]ورقة1!AV54</f>
        <v>0</v>
      </c>
      <c r="V53" s="28">
        <f>[1]ورقة1!AW54</f>
        <v>0</v>
      </c>
      <c r="W53" s="32">
        <f>[1]ورقة1!AX54</f>
        <v>3.9899999999999998</v>
      </c>
      <c r="X53" s="31">
        <f>SUM(K53:W53)</f>
        <v>508.95</v>
      </c>
      <c r="Y53" s="30">
        <f>J53-X53</f>
        <v>1209.7899999999997</v>
      </c>
      <c r="Z53" s="29" t="str">
        <f>[1]ورقة1!BA54</f>
        <v>عبدالنبى ابوسليمان عبدة العدل</v>
      </c>
      <c r="AA53" s="28" t="s">
        <v>6</v>
      </c>
    </row>
    <row r="54" spans="1:27" s="27" customFormat="1" ht="30" customHeight="1">
      <c r="A54" s="34">
        <f>[1]ورقة1!I55</f>
        <v>304.39999999999998</v>
      </c>
      <c r="B54" s="28">
        <f>[1]ورقة1!J55</f>
        <v>10</v>
      </c>
      <c r="C54" s="28">
        <f>[1]ورقة1!K55+[1]ورقة1!L55+[1]ورقة1!M55+[1]ورقة1!N55</f>
        <v>63.919999999999995</v>
      </c>
      <c r="D54" s="28">
        <f>[1]ورقة1!O55</f>
        <v>608.79999999999995</v>
      </c>
      <c r="E54" s="33">
        <f>[1]ورقة1!P55</f>
        <v>97.63</v>
      </c>
      <c r="F54" s="33">
        <f>[1]ورقة1!Q55</f>
        <v>30.24</v>
      </c>
      <c r="G54" s="33">
        <f>[1]ورقة1!R55</f>
        <v>385</v>
      </c>
      <c r="H54" s="28">
        <f>[1]ورقة1!S55+[1]ورقة1!T55+[1]ورقة1!U55</f>
        <v>8</v>
      </c>
      <c r="I54" s="28">
        <f>[1]ورقة1!W55+[1]ورقة1!X55+[1]ورقة1!Y55</f>
        <v>214.64</v>
      </c>
      <c r="J54" s="28">
        <f>SUM(A54:I54)</f>
        <v>1722.63</v>
      </c>
      <c r="K54" s="28">
        <f>[1]ورقة1!AA55+[1]ورقة1!AB55+[1]ورقة1!AC55+[1]ورقة1!AD55+[1]ورقة1!AE55+[1]ورقة1!AF55+[1]ورقة1!AG55</f>
        <v>106.53</v>
      </c>
      <c r="L54" s="28">
        <f>[1]ورقة1!AH55+[1]ورقة1!AI55+[1]ورقة1!AJ55+[1]ورقة1!AK55+[1]ورقة1!AL55</f>
        <v>338.90999999999997</v>
      </c>
      <c r="M54" s="28">
        <f>[1]ورقة1!AM55</f>
        <v>27.4</v>
      </c>
      <c r="N54" s="28">
        <f>[1]ورقة1!AN55</f>
        <v>30.44</v>
      </c>
      <c r="O54" s="28">
        <f>[1]ورقة1!AO55</f>
        <v>0</v>
      </c>
      <c r="P54" s="28">
        <f>[1]ورقة1!AQ55</f>
        <v>3</v>
      </c>
      <c r="Q54" s="28"/>
      <c r="R54" s="28">
        <f>[1]ورقة1!AR55</f>
        <v>0</v>
      </c>
      <c r="S54" s="28">
        <f>[1]ورقة1!AT55</f>
        <v>0</v>
      </c>
      <c r="T54" s="28">
        <f>[1]ورقة1!AU55</f>
        <v>0</v>
      </c>
      <c r="U54" s="28">
        <f>[1]ورقة1!AV55</f>
        <v>0</v>
      </c>
      <c r="V54" s="28">
        <f>[1]ورقة1!AW55</f>
        <v>0</v>
      </c>
      <c r="W54" s="32">
        <f>[1]ورقة1!AX55</f>
        <v>4.01</v>
      </c>
      <c r="X54" s="31">
        <f>SUM(K54:W54)</f>
        <v>510.28999999999991</v>
      </c>
      <c r="Y54" s="30">
        <f>J54-X54</f>
        <v>1212.3400000000001</v>
      </c>
      <c r="Z54" s="29" t="str">
        <f>[1]ورقة1!BA55</f>
        <v>عماد الباز الباز ابو العنين</v>
      </c>
      <c r="AA54" s="28" t="s">
        <v>6</v>
      </c>
    </row>
    <row r="55" spans="1:27" s="27" customFormat="1" ht="30" customHeight="1">
      <c r="A55" s="34">
        <f>[1]ورقة1!I56</f>
        <v>296.39999999999998</v>
      </c>
      <c r="B55" s="28">
        <f>[1]ورقة1!J56</f>
        <v>10</v>
      </c>
      <c r="C55" s="28">
        <f>[1]ورقة1!K56+[1]ورقة1!L56+[1]ورقة1!M56+[1]ورقة1!N56</f>
        <v>62.24</v>
      </c>
      <c r="D55" s="28">
        <f>[1]ورقة1!O56</f>
        <v>592.79999999999995</v>
      </c>
      <c r="E55" s="33">
        <f>[1]ورقة1!P56</f>
        <v>94.72999999999999</v>
      </c>
      <c r="F55" s="33">
        <f>[1]ورقة1!Q56</f>
        <v>29.44</v>
      </c>
      <c r="G55" s="33">
        <f>[1]ورقة1!R56</f>
        <v>385</v>
      </c>
      <c r="H55" s="28">
        <f>[1]ورقة1!S56+[1]ورقة1!T56+[1]ورقة1!U56</f>
        <v>11</v>
      </c>
      <c r="I55" s="28">
        <f>[1]ورقة1!W56+[1]ورقة1!X56+[1]ورقة1!Y56</f>
        <v>211.46999999999997</v>
      </c>
      <c r="J55" s="28">
        <f>SUM(A55:I55)</f>
        <v>1693.08</v>
      </c>
      <c r="K55" s="28">
        <f>[1]ورقة1!AA56+[1]ورقة1!AB56+[1]ورقة1!AC56+[1]ورقة1!AD56+[1]ورقة1!AE56+[1]ورقة1!AF56+[1]ورقة1!AG56</f>
        <v>103.72999999999999</v>
      </c>
      <c r="L55" s="28">
        <f>[1]ورقة1!AH56+[1]ورقة1!AI56+[1]ورقة1!AJ56+[1]ورقة1!AK56+[1]ورقة1!AL56</f>
        <v>333.9</v>
      </c>
      <c r="M55" s="28">
        <f>[1]ورقة1!AM56</f>
        <v>26.68</v>
      </c>
      <c r="N55" s="28">
        <f>[1]ورقة1!AN56</f>
        <v>29.64</v>
      </c>
      <c r="O55" s="28">
        <f>[1]ورقة1!AO56</f>
        <v>0</v>
      </c>
      <c r="P55" s="28">
        <f>[1]ورقة1!AQ56</f>
        <v>3</v>
      </c>
      <c r="Q55" s="28"/>
      <c r="R55" s="28">
        <f>[1]ورقة1!AR56</f>
        <v>0</v>
      </c>
      <c r="S55" s="28">
        <f>[1]ورقة1!AT56</f>
        <v>0</v>
      </c>
      <c r="T55" s="28">
        <f>[1]ورقة1!AU56</f>
        <v>0</v>
      </c>
      <c r="U55" s="28">
        <f>[1]ورقة1!AV56</f>
        <v>0</v>
      </c>
      <c r="V55" s="28">
        <f>[1]ورقة1!AW56</f>
        <v>0</v>
      </c>
      <c r="W55" s="32">
        <f>[1]ورقة1!AX56</f>
        <v>3.9</v>
      </c>
      <c r="X55" s="31">
        <f>SUM(K55:W55)</f>
        <v>500.84999999999997</v>
      </c>
      <c r="Y55" s="30">
        <f>J55-X55</f>
        <v>1192.23</v>
      </c>
      <c r="Z55" s="29" t="str">
        <f>[1]ورقة1!BA56</f>
        <v>مجدى محمد عبدة عمر</v>
      </c>
      <c r="AA55" s="28" t="s">
        <v>6</v>
      </c>
    </row>
    <row r="56" spans="1:27" s="27" customFormat="1" ht="30" customHeight="1">
      <c r="A56" s="34">
        <f>[1]ورقة1!I57</f>
        <v>294.23</v>
      </c>
      <c r="B56" s="28">
        <f>[1]ورقة1!J57</f>
        <v>10</v>
      </c>
      <c r="C56" s="28">
        <f>[1]ورقة1!K57+[1]ورقة1!L57+[1]ورقة1!M57+[1]ورقة1!N57</f>
        <v>61.78</v>
      </c>
      <c r="D56" s="28">
        <f>[1]ورقة1!O57</f>
        <v>588.46</v>
      </c>
      <c r="E56" s="33">
        <f>[1]ورقة1!P57</f>
        <v>93.49</v>
      </c>
      <c r="F56" s="33">
        <f>[1]ورقة1!Q57</f>
        <v>29.22</v>
      </c>
      <c r="G56" s="33">
        <f>[1]ورقة1!R57</f>
        <v>385</v>
      </c>
      <c r="H56" s="28">
        <f>[1]ورقة1!S57+[1]ورقة1!T57+[1]ورقة1!U57</f>
        <v>11</v>
      </c>
      <c r="I56" s="28">
        <f>[1]ورقة1!W57+[1]ورقة1!X57+[1]ورقة1!Y57</f>
        <v>210.37</v>
      </c>
      <c r="J56" s="28">
        <f>SUM(A56:I56)</f>
        <v>1683.5500000000002</v>
      </c>
      <c r="K56" s="28">
        <f>[1]ورقة1!AA57+[1]ورقة1!AB57+[1]ورقة1!AC57+[1]ورقة1!AD57+[1]ورقة1!AE57+[1]ورقة1!AF57+[1]ورقة1!AG57</f>
        <v>102.97</v>
      </c>
      <c r="L56" s="28">
        <f>[1]ورقة1!AH57+[1]ورقة1!AI57+[1]ورقة1!AJ57+[1]ورقة1!AK57+[1]ورقة1!AL57</f>
        <v>332.16</v>
      </c>
      <c r="M56" s="28">
        <f>[1]ورقة1!AM57</f>
        <v>26.48</v>
      </c>
      <c r="N56" s="28">
        <f>[1]ورقة1!AN57</f>
        <v>29.42</v>
      </c>
      <c r="O56" s="28">
        <f>[1]ورقة1!AO57</f>
        <v>0</v>
      </c>
      <c r="P56" s="28">
        <f>[1]ورقة1!AQ57</f>
        <v>3</v>
      </c>
      <c r="Q56" s="28"/>
      <c r="R56" s="28">
        <f>[1]ورقة1!AR57</f>
        <v>0</v>
      </c>
      <c r="S56" s="28">
        <f>[1]ورقة1!AT57</f>
        <v>0</v>
      </c>
      <c r="T56" s="28">
        <f>[1]ورقة1!AU57</f>
        <v>0</v>
      </c>
      <c r="U56" s="28">
        <f>[1]ورقة1!AV57</f>
        <v>0</v>
      </c>
      <c r="V56" s="28">
        <f>[1]ورقة1!AW57</f>
        <v>0</v>
      </c>
      <c r="W56" s="32">
        <f>[1]ورقة1!AX57</f>
        <v>3.86</v>
      </c>
      <c r="X56" s="31">
        <f>SUM(K56:W56)</f>
        <v>497.89000000000004</v>
      </c>
      <c r="Y56" s="30">
        <f>J56-X56</f>
        <v>1185.6600000000001</v>
      </c>
      <c r="Z56" s="29" t="str">
        <f>[1]ورقة1!BA57</f>
        <v>حامدمحمدنايل عبد العال</v>
      </c>
      <c r="AA56" s="28" t="s">
        <v>6</v>
      </c>
    </row>
    <row r="57" spans="1:27" s="27" customFormat="1" ht="30" customHeight="1">
      <c r="A57" s="34">
        <f>[1]ورقة1!I58</f>
        <v>287.93</v>
      </c>
      <c r="B57" s="28">
        <f>[1]ورقة1!J58</f>
        <v>10</v>
      </c>
      <c r="C57" s="28">
        <f>[1]ورقة1!K58+[1]ورقة1!L58+[1]ورقة1!M58+[1]ورقة1!N58</f>
        <v>60.47</v>
      </c>
      <c r="D57" s="28">
        <f>[1]ورقة1!O58</f>
        <v>575.86</v>
      </c>
      <c r="E57" s="33">
        <f>[1]ورقة1!P58</f>
        <v>91.76</v>
      </c>
      <c r="F57" s="33">
        <f>[1]ورقة1!Q58</f>
        <v>28.59</v>
      </c>
      <c r="G57" s="33">
        <f>[1]ورقة1!R58</f>
        <v>385</v>
      </c>
      <c r="H57" s="28">
        <f>[1]ورقة1!S58+[1]ورقة1!T58+[1]ورقة1!U58</f>
        <v>11</v>
      </c>
      <c r="I57" s="28">
        <f>[1]ورقة1!W58+[1]ورقة1!X58+[1]ورقة1!Y58</f>
        <v>207.52</v>
      </c>
      <c r="J57" s="28">
        <f>SUM(A57:I57)</f>
        <v>1658.1299999999999</v>
      </c>
      <c r="K57" s="28">
        <f>[1]ورقة1!AA58+[1]ورقة1!AB58+[1]ورقة1!AC58+[1]ورقة1!AD58+[1]ورقة1!AE58+[1]ورقة1!AF58+[1]ورقة1!AG58</f>
        <v>100.77999999999999</v>
      </c>
      <c r="L57" s="28">
        <f>[1]ورقة1!AH58+[1]ورقة1!AI58+[1]ورقة1!AJ58+[1]ورقة1!AK58+[1]ورقة1!AL58</f>
        <v>327.66000000000003</v>
      </c>
      <c r="M57" s="28">
        <f>[1]ورقة1!AM58</f>
        <v>25.91</v>
      </c>
      <c r="N57" s="28">
        <f>[1]ورقة1!AN58</f>
        <v>28.79</v>
      </c>
      <c r="O57" s="28">
        <f>[1]ورقة1!AO58</f>
        <v>0</v>
      </c>
      <c r="P57" s="28">
        <f>[1]ورقة1!AQ58</f>
        <v>3</v>
      </c>
      <c r="Q57" s="28"/>
      <c r="R57" s="28">
        <f>[1]ورقة1!AR58</f>
        <v>0</v>
      </c>
      <c r="S57" s="28">
        <f>[1]ورقة1!AT58</f>
        <v>0</v>
      </c>
      <c r="T57" s="28">
        <f>[1]ورقة1!AU58</f>
        <v>0</v>
      </c>
      <c r="U57" s="28">
        <f>[1]ورقة1!AV58</f>
        <v>0</v>
      </c>
      <c r="V57" s="28">
        <f>[1]ورقة1!AW58</f>
        <v>0</v>
      </c>
      <c r="W57" s="32">
        <f>[1]ورقة1!AX58</f>
        <v>3.77</v>
      </c>
      <c r="X57" s="31">
        <f>SUM(K57:W57)</f>
        <v>489.91</v>
      </c>
      <c r="Y57" s="30">
        <f>J57-X57</f>
        <v>1168.2199999999998</v>
      </c>
      <c r="Z57" s="29" t="str">
        <f>[1]ورقة1!BA58</f>
        <v>رزق شعبان محمد عطا</v>
      </c>
      <c r="AA57" s="28" t="s">
        <v>6</v>
      </c>
    </row>
    <row r="58" spans="1:27" s="27" customFormat="1" ht="30" customHeight="1">
      <c r="A58" s="34">
        <f>[1]ورقة1!I59</f>
        <v>289.93</v>
      </c>
      <c r="B58" s="28">
        <f>[1]ورقة1!J59</f>
        <v>10</v>
      </c>
      <c r="C58" s="28">
        <f>[1]ورقة1!K59+[1]ورقة1!L59+[1]ورقة1!M59+[1]ورقة1!N59</f>
        <v>60.89</v>
      </c>
      <c r="D58" s="28">
        <f>[1]ورقة1!O59</f>
        <v>579.86</v>
      </c>
      <c r="E58" s="33">
        <f>[1]ورقة1!P59</f>
        <v>91.76</v>
      </c>
      <c r="F58" s="33">
        <f>[1]ورقة1!Q59</f>
        <v>28.79</v>
      </c>
      <c r="G58" s="33">
        <f>[1]ورقة1!R59</f>
        <v>385</v>
      </c>
      <c r="H58" s="28">
        <f>[1]ورقة1!S59+[1]ورقة1!T59+[1]ورقة1!U59</f>
        <v>10</v>
      </c>
      <c r="I58" s="28">
        <f>[1]ورقة1!W59+[1]ورقة1!X59+[1]ورقة1!Y59</f>
        <v>208.12</v>
      </c>
      <c r="J58" s="28">
        <f>SUM(A58:I58)</f>
        <v>1664.35</v>
      </c>
      <c r="K58" s="28">
        <f>[1]ورقة1!AA59+[1]ورقة1!AB59+[1]ورقة1!AC59+[1]ورقة1!AD59+[1]ورقة1!AE59+[1]ورقة1!AF59+[1]ورقة1!AG59</f>
        <v>101.48000000000002</v>
      </c>
      <c r="L58" s="28">
        <f>[1]ورقة1!AH59+[1]ورقة1!AI59+[1]ورقة1!AJ59+[1]ورقة1!AK59+[1]ورقة1!AL59</f>
        <v>328.61</v>
      </c>
      <c r="M58" s="28">
        <f>[1]ورقة1!AM59</f>
        <v>26.09</v>
      </c>
      <c r="N58" s="28">
        <f>[1]ورقة1!AN59</f>
        <v>28.99</v>
      </c>
      <c r="O58" s="28">
        <f>[1]ورقة1!AO59</f>
        <v>0</v>
      </c>
      <c r="P58" s="28">
        <f>[1]ورقة1!AQ59</f>
        <v>3</v>
      </c>
      <c r="Q58" s="28"/>
      <c r="R58" s="28">
        <f>[1]ورقة1!AR59</f>
        <v>0</v>
      </c>
      <c r="S58" s="28">
        <f>[1]ورقة1!AT59</f>
        <v>0</v>
      </c>
      <c r="T58" s="28">
        <f>[1]ورقة1!AU59</f>
        <v>0</v>
      </c>
      <c r="U58" s="28">
        <f>[1]ورقة1!AV59</f>
        <v>0</v>
      </c>
      <c r="V58" s="28">
        <f>[1]ورقة1!AW59</f>
        <v>0</v>
      </c>
      <c r="W58" s="32">
        <f>[1]ورقة1!AX59</f>
        <v>3.8</v>
      </c>
      <c r="X58" s="31">
        <f>SUM(K58:W58)</f>
        <v>491.97</v>
      </c>
      <c r="Y58" s="30">
        <f>J58-X58</f>
        <v>1172.3799999999999</v>
      </c>
      <c r="Z58" s="29" t="str">
        <f>[1]ورقة1!BA59</f>
        <v>علىرزق على احمد</v>
      </c>
      <c r="AA58" s="28" t="s">
        <v>6</v>
      </c>
    </row>
    <row r="59" spans="1:27" s="27" customFormat="1" ht="30" customHeight="1">
      <c r="A59" s="34">
        <f>[1]ورقة1!I60</f>
        <v>286.93</v>
      </c>
      <c r="B59" s="28">
        <f>[1]ورقة1!J60</f>
        <v>10</v>
      </c>
      <c r="C59" s="28">
        <f>[1]ورقة1!K60+[1]ورقة1!L60+[1]ورقة1!M60+[1]ورقة1!N60</f>
        <v>60.26</v>
      </c>
      <c r="D59" s="28">
        <f>[1]ورقة1!O60</f>
        <v>573.86</v>
      </c>
      <c r="E59" s="33">
        <f>[1]ورقة1!P60</f>
        <v>91.31</v>
      </c>
      <c r="F59" s="33">
        <f>[1]ورقة1!Q60</f>
        <v>28.49</v>
      </c>
      <c r="G59" s="33">
        <f>[1]ورقة1!R60</f>
        <v>385</v>
      </c>
      <c r="H59" s="28">
        <f>[1]ورقة1!S60+[1]ورقة1!T60+[1]ورقة1!U60</f>
        <v>10</v>
      </c>
      <c r="I59" s="28">
        <f>[1]ورقة1!W60+[1]ورقة1!X60+[1]ورقة1!Y60</f>
        <v>206.85</v>
      </c>
      <c r="J59" s="28">
        <f>SUM(A59:I59)</f>
        <v>1652.6999999999998</v>
      </c>
      <c r="K59" s="28">
        <f>[1]ورقة1!AA60+[1]ورقة1!AB60+[1]ورقة1!AC60+[1]ورقة1!AD60+[1]ورقة1!AE60+[1]ورقة1!AF60+[1]ورقة1!AG60</f>
        <v>100.43</v>
      </c>
      <c r="L59" s="28">
        <f>[1]ورقة1!AH60+[1]ورقة1!AI60+[1]ورقة1!AJ60+[1]ورقة1!AK60+[1]ورقة1!AL60</f>
        <v>326.61</v>
      </c>
      <c r="M59" s="28">
        <f>[1]ورقة1!AM60</f>
        <v>25.82</v>
      </c>
      <c r="N59" s="28">
        <f>[1]ورقة1!AN60</f>
        <v>28.69</v>
      </c>
      <c r="O59" s="28">
        <f>[1]ورقة1!AO60</f>
        <v>0</v>
      </c>
      <c r="P59" s="28">
        <f>[1]ورقة1!AQ60</f>
        <v>3</v>
      </c>
      <c r="Q59" s="28"/>
      <c r="R59" s="28">
        <f>[1]ورقة1!AR60</f>
        <v>0</v>
      </c>
      <c r="S59" s="28">
        <f>[1]ورقة1!AT60</f>
        <v>0</v>
      </c>
      <c r="T59" s="28">
        <f>[1]ورقة1!AU60</f>
        <v>0</v>
      </c>
      <c r="U59" s="28">
        <f>[1]ورقة1!AV60</f>
        <v>0</v>
      </c>
      <c r="V59" s="28">
        <f>[1]ورقة1!AW60</f>
        <v>0</v>
      </c>
      <c r="W59" s="32">
        <f>[1]ورقة1!AX60</f>
        <v>3.7600000000000002</v>
      </c>
      <c r="X59" s="31">
        <f>SUM(K59:W59)</f>
        <v>488.31</v>
      </c>
      <c r="Y59" s="30">
        <f>J59-X59</f>
        <v>1164.3899999999999</v>
      </c>
      <c r="Z59" s="29" t="str">
        <f>[1]ورقة1!BA60</f>
        <v>مجدى طة محمود حراز</v>
      </c>
      <c r="AA59" s="28" t="s">
        <v>6</v>
      </c>
    </row>
    <row r="60" spans="1:27" s="27" customFormat="1" ht="30" customHeight="1">
      <c r="A60" s="34">
        <f>[1]ورقة1!I61</f>
        <v>285.55</v>
      </c>
      <c r="B60" s="28">
        <f>[1]ورقة1!J61</f>
        <v>10</v>
      </c>
      <c r="C60" s="28">
        <f>[1]ورقة1!K61+[1]ورقة1!L61+[1]ورقة1!M61+[1]ورقة1!N61</f>
        <v>59.97</v>
      </c>
      <c r="D60" s="28">
        <f>[1]ورقة1!O61</f>
        <v>571.1</v>
      </c>
      <c r="E60" s="33">
        <f>[1]ورقة1!P61</f>
        <v>91</v>
      </c>
      <c r="F60" s="33">
        <f>[1]ورقة1!Q61</f>
        <v>28.36</v>
      </c>
      <c r="G60" s="33">
        <f>[1]ورقة1!R61</f>
        <v>385</v>
      </c>
      <c r="H60" s="28">
        <f>[1]ورقة1!S61+[1]ورقة1!T61+[1]ورقة1!U61</f>
        <v>11</v>
      </c>
      <c r="I60" s="28">
        <f>[1]ورقة1!W61+[1]ورقة1!X61+[1]ورقة1!Y61</f>
        <v>206.42</v>
      </c>
      <c r="J60" s="28">
        <f>SUM(A60:I60)</f>
        <v>1648.4</v>
      </c>
      <c r="K60" s="28">
        <f>[1]ورقة1!AA61+[1]ورقة1!AB61+[1]ورقة1!AC61+[1]ورقة1!AD61+[1]ورقة1!AE61+[1]ورقة1!AF61+[1]ورقة1!AG61</f>
        <v>99.96</v>
      </c>
      <c r="L60" s="28">
        <f>[1]ورقة1!AH61+[1]ورقة1!AI61+[1]ورقة1!AJ61+[1]ورقة1!AK61+[1]ورقة1!AL61</f>
        <v>325.93000000000006</v>
      </c>
      <c r="M60" s="28">
        <f>[1]ورقة1!AM61</f>
        <v>25.7</v>
      </c>
      <c r="N60" s="28">
        <f>[1]ورقة1!AN61</f>
        <v>28.56</v>
      </c>
      <c r="O60" s="28">
        <f>[1]ورقة1!AO61</f>
        <v>0</v>
      </c>
      <c r="P60" s="28">
        <f>[1]ورقة1!AQ61</f>
        <v>3</v>
      </c>
      <c r="Q60" s="28"/>
      <c r="R60" s="28">
        <f>[1]ورقة1!AR61</f>
        <v>0</v>
      </c>
      <c r="S60" s="28">
        <f>[1]ورقة1!AT61</f>
        <v>0</v>
      </c>
      <c r="T60" s="28">
        <f>[1]ورقة1!AU61</f>
        <v>0</v>
      </c>
      <c r="U60" s="28">
        <f>[1]ورقة1!AV61</f>
        <v>0</v>
      </c>
      <c r="V60" s="28">
        <f>[1]ورقة1!AW61</f>
        <v>0</v>
      </c>
      <c r="W60" s="32">
        <f>[1]ورقة1!AX61</f>
        <v>3.74</v>
      </c>
      <c r="X60" s="31">
        <f>SUM(K60:W60)</f>
        <v>486.89000000000004</v>
      </c>
      <c r="Y60" s="30">
        <f>J60-X60</f>
        <v>1161.51</v>
      </c>
      <c r="Z60" s="29" t="str">
        <f>[1]ورقة1!BA61</f>
        <v>على عباس عباس الغرقاوى</v>
      </c>
      <c r="AA60" s="28" t="s">
        <v>6</v>
      </c>
    </row>
    <row r="61" spans="1:27" s="27" customFormat="1" ht="30" customHeight="1">
      <c r="A61" s="34">
        <f>[1]ورقة1!I62</f>
        <v>285.55</v>
      </c>
      <c r="B61" s="28">
        <f>[1]ورقة1!J62</f>
        <v>10</v>
      </c>
      <c r="C61" s="28">
        <f>[1]ورقة1!K62+[1]ورقة1!L62+[1]ورقة1!M62+[1]ورقة1!N62</f>
        <v>59.97</v>
      </c>
      <c r="D61" s="28">
        <f>[1]ورقة1!O62</f>
        <v>571.1</v>
      </c>
      <c r="E61" s="33">
        <f>[1]ورقة1!P62</f>
        <v>91</v>
      </c>
      <c r="F61" s="33">
        <f>[1]ورقة1!Q62</f>
        <v>28.36</v>
      </c>
      <c r="G61" s="33">
        <f>[1]ورقة1!R62</f>
        <v>385</v>
      </c>
      <c r="H61" s="28">
        <f>[1]ورقة1!S62+[1]ورقة1!T62+[1]ورقة1!U62</f>
        <v>11</v>
      </c>
      <c r="I61" s="28">
        <f>[1]ورقة1!W62+[1]ورقة1!X62+[1]ورقة1!Y62</f>
        <v>206.42</v>
      </c>
      <c r="J61" s="28">
        <f>SUM(A61:I61)</f>
        <v>1648.4</v>
      </c>
      <c r="K61" s="28">
        <f>[1]ورقة1!AA62+[1]ورقة1!AB62+[1]ورقة1!AC62+[1]ورقة1!AD62+[1]ورقة1!AE62+[1]ورقة1!AF62+[1]ورقة1!AG62</f>
        <v>99.96</v>
      </c>
      <c r="L61" s="28">
        <f>[1]ورقة1!AH62+[1]ورقة1!AI62+[1]ورقة1!AJ62+[1]ورقة1!AK62+[1]ورقة1!AL62</f>
        <v>325.93000000000006</v>
      </c>
      <c r="M61" s="28">
        <f>[1]ورقة1!AM62</f>
        <v>25.7</v>
      </c>
      <c r="N61" s="28">
        <f>[1]ورقة1!AN62</f>
        <v>28.56</v>
      </c>
      <c r="O61" s="28">
        <f>[1]ورقة1!AO62</f>
        <v>11.422000000000001</v>
      </c>
      <c r="P61" s="28">
        <f>[1]ورقة1!AQ62</f>
        <v>3</v>
      </c>
      <c r="Q61" s="28"/>
      <c r="R61" s="28">
        <f>[1]ورقة1!AR62</f>
        <v>0</v>
      </c>
      <c r="S61" s="28">
        <f>[1]ورقة1!AT62</f>
        <v>0</v>
      </c>
      <c r="T61" s="28">
        <f>[1]ورقة1!AU62</f>
        <v>0</v>
      </c>
      <c r="U61" s="28">
        <f>[1]ورقة1!AV62</f>
        <v>0</v>
      </c>
      <c r="V61" s="28">
        <f>[1]ورقة1!AW62</f>
        <v>0</v>
      </c>
      <c r="W61" s="32">
        <f>[1]ورقة1!AX62</f>
        <v>3.74</v>
      </c>
      <c r="X61" s="31">
        <f>SUM(K61:W61)</f>
        <v>498.31200000000007</v>
      </c>
      <c r="Y61" s="30">
        <f>J61-X61</f>
        <v>1150.088</v>
      </c>
      <c r="Z61" s="29" t="str">
        <f>[1]ورقة1!BA62</f>
        <v>طارق محمد محمد على</v>
      </c>
      <c r="AA61" s="28" t="s">
        <v>6</v>
      </c>
    </row>
    <row r="62" spans="1:27" s="27" customFormat="1" ht="30" customHeight="1">
      <c r="A62" s="34">
        <f>[1]ورقة1!I63</f>
        <v>285.55</v>
      </c>
      <c r="B62" s="28">
        <f>[1]ورقة1!J63</f>
        <v>10</v>
      </c>
      <c r="C62" s="28">
        <f>[1]ورقة1!K63+[1]ورقة1!L63+[1]ورقة1!M63+[1]ورقة1!N63</f>
        <v>59.97</v>
      </c>
      <c r="D62" s="28">
        <f>[1]ورقة1!O63</f>
        <v>571.1</v>
      </c>
      <c r="E62" s="33">
        <f>[1]ورقة1!P63</f>
        <v>91</v>
      </c>
      <c r="F62" s="33">
        <f>[1]ورقة1!Q63</f>
        <v>28.36</v>
      </c>
      <c r="G62" s="33">
        <f>[1]ورقة1!R63</f>
        <v>385</v>
      </c>
      <c r="H62" s="28">
        <f>[1]ورقة1!S63+[1]ورقة1!T63+[1]ورقة1!U63</f>
        <v>11</v>
      </c>
      <c r="I62" s="28">
        <f>[1]ورقة1!W63+[1]ورقة1!X63+[1]ورقة1!Y63</f>
        <v>206.42</v>
      </c>
      <c r="J62" s="28">
        <f>SUM(A62:I62)</f>
        <v>1648.4</v>
      </c>
      <c r="K62" s="28">
        <f>[1]ورقة1!AA63+[1]ورقة1!AB63+[1]ورقة1!AC63+[1]ورقة1!AD63+[1]ورقة1!AE63+[1]ورقة1!AF63+[1]ورقة1!AG63</f>
        <v>99.96</v>
      </c>
      <c r="L62" s="28">
        <f>[1]ورقة1!AH63+[1]ورقة1!AI63+[1]ورقة1!AJ63+[1]ورقة1!AK63+[1]ورقة1!AL63</f>
        <v>325.93000000000006</v>
      </c>
      <c r="M62" s="28">
        <f>[1]ورقة1!AM63</f>
        <v>25.7</v>
      </c>
      <c r="N62" s="28">
        <f>[1]ورقة1!AN63</f>
        <v>28.56</v>
      </c>
      <c r="O62" s="28">
        <f>[1]ورقة1!AO63</f>
        <v>0</v>
      </c>
      <c r="P62" s="28">
        <f>[1]ورقة1!AQ63</f>
        <v>3</v>
      </c>
      <c r="Q62" s="28"/>
      <c r="R62" s="28">
        <f>[1]ورقة1!AR63</f>
        <v>0</v>
      </c>
      <c r="S62" s="28">
        <f>[1]ورقة1!AT63</f>
        <v>0</v>
      </c>
      <c r="T62" s="28">
        <f>[1]ورقة1!AU63</f>
        <v>0</v>
      </c>
      <c r="U62" s="28">
        <f>[1]ورقة1!AV63</f>
        <v>0</v>
      </c>
      <c r="V62" s="28">
        <f>[1]ورقة1!AW63</f>
        <v>0</v>
      </c>
      <c r="W62" s="32">
        <f>[1]ورقة1!AX63</f>
        <v>3.74</v>
      </c>
      <c r="X62" s="31">
        <f>SUM(K62:W62)</f>
        <v>486.89000000000004</v>
      </c>
      <c r="Y62" s="30">
        <f>J62-X62</f>
        <v>1161.51</v>
      </c>
      <c r="Z62" s="29" t="str">
        <f>[1]ورقة1!BA63</f>
        <v>محمود خالد على ابو العز</v>
      </c>
      <c r="AA62" s="28"/>
    </row>
    <row r="63" spans="1:27" s="27" customFormat="1" ht="30" customHeight="1">
      <c r="A63" s="34">
        <f>[1]ورقة1!I64</f>
        <v>287.75</v>
      </c>
      <c r="B63" s="28">
        <f>[1]ورقة1!J64</f>
        <v>10</v>
      </c>
      <c r="C63" s="28">
        <f>[1]ورقة1!K64+[1]ورقة1!L64+[1]ورقة1!M64+[1]ورقة1!N64</f>
        <v>60.43</v>
      </c>
      <c r="D63" s="28">
        <f>[1]ورقة1!O64</f>
        <v>575.5</v>
      </c>
      <c r="E63" s="33">
        <f>[1]ورقة1!P64</f>
        <v>91</v>
      </c>
      <c r="F63" s="33">
        <f>[1]ورقة1!Q64</f>
        <v>28.58</v>
      </c>
      <c r="G63" s="33">
        <f>[1]ورقة1!R64</f>
        <v>385</v>
      </c>
      <c r="H63" s="28">
        <f>[1]ورقة1!S64+[1]ورقة1!T64+[1]ورقة1!U64</f>
        <v>11</v>
      </c>
      <c r="I63" s="28">
        <f>[1]ورقة1!W64+[1]ورقة1!X64+[1]ورقة1!Y64</f>
        <v>207.29999999999998</v>
      </c>
      <c r="J63" s="28">
        <f>SUM(A63:I63)</f>
        <v>1656.56</v>
      </c>
      <c r="K63" s="28">
        <f>[1]ورقة1!AA64+[1]ورقة1!AB64+[1]ورقة1!AC64+[1]ورقة1!AD64+[1]ورقة1!AE64+[1]ورقة1!AF64+[1]ورقة1!AG64</f>
        <v>100.71999999999998</v>
      </c>
      <c r="L63" s="28">
        <f>[1]ورقة1!AH64+[1]ورقة1!AI64+[1]ورقة1!AJ64+[1]ورقة1!AK64+[1]ورقة1!AL64</f>
        <v>327.32000000000005</v>
      </c>
      <c r="M63" s="28">
        <f>[1]ورقة1!AM64</f>
        <v>25.9</v>
      </c>
      <c r="N63" s="28">
        <f>[1]ورقة1!AN64</f>
        <v>28.78</v>
      </c>
      <c r="O63" s="28">
        <f>[1]ورقة1!AO64</f>
        <v>0</v>
      </c>
      <c r="P63" s="28">
        <f>[1]ورقة1!AQ64</f>
        <v>3</v>
      </c>
      <c r="Q63" s="28"/>
      <c r="R63" s="28">
        <f>[1]ورقة1!AR64</f>
        <v>0</v>
      </c>
      <c r="S63" s="28">
        <f>[1]ورقة1!AT64</f>
        <v>0</v>
      </c>
      <c r="T63" s="28">
        <f>[1]ورقة1!AU64</f>
        <v>0</v>
      </c>
      <c r="U63" s="28">
        <f>[1]ورقة1!AV64</f>
        <v>0</v>
      </c>
      <c r="V63" s="28">
        <f>[1]ورقة1!AW64</f>
        <v>0</v>
      </c>
      <c r="W63" s="32">
        <f>[1]ورقة1!AX64</f>
        <v>3.77</v>
      </c>
      <c r="X63" s="31">
        <f>SUM(K63:W63)</f>
        <v>489.49</v>
      </c>
      <c r="Y63" s="30">
        <f>J63-X63</f>
        <v>1167.07</v>
      </c>
      <c r="Z63" s="29" t="str">
        <f>[1]ورقة1!BA64</f>
        <v>ابراهيم سعدعبدالغنى</v>
      </c>
      <c r="AA63" s="28"/>
    </row>
    <row r="64" spans="1:27" s="27" customFormat="1" ht="30" customHeight="1">
      <c r="A64" s="34">
        <f>[1]ورقة1!I65</f>
        <v>281.75</v>
      </c>
      <c r="B64" s="28">
        <f>[1]ورقة1!J65</f>
        <v>10</v>
      </c>
      <c r="C64" s="28">
        <f>[1]ورقة1!K65+[1]ورقة1!L65+[1]ورقة1!M65+[1]ورقة1!N65</f>
        <v>59.17</v>
      </c>
      <c r="D64" s="28">
        <f>[1]ورقة1!O65</f>
        <v>563.5</v>
      </c>
      <c r="E64" s="33">
        <f>[1]ورقة1!P65</f>
        <v>90.18</v>
      </c>
      <c r="F64" s="33">
        <f>[1]ورقة1!Q65</f>
        <v>28.03</v>
      </c>
      <c r="G64" s="33">
        <f>[1]ورقة1!R65</f>
        <v>370.13</v>
      </c>
      <c r="H64" s="28">
        <f>[1]ورقة1!S65+[1]ورقة1!T65+[1]ورقة1!U65</f>
        <v>11</v>
      </c>
      <c r="I64" s="28">
        <f>[1]ورقة1!W65+[1]ورقة1!X65+[1]ورقة1!Y65</f>
        <v>201.95</v>
      </c>
      <c r="J64" s="28">
        <f>SUM(A64:I64)</f>
        <v>1615.7100000000003</v>
      </c>
      <c r="K64" s="28">
        <f>[1]ورقة1!AA65+[1]ورقة1!AB65+[1]ورقة1!AC65+[1]ورقة1!AD65+[1]ورقة1!AE65+[1]ورقة1!AF65+[1]ورقة1!AG65</f>
        <v>98.61999999999999</v>
      </c>
      <c r="L64" s="28">
        <f>[1]ورقة1!AH65+[1]ورقة1!AI65+[1]ورقة1!AJ65+[1]ورقة1!AK65+[1]ورقة1!AL65</f>
        <v>318.86</v>
      </c>
      <c r="M64" s="28">
        <f>[1]ورقة1!AM65</f>
        <v>25.36</v>
      </c>
      <c r="N64" s="28">
        <f>[1]ورقة1!AN65</f>
        <v>28.18</v>
      </c>
      <c r="O64" s="28">
        <f>[1]ورقة1!AO65</f>
        <v>0</v>
      </c>
      <c r="P64" s="28">
        <f>[1]ورقة1!AQ65</f>
        <v>3</v>
      </c>
      <c r="Q64" s="28"/>
      <c r="R64" s="28">
        <f>[1]ورقة1!AR65</f>
        <v>0</v>
      </c>
      <c r="S64" s="28">
        <f>[1]ورقة1!AT65</f>
        <v>0</v>
      </c>
      <c r="T64" s="28">
        <f>[1]ورقة1!AU65</f>
        <v>0</v>
      </c>
      <c r="U64" s="28">
        <f>[1]ورقة1!AV65</f>
        <v>0</v>
      </c>
      <c r="V64" s="28">
        <f>[1]ورقة1!AW65</f>
        <v>0</v>
      </c>
      <c r="W64" s="32">
        <f>[1]ورقة1!AX65</f>
        <v>3.6799999999999997</v>
      </c>
      <c r="X64" s="31">
        <f>SUM(K64:W64)</f>
        <v>477.70000000000005</v>
      </c>
      <c r="Y64" s="30">
        <f>J64-X64</f>
        <v>1138.0100000000002</v>
      </c>
      <c r="Z64" s="29" t="str">
        <f>[1]ورقة1!BA65</f>
        <v>ياسرمحمدمحمدعطا</v>
      </c>
      <c r="AA64" s="28" t="s">
        <v>6</v>
      </c>
    </row>
    <row r="65" spans="1:27" s="27" customFormat="1" ht="30" customHeight="1">
      <c r="A65" s="34">
        <f>[1]ورقة1!I66</f>
        <v>281.75</v>
      </c>
      <c r="B65" s="28">
        <f>[1]ورقة1!J66</f>
        <v>10</v>
      </c>
      <c r="C65" s="28">
        <f>[1]ورقة1!K66+[1]ورقة1!L66+[1]ورقة1!M66+[1]ورقة1!N66</f>
        <v>59.17</v>
      </c>
      <c r="D65" s="28">
        <f>[1]ورقة1!O66</f>
        <v>563.5</v>
      </c>
      <c r="E65" s="33">
        <f>[1]ورقة1!P66</f>
        <v>90.18</v>
      </c>
      <c r="F65" s="33">
        <f>[1]ورقة1!Q66</f>
        <v>28.03</v>
      </c>
      <c r="G65" s="33">
        <f>[1]ورقة1!R66</f>
        <v>370.13</v>
      </c>
      <c r="H65" s="28">
        <f>[1]ورقة1!S66+[1]ورقة1!T66+[1]ورقة1!U66</f>
        <v>11</v>
      </c>
      <c r="I65" s="28">
        <f>[1]ورقة1!W66+[1]ورقة1!X66+[1]ورقة1!Y66</f>
        <v>201.95</v>
      </c>
      <c r="J65" s="28">
        <f>SUM(A65:I65)</f>
        <v>1615.7100000000003</v>
      </c>
      <c r="K65" s="28">
        <f>[1]ورقة1!AA66+[1]ورقة1!AB66+[1]ورقة1!AC66+[1]ورقة1!AD66+[1]ورقة1!AE66+[1]ورقة1!AF66+[1]ورقة1!AG66</f>
        <v>98.61999999999999</v>
      </c>
      <c r="L65" s="28">
        <f>[1]ورقة1!AH66+[1]ورقة1!AI66+[1]ورقة1!AJ66+[1]ورقة1!AK66+[1]ورقة1!AL66</f>
        <v>318.86</v>
      </c>
      <c r="M65" s="28">
        <f>[1]ورقة1!AM66</f>
        <v>25.36</v>
      </c>
      <c r="N65" s="28">
        <f>[1]ورقة1!AN66</f>
        <v>28.18</v>
      </c>
      <c r="O65" s="28">
        <f>[1]ورقة1!AO66</f>
        <v>0</v>
      </c>
      <c r="P65" s="28">
        <f>[1]ورقة1!AQ66</f>
        <v>3</v>
      </c>
      <c r="Q65" s="28"/>
      <c r="R65" s="28">
        <f>[1]ورقة1!AR66</f>
        <v>0</v>
      </c>
      <c r="S65" s="28">
        <f>[1]ورقة1!AT66</f>
        <v>0</v>
      </c>
      <c r="T65" s="28">
        <f>[1]ورقة1!AU66</f>
        <v>0</v>
      </c>
      <c r="U65" s="28">
        <f>[1]ورقة1!AV66</f>
        <v>0</v>
      </c>
      <c r="V65" s="28">
        <f>[1]ورقة1!AW66</f>
        <v>0</v>
      </c>
      <c r="W65" s="32">
        <f>[1]ورقة1!AX66</f>
        <v>3.6799999999999997</v>
      </c>
      <c r="X65" s="31">
        <f>SUM(K65:W65)</f>
        <v>477.70000000000005</v>
      </c>
      <c r="Y65" s="30">
        <f>J65-X65</f>
        <v>1138.0100000000002</v>
      </c>
      <c r="Z65" s="29" t="str">
        <f>[1]ورقة1!BA66</f>
        <v>صبحىزغلى ابراهيم</v>
      </c>
      <c r="AA65" s="28"/>
    </row>
    <row r="66" spans="1:27" s="27" customFormat="1" ht="30" customHeight="1">
      <c r="A66" s="34">
        <f>[1]ورقة1!I67</f>
        <v>281.75</v>
      </c>
      <c r="B66" s="28">
        <f>[1]ورقة1!J67</f>
        <v>10</v>
      </c>
      <c r="C66" s="28">
        <f>[1]ورقة1!K67+[1]ورقة1!L67+[1]ورقة1!M67+[1]ورقة1!N67</f>
        <v>59.17</v>
      </c>
      <c r="D66" s="28">
        <f>[1]ورقة1!O67</f>
        <v>563.5</v>
      </c>
      <c r="E66" s="33">
        <f>[1]ورقة1!P67</f>
        <v>90.18</v>
      </c>
      <c r="F66" s="33">
        <f>[1]ورقة1!Q67</f>
        <v>28.03</v>
      </c>
      <c r="G66" s="33">
        <f>[1]ورقة1!R67</f>
        <v>370.13</v>
      </c>
      <c r="H66" s="28">
        <f>[1]ورقة1!S67+[1]ورقة1!T67+[1]ورقة1!U67</f>
        <v>11</v>
      </c>
      <c r="I66" s="28">
        <f>[1]ورقة1!W67+[1]ورقة1!X67+[1]ورقة1!Y67</f>
        <v>201.95</v>
      </c>
      <c r="J66" s="28">
        <f>SUM(A66:I66)</f>
        <v>1615.7100000000003</v>
      </c>
      <c r="K66" s="28">
        <f>[1]ورقة1!AA67+[1]ورقة1!AB67+[1]ورقة1!AC67+[1]ورقة1!AD67+[1]ورقة1!AE67+[1]ورقة1!AF67+[1]ورقة1!AG67</f>
        <v>98.61999999999999</v>
      </c>
      <c r="L66" s="28">
        <f>[1]ورقة1!AH67+[1]ورقة1!AI67+[1]ورقة1!AJ67+[1]ورقة1!AK67+[1]ورقة1!AL67</f>
        <v>318.86</v>
      </c>
      <c r="M66" s="28">
        <f>[1]ورقة1!AM67</f>
        <v>25.36</v>
      </c>
      <c r="N66" s="28">
        <f>[1]ورقة1!AN67</f>
        <v>28.18</v>
      </c>
      <c r="O66" s="28">
        <f>[1]ورقة1!AO67</f>
        <v>0</v>
      </c>
      <c r="P66" s="28">
        <f>[1]ورقة1!AQ67</f>
        <v>3</v>
      </c>
      <c r="Q66" s="28"/>
      <c r="R66" s="28">
        <f>[1]ورقة1!AR67</f>
        <v>0</v>
      </c>
      <c r="S66" s="28">
        <f>[1]ورقة1!AT67</f>
        <v>0</v>
      </c>
      <c r="T66" s="28">
        <f>[1]ورقة1!AU67</f>
        <v>0</v>
      </c>
      <c r="U66" s="28">
        <f>[1]ورقة1!AV67</f>
        <v>100</v>
      </c>
      <c r="V66" s="28">
        <f>[1]ورقة1!AW67</f>
        <v>0</v>
      </c>
      <c r="W66" s="32">
        <f>[1]ورقة1!AX67</f>
        <v>3.6799999999999997</v>
      </c>
      <c r="X66" s="31">
        <f>SUM(K66:W66)</f>
        <v>577.69999999999993</v>
      </c>
      <c r="Y66" s="30">
        <f>J66-X66</f>
        <v>1038.0100000000002</v>
      </c>
      <c r="Z66" s="29" t="str">
        <f>[1]ورقة1!BA67</f>
        <v>محمد محمودالسيد مبروك</v>
      </c>
      <c r="AA66" s="28"/>
    </row>
    <row r="67" spans="1:27" s="27" customFormat="1" ht="30" customHeight="1">
      <c r="A67" s="34">
        <f>[1]ورقة1!I68</f>
        <v>284.75</v>
      </c>
      <c r="B67" s="28">
        <f>[1]ورقة1!J68</f>
        <v>10</v>
      </c>
      <c r="C67" s="28">
        <f>[1]ورقة1!K68+[1]ورقة1!L68+[1]ورقة1!M68+[1]ورقة1!N68</f>
        <v>59.800000000000004</v>
      </c>
      <c r="D67" s="28">
        <f>[1]ورقة1!O68</f>
        <v>569.5</v>
      </c>
      <c r="E67" s="33">
        <f>[1]ورقة1!P68</f>
        <v>90.56</v>
      </c>
      <c r="F67" s="33">
        <f>[1]ورقة1!Q68</f>
        <v>28.28</v>
      </c>
      <c r="G67" s="33">
        <f>[1]ورقة1!R68</f>
        <v>385</v>
      </c>
      <c r="H67" s="28">
        <f>[1]ورقة1!S68+[1]ورقة1!T68+[1]ورقة1!U68</f>
        <v>11</v>
      </c>
      <c r="I67" s="28">
        <f>[1]ورقة1!W68+[1]ورقة1!X68+[1]ورقة1!Y68</f>
        <v>206.02</v>
      </c>
      <c r="J67" s="28">
        <f>SUM(A67:I67)</f>
        <v>1644.9099999999999</v>
      </c>
      <c r="K67" s="28">
        <f>[1]ورقة1!AA68+[1]ورقة1!AB68+[1]ورقة1!AC68+[1]ورقة1!AD68+[1]ورقة1!AE68+[1]ورقة1!AF68+[1]ورقة1!AG68</f>
        <v>99.669999999999987</v>
      </c>
      <c r="L67" s="28">
        <f>[1]ورقة1!AH68+[1]ورقة1!AI68+[1]ورقة1!AJ68+[1]ورقة1!AK68+[1]ورقة1!AL68</f>
        <v>325.29000000000002</v>
      </c>
      <c r="M67" s="28">
        <f>[1]ورقة1!AM68</f>
        <v>25.63</v>
      </c>
      <c r="N67" s="28">
        <f>[1]ورقة1!AN68</f>
        <v>28.48</v>
      </c>
      <c r="O67" s="28">
        <f>[1]ورقة1!AO68</f>
        <v>0</v>
      </c>
      <c r="P67" s="28">
        <f>[1]ورقة1!AQ68</f>
        <v>3</v>
      </c>
      <c r="Q67" s="28"/>
      <c r="R67" s="28">
        <f>[1]ورقة1!AR68</f>
        <v>0</v>
      </c>
      <c r="S67" s="28">
        <f>[1]ورقة1!AT68</f>
        <v>0</v>
      </c>
      <c r="T67" s="28">
        <f>[1]ورقة1!AU68</f>
        <v>0</v>
      </c>
      <c r="U67" s="28">
        <f>[1]ورقة1!AV68</f>
        <v>0</v>
      </c>
      <c r="V67" s="28">
        <f>[1]ورقة1!AW68</f>
        <v>0</v>
      </c>
      <c r="W67" s="32">
        <f>[1]ورقة1!AX68</f>
        <v>3.73</v>
      </c>
      <c r="X67" s="31">
        <f>SUM(K67:W67)</f>
        <v>485.80000000000007</v>
      </c>
      <c r="Y67" s="30">
        <f>J67-X67</f>
        <v>1159.1099999999997</v>
      </c>
      <c r="Z67" s="29" t="str">
        <f>[1]ورقة1!BA68</f>
        <v>السعودى فتحى عبد الحافظ</v>
      </c>
      <c r="AA67" s="28"/>
    </row>
    <row r="68" spans="1:27" s="27" customFormat="1" ht="30" customHeight="1">
      <c r="A68" s="34">
        <f>[1]ورقة1!I69</f>
        <v>286.75</v>
      </c>
      <c r="B68" s="28">
        <f>[1]ورقة1!J69</f>
        <v>10</v>
      </c>
      <c r="C68" s="28">
        <f>[1]ورقة1!K69+[1]ورقة1!L69+[1]ورقة1!M69+[1]ورقة1!N69</f>
        <v>60.22</v>
      </c>
      <c r="D68" s="28">
        <f>[1]ورقة1!O69</f>
        <v>573.5</v>
      </c>
      <c r="E68" s="33">
        <f>[1]ورقة1!P69</f>
        <v>90.56</v>
      </c>
      <c r="F68" s="33">
        <f>[1]ورقة1!Q69</f>
        <v>28.48</v>
      </c>
      <c r="G68" s="33">
        <f>[1]ورقة1!R69</f>
        <v>385</v>
      </c>
      <c r="H68" s="28">
        <f>[1]ورقة1!S69+[1]ورقة1!T69+[1]ورقة1!U69</f>
        <v>11</v>
      </c>
      <c r="I68" s="28">
        <f>[1]ورقة1!W69+[1]ورقة1!X69+[1]ورقة1!Y69</f>
        <v>206.83</v>
      </c>
      <c r="J68" s="28">
        <f>SUM(A68:I68)</f>
        <v>1652.34</v>
      </c>
      <c r="K68" s="28">
        <f>[1]ورقة1!AA69+[1]ورقة1!AB69+[1]ورقة1!AC69+[1]ورقة1!AD69+[1]ورقة1!AE69+[1]ورقة1!AF69+[1]ورقة1!AG69</f>
        <v>100.36999999999999</v>
      </c>
      <c r="L68" s="28">
        <f>[1]ورقة1!AH69+[1]ورقة1!AI69+[1]ورقة1!AJ69+[1]ورقة1!AK69+[1]ورقة1!AL69</f>
        <v>326.56999999999994</v>
      </c>
      <c r="M68" s="28">
        <f>[1]ورقة1!AM69</f>
        <v>25.81</v>
      </c>
      <c r="N68" s="28">
        <f>[1]ورقة1!AN69</f>
        <v>28.68</v>
      </c>
      <c r="O68" s="28">
        <f>[1]ورقة1!AO69</f>
        <v>0</v>
      </c>
      <c r="P68" s="28">
        <f>[1]ورقة1!AQ69</f>
        <v>3</v>
      </c>
      <c r="Q68" s="28"/>
      <c r="R68" s="28">
        <f>[1]ورقة1!AR69</f>
        <v>24.78</v>
      </c>
      <c r="S68" s="28">
        <f>[1]ورقة1!AT69</f>
        <v>0</v>
      </c>
      <c r="T68" s="28">
        <f>[1]ورقة1!AU69</f>
        <v>0</v>
      </c>
      <c r="U68" s="28">
        <f>[1]ورقة1!AV69</f>
        <v>0</v>
      </c>
      <c r="V68" s="28">
        <f>[1]ورقة1!AW69</f>
        <v>0</v>
      </c>
      <c r="W68" s="32">
        <f>[1]ورقة1!AX69</f>
        <v>3.75</v>
      </c>
      <c r="X68" s="31">
        <f>SUM(K68:W68)</f>
        <v>512.95999999999992</v>
      </c>
      <c r="Y68" s="30">
        <f>J68-X68</f>
        <v>1139.3800000000001</v>
      </c>
      <c r="Z68" s="29" t="str">
        <f>[1]ورقة1!BA69</f>
        <v>محمدمحمدمصطفى</v>
      </c>
      <c r="AA68" s="28"/>
    </row>
    <row r="69" spans="1:27" s="27" customFormat="1" ht="30" customHeight="1">
      <c r="A69" s="34">
        <f>[1]ورقة1!I70</f>
        <v>281.75</v>
      </c>
      <c r="B69" s="28">
        <f>[1]ورقة1!J70</f>
        <v>10</v>
      </c>
      <c r="C69" s="28">
        <f>[1]ورقة1!K70+[1]ورقة1!L70+[1]ورقة1!M70+[1]ورقة1!N70</f>
        <v>59.17</v>
      </c>
      <c r="D69" s="28">
        <f>[1]ورقة1!O70</f>
        <v>563.5</v>
      </c>
      <c r="E69" s="33">
        <f>[1]ورقة1!P70</f>
        <v>90.18</v>
      </c>
      <c r="F69" s="33">
        <f>[1]ورقة1!Q70</f>
        <v>28.03</v>
      </c>
      <c r="G69" s="33">
        <f>[1]ورقة1!R70</f>
        <v>370.13</v>
      </c>
      <c r="H69" s="28">
        <f>[1]ورقة1!S70+[1]ورقة1!T70+[1]ورقة1!U70</f>
        <v>11</v>
      </c>
      <c r="I69" s="28">
        <f>[1]ورقة1!W70+[1]ورقة1!X70+[1]ورقة1!Y70</f>
        <v>201.95</v>
      </c>
      <c r="J69" s="28">
        <f>SUM(A69:I69)</f>
        <v>1615.7100000000003</v>
      </c>
      <c r="K69" s="28">
        <f>[1]ورقة1!AA70+[1]ورقة1!AB70+[1]ورقة1!AC70+[1]ورقة1!AD70+[1]ورقة1!AE70+[1]ورقة1!AF70+[1]ورقة1!AG70</f>
        <v>98.61999999999999</v>
      </c>
      <c r="L69" s="28">
        <f>[1]ورقة1!AH70+[1]ورقة1!AI70+[1]ورقة1!AJ70+[1]ورقة1!AK70+[1]ورقة1!AL70</f>
        <v>318.86</v>
      </c>
      <c r="M69" s="28">
        <f>[1]ورقة1!AM70</f>
        <v>25.36</v>
      </c>
      <c r="N69" s="28">
        <f>[1]ورقة1!AN70</f>
        <v>28.18</v>
      </c>
      <c r="O69" s="28">
        <f>[1]ورقة1!AO70</f>
        <v>0</v>
      </c>
      <c r="P69" s="28">
        <f>[1]ورقة1!AQ70</f>
        <v>3</v>
      </c>
      <c r="Q69" s="28"/>
      <c r="R69" s="28">
        <f>[1]ورقة1!AR70</f>
        <v>20.190000000000001</v>
      </c>
      <c r="S69" s="28">
        <f>[1]ورقة1!AT70</f>
        <v>0</v>
      </c>
      <c r="T69" s="28">
        <f>[1]ورقة1!AU70</f>
        <v>0</v>
      </c>
      <c r="U69" s="28">
        <f>[1]ورقة1!AV70</f>
        <v>0</v>
      </c>
      <c r="V69" s="28">
        <f>[1]ورقة1!AW70</f>
        <v>0</v>
      </c>
      <c r="W69" s="32">
        <f>[1]ورقة1!AX70</f>
        <v>3.6799999999999997</v>
      </c>
      <c r="X69" s="31">
        <f>SUM(K69:W69)</f>
        <v>497.89000000000004</v>
      </c>
      <c r="Y69" s="30">
        <f>J69-X69</f>
        <v>1117.8200000000002</v>
      </c>
      <c r="Z69" s="29" t="str">
        <f>[1]ورقة1!BA70</f>
        <v>محمدمحمدالسيدعبدااللة</v>
      </c>
      <c r="AA69" s="28" t="s">
        <v>6</v>
      </c>
    </row>
    <row r="70" spans="1:27" s="27" customFormat="1" ht="30" customHeight="1">
      <c r="A70" s="34">
        <f>[1]ورقة1!I71</f>
        <v>285.55</v>
      </c>
      <c r="B70" s="28">
        <f>[1]ورقة1!J71</f>
        <v>10</v>
      </c>
      <c r="C70" s="28">
        <f>[1]ورقة1!K71+[1]ورقة1!L71+[1]ورقة1!M71+[1]ورقة1!N71</f>
        <v>59.97</v>
      </c>
      <c r="D70" s="28">
        <f>[1]ورقة1!O71</f>
        <v>571.1</v>
      </c>
      <c r="E70" s="33">
        <f>[1]ورقة1!P71</f>
        <v>91</v>
      </c>
      <c r="F70" s="33">
        <f>[1]ورقة1!Q71</f>
        <v>28.36</v>
      </c>
      <c r="G70" s="33">
        <f>[1]ورقة1!R71</f>
        <v>385</v>
      </c>
      <c r="H70" s="28">
        <f>[1]ورقة1!S71+[1]ورقة1!T71+[1]ورقة1!U71</f>
        <v>11</v>
      </c>
      <c r="I70" s="28">
        <f>[1]ورقة1!W71+[1]ورقة1!X71+[1]ورقة1!Y71</f>
        <v>206.42</v>
      </c>
      <c r="J70" s="28">
        <f>SUM(A70:I70)</f>
        <v>1648.4</v>
      </c>
      <c r="K70" s="28">
        <f>[1]ورقة1!AA71+[1]ورقة1!AB71+[1]ورقة1!AC71+[1]ورقة1!AD71+[1]ورقة1!AE71+[1]ورقة1!AF71+[1]ورقة1!AG71</f>
        <v>99.96</v>
      </c>
      <c r="L70" s="28">
        <f>[1]ورقة1!AH71+[1]ورقة1!AI71+[1]ورقة1!AJ71+[1]ورقة1!AK71+[1]ورقة1!AL71</f>
        <v>325.93000000000006</v>
      </c>
      <c r="M70" s="28">
        <f>[1]ورقة1!AM71</f>
        <v>25.7</v>
      </c>
      <c r="N70" s="28">
        <f>[1]ورقة1!AN71</f>
        <v>28.56</v>
      </c>
      <c r="O70" s="28">
        <f>[1]ورقة1!AO71</f>
        <v>0</v>
      </c>
      <c r="P70" s="28">
        <f>[1]ورقة1!AQ71</f>
        <v>3</v>
      </c>
      <c r="Q70" s="28"/>
      <c r="R70" s="28">
        <f>[1]ورقة1!AR71</f>
        <v>12.23</v>
      </c>
      <c r="S70" s="28">
        <f>[1]ورقة1!AT71</f>
        <v>0</v>
      </c>
      <c r="T70" s="28">
        <f>[1]ورقة1!AU71</f>
        <v>0</v>
      </c>
      <c r="U70" s="28">
        <f>[1]ورقة1!AV71</f>
        <v>0</v>
      </c>
      <c r="V70" s="28">
        <f>[1]ورقة1!AW71</f>
        <v>0</v>
      </c>
      <c r="W70" s="32">
        <f>[1]ورقة1!AX71</f>
        <v>3.74</v>
      </c>
      <c r="X70" s="31">
        <f>SUM(K70:W70)</f>
        <v>499.12000000000006</v>
      </c>
      <c r="Y70" s="30">
        <f>J70-X70</f>
        <v>1149.28</v>
      </c>
      <c r="Z70" s="29" t="str">
        <f>[1]ورقة1!BA71</f>
        <v>عبدالحميدعبد الرحمن جاد</v>
      </c>
      <c r="AA70" s="28" t="s">
        <v>6</v>
      </c>
    </row>
    <row r="71" spans="1:27" s="27" customFormat="1" ht="30" customHeight="1">
      <c r="A71" s="34">
        <f>[1]ورقة1!I72</f>
        <v>286.75</v>
      </c>
      <c r="B71" s="28">
        <f>[1]ورقة1!J72</f>
        <v>10</v>
      </c>
      <c r="C71" s="28">
        <f>[1]ورقة1!K72+[1]ورقة1!L72+[1]ورقة1!M72+[1]ورقة1!N72</f>
        <v>60.22</v>
      </c>
      <c r="D71" s="28">
        <f>[1]ورقة1!O72</f>
        <v>573.5</v>
      </c>
      <c r="E71" s="33">
        <f>[1]ورقة1!P72</f>
        <v>90.56</v>
      </c>
      <c r="F71" s="33">
        <f>[1]ورقة1!Q72</f>
        <v>28.48</v>
      </c>
      <c r="G71" s="33">
        <f>[1]ورقة1!R72</f>
        <v>385</v>
      </c>
      <c r="H71" s="28">
        <f>[1]ورقة1!S72+[1]ورقة1!T72+[1]ورقة1!U72</f>
        <v>9</v>
      </c>
      <c r="I71" s="28">
        <f>[1]ورقة1!W72+[1]ورقة1!X72+[1]ورقة1!Y72</f>
        <v>206.45</v>
      </c>
      <c r="J71" s="28">
        <f>SUM(A71:I71)</f>
        <v>1649.96</v>
      </c>
      <c r="K71" s="28">
        <f>[1]ورقة1!AA72+[1]ورقة1!AB72+[1]ورقة1!AC72+[1]ورقة1!AD72+[1]ورقة1!AE72+[1]ورقة1!AF72+[1]ورقة1!AG72</f>
        <v>100.36999999999999</v>
      </c>
      <c r="L71" s="28">
        <f>[1]ورقة1!AH72+[1]ورقة1!AI72+[1]ورقة1!AJ72+[1]ورقة1!AK72+[1]ورقة1!AL72</f>
        <v>325.97000000000003</v>
      </c>
      <c r="M71" s="28">
        <f>[1]ورقة1!AM72</f>
        <v>25.81</v>
      </c>
      <c r="N71" s="28">
        <f>[1]ورقة1!AN72</f>
        <v>28.68</v>
      </c>
      <c r="O71" s="28">
        <f>[1]ورقة1!AO72</f>
        <v>0</v>
      </c>
      <c r="P71" s="28">
        <f>[1]ورقة1!AQ72</f>
        <v>3</v>
      </c>
      <c r="Q71" s="28"/>
      <c r="R71" s="28">
        <f>[1]ورقة1!AR72</f>
        <v>0</v>
      </c>
      <c r="S71" s="28">
        <f>[1]ورقة1!AT72</f>
        <v>0</v>
      </c>
      <c r="T71" s="28">
        <f>[1]ورقة1!AU72</f>
        <v>0</v>
      </c>
      <c r="U71" s="28">
        <f>[1]ورقة1!AV72</f>
        <v>0</v>
      </c>
      <c r="V71" s="28">
        <f>[1]ورقة1!AW72</f>
        <v>0</v>
      </c>
      <c r="W71" s="32">
        <f>[1]ورقة1!AX72</f>
        <v>3.75</v>
      </c>
      <c r="X71" s="31">
        <f>SUM(K71:W71)</f>
        <v>487.58000000000004</v>
      </c>
      <c r="Y71" s="30">
        <f>J71-X71</f>
        <v>1162.3800000000001</v>
      </c>
      <c r="Z71" s="29" t="str">
        <f>[1]ورقة1!BA72</f>
        <v>احمدحسين عبد المقصود</v>
      </c>
      <c r="AA71" s="28"/>
    </row>
    <row r="72" spans="1:27" s="27" customFormat="1" ht="30" customHeight="1">
      <c r="A72" s="34">
        <f>[1]ورقة1!I73</f>
        <v>281.75</v>
      </c>
      <c r="B72" s="28">
        <f>[1]ورقة1!J73</f>
        <v>10</v>
      </c>
      <c r="C72" s="28">
        <f>[1]ورقة1!K73+[1]ورقة1!L73+[1]ورقة1!M73+[1]ورقة1!N73</f>
        <v>59.17</v>
      </c>
      <c r="D72" s="28">
        <f>[1]ورقة1!O73</f>
        <v>563.5</v>
      </c>
      <c r="E72" s="33">
        <f>[1]ورقة1!P73</f>
        <v>90.18</v>
      </c>
      <c r="F72" s="33">
        <f>[1]ورقة1!Q73</f>
        <v>28.03</v>
      </c>
      <c r="G72" s="33">
        <f>[1]ورقة1!R73</f>
        <v>370.13</v>
      </c>
      <c r="H72" s="28">
        <f>[1]ورقة1!S73+[1]ورقة1!T73+[1]ورقة1!U73</f>
        <v>10</v>
      </c>
      <c r="I72" s="28">
        <f>[1]ورقة1!W73+[1]ورقة1!X73+[1]ورقة1!Y73</f>
        <v>201.76</v>
      </c>
      <c r="J72" s="28">
        <f>SUM(A72:I72)</f>
        <v>1614.5200000000002</v>
      </c>
      <c r="K72" s="28">
        <f>[1]ورقة1!AA73+[1]ورقة1!AB73+[1]ورقة1!AC73+[1]ورقة1!AD73+[1]ورقة1!AE73+[1]ورقة1!AF73+[1]ورقة1!AG73</f>
        <v>98.61999999999999</v>
      </c>
      <c r="L72" s="28">
        <f>[1]ورقة1!AH73+[1]ورقة1!AI73+[1]ورقة1!AJ73+[1]ورقة1!AK73+[1]ورقة1!AL73</f>
        <v>318.56000000000006</v>
      </c>
      <c r="M72" s="28">
        <f>[1]ورقة1!AM73</f>
        <v>25.36</v>
      </c>
      <c r="N72" s="28">
        <f>[1]ورقة1!AN73</f>
        <v>28.18</v>
      </c>
      <c r="O72" s="28">
        <f>[1]ورقة1!AO73</f>
        <v>0</v>
      </c>
      <c r="P72" s="28">
        <f>[1]ورقة1!AQ73</f>
        <v>3</v>
      </c>
      <c r="Q72" s="28"/>
      <c r="R72" s="28">
        <f>[1]ورقة1!AR73</f>
        <v>0</v>
      </c>
      <c r="S72" s="28">
        <f>[1]ورقة1!AT73</f>
        <v>0</v>
      </c>
      <c r="T72" s="28">
        <f>[1]ورقة1!AU73</f>
        <v>0</v>
      </c>
      <c r="U72" s="28">
        <f>[1]ورقة1!AV73</f>
        <v>0</v>
      </c>
      <c r="V72" s="28">
        <f>[1]ورقة1!AW73</f>
        <v>0</v>
      </c>
      <c r="W72" s="32">
        <f>[1]ورقة1!AX73</f>
        <v>3.6799999999999997</v>
      </c>
      <c r="X72" s="31">
        <f>SUM(K72:W72)</f>
        <v>477.40000000000009</v>
      </c>
      <c r="Y72" s="30">
        <f>J72-X72</f>
        <v>1137.1200000000001</v>
      </c>
      <c r="Z72" s="36" t="str">
        <f>[1]ورقة1!BA73</f>
        <v>يوسف مصطفى يوسف</v>
      </c>
      <c r="AA72" s="35"/>
    </row>
    <row r="73" spans="1:27" s="27" customFormat="1" ht="30" customHeight="1">
      <c r="A73" s="34">
        <f>[1]ورقة1!I74</f>
        <v>281.75</v>
      </c>
      <c r="B73" s="28">
        <f>[1]ورقة1!J74</f>
        <v>10</v>
      </c>
      <c r="C73" s="28">
        <f>[1]ورقة1!K74+[1]ورقة1!L74+[1]ورقة1!M74+[1]ورقة1!N74</f>
        <v>59.17</v>
      </c>
      <c r="D73" s="28">
        <f>[1]ورقة1!O74</f>
        <v>563.5</v>
      </c>
      <c r="E73" s="33">
        <f>[1]ورقة1!P74</f>
        <v>90.18</v>
      </c>
      <c r="F73" s="33">
        <f>[1]ورقة1!Q74</f>
        <v>28.03</v>
      </c>
      <c r="G73" s="33">
        <f>[1]ورقة1!R74</f>
        <v>370.13</v>
      </c>
      <c r="H73" s="28">
        <f>[1]ورقة1!S74+[1]ورقة1!T74+[1]ورقة1!U74</f>
        <v>10</v>
      </c>
      <c r="I73" s="28">
        <f>[1]ورقة1!W74+[1]ورقة1!X74+[1]ورقة1!Y74</f>
        <v>201.76</v>
      </c>
      <c r="J73" s="28">
        <f>SUM(A73:I73)</f>
        <v>1614.5200000000002</v>
      </c>
      <c r="K73" s="28">
        <f>[1]ورقة1!AA74+[1]ورقة1!AB74+[1]ورقة1!AC74+[1]ورقة1!AD74+[1]ورقة1!AE74+[1]ورقة1!AF74+[1]ورقة1!AG74</f>
        <v>98.61999999999999</v>
      </c>
      <c r="L73" s="28">
        <f>[1]ورقة1!AH74+[1]ورقة1!AI74+[1]ورقة1!AJ74+[1]ورقة1!AK74+[1]ورقة1!AL74</f>
        <v>318.56000000000006</v>
      </c>
      <c r="M73" s="28">
        <f>[1]ورقة1!AM74</f>
        <v>25.36</v>
      </c>
      <c r="N73" s="28">
        <f>[1]ورقة1!AN74</f>
        <v>28.18</v>
      </c>
      <c r="O73" s="28">
        <f>[1]ورقة1!AO74</f>
        <v>0</v>
      </c>
      <c r="P73" s="28">
        <f>[1]ورقة1!AQ74</f>
        <v>3</v>
      </c>
      <c r="Q73" s="28"/>
      <c r="R73" s="28">
        <f>[1]ورقة1!AR74</f>
        <v>0</v>
      </c>
      <c r="S73" s="28">
        <f>[1]ورقة1!AT74</f>
        <v>0</v>
      </c>
      <c r="T73" s="28">
        <f>[1]ورقة1!AU74</f>
        <v>0</v>
      </c>
      <c r="U73" s="28">
        <f>[1]ورقة1!AV74</f>
        <v>0</v>
      </c>
      <c r="V73" s="28">
        <f>[1]ورقة1!AW74</f>
        <v>0</v>
      </c>
      <c r="W73" s="32">
        <f>[1]ورقة1!AX74</f>
        <v>3.6799999999999997</v>
      </c>
      <c r="X73" s="31">
        <f>SUM(K73:W73)</f>
        <v>477.40000000000009</v>
      </c>
      <c r="Y73" s="30">
        <f>J73-X73</f>
        <v>1137.1200000000001</v>
      </c>
      <c r="Z73" s="29" t="str">
        <f>[1]ورقة1!BA74</f>
        <v>مختار محمد على العزب</v>
      </c>
      <c r="AA73" s="28" t="s">
        <v>6</v>
      </c>
    </row>
    <row r="74" spans="1:27" s="27" customFormat="1" ht="30" customHeight="1">
      <c r="A74" s="34">
        <f>[1]ورقة1!I75</f>
        <v>284.75</v>
      </c>
      <c r="B74" s="28">
        <f>[1]ورقة1!J75</f>
        <v>10</v>
      </c>
      <c r="C74" s="28">
        <f>[1]ورقة1!K75+[1]ورقة1!L75+[1]ورقة1!M75+[1]ورقة1!N75</f>
        <v>59.800000000000004</v>
      </c>
      <c r="D74" s="28">
        <f>[1]ورقة1!O75</f>
        <v>569.5</v>
      </c>
      <c r="E74" s="33">
        <f>[1]ورقة1!P75</f>
        <v>90.56</v>
      </c>
      <c r="F74" s="33">
        <f>[1]ورقة1!Q75</f>
        <v>28.28</v>
      </c>
      <c r="G74" s="33">
        <f>[1]ورقة1!R75</f>
        <v>385</v>
      </c>
      <c r="H74" s="28">
        <f>[1]ورقة1!S75+[1]ورقة1!T75+[1]ورقة1!U75</f>
        <v>9</v>
      </c>
      <c r="I74" s="28">
        <f>[1]ورقة1!W75+[1]ورقة1!X75+[1]ورقة1!Y75</f>
        <v>205.64</v>
      </c>
      <c r="J74" s="28">
        <f>SUM(A74:I74)</f>
        <v>1642.5299999999997</v>
      </c>
      <c r="K74" s="28">
        <f>[1]ورقة1!AA75+[1]ورقة1!AB75+[1]ورقة1!AC75+[1]ورقة1!AD75+[1]ورقة1!AE75+[1]ورقة1!AF75+[1]ورقة1!AG75</f>
        <v>99.669999999999987</v>
      </c>
      <c r="L74" s="28">
        <f>[1]ورقة1!AH75+[1]ورقة1!AI75+[1]ورقة1!AJ75+[1]ورقة1!AK75+[1]ورقة1!AL75</f>
        <v>324.69</v>
      </c>
      <c r="M74" s="28">
        <f>[1]ورقة1!AM75</f>
        <v>25.63</v>
      </c>
      <c r="N74" s="28">
        <f>[1]ورقة1!AN75</f>
        <v>28.48</v>
      </c>
      <c r="O74" s="28">
        <f>[1]ورقة1!AO75</f>
        <v>0</v>
      </c>
      <c r="P74" s="28">
        <f>[1]ورقة1!AQ75</f>
        <v>3</v>
      </c>
      <c r="Q74" s="28"/>
      <c r="R74" s="28">
        <f>[1]ورقة1!AR75</f>
        <v>0</v>
      </c>
      <c r="S74" s="28">
        <f>[1]ورقة1!AT75</f>
        <v>0</v>
      </c>
      <c r="T74" s="28">
        <f>[1]ورقة1!AU75</f>
        <v>0</v>
      </c>
      <c r="U74" s="28">
        <f>[1]ورقة1!AV75</f>
        <v>0</v>
      </c>
      <c r="V74" s="28">
        <f>[1]ورقة1!AW75</f>
        <v>0</v>
      </c>
      <c r="W74" s="32">
        <f>[1]ورقة1!AX75</f>
        <v>3.73</v>
      </c>
      <c r="X74" s="31">
        <f>SUM(K74:W74)</f>
        <v>485.20000000000005</v>
      </c>
      <c r="Y74" s="30">
        <f>J74-X74</f>
        <v>1157.3299999999997</v>
      </c>
      <c r="Z74" s="36" t="str">
        <f>[1]ورقة1!BA75</f>
        <v>محمد عبد الصبور عوض</v>
      </c>
      <c r="AA74" s="35"/>
    </row>
    <row r="75" spans="1:27" s="27" customFormat="1" ht="30" customHeight="1">
      <c r="A75" s="34">
        <f>[1]ورقة1!I76</f>
        <v>290.75</v>
      </c>
      <c r="B75" s="28">
        <f>[1]ورقة1!J76</f>
        <v>10</v>
      </c>
      <c r="C75" s="28">
        <f>[1]ورقة1!K76+[1]ورقة1!L76+[1]ورقة1!M76+[1]ورقة1!N76</f>
        <v>61.059999999999995</v>
      </c>
      <c r="D75" s="28">
        <f>[1]ورقة1!O76</f>
        <v>581.5</v>
      </c>
      <c r="E75" s="33">
        <f>[1]ورقة1!P76</f>
        <v>92.34</v>
      </c>
      <c r="F75" s="33">
        <f>[1]ورقة1!Q76</f>
        <v>28.88</v>
      </c>
      <c r="G75" s="33">
        <f>[1]ورقة1!R76</f>
        <v>385</v>
      </c>
      <c r="H75" s="28">
        <f>[1]ورقة1!S76+[1]ورقة1!T76+[1]ورقة1!U76</f>
        <v>7</v>
      </c>
      <c r="I75" s="28">
        <f>[1]ورقة1!W76+[1]ورقة1!X76+[1]ورقة1!Y76</f>
        <v>208</v>
      </c>
      <c r="J75" s="28">
        <f>SUM(A75:I75)</f>
        <v>1664.53</v>
      </c>
      <c r="K75" s="28">
        <f>[1]ورقة1!AA76+[1]ورقة1!AB76+[1]ورقة1!AC76+[1]ورقة1!AD76+[1]ورقة1!AE76+[1]ورقة1!AF76+[1]ورقة1!AG76</f>
        <v>101.76999999999998</v>
      </c>
      <c r="L75" s="28">
        <f>[1]ورقة1!AH76+[1]ورقة1!AI76+[1]ورقة1!AJ76+[1]ورقة1!AK76+[1]ورقة1!AL76</f>
        <v>328.42</v>
      </c>
      <c r="M75" s="28">
        <f>[1]ورقة1!AM76</f>
        <v>26.17</v>
      </c>
      <c r="N75" s="28">
        <f>[1]ورقة1!AN76</f>
        <v>29.08</v>
      </c>
      <c r="O75" s="28">
        <f>[1]ورقة1!AO76</f>
        <v>0</v>
      </c>
      <c r="P75" s="28">
        <f>[1]ورقة1!AQ76</f>
        <v>3</v>
      </c>
      <c r="Q75" s="28"/>
      <c r="R75" s="28">
        <f>[1]ورقة1!AR76</f>
        <v>0</v>
      </c>
      <c r="S75" s="28">
        <f>[1]ورقة1!AT76</f>
        <v>0</v>
      </c>
      <c r="T75" s="28">
        <f>[1]ورقة1!AU76</f>
        <v>0</v>
      </c>
      <c r="U75" s="28">
        <f>[1]ورقة1!AV76</f>
        <v>0</v>
      </c>
      <c r="V75" s="28">
        <f>[1]ورقة1!AW76</f>
        <v>0</v>
      </c>
      <c r="W75" s="32">
        <f>[1]ورقة1!AX76</f>
        <v>3.81</v>
      </c>
      <c r="X75" s="31">
        <f>SUM(K75:W75)</f>
        <v>492.25</v>
      </c>
      <c r="Y75" s="30">
        <f>J75-X75</f>
        <v>1172.28</v>
      </c>
      <c r="Z75" s="29" t="str">
        <f>[1]ورقة1!BA76</f>
        <v>ربيع صبحى محمد الطحاوى</v>
      </c>
      <c r="AA75" s="28"/>
    </row>
    <row r="76" spans="1:27" s="27" customFormat="1" ht="30" customHeight="1">
      <c r="A76" s="34">
        <f>[1]ورقة1!I77</f>
        <v>276</v>
      </c>
      <c r="B76" s="28">
        <f>[1]ورقة1!J77</f>
        <v>10</v>
      </c>
      <c r="C76" s="28">
        <f>[1]ورقة1!K77+[1]ورقة1!L77+[1]ورقة1!M77+[1]ورقة1!N77</f>
        <v>57.959999999999994</v>
      </c>
      <c r="D76" s="28">
        <f>[1]ورقة1!O77</f>
        <v>552</v>
      </c>
      <c r="E76" s="33">
        <f>[1]ورقة1!P77</f>
        <v>87.5</v>
      </c>
      <c r="F76" s="33">
        <f>[1]ورقة1!Q77</f>
        <v>27.4</v>
      </c>
      <c r="G76" s="33">
        <f>[1]ورقة1!R77</f>
        <v>385</v>
      </c>
      <c r="H76" s="28">
        <f>[1]ورقة1!S77+[1]ورقة1!T77+[1]ورقة1!U77</f>
        <v>11</v>
      </c>
      <c r="I76" s="28">
        <f>[1]ورقة1!W77+[1]ورقة1!X77+[1]ورقة1!Y77</f>
        <v>201.95999999999998</v>
      </c>
      <c r="J76" s="28">
        <f>SUM(A76:I76)</f>
        <v>1608.8200000000002</v>
      </c>
      <c r="K76" s="28">
        <f>[1]ورقة1!AA77+[1]ورقة1!AB77+[1]ورقة1!AC77+[1]ورقة1!AD77+[1]ورقة1!AE77+[1]ورقة1!AF77+[1]ورقة1!AG77</f>
        <v>96.600000000000009</v>
      </c>
      <c r="L76" s="28">
        <f>[1]ورقة1!AH77+[1]ورقة1!AI77+[1]ورقة1!AJ77+[1]ورقة1!AK77+[1]ورقة1!AL77</f>
        <v>318.88</v>
      </c>
      <c r="M76" s="28">
        <f>[1]ورقة1!AM77</f>
        <v>24.84</v>
      </c>
      <c r="N76" s="28">
        <f>[1]ورقة1!AN77</f>
        <v>27.6</v>
      </c>
      <c r="O76" s="28">
        <f>[1]ورقة1!AO77</f>
        <v>0</v>
      </c>
      <c r="P76" s="28">
        <f>[1]ورقة1!AQ77</f>
        <v>3</v>
      </c>
      <c r="Q76" s="28"/>
      <c r="R76" s="28">
        <f>[1]ورقة1!AR77</f>
        <v>0</v>
      </c>
      <c r="S76" s="28">
        <f>[1]ورقة1!AT77</f>
        <v>0</v>
      </c>
      <c r="T76" s="28">
        <f>[1]ورقة1!AU77</f>
        <v>0</v>
      </c>
      <c r="U76" s="28">
        <f>[1]ورقة1!AV77</f>
        <v>0</v>
      </c>
      <c r="V76" s="28">
        <f>[1]ورقة1!AW77</f>
        <v>0</v>
      </c>
      <c r="W76" s="32">
        <f>[1]ورقة1!AX77</f>
        <v>3.59</v>
      </c>
      <c r="X76" s="31">
        <f>SUM(K76:W76)</f>
        <v>474.51</v>
      </c>
      <c r="Y76" s="30">
        <f>J76-X76</f>
        <v>1134.3100000000002</v>
      </c>
      <c r="Z76" s="29" t="str">
        <f>[1]ورقة1!BA77</f>
        <v>جلال محمود محمد يوسف</v>
      </c>
      <c r="AA76" s="28" t="s">
        <v>6</v>
      </c>
    </row>
    <row r="77" spans="1:27" s="27" customFormat="1" ht="30" customHeight="1">
      <c r="A77" s="34">
        <f>[1]ورقة1!I78</f>
        <v>276</v>
      </c>
      <c r="B77" s="28">
        <f>[1]ورقة1!J78</f>
        <v>10</v>
      </c>
      <c r="C77" s="28">
        <f>[1]ورقة1!K78+[1]ورقة1!L78+[1]ورقة1!M78+[1]ورقة1!N78</f>
        <v>57.959999999999994</v>
      </c>
      <c r="D77" s="28">
        <f>[1]ورقة1!O78</f>
        <v>552</v>
      </c>
      <c r="E77" s="33">
        <f>[1]ورقة1!P78</f>
        <v>87.5</v>
      </c>
      <c r="F77" s="33">
        <f>[1]ورقة1!Q78</f>
        <v>27.4</v>
      </c>
      <c r="G77" s="33">
        <f>[1]ورقة1!R78</f>
        <v>385</v>
      </c>
      <c r="H77" s="28">
        <f>[1]ورقة1!S78+[1]ورقة1!T78+[1]ورقة1!U78</f>
        <v>11</v>
      </c>
      <c r="I77" s="28">
        <f>[1]ورقة1!W78+[1]ورقة1!X78+[1]ورقة1!Y78</f>
        <v>201.95999999999998</v>
      </c>
      <c r="J77" s="28">
        <f>SUM(A77:I77)</f>
        <v>1608.8200000000002</v>
      </c>
      <c r="K77" s="28">
        <f>[1]ورقة1!AA78+[1]ورقة1!AB78+[1]ورقة1!AC78+[1]ورقة1!AD78+[1]ورقة1!AE78+[1]ورقة1!AF78+[1]ورقة1!AG78</f>
        <v>96.600000000000009</v>
      </c>
      <c r="L77" s="28">
        <f>[1]ورقة1!AH78+[1]ورقة1!AI78+[1]ورقة1!AJ78+[1]ورقة1!AK78+[1]ورقة1!AL78</f>
        <v>318.88</v>
      </c>
      <c r="M77" s="28">
        <f>[1]ورقة1!AM78</f>
        <v>24.84</v>
      </c>
      <c r="N77" s="28">
        <f>[1]ورقة1!AN78</f>
        <v>27.6</v>
      </c>
      <c r="O77" s="28">
        <f>[1]ورقة1!AO78</f>
        <v>0</v>
      </c>
      <c r="P77" s="28">
        <f>[1]ورقة1!AQ78</f>
        <v>3</v>
      </c>
      <c r="Q77" s="28"/>
      <c r="R77" s="28">
        <f>[1]ورقة1!AR78</f>
        <v>0</v>
      </c>
      <c r="S77" s="28">
        <f>[1]ورقة1!AT78</f>
        <v>0</v>
      </c>
      <c r="T77" s="28">
        <f>[1]ورقة1!AU78</f>
        <v>0</v>
      </c>
      <c r="U77" s="28">
        <f>[1]ورقة1!AV78</f>
        <v>0</v>
      </c>
      <c r="V77" s="28">
        <f>[1]ورقة1!AW78</f>
        <v>0</v>
      </c>
      <c r="W77" s="32">
        <f>[1]ورقة1!AX78</f>
        <v>3.59</v>
      </c>
      <c r="X77" s="31">
        <f>SUM(K77:W77)</f>
        <v>474.51</v>
      </c>
      <c r="Y77" s="30">
        <f>J77-X77</f>
        <v>1134.3100000000002</v>
      </c>
      <c r="Z77" s="29" t="str">
        <f>[1]ورقة1!BA78</f>
        <v>ناصر عبد العليم عبدة</v>
      </c>
      <c r="AA77" s="28"/>
    </row>
    <row r="78" spans="1:27" s="27" customFormat="1" ht="30" customHeight="1">
      <c r="A78" s="34">
        <f>[1]ورقة1!I79</f>
        <v>278.16999999999996</v>
      </c>
      <c r="B78" s="28">
        <f>[1]ورقة1!J79</f>
        <v>10</v>
      </c>
      <c r="C78" s="28">
        <f>[1]ورقة1!K79+[1]ورقة1!L79+[1]ورقة1!M79+[1]ورقة1!N79</f>
        <v>58.42</v>
      </c>
      <c r="D78" s="28">
        <f>[1]ورقة1!O79</f>
        <v>556.34</v>
      </c>
      <c r="E78" s="33">
        <f>[1]ورقة1!P79</f>
        <v>88.25</v>
      </c>
      <c r="F78" s="33">
        <f>[1]ورقة1!Q79</f>
        <v>27.62</v>
      </c>
      <c r="G78" s="33">
        <f>[1]ورقة1!R79</f>
        <v>385</v>
      </c>
      <c r="H78" s="28">
        <f>[1]ورقة1!S79+[1]ورقة1!T79+[1]ورقة1!U79</f>
        <v>11</v>
      </c>
      <c r="I78" s="28">
        <f>[1]ورقة1!W79+[1]ورقة1!X79+[1]ورقة1!Y79</f>
        <v>202.95999999999998</v>
      </c>
      <c r="J78" s="28">
        <f>SUM(A78:I78)</f>
        <v>1617.7600000000002</v>
      </c>
      <c r="K78" s="28">
        <f>[1]ورقة1!AA79+[1]ورقة1!AB79+[1]ورقة1!AC79+[1]ورقة1!AD79+[1]ورقة1!AE79+[1]ورقة1!AF79+[1]ورقة1!AG79</f>
        <v>97.36999999999999</v>
      </c>
      <c r="L78" s="28">
        <f>[1]ورقة1!AH79+[1]ورقة1!AI79+[1]ورقة1!AJ79+[1]ورقة1!AK79+[1]ورقة1!AL79</f>
        <v>320.45999999999998</v>
      </c>
      <c r="M78" s="28">
        <f>[1]ورقة1!AM79</f>
        <v>25.04</v>
      </c>
      <c r="N78" s="28">
        <f>[1]ورقة1!AN79</f>
        <v>27.82</v>
      </c>
      <c r="O78" s="28">
        <f>[1]ورقة1!AO79</f>
        <v>0</v>
      </c>
      <c r="P78" s="28">
        <f>[1]ورقة1!AQ79</f>
        <v>3</v>
      </c>
      <c r="Q78" s="28"/>
      <c r="R78" s="28">
        <f>[1]ورقة1!AR79</f>
        <v>0</v>
      </c>
      <c r="S78" s="28">
        <f>[1]ورقة1!AT79</f>
        <v>0</v>
      </c>
      <c r="T78" s="28">
        <f>[1]ورقة1!AU79</f>
        <v>0</v>
      </c>
      <c r="U78" s="28">
        <f>[1]ورقة1!AV79</f>
        <v>0</v>
      </c>
      <c r="V78" s="28">
        <f>[1]ورقة1!AW79</f>
        <v>0</v>
      </c>
      <c r="W78" s="32">
        <f>[1]ورقة1!AX79</f>
        <v>3.63</v>
      </c>
      <c r="X78" s="31">
        <f>SUM(K78:W78)</f>
        <v>477.32</v>
      </c>
      <c r="Y78" s="30">
        <f>J78-X78</f>
        <v>1140.4400000000003</v>
      </c>
      <c r="Z78" s="29" t="str">
        <f>[1]ورقة1!BA79</f>
        <v>احمد شوقى السبع</v>
      </c>
      <c r="AA78" s="28"/>
    </row>
    <row r="79" spans="1:27" s="27" customFormat="1" ht="30" customHeight="1">
      <c r="A79" s="34">
        <f>[1]ورقة1!I80</f>
        <v>279.66999999999996</v>
      </c>
      <c r="B79" s="28">
        <f>[1]ورقة1!J80</f>
        <v>10</v>
      </c>
      <c r="C79" s="28">
        <f>[1]ورقة1!K80+[1]ورقة1!L80+[1]ورقة1!M80+[1]ورقة1!N80</f>
        <v>58.730000000000004</v>
      </c>
      <c r="D79" s="28">
        <f>[1]ورقة1!O80</f>
        <v>559.34</v>
      </c>
      <c r="E79" s="33">
        <f>[1]ورقة1!P80</f>
        <v>88.25</v>
      </c>
      <c r="F79" s="33">
        <f>[1]ورقة1!Q80</f>
        <v>27.77</v>
      </c>
      <c r="G79" s="33">
        <f>[1]ورقة1!R80</f>
        <v>385</v>
      </c>
      <c r="H79" s="28">
        <f>[1]ورقة1!S80+[1]ورقة1!T80+[1]ورقة1!U80</f>
        <v>11</v>
      </c>
      <c r="I79" s="28">
        <f>[1]ورقة1!W80+[1]ورقة1!X80+[1]ورقة1!Y80</f>
        <v>203.55</v>
      </c>
      <c r="J79" s="28">
        <f>SUM(A79:I79)</f>
        <v>1623.31</v>
      </c>
      <c r="K79" s="28">
        <f>[1]ورقة1!AA80+[1]ورقة1!AB80+[1]ورقة1!AC80+[1]ورقة1!AD80+[1]ورقة1!AE80+[1]ورقة1!AF80+[1]ورقة1!AG80</f>
        <v>97.89</v>
      </c>
      <c r="L79" s="28">
        <f>[1]ورقة1!AH80+[1]ورقة1!AI80+[1]ورقة1!AJ80+[1]ورقة1!AK80+[1]ورقة1!AL80</f>
        <v>321.39999999999992</v>
      </c>
      <c r="M79" s="28">
        <f>[1]ورقة1!AM80</f>
        <v>25.17</v>
      </c>
      <c r="N79" s="28">
        <f>[1]ورقة1!AN80</f>
        <v>27.97</v>
      </c>
      <c r="O79" s="28">
        <f>[1]ورقة1!AO80</f>
        <v>0</v>
      </c>
      <c r="P79" s="28">
        <f>[1]ورقة1!AQ80</f>
        <v>3</v>
      </c>
      <c r="Q79" s="28"/>
      <c r="R79" s="28">
        <f>[1]ورقة1!AR80</f>
        <v>0</v>
      </c>
      <c r="S79" s="28">
        <f>[1]ورقة1!AT80</f>
        <v>0</v>
      </c>
      <c r="T79" s="28">
        <f>[1]ورقة1!AU80</f>
        <v>0</v>
      </c>
      <c r="U79" s="28">
        <f>[1]ورقة1!AV80</f>
        <v>0</v>
      </c>
      <c r="V79" s="28">
        <f>[1]ورقة1!AW80</f>
        <v>0</v>
      </c>
      <c r="W79" s="32">
        <f>[1]ورقة1!AX80</f>
        <v>3.65</v>
      </c>
      <c r="X79" s="31">
        <f>SUM(K79:W79)</f>
        <v>479.07999999999993</v>
      </c>
      <c r="Y79" s="30">
        <f>J79-X79</f>
        <v>1144.23</v>
      </c>
      <c r="Z79" s="29" t="str">
        <f>[1]ورقة1!BA80</f>
        <v>عبد العزيز عبد المنعم محمد</v>
      </c>
      <c r="AA79" s="28"/>
    </row>
    <row r="80" spans="1:27" s="27" customFormat="1" ht="30" customHeight="1">
      <c r="A80" s="34">
        <f>[1]ورقة1!I81</f>
        <v>277.5</v>
      </c>
      <c r="B80" s="28">
        <f>[1]ورقة1!J81</f>
        <v>10</v>
      </c>
      <c r="C80" s="28">
        <f>[1]ورقة1!K81+[1]ورقة1!L81+[1]ورقة1!M81+[1]ورقة1!N81</f>
        <v>58.29</v>
      </c>
      <c r="D80" s="28">
        <f>[1]ورقة1!O81</f>
        <v>555</v>
      </c>
      <c r="E80" s="33">
        <f>[1]ورقة1!P81</f>
        <v>88.25</v>
      </c>
      <c r="F80" s="33">
        <f>[1]ورقة1!Q81</f>
        <v>27.55</v>
      </c>
      <c r="G80" s="33">
        <f>[1]ورقة1!R81</f>
        <v>385</v>
      </c>
      <c r="H80" s="28">
        <f>[1]ورقة1!S81+[1]ورقة1!T81+[1]ورقة1!U81</f>
        <v>11</v>
      </c>
      <c r="I80" s="28">
        <f>[1]ورقة1!W81+[1]ورقة1!X81+[1]ورقة1!Y81</f>
        <v>202.69</v>
      </c>
      <c r="J80" s="28">
        <f>SUM(A80:I80)</f>
        <v>1615.28</v>
      </c>
      <c r="K80" s="28">
        <f>[1]ورقة1!AA81+[1]ورقة1!AB81+[1]ورقة1!AC81+[1]ورقة1!AD81+[1]ورقة1!AE81+[1]ورقة1!AF81+[1]ورقة1!AG81</f>
        <v>97.149999999999991</v>
      </c>
      <c r="L80" s="28">
        <f>[1]ورقة1!AH81+[1]ورقة1!AI81+[1]ورقة1!AJ81+[1]ورقة1!AK81+[1]ورقة1!AL81</f>
        <v>320.04000000000008</v>
      </c>
      <c r="M80" s="28">
        <f>[1]ورقة1!AM81</f>
        <v>24.98</v>
      </c>
      <c r="N80" s="28">
        <f>[1]ورقة1!AN81</f>
        <v>27.75</v>
      </c>
      <c r="O80" s="28">
        <f>[1]ورقة1!AO81</f>
        <v>0</v>
      </c>
      <c r="P80" s="28">
        <f>[1]ورقة1!AQ81</f>
        <v>3</v>
      </c>
      <c r="Q80" s="28"/>
      <c r="R80" s="28">
        <f>[1]ورقة1!AR81</f>
        <v>0</v>
      </c>
      <c r="S80" s="28">
        <f>[1]ورقة1!AT81</f>
        <v>0</v>
      </c>
      <c r="T80" s="28">
        <f>[1]ورقة1!AU81</f>
        <v>0</v>
      </c>
      <c r="U80" s="28">
        <f>[1]ورقة1!AV81</f>
        <v>0</v>
      </c>
      <c r="V80" s="28">
        <f>[1]ورقة1!AW81</f>
        <v>0</v>
      </c>
      <c r="W80" s="32">
        <f>[1]ورقة1!AX81</f>
        <v>3.6199999999999997</v>
      </c>
      <c r="X80" s="31">
        <f>SUM(K80:W80)</f>
        <v>476.54000000000008</v>
      </c>
      <c r="Y80" s="30">
        <f>J80-X80</f>
        <v>1138.7399999999998</v>
      </c>
      <c r="Z80" s="29" t="str">
        <f>[1]ورقة1!BA81</f>
        <v>ايهاب المتولى احمد على</v>
      </c>
      <c r="AA80" s="28"/>
    </row>
    <row r="81" spans="1:27" s="27" customFormat="1" ht="30" customHeight="1">
      <c r="A81" s="34">
        <f>[1]ورقة1!I82</f>
        <v>273</v>
      </c>
      <c r="B81" s="28">
        <f>[1]ورقة1!J82</f>
        <v>10</v>
      </c>
      <c r="C81" s="28">
        <f>[1]ورقة1!K82+[1]ورقة1!L82+[1]ورقة1!M82+[1]ورقة1!N82</f>
        <v>57.33</v>
      </c>
      <c r="D81" s="28">
        <f>[1]ورقة1!O82</f>
        <v>546</v>
      </c>
      <c r="E81" s="33">
        <f>[1]ورقة1!P82</f>
        <v>87.65</v>
      </c>
      <c r="F81" s="33">
        <f>[1]ورقة1!Q82</f>
        <v>27.15</v>
      </c>
      <c r="G81" s="33">
        <f>[1]ورقة1!R82</f>
        <v>370.13</v>
      </c>
      <c r="H81" s="28">
        <f>[1]ورقة1!S82+[1]ورقة1!T82+[1]ورقة1!U82</f>
        <v>11</v>
      </c>
      <c r="I81" s="28">
        <f>[1]ورقة1!W82+[1]ورقة1!X82+[1]ورقة1!Y82</f>
        <v>197.96999999999997</v>
      </c>
      <c r="J81" s="28">
        <f>SUM(A81:I81)</f>
        <v>1580.2299999999998</v>
      </c>
      <c r="K81" s="28">
        <f>[1]ورقة1!AA82+[1]ورقة1!AB82+[1]ورقة1!AC82+[1]ورقة1!AD82+[1]ورقة1!AE82+[1]ورقة1!AF82+[1]ورقة1!AG82</f>
        <v>95.55</v>
      </c>
      <c r="L81" s="28">
        <f>[1]ورقة1!AH82+[1]ورقة1!AI82+[1]ورقة1!AJ82+[1]ورقة1!AK82+[1]ورقة1!AL82</f>
        <v>312.58000000000004</v>
      </c>
      <c r="M81" s="28">
        <f>[1]ورقة1!AM82</f>
        <v>24.57</v>
      </c>
      <c r="N81" s="28">
        <f>[1]ورقة1!AN82</f>
        <v>27.3</v>
      </c>
      <c r="O81" s="28">
        <f>[1]ورقة1!AO82</f>
        <v>0</v>
      </c>
      <c r="P81" s="28">
        <f>[1]ورقة1!AQ82</f>
        <v>3</v>
      </c>
      <c r="Q81" s="28"/>
      <c r="R81" s="28">
        <f>[1]ورقة1!AR82</f>
        <v>0</v>
      </c>
      <c r="S81" s="28">
        <f>[1]ورقة1!AT82</f>
        <v>0</v>
      </c>
      <c r="T81" s="28">
        <f>[1]ورقة1!AU82</f>
        <v>0</v>
      </c>
      <c r="U81" s="28">
        <f>[1]ورقة1!AV82</f>
        <v>0</v>
      </c>
      <c r="V81" s="28">
        <f>[1]ورقة1!AW82</f>
        <v>0</v>
      </c>
      <c r="W81" s="32">
        <f>[1]ورقة1!AX82</f>
        <v>3.54</v>
      </c>
      <c r="X81" s="31">
        <f>SUM(K81:W81)</f>
        <v>466.54000000000008</v>
      </c>
      <c r="Y81" s="30">
        <f>J81-X81</f>
        <v>1113.6899999999996</v>
      </c>
      <c r="Z81" s="29" t="str">
        <f>[1]ورقة1!BA82</f>
        <v>محمد عبد الرحيم عبد المطلب</v>
      </c>
      <c r="AA81" s="28" t="s">
        <v>6</v>
      </c>
    </row>
    <row r="82" spans="1:27" s="27" customFormat="1" ht="30" customHeight="1">
      <c r="A82" s="34">
        <f>[1]ورقة1!I83</f>
        <v>276</v>
      </c>
      <c r="B82" s="28">
        <f>[1]ورقة1!J83</f>
        <v>10</v>
      </c>
      <c r="C82" s="28">
        <f>[1]ورقة1!K83+[1]ورقة1!L83+[1]ورقة1!M83+[1]ورقة1!N83</f>
        <v>57.959999999999994</v>
      </c>
      <c r="D82" s="28">
        <f>[1]ورقة1!O83</f>
        <v>552</v>
      </c>
      <c r="E82" s="33">
        <f>[1]ورقة1!P83</f>
        <v>87.5</v>
      </c>
      <c r="F82" s="33">
        <f>[1]ورقة1!Q83</f>
        <v>27.4</v>
      </c>
      <c r="G82" s="33">
        <f>[1]ورقة1!R83</f>
        <v>385</v>
      </c>
      <c r="H82" s="28">
        <f>[1]ورقة1!S83+[1]ورقة1!T83+[1]ورقة1!U83</f>
        <v>11</v>
      </c>
      <c r="I82" s="28">
        <f>[1]ورقة1!W83+[1]ورقة1!X83+[1]ورقة1!Y83</f>
        <v>201.95999999999998</v>
      </c>
      <c r="J82" s="28">
        <f>SUM(A82:I82)</f>
        <v>1608.8200000000002</v>
      </c>
      <c r="K82" s="28">
        <f>[1]ورقة1!AA83+[1]ورقة1!AB83+[1]ورقة1!AC83+[1]ورقة1!AD83+[1]ورقة1!AE83+[1]ورقة1!AF83+[1]ورقة1!AG83</f>
        <v>96.600000000000009</v>
      </c>
      <c r="L82" s="28">
        <f>[1]ورقة1!AH83+[1]ورقة1!AI83+[1]ورقة1!AJ83+[1]ورقة1!AK83+[1]ورقة1!AL83</f>
        <v>318.88</v>
      </c>
      <c r="M82" s="28">
        <f>[1]ورقة1!AM83</f>
        <v>24.84</v>
      </c>
      <c r="N82" s="28">
        <f>[1]ورقة1!AN83</f>
        <v>27.6</v>
      </c>
      <c r="O82" s="28">
        <f>[1]ورقة1!AO83</f>
        <v>0</v>
      </c>
      <c r="P82" s="28">
        <f>[1]ورقة1!AQ83</f>
        <v>3</v>
      </c>
      <c r="Q82" s="28"/>
      <c r="R82" s="28">
        <f>[1]ورقة1!AR83</f>
        <v>0</v>
      </c>
      <c r="S82" s="28">
        <f>[1]ورقة1!AT83</f>
        <v>0</v>
      </c>
      <c r="T82" s="28">
        <f>[1]ورقة1!AU83</f>
        <v>0</v>
      </c>
      <c r="U82" s="28">
        <f>[1]ورقة1!AV83</f>
        <v>0</v>
      </c>
      <c r="V82" s="28">
        <f>[1]ورقة1!AW83</f>
        <v>0</v>
      </c>
      <c r="W82" s="32">
        <f>[1]ورقة1!AX83</f>
        <v>3.59</v>
      </c>
      <c r="X82" s="31">
        <f>SUM(K82:W82)</f>
        <v>474.51</v>
      </c>
      <c r="Y82" s="30">
        <f>J82-X82</f>
        <v>1134.3100000000002</v>
      </c>
      <c r="Z82" s="29" t="str">
        <f>[1]ورقة1!BA83</f>
        <v>شعبان محمد محمد خضر</v>
      </c>
      <c r="AA82" s="28" t="s">
        <v>6</v>
      </c>
    </row>
    <row r="83" spans="1:27" s="27" customFormat="1" ht="30" customHeight="1">
      <c r="A83" s="34">
        <f>[1]ورقة1!I84</f>
        <v>276</v>
      </c>
      <c r="B83" s="28">
        <f>[1]ورقة1!J84</f>
        <v>10</v>
      </c>
      <c r="C83" s="28">
        <f>[1]ورقة1!K84+[1]ورقة1!L84+[1]ورقة1!M84+[1]ورقة1!N84</f>
        <v>57.959999999999994</v>
      </c>
      <c r="D83" s="28">
        <f>[1]ورقة1!O84</f>
        <v>552</v>
      </c>
      <c r="E83" s="33">
        <f>[1]ورقة1!P84</f>
        <v>87.5</v>
      </c>
      <c r="F83" s="33">
        <f>[1]ورقة1!Q84</f>
        <v>27.4</v>
      </c>
      <c r="G83" s="33">
        <f>[1]ورقة1!R84</f>
        <v>385</v>
      </c>
      <c r="H83" s="28">
        <f>[1]ورقة1!S84+[1]ورقة1!T84+[1]ورقة1!U84</f>
        <v>11</v>
      </c>
      <c r="I83" s="28">
        <f>[1]ورقة1!W84+[1]ورقة1!X84+[1]ورقة1!Y84</f>
        <v>201.95999999999998</v>
      </c>
      <c r="J83" s="28">
        <f>SUM(A83:I83)</f>
        <v>1608.8200000000002</v>
      </c>
      <c r="K83" s="28">
        <f>[1]ورقة1!AA84+[1]ورقة1!AB84+[1]ورقة1!AC84+[1]ورقة1!AD84+[1]ورقة1!AE84+[1]ورقة1!AF84+[1]ورقة1!AG84</f>
        <v>96.600000000000009</v>
      </c>
      <c r="L83" s="28">
        <f>[1]ورقة1!AH84+[1]ورقة1!AI84+[1]ورقة1!AJ84+[1]ورقة1!AK84+[1]ورقة1!AL84</f>
        <v>318.88</v>
      </c>
      <c r="M83" s="28">
        <f>[1]ورقة1!AM84</f>
        <v>24.84</v>
      </c>
      <c r="N83" s="28">
        <f>[1]ورقة1!AN84</f>
        <v>27.6</v>
      </c>
      <c r="O83" s="28">
        <f>[1]ورقة1!AO84</f>
        <v>0</v>
      </c>
      <c r="P83" s="28">
        <f>[1]ورقة1!AQ84</f>
        <v>3</v>
      </c>
      <c r="Q83" s="28"/>
      <c r="R83" s="28">
        <f>[1]ورقة1!AR84</f>
        <v>0</v>
      </c>
      <c r="S83" s="28">
        <f>[1]ورقة1!AT84</f>
        <v>0</v>
      </c>
      <c r="T83" s="28">
        <f>[1]ورقة1!AU84</f>
        <v>0</v>
      </c>
      <c r="U83" s="28">
        <f>[1]ورقة1!AV84</f>
        <v>0</v>
      </c>
      <c r="V83" s="28">
        <f>[1]ورقة1!AW84</f>
        <v>0</v>
      </c>
      <c r="W83" s="32">
        <f>[1]ورقة1!AX84</f>
        <v>3.59</v>
      </c>
      <c r="X83" s="31">
        <f>SUM(K83:W83)</f>
        <v>474.51</v>
      </c>
      <c r="Y83" s="30">
        <f>J83-X83</f>
        <v>1134.3100000000002</v>
      </c>
      <c r="Z83" s="29" t="str">
        <f>[1]ورقة1!BA84</f>
        <v>احمد محمد نور الدين</v>
      </c>
      <c r="AA83" s="28" t="s">
        <v>6</v>
      </c>
    </row>
    <row r="84" spans="1:27" s="27" customFormat="1" ht="30" customHeight="1">
      <c r="A84" s="34">
        <f>[1]ورقة1!I85</f>
        <v>276</v>
      </c>
      <c r="B84" s="28">
        <f>[1]ورقة1!J85</f>
        <v>10</v>
      </c>
      <c r="C84" s="28">
        <f>[1]ورقة1!K85+[1]ورقة1!L85+[1]ورقة1!M85+[1]ورقة1!N85</f>
        <v>57.959999999999994</v>
      </c>
      <c r="D84" s="28">
        <f>[1]ورقة1!O85</f>
        <v>552</v>
      </c>
      <c r="E84" s="33">
        <f>[1]ورقة1!P85</f>
        <v>87.5</v>
      </c>
      <c r="F84" s="33">
        <f>[1]ورقة1!Q85</f>
        <v>27.4</v>
      </c>
      <c r="G84" s="33">
        <f>[1]ورقة1!R85</f>
        <v>385</v>
      </c>
      <c r="H84" s="28">
        <f>[1]ورقة1!S85+[1]ورقة1!T85+[1]ورقة1!U85</f>
        <v>11</v>
      </c>
      <c r="I84" s="28">
        <f>[1]ورقة1!W85+[1]ورقة1!X85+[1]ورقة1!Y85</f>
        <v>201.95999999999998</v>
      </c>
      <c r="J84" s="28">
        <f>SUM(A84:I84)</f>
        <v>1608.8200000000002</v>
      </c>
      <c r="K84" s="28">
        <f>[1]ورقة1!AA85+[1]ورقة1!AB85+[1]ورقة1!AC85+[1]ورقة1!AD85+[1]ورقة1!AE85+[1]ورقة1!AF85+[1]ورقة1!AG85</f>
        <v>96.600000000000009</v>
      </c>
      <c r="L84" s="28">
        <f>[1]ورقة1!AH85+[1]ورقة1!AI85+[1]ورقة1!AJ85+[1]ورقة1!AK85+[1]ورقة1!AL85</f>
        <v>318.88</v>
      </c>
      <c r="M84" s="28">
        <f>[1]ورقة1!AM85</f>
        <v>24.84</v>
      </c>
      <c r="N84" s="28">
        <f>[1]ورقة1!AN85</f>
        <v>27.6</v>
      </c>
      <c r="O84" s="28">
        <f>[1]ورقة1!AO85</f>
        <v>0</v>
      </c>
      <c r="P84" s="28">
        <f>[1]ورقة1!AQ85</f>
        <v>3</v>
      </c>
      <c r="Q84" s="28"/>
      <c r="R84" s="28">
        <f>[1]ورقة1!AR85</f>
        <v>0</v>
      </c>
      <c r="S84" s="28">
        <f>[1]ورقة1!AT85</f>
        <v>0</v>
      </c>
      <c r="T84" s="28">
        <f>[1]ورقة1!AU85</f>
        <v>0</v>
      </c>
      <c r="U84" s="28">
        <f>[1]ورقة1!AV85</f>
        <v>0</v>
      </c>
      <c r="V84" s="28">
        <f>[1]ورقة1!AW85</f>
        <v>0</v>
      </c>
      <c r="W84" s="32">
        <f>[1]ورقة1!AX85</f>
        <v>3.59</v>
      </c>
      <c r="X84" s="31">
        <f>SUM(K84:W84)</f>
        <v>474.51</v>
      </c>
      <c r="Y84" s="30">
        <f>J84-X84</f>
        <v>1134.3100000000002</v>
      </c>
      <c r="Z84" s="29" t="str">
        <f>[1]ورقة1!BA85</f>
        <v>رزق بدير رزق السعداوى</v>
      </c>
      <c r="AA84" s="28"/>
    </row>
    <row r="85" spans="1:27" s="27" customFormat="1" ht="30" customHeight="1">
      <c r="A85" s="34">
        <f>[1]ورقة1!I86</f>
        <v>277.5</v>
      </c>
      <c r="B85" s="28">
        <f>[1]ورقة1!J86</f>
        <v>10</v>
      </c>
      <c r="C85" s="28">
        <f>[1]ورقة1!K86+[1]ورقة1!L86+[1]ورقة1!M86+[1]ورقة1!N86</f>
        <v>58.29</v>
      </c>
      <c r="D85" s="28">
        <f>[1]ورقة1!O86</f>
        <v>555</v>
      </c>
      <c r="E85" s="33">
        <f>[1]ورقة1!P86</f>
        <v>87.73</v>
      </c>
      <c r="F85" s="33">
        <f>[1]ورقة1!Q86</f>
        <v>27.55</v>
      </c>
      <c r="G85" s="33">
        <f>[1]ورقة1!R86</f>
        <v>385</v>
      </c>
      <c r="H85" s="28">
        <f>[1]ورقة1!S86+[1]ورقة1!T86+[1]ورقة1!U86</f>
        <v>11</v>
      </c>
      <c r="I85" s="28">
        <f>[1]ورقة1!W86+[1]ورقة1!X86+[1]ورقة1!Y86</f>
        <v>202.59</v>
      </c>
      <c r="J85" s="28">
        <f>SUM(A85:I85)</f>
        <v>1614.6599999999999</v>
      </c>
      <c r="K85" s="28">
        <f>[1]ورقة1!AA86+[1]ورقة1!AB86+[1]ورقة1!AC86+[1]ورقة1!AD86+[1]ورقة1!AE86+[1]ورقة1!AF86+[1]ورقة1!AG86</f>
        <v>97.149999999999991</v>
      </c>
      <c r="L85" s="28">
        <f>[1]ورقة1!AH86+[1]ورقة1!AI86+[1]ورقة1!AJ86+[1]ورقة1!AK86+[1]ورقة1!AL86</f>
        <v>319.88000000000005</v>
      </c>
      <c r="M85" s="28">
        <f>[1]ورقة1!AM86</f>
        <v>24.98</v>
      </c>
      <c r="N85" s="28">
        <f>[1]ورقة1!AN86</f>
        <v>27.75</v>
      </c>
      <c r="O85" s="28">
        <f>[1]ورقة1!AO86</f>
        <v>0</v>
      </c>
      <c r="P85" s="28">
        <f>[1]ورقة1!AQ86</f>
        <v>3</v>
      </c>
      <c r="Q85" s="28"/>
      <c r="R85" s="28">
        <f>[1]ورقة1!AR86</f>
        <v>0</v>
      </c>
      <c r="S85" s="28">
        <f>[1]ورقة1!AT86</f>
        <v>0</v>
      </c>
      <c r="T85" s="28">
        <f>[1]ورقة1!AU86</f>
        <v>0</v>
      </c>
      <c r="U85" s="28">
        <f>[1]ورقة1!AV86</f>
        <v>0</v>
      </c>
      <c r="V85" s="28">
        <f>[1]ورقة1!AW86</f>
        <v>0</v>
      </c>
      <c r="W85" s="32">
        <f>[1]ورقة1!AX86</f>
        <v>3.6199999999999997</v>
      </c>
      <c r="X85" s="31">
        <f>SUM(K85:W85)</f>
        <v>476.38000000000005</v>
      </c>
      <c r="Y85" s="30">
        <f>J85-X85</f>
        <v>1138.2799999999997</v>
      </c>
      <c r="Z85" s="29" t="str">
        <f>[1]ورقة1!BA86</f>
        <v>ماجد شعبان صالح</v>
      </c>
      <c r="AA85" s="28" t="s">
        <v>6</v>
      </c>
    </row>
    <row r="86" spans="1:27" s="27" customFormat="1" ht="30" customHeight="1">
      <c r="A86" s="34">
        <f>[1]ورقة1!I87</f>
        <v>276</v>
      </c>
      <c r="B86" s="28">
        <f>[1]ورقة1!J87</f>
        <v>10</v>
      </c>
      <c r="C86" s="28">
        <f>[1]ورقة1!K87+[1]ورقة1!L87+[1]ورقة1!M87+[1]ورقة1!N87</f>
        <v>57.959999999999994</v>
      </c>
      <c r="D86" s="28">
        <f>[1]ورقة1!O87</f>
        <v>552</v>
      </c>
      <c r="E86" s="33">
        <f>[1]ورقة1!P87</f>
        <v>87.5</v>
      </c>
      <c r="F86" s="33">
        <f>[1]ورقة1!Q87</f>
        <v>27.4</v>
      </c>
      <c r="G86" s="33">
        <f>[1]ورقة1!R87</f>
        <v>385</v>
      </c>
      <c r="H86" s="28">
        <f>[1]ورقة1!S87+[1]ورقة1!T87+[1]ورقة1!U87</f>
        <v>11</v>
      </c>
      <c r="I86" s="28">
        <f>[1]ورقة1!W87+[1]ورقة1!X87+[1]ورقة1!Y87</f>
        <v>201.95999999999998</v>
      </c>
      <c r="J86" s="28">
        <f>SUM(A86:I86)</f>
        <v>1608.8200000000002</v>
      </c>
      <c r="K86" s="28">
        <f>[1]ورقة1!AA87+[1]ورقة1!AB87+[1]ورقة1!AC87+[1]ورقة1!AD87+[1]ورقة1!AE87+[1]ورقة1!AF87+[1]ورقة1!AG87</f>
        <v>96.600000000000009</v>
      </c>
      <c r="L86" s="28">
        <f>[1]ورقة1!AH87+[1]ورقة1!AI87+[1]ورقة1!AJ87+[1]ورقة1!AK87+[1]ورقة1!AL87</f>
        <v>318.88</v>
      </c>
      <c r="M86" s="28">
        <f>[1]ورقة1!AM87</f>
        <v>24.84</v>
      </c>
      <c r="N86" s="28">
        <f>[1]ورقة1!AN87</f>
        <v>27.6</v>
      </c>
      <c r="O86" s="28">
        <f>[1]ورقة1!AO87</f>
        <v>0</v>
      </c>
      <c r="P86" s="28">
        <f>[1]ورقة1!AQ87</f>
        <v>3</v>
      </c>
      <c r="Q86" s="28"/>
      <c r="R86" s="28">
        <f>[1]ورقة1!AR87</f>
        <v>0</v>
      </c>
      <c r="S86" s="28">
        <f>[1]ورقة1!AT87</f>
        <v>0</v>
      </c>
      <c r="T86" s="28">
        <f>[1]ورقة1!AU87</f>
        <v>0</v>
      </c>
      <c r="U86" s="28">
        <f>[1]ورقة1!AV87</f>
        <v>0</v>
      </c>
      <c r="V86" s="28">
        <f>[1]ورقة1!AW87</f>
        <v>0</v>
      </c>
      <c r="W86" s="32">
        <f>[1]ورقة1!AX87</f>
        <v>3.59</v>
      </c>
      <c r="X86" s="31">
        <f>SUM(K86:W86)</f>
        <v>474.51</v>
      </c>
      <c r="Y86" s="30">
        <f>J86-X86</f>
        <v>1134.3100000000002</v>
      </c>
      <c r="Z86" s="29" t="str">
        <f>[1]ورقة1!BA87</f>
        <v>الحسينى فهمى ابراهيم</v>
      </c>
      <c r="AA86" s="28"/>
    </row>
    <row r="87" spans="1:27" s="27" customFormat="1" ht="30" customHeight="1">
      <c r="A87" s="34">
        <f>[1]ورقة1!I88</f>
        <v>273</v>
      </c>
      <c r="B87" s="28">
        <f>[1]ورقة1!J88</f>
        <v>10</v>
      </c>
      <c r="C87" s="28">
        <f>[1]ورقة1!K88+[1]ورقة1!L88+[1]ورقة1!M88+[1]ورقة1!N88</f>
        <v>57.33</v>
      </c>
      <c r="D87" s="28">
        <f>[1]ورقة1!O88</f>
        <v>546</v>
      </c>
      <c r="E87" s="33">
        <f>[1]ورقة1!P88</f>
        <v>87.12</v>
      </c>
      <c r="F87" s="33">
        <f>[1]ورقة1!Q88</f>
        <v>27.15</v>
      </c>
      <c r="G87" s="33">
        <f>[1]ورقة1!R88</f>
        <v>370.13</v>
      </c>
      <c r="H87" s="28">
        <f>[1]ورقة1!S88+[1]ورقة1!T88+[1]ورقة1!U88</f>
        <v>11</v>
      </c>
      <c r="I87" s="28">
        <f>[1]ورقة1!W88+[1]ورقة1!X88+[1]ورقة1!Y88</f>
        <v>197.86</v>
      </c>
      <c r="J87" s="28">
        <f>SUM(A87:I87)</f>
        <v>1579.5900000000001</v>
      </c>
      <c r="K87" s="28">
        <f>[1]ورقة1!AA88+[1]ورقة1!AB88+[1]ورقة1!AC88+[1]ورقة1!AD88+[1]ورقة1!AE88+[1]ورقة1!AF88+[1]ورقة1!AG88</f>
        <v>95.55</v>
      </c>
      <c r="L87" s="28">
        <f>[1]ورقة1!AH88+[1]ورقة1!AI88+[1]ورقة1!AJ88+[1]ورقة1!AK88+[1]ورقة1!AL88</f>
        <v>312.41000000000008</v>
      </c>
      <c r="M87" s="28">
        <f>[1]ورقة1!AM88</f>
        <v>24.57</v>
      </c>
      <c r="N87" s="28">
        <f>[1]ورقة1!AN88</f>
        <v>27.3</v>
      </c>
      <c r="O87" s="28">
        <f>[1]ورقة1!AO88</f>
        <v>0</v>
      </c>
      <c r="P87" s="28">
        <f>[1]ورقة1!AQ88</f>
        <v>3</v>
      </c>
      <c r="Q87" s="28"/>
      <c r="R87" s="28">
        <f>[1]ورقة1!AR88</f>
        <v>21.45</v>
      </c>
      <c r="S87" s="28">
        <f>[1]ورقة1!AT88</f>
        <v>0</v>
      </c>
      <c r="T87" s="28">
        <f>[1]ورقة1!AU88</f>
        <v>0</v>
      </c>
      <c r="U87" s="28">
        <f>[1]ورقة1!AV88</f>
        <v>0</v>
      </c>
      <c r="V87" s="28">
        <f>[1]ورقة1!AW88</f>
        <v>0</v>
      </c>
      <c r="W87" s="32">
        <f>[1]ورقة1!AX88</f>
        <v>3.5500000000000003</v>
      </c>
      <c r="X87" s="31">
        <f>SUM(K87:W87)</f>
        <v>487.8300000000001</v>
      </c>
      <c r="Y87" s="30">
        <f>J87-X87</f>
        <v>1091.76</v>
      </c>
      <c r="Z87" s="29" t="str">
        <f>[1]ورقة1!BA88</f>
        <v>محمد محمد محمد بخيت</v>
      </c>
      <c r="AA87" s="28"/>
    </row>
    <row r="88" spans="1:27" s="27" customFormat="1" ht="30" customHeight="1">
      <c r="A88" s="34">
        <f>[1]ورقة1!I89</f>
        <v>273</v>
      </c>
      <c r="B88" s="28">
        <f>[1]ورقة1!J89</f>
        <v>10</v>
      </c>
      <c r="C88" s="28">
        <f>[1]ورقة1!K89+[1]ورقة1!L89+[1]ورقة1!M89+[1]ورقة1!N89</f>
        <v>57.33</v>
      </c>
      <c r="D88" s="28">
        <f>[1]ورقة1!O89</f>
        <v>546</v>
      </c>
      <c r="E88" s="33">
        <f>[1]ورقة1!P89</f>
        <v>87.12</v>
      </c>
      <c r="F88" s="33">
        <f>[1]ورقة1!Q89</f>
        <v>27.15</v>
      </c>
      <c r="G88" s="33">
        <f>[1]ورقة1!R89</f>
        <v>370.13</v>
      </c>
      <c r="H88" s="28">
        <f>[1]ورقة1!S89+[1]ورقة1!T89+[1]ورقة1!U89</f>
        <v>10</v>
      </c>
      <c r="I88" s="28">
        <f>[1]ورقة1!W89+[1]ورقة1!X89+[1]ورقة1!Y89</f>
        <v>197.67000000000002</v>
      </c>
      <c r="J88" s="28">
        <f>SUM(A88:I88)</f>
        <v>1578.4</v>
      </c>
      <c r="K88" s="28">
        <f>[1]ورقة1!AA89+[1]ورقة1!AB89+[1]ورقة1!AC89+[1]ورقة1!AD89+[1]ورقة1!AE89+[1]ورقة1!AF89+[1]ورقة1!AG89</f>
        <v>95.55</v>
      </c>
      <c r="L88" s="28">
        <f>[1]ورقة1!AH89+[1]ورقة1!AI89+[1]ورقة1!AJ89+[1]ورقة1!AK89+[1]ورقة1!AL89</f>
        <v>312.10999999999996</v>
      </c>
      <c r="M88" s="28">
        <f>[1]ورقة1!AM89</f>
        <v>24.57</v>
      </c>
      <c r="N88" s="28">
        <f>[1]ورقة1!AN89</f>
        <v>27.3</v>
      </c>
      <c r="O88" s="28">
        <f>[1]ورقة1!AO89</f>
        <v>0</v>
      </c>
      <c r="P88" s="28">
        <f>[1]ورقة1!AQ89</f>
        <v>3</v>
      </c>
      <c r="Q88" s="28"/>
      <c r="R88" s="28">
        <f>[1]ورقة1!AR89</f>
        <v>0</v>
      </c>
      <c r="S88" s="28">
        <f>[1]ورقة1!AT89</f>
        <v>0</v>
      </c>
      <c r="T88" s="28">
        <f>[1]ورقة1!AU89</f>
        <v>0</v>
      </c>
      <c r="U88" s="28">
        <f>[1]ورقة1!AV89</f>
        <v>0</v>
      </c>
      <c r="V88" s="28">
        <f>[1]ورقة1!AW89</f>
        <v>0</v>
      </c>
      <c r="W88" s="32">
        <f>[1]ورقة1!AX89</f>
        <v>3.5500000000000003</v>
      </c>
      <c r="X88" s="31">
        <f>SUM(K88:W88)</f>
        <v>466.08</v>
      </c>
      <c r="Y88" s="30">
        <f>J88-X88</f>
        <v>1112.3200000000002</v>
      </c>
      <c r="Z88" s="29" t="str">
        <f>[1]ورقة1!BA89</f>
        <v>عزت نبيل صادق</v>
      </c>
      <c r="AA88" s="28" t="s">
        <v>6</v>
      </c>
    </row>
    <row r="89" spans="1:27" s="27" customFormat="1" ht="30" customHeight="1">
      <c r="A89" s="34">
        <f>[1]ورقة1!I90</f>
        <v>276</v>
      </c>
      <c r="B89" s="28">
        <f>[1]ورقة1!J90</f>
        <v>10</v>
      </c>
      <c r="C89" s="28">
        <f>[1]ورقة1!K90+[1]ورقة1!L90+[1]ورقة1!M90+[1]ورقة1!N90</f>
        <v>57.959999999999994</v>
      </c>
      <c r="D89" s="28">
        <f>[1]ورقة1!O90</f>
        <v>552</v>
      </c>
      <c r="E89" s="33">
        <f>[1]ورقة1!P90</f>
        <v>87.5</v>
      </c>
      <c r="F89" s="33">
        <f>[1]ورقة1!Q90</f>
        <v>27.4</v>
      </c>
      <c r="G89" s="33">
        <f>[1]ورقة1!R90</f>
        <v>385</v>
      </c>
      <c r="H89" s="28">
        <f>[1]ورقة1!S90+[1]ورقة1!T90+[1]ورقة1!U90</f>
        <v>11</v>
      </c>
      <c r="I89" s="28">
        <f>[1]ورقة1!W90+[1]ورقة1!X90+[1]ورقة1!Y90</f>
        <v>201.95999999999998</v>
      </c>
      <c r="J89" s="28">
        <f>SUM(A89:I89)</f>
        <v>1608.8200000000002</v>
      </c>
      <c r="K89" s="28">
        <f>[1]ورقة1!AA90+[1]ورقة1!AB90+[1]ورقة1!AC90+[1]ورقة1!AD90+[1]ورقة1!AE90+[1]ورقة1!AF90+[1]ورقة1!AG90</f>
        <v>96.600000000000009</v>
      </c>
      <c r="L89" s="28">
        <f>[1]ورقة1!AH90+[1]ورقة1!AI90+[1]ورقة1!AJ90+[1]ورقة1!AK90+[1]ورقة1!AL90</f>
        <v>318.88</v>
      </c>
      <c r="M89" s="28">
        <f>[1]ورقة1!AM90</f>
        <v>24.84</v>
      </c>
      <c r="N89" s="28">
        <f>[1]ورقة1!AN90</f>
        <v>27.6</v>
      </c>
      <c r="O89" s="28">
        <f>[1]ورقة1!AO90</f>
        <v>0</v>
      </c>
      <c r="P89" s="28">
        <f>[1]ورقة1!AQ90</f>
        <v>3</v>
      </c>
      <c r="Q89" s="28"/>
      <c r="R89" s="28">
        <f>[1]ورقة1!AR90</f>
        <v>0</v>
      </c>
      <c r="S89" s="28">
        <f>[1]ورقة1!AT90</f>
        <v>0</v>
      </c>
      <c r="T89" s="28">
        <f>[1]ورقة1!AU90</f>
        <v>0</v>
      </c>
      <c r="U89" s="28">
        <f>[1]ورقة1!AV90</f>
        <v>0</v>
      </c>
      <c r="V89" s="28">
        <f>[1]ورقة1!AW90</f>
        <v>0</v>
      </c>
      <c r="W89" s="32">
        <f>[1]ورقة1!AX90</f>
        <v>3.59</v>
      </c>
      <c r="X89" s="31">
        <f>SUM(K89:W89)</f>
        <v>474.51</v>
      </c>
      <c r="Y89" s="30">
        <f>J89-X89</f>
        <v>1134.3100000000002</v>
      </c>
      <c r="Z89" s="29" t="str">
        <f>[1]ورقة1!BA90</f>
        <v>اسماعيل محمد اسماعيل</v>
      </c>
      <c r="AA89" s="28" t="s">
        <v>6</v>
      </c>
    </row>
    <row r="90" spans="1:27" s="27" customFormat="1" ht="30" customHeight="1">
      <c r="A90" s="34">
        <f>[1]ورقة1!I91</f>
        <v>277.5</v>
      </c>
      <c r="B90" s="28">
        <f>[1]ورقة1!J91</f>
        <v>10</v>
      </c>
      <c r="C90" s="28">
        <f>[1]ورقة1!K91+[1]ورقة1!L91+[1]ورقة1!M91+[1]ورقة1!N91</f>
        <v>58.29</v>
      </c>
      <c r="D90" s="28">
        <f>[1]ورقة1!O91</f>
        <v>555</v>
      </c>
      <c r="E90" s="33">
        <f>[1]ورقة1!P91</f>
        <v>88.25</v>
      </c>
      <c r="F90" s="33">
        <f>[1]ورقة1!Q91</f>
        <v>27.55</v>
      </c>
      <c r="G90" s="33">
        <f>[1]ورقة1!R91</f>
        <v>385</v>
      </c>
      <c r="H90" s="28">
        <f>[1]ورقة1!S91+[1]ورقة1!T91+[1]ورقة1!U91</f>
        <v>9</v>
      </c>
      <c r="I90" s="28">
        <f>[1]ورقة1!W91+[1]ورقة1!X91+[1]ورقة1!Y91</f>
        <v>202.31</v>
      </c>
      <c r="J90" s="28">
        <f>SUM(A90:I90)</f>
        <v>1612.8999999999999</v>
      </c>
      <c r="K90" s="28">
        <f>[1]ورقة1!AA91+[1]ورقة1!AB91+[1]ورقة1!AC91+[1]ورقة1!AD91+[1]ورقة1!AE91+[1]ورقة1!AF91+[1]ورقة1!AG91</f>
        <v>97.149999999999991</v>
      </c>
      <c r="L90" s="28">
        <f>[1]ورقة1!AH91+[1]ورقة1!AI91+[1]ورقة1!AJ91+[1]ورقة1!AK91+[1]ورقة1!AL91</f>
        <v>319.43999999999994</v>
      </c>
      <c r="M90" s="28">
        <f>[1]ورقة1!AM91</f>
        <v>24.98</v>
      </c>
      <c r="N90" s="28">
        <f>[1]ورقة1!AN91</f>
        <v>27.75</v>
      </c>
      <c r="O90" s="28">
        <f>[1]ورقة1!AO91</f>
        <v>0</v>
      </c>
      <c r="P90" s="28">
        <f>[1]ورقة1!AQ91</f>
        <v>3</v>
      </c>
      <c r="Q90" s="28"/>
      <c r="R90" s="28">
        <f>[1]ورقة1!AR91</f>
        <v>0</v>
      </c>
      <c r="S90" s="28">
        <f>[1]ورقة1!AT91</f>
        <v>0</v>
      </c>
      <c r="T90" s="28">
        <f>[1]ورقة1!AU91</f>
        <v>0</v>
      </c>
      <c r="U90" s="28">
        <f>[1]ورقة1!AV91</f>
        <v>0</v>
      </c>
      <c r="V90" s="28">
        <f>[1]ورقة1!AW91</f>
        <v>0</v>
      </c>
      <c r="W90" s="32">
        <f>[1]ورقة1!AX91</f>
        <v>3.6199999999999997</v>
      </c>
      <c r="X90" s="31">
        <f>SUM(K90:W90)</f>
        <v>475.93999999999994</v>
      </c>
      <c r="Y90" s="30">
        <f>J90-X90</f>
        <v>1136.96</v>
      </c>
      <c r="Z90" s="29" t="str">
        <f>[1]ورقة1!BA91</f>
        <v>سمير محمددياب سلام</v>
      </c>
      <c r="AA90" s="28" t="s">
        <v>6</v>
      </c>
    </row>
    <row r="91" spans="1:27" s="27" customFormat="1" ht="30" customHeight="1">
      <c r="A91" s="34">
        <f>[1]ورقة1!I92</f>
        <v>254.55</v>
      </c>
      <c r="B91" s="28">
        <f>[1]ورقة1!J92</f>
        <v>10</v>
      </c>
      <c r="C91" s="28">
        <f>[1]ورقة1!K92+[1]ورقة1!L92+[1]ورقة1!M92+[1]ورقة1!N92</f>
        <v>53.459999999999994</v>
      </c>
      <c r="D91" s="28">
        <f>[1]ورقة1!O92</f>
        <v>509.1</v>
      </c>
      <c r="E91" s="33">
        <f>[1]ورقة1!P92</f>
        <v>80.699999999999989</v>
      </c>
      <c r="F91" s="33">
        <f>[1]ورقة1!Q92</f>
        <v>25.31</v>
      </c>
      <c r="G91" s="33">
        <f>[1]ورقة1!R92</f>
        <v>370.13</v>
      </c>
      <c r="H91" s="28">
        <f>[1]ورقة1!S92+[1]ورقة1!T92+[1]ورقة1!U92</f>
        <v>11</v>
      </c>
      <c r="I91" s="28">
        <f>[1]ورقة1!W92+[1]ورقة1!X92+[1]ورقة1!Y92</f>
        <v>189.29000000000002</v>
      </c>
      <c r="J91" s="28">
        <f>SUM(A91:I91)</f>
        <v>1503.54</v>
      </c>
      <c r="K91" s="28">
        <f>[1]ورقة1!AA92+[1]ورقة1!AB92+[1]ورقة1!AC92+[1]ورقة1!AD92+[1]ورقة1!AE92+[1]ورقة1!AF92+[1]ورقة1!AG92</f>
        <v>89.11</v>
      </c>
      <c r="L91" s="28">
        <f>[1]ورقة1!AH92+[1]ورقة1!AI92+[1]ورقة1!AJ92+[1]ورقة1!AK92+[1]ورقة1!AL92</f>
        <v>298.86999999999995</v>
      </c>
      <c r="M91" s="28">
        <f>[1]ورقة1!AM92</f>
        <v>22.91</v>
      </c>
      <c r="N91" s="28">
        <f>[1]ورقة1!AN92</f>
        <v>25.46</v>
      </c>
      <c r="O91" s="28">
        <f>[1]ورقة1!AO92</f>
        <v>0</v>
      </c>
      <c r="P91" s="28">
        <f>[1]ورقة1!AQ92</f>
        <v>3</v>
      </c>
      <c r="Q91" s="28"/>
      <c r="R91" s="28">
        <f>[1]ورقة1!AR92</f>
        <v>0</v>
      </c>
      <c r="S91" s="28">
        <f>[1]ورقة1!AT92</f>
        <v>0</v>
      </c>
      <c r="T91" s="28">
        <f>[1]ورقة1!AU92</f>
        <v>0</v>
      </c>
      <c r="U91" s="28">
        <f>[1]ورقة1!AV92</f>
        <v>0</v>
      </c>
      <c r="V91" s="28">
        <f>[1]ورقة1!AW92</f>
        <v>0</v>
      </c>
      <c r="W91" s="32">
        <f>[1]ورقة1!AX92</f>
        <v>3.28</v>
      </c>
      <c r="X91" s="31">
        <f>SUM(K91:W91)</f>
        <v>442.62999999999994</v>
      </c>
      <c r="Y91" s="30">
        <f>J91-X91</f>
        <v>1060.9100000000001</v>
      </c>
      <c r="Z91" s="29" t="str">
        <f>[1]ورقة1!BA92</f>
        <v>محمد فتحى احمد عبد المجيد</v>
      </c>
      <c r="AA91" s="28"/>
    </row>
    <row r="92" spans="1:27" s="27" customFormat="1" ht="30" customHeight="1">
      <c r="A92" s="34">
        <f>[1]ورقة1!I93</f>
        <v>254.55</v>
      </c>
      <c r="B92" s="28">
        <f>[1]ورقة1!J93</f>
        <v>10</v>
      </c>
      <c r="C92" s="28">
        <f>[1]ورقة1!K93+[1]ورقة1!L93+[1]ورقة1!M93+[1]ورقة1!N93</f>
        <v>53.459999999999994</v>
      </c>
      <c r="D92" s="28">
        <f>[1]ورقة1!O93</f>
        <v>509.1</v>
      </c>
      <c r="E92" s="33">
        <f>[1]ورقة1!P93</f>
        <v>80.699999999999989</v>
      </c>
      <c r="F92" s="33">
        <f>[1]ورقة1!Q93</f>
        <v>25.31</v>
      </c>
      <c r="G92" s="33">
        <f>[1]ورقة1!R93</f>
        <v>370.13</v>
      </c>
      <c r="H92" s="28">
        <f>[1]ورقة1!S93+[1]ورقة1!T93+[1]ورقة1!U93</f>
        <v>5</v>
      </c>
      <c r="I92" s="28">
        <f>[1]ورقة1!W93+[1]ورقة1!X93+[1]ورقة1!Y93</f>
        <v>188.15</v>
      </c>
      <c r="J92" s="28">
        <f>SUM(A92:I92)</f>
        <v>1496.4</v>
      </c>
      <c r="K92" s="28">
        <f>[1]ورقة1!AA93+[1]ورقة1!AB93+[1]ورقة1!AC93+[1]ورقة1!AD93+[1]ورقة1!AE93+[1]ورقة1!AF93+[1]ورقة1!AG93</f>
        <v>89.11</v>
      </c>
      <c r="L92" s="28">
        <f>[1]ورقة1!AH93+[1]ورقة1!AI93+[1]ورقة1!AJ93+[1]ورقة1!AK93+[1]ورقة1!AL93</f>
        <v>297.06999999999994</v>
      </c>
      <c r="M92" s="28">
        <f>[1]ورقة1!AM93</f>
        <v>22.91</v>
      </c>
      <c r="N92" s="28">
        <f>[1]ورقة1!AN93</f>
        <v>25.46</v>
      </c>
      <c r="O92" s="28">
        <f>[1]ورقة1!AO93</f>
        <v>0</v>
      </c>
      <c r="P92" s="28">
        <f>[1]ورقة1!AQ93</f>
        <v>3</v>
      </c>
      <c r="Q92" s="28"/>
      <c r="R92" s="28">
        <f>[1]ورقة1!AR93</f>
        <v>0</v>
      </c>
      <c r="S92" s="28">
        <f>[1]ورقة1!AT93</f>
        <v>0</v>
      </c>
      <c r="T92" s="28">
        <f>[1]ورقة1!AU93</f>
        <v>0</v>
      </c>
      <c r="U92" s="28">
        <f>[1]ورقة1!AV93</f>
        <v>0</v>
      </c>
      <c r="V92" s="28">
        <f>[1]ورقة1!AW93</f>
        <v>0</v>
      </c>
      <c r="W92" s="32">
        <f>[1]ورقة1!AX93</f>
        <v>3.28</v>
      </c>
      <c r="X92" s="31">
        <f>SUM(K92:W92)</f>
        <v>440.82999999999993</v>
      </c>
      <c r="Y92" s="30">
        <f>J92-X92</f>
        <v>1055.5700000000002</v>
      </c>
      <c r="Z92" s="29" t="str">
        <f>[1]ورقة1!BA93</f>
        <v>محمد عبد اللة سيف الرفاعى</v>
      </c>
      <c r="AA92" s="28"/>
    </row>
    <row r="93" spans="1:27" s="27" customFormat="1" ht="30" customHeight="1">
      <c r="A93" s="34">
        <f>[1]ورقة1!I94</f>
        <v>254.55</v>
      </c>
      <c r="B93" s="28">
        <f>[1]ورقة1!J94</f>
        <v>10</v>
      </c>
      <c r="C93" s="28">
        <f>[1]ورقة1!K94+[1]ورقة1!L94+[1]ورقة1!M94+[1]ورقة1!N94</f>
        <v>53.459999999999994</v>
      </c>
      <c r="D93" s="28">
        <f>[1]ورقة1!O94</f>
        <v>509.1</v>
      </c>
      <c r="E93" s="33">
        <f>[1]ورقة1!P94</f>
        <v>80.699999999999989</v>
      </c>
      <c r="F93" s="33">
        <f>[1]ورقة1!Q94</f>
        <v>25.31</v>
      </c>
      <c r="G93" s="33">
        <f>[1]ورقة1!R94</f>
        <v>370.13</v>
      </c>
      <c r="H93" s="28">
        <f>[1]ورقة1!S94+[1]ورقة1!T94+[1]ورقة1!U94</f>
        <v>10</v>
      </c>
      <c r="I93" s="28">
        <f>[1]ورقة1!W94+[1]ورقة1!X94+[1]ورقة1!Y94</f>
        <v>189.09999999999997</v>
      </c>
      <c r="J93" s="28">
        <f>SUM(A93:I93)</f>
        <v>1502.35</v>
      </c>
      <c r="K93" s="28">
        <f>[1]ورقة1!AA94+[1]ورقة1!AB94+[1]ورقة1!AC94+[1]ورقة1!AD94+[1]ورقة1!AE94+[1]ورقة1!AF94+[1]ورقة1!AG94</f>
        <v>89.11</v>
      </c>
      <c r="L93" s="28">
        <f>[1]ورقة1!AH94+[1]ورقة1!AI94+[1]ورقة1!AJ94+[1]ورقة1!AK94+[1]ورقة1!AL94</f>
        <v>298.57</v>
      </c>
      <c r="M93" s="28">
        <f>[1]ورقة1!AM94</f>
        <v>22.91</v>
      </c>
      <c r="N93" s="28">
        <f>[1]ورقة1!AN94</f>
        <v>25.46</v>
      </c>
      <c r="O93" s="28">
        <f>[1]ورقة1!AO94</f>
        <v>0</v>
      </c>
      <c r="P93" s="28">
        <f>[1]ورقة1!AQ94</f>
        <v>3</v>
      </c>
      <c r="Q93" s="28"/>
      <c r="R93" s="28">
        <f>[1]ورقة1!AR94</f>
        <v>0</v>
      </c>
      <c r="S93" s="28">
        <f>[1]ورقة1!AT94</f>
        <v>0</v>
      </c>
      <c r="T93" s="28">
        <f>[1]ورقة1!AU94</f>
        <v>0</v>
      </c>
      <c r="U93" s="28">
        <f>[1]ورقة1!AV94</f>
        <v>0</v>
      </c>
      <c r="V93" s="28">
        <f>[1]ورقة1!AW94</f>
        <v>0</v>
      </c>
      <c r="W93" s="32">
        <f>[1]ورقة1!AX94</f>
        <v>3.28</v>
      </c>
      <c r="X93" s="31">
        <f>SUM(K93:W93)</f>
        <v>442.33</v>
      </c>
      <c r="Y93" s="30">
        <f>J93-X93</f>
        <v>1060.02</v>
      </c>
      <c r="Z93" s="29" t="str">
        <f>[1]ورقة1!BA94</f>
        <v>رضا الغريب حسن بنورة</v>
      </c>
      <c r="AA93" s="28"/>
    </row>
    <row r="94" spans="1:27" s="27" customFormat="1" ht="30" customHeight="1">
      <c r="A94" s="34">
        <f>[1]ورقة1!I95</f>
        <v>254.19</v>
      </c>
      <c r="B94" s="28">
        <f>[1]ورقة1!J95</f>
        <v>10</v>
      </c>
      <c r="C94" s="28">
        <f>[1]ورقة1!K95+[1]ورقة1!L95+[1]ورقة1!M95+[1]ورقة1!N95</f>
        <v>53.38</v>
      </c>
      <c r="D94" s="28">
        <f>[1]ورقة1!O95</f>
        <v>508.38</v>
      </c>
      <c r="E94" s="33">
        <f>[1]ورقة1!P95</f>
        <v>78.98</v>
      </c>
      <c r="F94" s="33">
        <f>[1]ورقة1!Q95</f>
        <v>25.22</v>
      </c>
      <c r="G94" s="33">
        <f>[1]ورقة1!R95</f>
        <v>385</v>
      </c>
      <c r="H94" s="28">
        <f>[1]ورقة1!S95+[1]ورقة1!T95+[1]ورقة1!U95</f>
        <v>11</v>
      </c>
      <c r="I94" s="28">
        <f>[1]ورقة1!W95+[1]ورقة1!X95+[1]ورقة1!Y95</f>
        <v>191.64</v>
      </c>
      <c r="J94" s="28">
        <f>SUM(A94:I94)</f>
        <v>1517.79</v>
      </c>
      <c r="K94" s="28">
        <f>[1]ورقة1!AA95+[1]ورقة1!AB95+[1]ورقة1!AC95+[1]ورقة1!AD95+[1]ورقة1!AE95+[1]ورقة1!AF95+[1]ورقة1!AG95</f>
        <v>88.970000000000013</v>
      </c>
      <c r="L94" s="28">
        <f>[1]ورقة1!AH95+[1]ورقة1!AI95+[1]ورقة1!AJ95+[1]ورقة1!AK95+[1]ورقة1!AL95</f>
        <v>302.58999999999992</v>
      </c>
      <c r="M94" s="28">
        <f>[1]ورقة1!AM95</f>
        <v>22.88</v>
      </c>
      <c r="N94" s="28">
        <f>[1]ورقة1!AN95</f>
        <v>25.42</v>
      </c>
      <c r="O94" s="28">
        <f>[1]ورقة1!AO95</f>
        <v>0</v>
      </c>
      <c r="P94" s="28">
        <f>[1]ورقة1!AQ95</f>
        <v>3</v>
      </c>
      <c r="Q94" s="28"/>
      <c r="R94" s="28">
        <f>[1]ورقة1!AR95</f>
        <v>0</v>
      </c>
      <c r="S94" s="28">
        <f>[1]ورقة1!AT95</f>
        <v>0</v>
      </c>
      <c r="T94" s="28">
        <f>[1]ورقة1!AU95</f>
        <v>0</v>
      </c>
      <c r="U94" s="28">
        <f>[1]ورقة1!AV95</f>
        <v>0</v>
      </c>
      <c r="V94" s="28">
        <f>[1]ورقة1!AW95</f>
        <v>0</v>
      </c>
      <c r="W94" s="32">
        <f>[1]ورقة1!AX95</f>
        <v>3.28</v>
      </c>
      <c r="X94" s="31">
        <f>SUM(K94:W94)</f>
        <v>446.13999999999993</v>
      </c>
      <c r="Y94" s="30">
        <f>J94-X94</f>
        <v>1071.6500000000001</v>
      </c>
      <c r="Z94" s="29" t="str">
        <f>[1]ورقة1!BA95</f>
        <v>مرزوق عبد الجواد احمد سالم</v>
      </c>
      <c r="AA94" s="28"/>
    </row>
    <row r="95" spans="1:27" s="27" customFormat="1" ht="30" customHeight="1">
      <c r="A95" s="34">
        <f>[1]ورقة1!I96</f>
        <v>264.75</v>
      </c>
      <c r="B95" s="28">
        <f>[1]ورقة1!J96</f>
        <v>10</v>
      </c>
      <c r="C95" s="28">
        <f>[1]ورقة1!K96+[1]ورقة1!L96+[1]ورقة1!M96+[1]ورقة1!N96</f>
        <v>55.599999999999994</v>
      </c>
      <c r="D95" s="28">
        <f>[1]ورقة1!O96</f>
        <v>529.5</v>
      </c>
      <c r="E95" s="33">
        <f>[1]ورقة1!P96</f>
        <v>84.710000000000008</v>
      </c>
      <c r="F95" s="33">
        <f>[1]ورقة1!Q96</f>
        <v>26.33</v>
      </c>
      <c r="G95" s="33">
        <f>[1]ورقة1!R96</f>
        <v>370.13</v>
      </c>
      <c r="H95" s="28">
        <f>[1]ورقة1!S96+[1]ورقة1!T96+[1]ورقة1!U96</f>
        <v>11</v>
      </c>
      <c r="I95" s="28">
        <f>[1]ورقة1!W96+[1]ورقة1!X96+[1]ورقة1!Y96</f>
        <v>194.12</v>
      </c>
      <c r="J95" s="28">
        <f>SUM(A95:I95)</f>
        <v>1546.1399999999999</v>
      </c>
      <c r="K95" s="28">
        <f>[1]ورقة1!AA96+[1]ورقة1!AB96+[1]ورقة1!AC96+[1]ورقة1!AD96+[1]ورقة1!AE96+[1]ورقة1!AF96+[1]ورقة1!AG96</f>
        <v>92.67</v>
      </c>
      <c r="L95" s="28">
        <f>[1]ورقة1!AH96+[1]ورقة1!AI96+[1]ورقة1!AJ96+[1]ورقة1!AK96+[1]ورقة1!AL96</f>
        <v>306.51000000000005</v>
      </c>
      <c r="M95" s="28">
        <f>[1]ورقة1!AM96</f>
        <v>23.83</v>
      </c>
      <c r="N95" s="28">
        <f>[1]ورقة1!AN96</f>
        <v>26.48</v>
      </c>
      <c r="O95" s="28">
        <f>[1]ورقة1!AO96</f>
        <v>0</v>
      </c>
      <c r="P95" s="28">
        <f>[1]ورقة1!AQ96</f>
        <v>3</v>
      </c>
      <c r="Q95" s="28"/>
      <c r="R95" s="28">
        <f>[1]ورقة1!AR96</f>
        <v>0</v>
      </c>
      <c r="S95" s="28">
        <f>[1]ورقة1!AT96</f>
        <v>0</v>
      </c>
      <c r="T95" s="28">
        <f>[1]ورقة1!AU96</f>
        <v>0</v>
      </c>
      <c r="U95" s="28">
        <f>[1]ورقة1!AV96</f>
        <v>0</v>
      </c>
      <c r="V95" s="28">
        <f>[1]ورقة1!AW96</f>
        <v>0</v>
      </c>
      <c r="W95" s="32">
        <f>[1]ورقة1!AX96</f>
        <v>3.43</v>
      </c>
      <c r="X95" s="31">
        <f>SUM(K95:W95)</f>
        <v>455.92000000000007</v>
      </c>
      <c r="Y95" s="30">
        <f>J95-X95</f>
        <v>1090.2199999999998</v>
      </c>
      <c r="Z95" s="29" t="str">
        <f>[1]ورقة1!BA96</f>
        <v>محمد جاد حسن فاضل</v>
      </c>
      <c r="AA95" s="28"/>
    </row>
    <row r="96" spans="1:27" s="27" customFormat="1" ht="30" customHeight="1">
      <c r="A96" s="34">
        <f>[1]ورقة1!I97</f>
        <v>263.25</v>
      </c>
      <c r="B96" s="28">
        <f>[1]ورقة1!J97</f>
        <v>10</v>
      </c>
      <c r="C96" s="28">
        <f>[1]ورقة1!K97+[1]ورقة1!L97+[1]ورقة1!M97+[1]ورقة1!N97</f>
        <v>55.29</v>
      </c>
      <c r="D96" s="28">
        <f>[1]ورقة1!O97</f>
        <v>526.5</v>
      </c>
      <c r="E96" s="33">
        <f>[1]ورقة1!P97</f>
        <v>83.960000000000008</v>
      </c>
      <c r="F96" s="33">
        <f>[1]ورقة1!Q97</f>
        <v>26.18</v>
      </c>
      <c r="G96" s="33">
        <f>[1]ورقة1!R97</f>
        <v>370.13</v>
      </c>
      <c r="H96" s="28">
        <f>[1]ورقة1!S97+[1]ورقة1!T97+[1]ورقة1!U97</f>
        <v>11</v>
      </c>
      <c r="I96" s="28">
        <f>[1]ورقة1!W97+[1]ورقة1!X97+[1]ورقة1!Y97</f>
        <v>193.38</v>
      </c>
      <c r="J96" s="28">
        <f>SUM(A96:I96)</f>
        <v>1539.69</v>
      </c>
      <c r="K96" s="28">
        <f>[1]ورقة1!AA97+[1]ورقة1!AB97+[1]ورقة1!AC97+[1]ورقة1!AD97+[1]ورقة1!AE97+[1]ورقة1!AF97+[1]ورقة1!AG97</f>
        <v>92.149999999999991</v>
      </c>
      <c r="L96" s="28">
        <f>[1]ورقة1!AH97+[1]ورقة1!AI97+[1]ورقة1!AJ97+[1]ورقة1!AK97+[1]ورقة1!AL97</f>
        <v>305.33999999999997</v>
      </c>
      <c r="M96" s="28">
        <f>[1]ورقة1!AM97</f>
        <v>23.69</v>
      </c>
      <c r="N96" s="28">
        <f>[1]ورقة1!AN97</f>
        <v>26.33</v>
      </c>
      <c r="O96" s="28">
        <f>[1]ورقة1!AO97</f>
        <v>0</v>
      </c>
      <c r="P96" s="28">
        <f>[1]ورقة1!AQ97</f>
        <v>3</v>
      </c>
      <c r="Q96" s="28"/>
      <c r="R96" s="28">
        <f>[1]ورقة1!AR97</f>
        <v>0</v>
      </c>
      <c r="S96" s="28">
        <f>[1]ورقة1!AT97</f>
        <v>0</v>
      </c>
      <c r="T96" s="28">
        <f>[1]ورقة1!AU97</f>
        <v>0</v>
      </c>
      <c r="U96" s="28">
        <f>[1]ورقة1!AV97</f>
        <v>0</v>
      </c>
      <c r="V96" s="28">
        <f>[1]ورقة1!AW97</f>
        <v>0</v>
      </c>
      <c r="W96" s="32">
        <f>[1]ورقة1!AX97</f>
        <v>3.41</v>
      </c>
      <c r="X96" s="31">
        <f>SUM(K96:W96)</f>
        <v>453.91999999999996</v>
      </c>
      <c r="Y96" s="30">
        <f>J96-X96</f>
        <v>1085.77</v>
      </c>
      <c r="Z96" s="29" t="str">
        <f>[1]ورقة1!BA97</f>
        <v>شريف محمد رزق المرسى</v>
      </c>
      <c r="AA96" s="28" t="s">
        <v>6</v>
      </c>
    </row>
    <row r="97" spans="1:27" s="27" customFormat="1" ht="30" customHeight="1">
      <c r="A97" s="34">
        <f>[1]ورقة1!I98</f>
        <v>263.25</v>
      </c>
      <c r="B97" s="28">
        <f>[1]ورقة1!J98</f>
        <v>10</v>
      </c>
      <c r="C97" s="28">
        <f>[1]ورقة1!K98+[1]ورقة1!L98+[1]ورقة1!M98+[1]ورقة1!N98</f>
        <v>55.29</v>
      </c>
      <c r="D97" s="28">
        <f>[1]ورقة1!O98</f>
        <v>526.5</v>
      </c>
      <c r="E97" s="33">
        <f>[1]ورقة1!P98</f>
        <v>83.960000000000008</v>
      </c>
      <c r="F97" s="33">
        <f>[1]ورقة1!Q98</f>
        <v>26.18</v>
      </c>
      <c r="G97" s="33">
        <f>[1]ورقة1!R98</f>
        <v>370.13</v>
      </c>
      <c r="H97" s="28">
        <f>[1]ورقة1!S98+[1]ورقة1!T98+[1]ورقة1!U98</f>
        <v>11</v>
      </c>
      <c r="I97" s="28">
        <f>[1]ورقة1!W98+[1]ورقة1!X98+[1]ورقة1!Y98</f>
        <v>193.38</v>
      </c>
      <c r="J97" s="28">
        <f>SUM(A97:I97)</f>
        <v>1539.69</v>
      </c>
      <c r="K97" s="28">
        <f>[1]ورقة1!AA98+[1]ورقة1!AB98+[1]ورقة1!AC98+[1]ورقة1!AD98+[1]ورقة1!AE98+[1]ورقة1!AF98+[1]ورقة1!AG98</f>
        <v>92.149999999999991</v>
      </c>
      <c r="L97" s="28">
        <f>[1]ورقة1!AH98+[1]ورقة1!AI98+[1]ورقة1!AJ98+[1]ورقة1!AK98+[1]ورقة1!AL98</f>
        <v>305.33999999999997</v>
      </c>
      <c r="M97" s="28">
        <f>[1]ورقة1!AM98</f>
        <v>23.69</v>
      </c>
      <c r="N97" s="28">
        <f>[1]ورقة1!AN98</f>
        <v>26.33</v>
      </c>
      <c r="O97" s="28">
        <f>[1]ورقة1!AO98</f>
        <v>0</v>
      </c>
      <c r="P97" s="28">
        <f>[1]ورقة1!AQ98</f>
        <v>3</v>
      </c>
      <c r="Q97" s="28"/>
      <c r="R97" s="28">
        <f>[1]ورقة1!AR98</f>
        <v>0</v>
      </c>
      <c r="S97" s="28">
        <f>[1]ورقة1!AT98</f>
        <v>0</v>
      </c>
      <c r="T97" s="28">
        <f>[1]ورقة1!AU98</f>
        <v>0</v>
      </c>
      <c r="U97" s="28">
        <f>[1]ورقة1!AV98</f>
        <v>0</v>
      </c>
      <c r="V97" s="28">
        <f>[1]ورقة1!AW98</f>
        <v>0</v>
      </c>
      <c r="W97" s="32">
        <f>[1]ورقة1!AX98</f>
        <v>3.41</v>
      </c>
      <c r="X97" s="31">
        <f>SUM(K97:W97)</f>
        <v>453.91999999999996</v>
      </c>
      <c r="Y97" s="30">
        <f>J97-X97</f>
        <v>1085.77</v>
      </c>
      <c r="Z97" s="29" t="str">
        <f>[1]ورقة1!BA98</f>
        <v>حمدينو جمعة السيد على</v>
      </c>
      <c r="AA97" s="28"/>
    </row>
    <row r="98" spans="1:27" s="27" customFormat="1" ht="30" customHeight="1">
      <c r="A98" s="34">
        <f>[1]ورقة1!I99</f>
        <v>263.25</v>
      </c>
      <c r="B98" s="28">
        <f>[1]ورقة1!J99</f>
        <v>10</v>
      </c>
      <c r="C98" s="28">
        <f>[1]ورقة1!K99+[1]ورقة1!L99+[1]ورقة1!M99+[1]ورقة1!N99</f>
        <v>55.29</v>
      </c>
      <c r="D98" s="28">
        <f>[1]ورقة1!O99</f>
        <v>526.5</v>
      </c>
      <c r="E98" s="33">
        <f>[1]ورقة1!P99</f>
        <v>83.960000000000008</v>
      </c>
      <c r="F98" s="33">
        <f>[1]ورقة1!Q99</f>
        <v>26.18</v>
      </c>
      <c r="G98" s="33">
        <f>[1]ورقة1!R99</f>
        <v>370.13</v>
      </c>
      <c r="H98" s="28">
        <f>[1]ورقة1!S99+[1]ورقة1!T99+[1]ورقة1!U99</f>
        <v>11</v>
      </c>
      <c r="I98" s="28">
        <f>[1]ورقة1!W99+[1]ورقة1!X99+[1]ورقة1!Y99</f>
        <v>193.38</v>
      </c>
      <c r="J98" s="28">
        <f>SUM(A98:I98)</f>
        <v>1539.69</v>
      </c>
      <c r="K98" s="28">
        <f>[1]ورقة1!AA99+[1]ورقة1!AB99+[1]ورقة1!AC99+[1]ورقة1!AD99+[1]ورقة1!AE99+[1]ورقة1!AF99+[1]ورقة1!AG99</f>
        <v>92.149999999999991</v>
      </c>
      <c r="L98" s="28">
        <f>[1]ورقة1!AH99+[1]ورقة1!AI99+[1]ورقة1!AJ99+[1]ورقة1!AK99+[1]ورقة1!AL99</f>
        <v>305.33999999999997</v>
      </c>
      <c r="M98" s="28">
        <f>[1]ورقة1!AM99</f>
        <v>23.69</v>
      </c>
      <c r="N98" s="28">
        <f>[1]ورقة1!AN99</f>
        <v>26.33</v>
      </c>
      <c r="O98" s="28">
        <f>[1]ورقة1!AO99</f>
        <v>0</v>
      </c>
      <c r="P98" s="28">
        <f>[1]ورقة1!AQ99</f>
        <v>3</v>
      </c>
      <c r="Q98" s="28"/>
      <c r="R98" s="28">
        <f>[1]ورقة1!AR99</f>
        <v>0</v>
      </c>
      <c r="S98" s="28">
        <f>[1]ورقة1!AT99</f>
        <v>0</v>
      </c>
      <c r="T98" s="28">
        <f>[1]ورقة1!AU99</f>
        <v>0</v>
      </c>
      <c r="U98" s="28">
        <f>[1]ورقة1!AV99</f>
        <v>0</v>
      </c>
      <c r="V98" s="28">
        <f>[1]ورقة1!AW99</f>
        <v>0</v>
      </c>
      <c r="W98" s="32">
        <f>[1]ورقة1!AX99</f>
        <v>3.41</v>
      </c>
      <c r="X98" s="31">
        <f>SUM(K98:W98)</f>
        <v>453.91999999999996</v>
      </c>
      <c r="Y98" s="30">
        <f>J98-X98</f>
        <v>1085.77</v>
      </c>
      <c r="Z98" s="29" t="str">
        <f>[1]ورقة1!BA99</f>
        <v>محمد عبداللة محمد عبد اللة</v>
      </c>
      <c r="AA98" s="28"/>
    </row>
    <row r="99" spans="1:27" s="27" customFormat="1" ht="30" customHeight="1">
      <c r="A99" s="34">
        <f>[1]ورقة1!I100</f>
        <v>263.75</v>
      </c>
      <c r="B99" s="28">
        <f>[1]ورقة1!J100</f>
        <v>10</v>
      </c>
      <c r="C99" s="28">
        <f>[1]ورقة1!K100+[1]ورقة1!L100+[1]ورقة1!M100+[1]ورقة1!N100</f>
        <v>55.39</v>
      </c>
      <c r="D99" s="28">
        <f>[1]ورقة1!O100</f>
        <v>527.5</v>
      </c>
      <c r="E99" s="33">
        <f>[1]ورقة1!P100</f>
        <v>83.960000000000008</v>
      </c>
      <c r="F99" s="33">
        <f>[1]ورقة1!Q100</f>
        <v>26.23</v>
      </c>
      <c r="G99" s="33">
        <f>[1]ورقة1!R100</f>
        <v>370.13</v>
      </c>
      <c r="H99" s="28">
        <f>[1]ورقة1!S100+[1]ورقة1!T100+[1]ورقة1!U100</f>
        <v>11</v>
      </c>
      <c r="I99" s="28">
        <f>[1]ورقة1!W100+[1]ورقة1!X100+[1]ورقة1!Y100</f>
        <v>193.57</v>
      </c>
      <c r="J99" s="28">
        <f>SUM(A99:I99)</f>
        <v>1541.53</v>
      </c>
      <c r="K99" s="28">
        <f>[1]ورقة1!AA100+[1]ورقة1!AB100+[1]ورقة1!AC100+[1]ورقة1!AD100+[1]ورقة1!AE100+[1]ورقة1!AF100+[1]ورقة1!AG100</f>
        <v>92.32</v>
      </c>
      <c r="L99" s="28">
        <f>[1]ورقة1!AH100+[1]ورقة1!AI100+[1]ورقة1!AJ100+[1]ورقة1!AK100+[1]ورقة1!AL100</f>
        <v>305.64</v>
      </c>
      <c r="M99" s="28">
        <f>[1]ورقة1!AM100</f>
        <v>23.74</v>
      </c>
      <c r="N99" s="28">
        <f>[1]ورقة1!AN100</f>
        <v>26.38</v>
      </c>
      <c r="O99" s="28">
        <f>[1]ورقة1!AO100</f>
        <v>0</v>
      </c>
      <c r="P99" s="28">
        <f>[1]ورقة1!AQ100</f>
        <v>3</v>
      </c>
      <c r="Q99" s="28"/>
      <c r="R99" s="28">
        <f>[1]ورقة1!AR100</f>
        <v>0</v>
      </c>
      <c r="S99" s="28">
        <f>[1]ورقة1!AT100</f>
        <v>0</v>
      </c>
      <c r="T99" s="28">
        <f>[1]ورقة1!AU100</f>
        <v>0</v>
      </c>
      <c r="U99" s="28">
        <f>[1]ورقة1!AV100</f>
        <v>0</v>
      </c>
      <c r="V99" s="28">
        <f>[1]ورقة1!AW100</f>
        <v>0</v>
      </c>
      <c r="W99" s="32">
        <f>[1]ورقة1!AX100</f>
        <v>3.41</v>
      </c>
      <c r="X99" s="31">
        <f>SUM(K99:W99)</f>
        <v>454.49</v>
      </c>
      <c r="Y99" s="30">
        <f>J99-X99</f>
        <v>1087.04</v>
      </c>
      <c r="Z99" s="29" t="str">
        <f>[1]ورقة1!BA100</f>
        <v>محمد رجب على محمد</v>
      </c>
      <c r="AA99" s="28"/>
    </row>
    <row r="100" spans="1:27" s="27" customFormat="1" ht="30" customHeight="1">
      <c r="A100" s="34">
        <f>[1]ورقة1!I101</f>
        <v>263.25</v>
      </c>
      <c r="B100" s="28">
        <f>[1]ورقة1!J101</f>
        <v>10</v>
      </c>
      <c r="C100" s="28">
        <f>[1]ورقة1!K101+[1]ورقة1!L101+[1]ورقة1!M101+[1]ورقة1!N101</f>
        <v>55.29</v>
      </c>
      <c r="D100" s="28">
        <f>[1]ورقة1!O101</f>
        <v>526.5</v>
      </c>
      <c r="E100" s="33">
        <f>[1]ورقة1!P101</f>
        <v>83.960000000000008</v>
      </c>
      <c r="F100" s="33">
        <f>[1]ورقة1!Q101</f>
        <v>26.18</v>
      </c>
      <c r="G100" s="33">
        <f>[1]ورقة1!R101</f>
        <v>370.13</v>
      </c>
      <c r="H100" s="28">
        <f>[1]ورقة1!S101+[1]ورقة1!T101+[1]ورقة1!U101</f>
        <v>11</v>
      </c>
      <c r="I100" s="28">
        <f>[1]ورقة1!W101+[1]ورقة1!X101+[1]ورقة1!Y101</f>
        <v>193.38</v>
      </c>
      <c r="J100" s="28">
        <f>SUM(A100:I100)</f>
        <v>1539.69</v>
      </c>
      <c r="K100" s="28">
        <f>[1]ورقة1!AA101+[1]ورقة1!AB101+[1]ورقة1!AC101+[1]ورقة1!AD101+[1]ورقة1!AE101+[1]ورقة1!AF101+[1]ورقة1!AG101</f>
        <v>92.149999999999991</v>
      </c>
      <c r="L100" s="28">
        <f>[1]ورقة1!AH101+[1]ورقة1!AI101+[1]ورقة1!AJ101+[1]ورقة1!AK101+[1]ورقة1!AL101</f>
        <v>305.33999999999997</v>
      </c>
      <c r="M100" s="28">
        <f>[1]ورقة1!AM101</f>
        <v>23.69</v>
      </c>
      <c r="N100" s="28">
        <f>[1]ورقة1!AN101</f>
        <v>26.33</v>
      </c>
      <c r="O100" s="28">
        <f>[1]ورقة1!AO101</f>
        <v>0</v>
      </c>
      <c r="P100" s="28">
        <f>[1]ورقة1!AQ101</f>
        <v>3</v>
      </c>
      <c r="Q100" s="28"/>
      <c r="R100" s="28">
        <f>[1]ورقة1!AR101</f>
        <v>0</v>
      </c>
      <c r="S100" s="28">
        <f>[1]ورقة1!AT101</f>
        <v>0</v>
      </c>
      <c r="T100" s="28">
        <f>[1]ورقة1!AU101</f>
        <v>0</v>
      </c>
      <c r="U100" s="28">
        <f>[1]ورقة1!AV101</f>
        <v>300</v>
      </c>
      <c r="V100" s="28">
        <f>[1]ورقة1!AW101</f>
        <v>0</v>
      </c>
      <c r="W100" s="32">
        <f>[1]ورقة1!AX101</f>
        <v>3.41</v>
      </c>
      <c r="X100" s="31">
        <f>SUM(K100:W100)</f>
        <v>753.92</v>
      </c>
      <c r="Y100" s="30">
        <f>J100-X100</f>
        <v>785.7700000000001</v>
      </c>
      <c r="Z100" s="29" t="str">
        <f>[1]ورقة1!BA101</f>
        <v>السيد عبد المحسن عبد الحميد</v>
      </c>
      <c r="AA100" s="28"/>
    </row>
    <row r="101" spans="1:27" s="27" customFormat="1" ht="30" customHeight="1">
      <c r="A101" s="34">
        <f>[1]ورقة1!I102</f>
        <v>263.25</v>
      </c>
      <c r="B101" s="28">
        <f>[1]ورقة1!J102</f>
        <v>10</v>
      </c>
      <c r="C101" s="28">
        <f>[1]ورقة1!K102+[1]ورقة1!L102+[1]ورقة1!M102+[1]ورقة1!N102</f>
        <v>55.29</v>
      </c>
      <c r="D101" s="28">
        <f>[1]ورقة1!O102</f>
        <v>526.5</v>
      </c>
      <c r="E101" s="33">
        <f>[1]ورقة1!P102</f>
        <v>83.960000000000008</v>
      </c>
      <c r="F101" s="33">
        <f>[1]ورقة1!Q102</f>
        <v>26.18</v>
      </c>
      <c r="G101" s="33">
        <f>[1]ورقة1!R102</f>
        <v>370.13</v>
      </c>
      <c r="H101" s="28">
        <f>[1]ورقة1!S102+[1]ورقة1!T102+[1]ورقة1!U102</f>
        <v>10</v>
      </c>
      <c r="I101" s="28">
        <f>[1]ورقة1!W102+[1]ورقة1!X102+[1]ورقة1!Y102</f>
        <v>193.19</v>
      </c>
      <c r="J101" s="28">
        <f>SUM(A101:I101)</f>
        <v>1538.5</v>
      </c>
      <c r="K101" s="28">
        <f>[1]ورقة1!AA102+[1]ورقة1!AB102+[1]ورقة1!AC102+[1]ورقة1!AD102+[1]ورقة1!AE102+[1]ورقة1!AF102+[1]ورقة1!AG102</f>
        <v>92.149999999999991</v>
      </c>
      <c r="L101" s="28">
        <f>[1]ورقة1!AH102+[1]ورقة1!AI102+[1]ورقة1!AJ102+[1]ورقة1!AK102+[1]ورقة1!AL102</f>
        <v>305.04000000000002</v>
      </c>
      <c r="M101" s="28">
        <f>[1]ورقة1!AM102</f>
        <v>23.69</v>
      </c>
      <c r="N101" s="28">
        <f>[1]ورقة1!AN102</f>
        <v>26.33</v>
      </c>
      <c r="O101" s="28">
        <f>[1]ورقة1!AO102</f>
        <v>0</v>
      </c>
      <c r="P101" s="28">
        <f>[1]ورقة1!AQ102</f>
        <v>3</v>
      </c>
      <c r="Q101" s="28"/>
      <c r="R101" s="28">
        <f>[1]ورقة1!AR102</f>
        <v>0</v>
      </c>
      <c r="S101" s="28">
        <f>[1]ورقة1!AT102</f>
        <v>0</v>
      </c>
      <c r="T101" s="28">
        <f>[1]ورقة1!AU102</f>
        <v>0</v>
      </c>
      <c r="U101" s="28">
        <f>[1]ورقة1!AV102</f>
        <v>0</v>
      </c>
      <c r="V101" s="28">
        <f>[1]ورقة1!AW102</f>
        <v>0</v>
      </c>
      <c r="W101" s="32">
        <f>[1]ورقة1!AX102</f>
        <v>3.41</v>
      </c>
      <c r="X101" s="31">
        <f>SUM(K101:W101)</f>
        <v>453.62</v>
      </c>
      <c r="Y101" s="30">
        <f>J101-X101</f>
        <v>1084.8800000000001</v>
      </c>
      <c r="Z101" s="29" t="str">
        <f>[1]ورقة1!BA102</f>
        <v>عاطف عبد النبى عبدة ابو المكارم</v>
      </c>
      <c r="AA101" s="28" t="s">
        <v>6</v>
      </c>
    </row>
    <row r="102" spans="1:27" s="27" customFormat="1" ht="30" customHeight="1">
      <c r="A102" s="34">
        <f>[1]ورقة1!I103</f>
        <v>247.13</v>
      </c>
      <c r="B102" s="28">
        <f>[1]ورقة1!J103</f>
        <v>10</v>
      </c>
      <c r="C102" s="28">
        <f>[1]ورقة1!K103+[1]ورقة1!L103+[1]ورقة1!M103+[1]ورقة1!N103</f>
        <v>51.89</v>
      </c>
      <c r="D102" s="28">
        <f>[1]ورقة1!O103</f>
        <v>494.26</v>
      </c>
      <c r="E102" s="33">
        <f>[1]ورقة1!P103</f>
        <v>77.02</v>
      </c>
      <c r="F102" s="33">
        <f>[1]ورقة1!Q103</f>
        <v>24.56</v>
      </c>
      <c r="G102" s="33">
        <f>[1]ورقة1!R103</f>
        <v>370.13</v>
      </c>
      <c r="H102" s="28">
        <f>[1]ورقة1!S103+[1]ورقة1!T103+[1]ورقة1!U103</f>
        <v>11</v>
      </c>
      <c r="I102" s="28">
        <f>[1]ورقة1!W103+[1]ورقة1!X103+[1]ورقة1!Y103</f>
        <v>185.63000000000002</v>
      </c>
      <c r="J102" s="28">
        <f>SUM(A102:I102)</f>
        <v>1471.62</v>
      </c>
      <c r="K102" s="28">
        <f>[1]ورقة1!AA103+[1]ورقة1!AB103+[1]ورقة1!AC103+[1]ورقة1!AD103+[1]ورقة1!AE103+[1]ورقة1!AF103+[1]ورقة1!AG103</f>
        <v>86.47999999999999</v>
      </c>
      <c r="L102" s="28">
        <f>[1]ورقة1!AH103+[1]ورقة1!AI103+[1]ورقة1!AJ103+[1]ورقة1!AK103+[1]ورقة1!AL103</f>
        <v>293.09999999999997</v>
      </c>
      <c r="M102" s="28">
        <f>[1]ورقة1!AM103</f>
        <v>22.24</v>
      </c>
      <c r="N102" s="28">
        <f>[1]ورقة1!AN103</f>
        <v>24.71</v>
      </c>
      <c r="O102" s="28">
        <f>[1]ورقة1!AO103</f>
        <v>0</v>
      </c>
      <c r="P102" s="28">
        <f>[1]ورقة1!AQ103</f>
        <v>3</v>
      </c>
      <c r="Q102" s="28"/>
      <c r="R102" s="28">
        <f>[1]ورقة1!AR103</f>
        <v>0</v>
      </c>
      <c r="S102" s="28">
        <f>[1]ورقة1!AT103</f>
        <v>0</v>
      </c>
      <c r="T102" s="28">
        <f>[1]ورقة1!AU103</f>
        <v>0</v>
      </c>
      <c r="U102" s="28">
        <f>[1]ورقة1!AV103</f>
        <v>0</v>
      </c>
      <c r="V102" s="28">
        <f>[1]ورقة1!AW103</f>
        <v>0</v>
      </c>
      <c r="W102" s="32">
        <f>[1]ورقة1!AX103</f>
        <v>3.18</v>
      </c>
      <c r="X102" s="31">
        <f>SUM(K102:W102)</f>
        <v>432.70999999999992</v>
      </c>
      <c r="Y102" s="30">
        <f>J102-X102</f>
        <v>1038.9099999999999</v>
      </c>
      <c r="Z102" s="29" t="str">
        <f>[1]ورقة1!BA103</f>
        <v>محمدصبح محمد محمد</v>
      </c>
      <c r="AA102" s="28"/>
    </row>
    <row r="103" spans="1:27" s="27" customFormat="1" ht="30" customHeight="1">
      <c r="A103" s="34">
        <f>[1]ورقة1!I104</f>
        <v>247.13</v>
      </c>
      <c r="B103" s="28">
        <f>[1]ورقة1!J104</f>
        <v>10</v>
      </c>
      <c r="C103" s="28">
        <f>[1]ورقة1!K104+[1]ورقة1!L104+[1]ورقة1!M104+[1]ورقة1!N104</f>
        <v>51.89</v>
      </c>
      <c r="D103" s="28">
        <f>[1]ورقة1!O104</f>
        <v>494.26</v>
      </c>
      <c r="E103" s="33">
        <f>[1]ورقة1!P104</f>
        <v>77.02</v>
      </c>
      <c r="F103" s="33">
        <f>[1]ورقة1!Q104</f>
        <v>24.56</v>
      </c>
      <c r="G103" s="33">
        <f>[1]ورقة1!R104</f>
        <v>370.13</v>
      </c>
      <c r="H103" s="28">
        <f>[1]ورقة1!S104+[1]ورقة1!T104+[1]ورقة1!U104</f>
        <v>11</v>
      </c>
      <c r="I103" s="28">
        <f>[1]ورقة1!W104+[1]ورقة1!X104+[1]ورقة1!Y104</f>
        <v>185.63000000000002</v>
      </c>
      <c r="J103" s="28">
        <f>SUM(A103:I103)</f>
        <v>1471.62</v>
      </c>
      <c r="K103" s="28">
        <f>[1]ورقة1!AA104+[1]ورقة1!AB104+[1]ورقة1!AC104+[1]ورقة1!AD104+[1]ورقة1!AE104+[1]ورقة1!AF104+[1]ورقة1!AG104</f>
        <v>86.47999999999999</v>
      </c>
      <c r="L103" s="28">
        <f>[1]ورقة1!AH104+[1]ورقة1!AI104+[1]ورقة1!AJ104+[1]ورقة1!AK104+[1]ورقة1!AL104</f>
        <v>293.09999999999997</v>
      </c>
      <c r="M103" s="28">
        <f>[1]ورقة1!AM104</f>
        <v>22.24</v>
      </c>
      <c r="N103" s="28">
        <f>[1]ورقة1!AN104</f>
        <v>24.71</v>
      </c>
      <c r="O103" s="28">
        <f>[1]ورقة1!AO104</f>
        <v>0</v>
      </c>
      <c r="P103" s="28">
        <f>[1]ورقة1!AQ104</f>
        <v>3</v>
      </c>
      <c r="Q103" s="28"/>
      <c r="R103" s="28">
        <f>[1]ورقة1!AR104</f>
        <v>29.06</v>
      </c>
      <c r="S103" s="28">
        <f>[1]ورقة1!AT104</f>
        <v>0</v>
      </c>
      <c r="T103" s="28">
        <f>[1]ورقة1!AU104</f>
        <v>0</v>
      </c>
      <c r="U103" s="28">
        <f>[1]ورقة1!AV104</f>
        <v>0</v>
      </c>
      <c r="V103" s="28">
        <f>[1]ورقة1!AW104</f>
        <v>0</v>
      </c>
      <c r="W103" s="32">
        <f>[1]ورقة1!AX104</f>
        <v>3.18</v>
      </c>
      <c r="X103" s="31">
        <f>SUM(K103:W103)</f>
        <v>461.76999999999992</v>
      </c>
      <c r="Y103" s="30">
        <f>J103-X103</f>
        <v>1009.8499999999999</v>
      </c>
      <c r="Z103" s="29" t="str">
        <f>[1]ورقة1!BA104</f>
        <v>الفرحاتى البكرى الفرحاتى</v>
      </c>
      <c r="AA103" s="28" t="s">
        <v>6</v>
      </c>
    </row>
    <row r="104" spans="1:27" s="27" customFormat="1" ht="30" customHeight="1">
      <c r="A104" s="34">
        <f>[1]ورقة1!I105</f>
        <v>247.13</v>
      </c>
      <c r="B104" s="28">
        <f>[1]ورقة1!J105</f>
        <v>10</v>
      </c>
      <c r="C104" s="28">
        <f>[1]ورقة1!K105+[1]ورقة1!L105+[1]ورقة1!M105+[1]ورقة1!N105</f>
        <v>51.89</v>
      </c>
      <c r="D104" s="28">
        <f>[1]ورقة1!O105</f>
        <v>494.26</v>
      </c>
      <c r="E104" s="33">
        <f>[1]ورقة1!P105</f>
        <v>77.02</v>
      </c>
      <c r="F104" s="33">
        <f>[1]ورقة1!Q105</f>
        <v>24.56</v>
      </c>
      <c r="G104" s="33">
        <f>[1]ورقة1!R105</f>
        <v>370.13</v>
      </c>
      <c r="H104" s="28">
        <f>[1]ورقة1!S105+[1]ورقة1!T105+[1]ورقة1!U105</f>
        <v>11</v>
      </c>
      <c r="I104" s="28">
        <f>[1]ورقة1!W105+[1]ورقة1!X105+[1]ورقة1!Y105</f>
        <v>185.63000000000002</v>
      </c>
      <c r="J104" s="28">
        <f>SUM(A104:I104)</f>
        <v>1471.62</v>
      </c>
      <c r="K104" s="28">
        <f>[1]ورقة1!AA105+[1]ورقة1!AB105+[1]ورقة1!AC105+[1]ورقة1!AD105+[1]ورقة1!AE105+[1]ورقة1!AF105+[1]ورقة1!AG105</f>
        <v>86.47999999999999</v>
      </c>
      <c r="L104" s="28">
        <f>[1]ورقة1!AH105+[1]ورقة1!AI105+[1]ورقة1!AJ105+[1]ورقة1!AK105+[1]ورقة1!AL105</f>
        <v>293.09999999999997</v>
      </c>
      <c r="M104" s="28">
        <f>[1]ورقة1!AM105</f>
        <v>22.24</v>
      </c>
      <c r="N104" s="28">
        <f>[1]ورقة1!AN105</f>
        <v>24.71</v>
      </c>
      <c r="O104" s="28">
        <f>[1]ورقة1!AO105</f>
        <v>0</v>
      </c>
      <c r="P104" s="28">
        <f>[1]ورقة1!AQ105</f>
        <v>3</v>
      </c>
      <c r="Q104" s="28"/>
      <c r="R104" s="28">
        <f>[1]ورقة1!AR105</f>
        <v>25.59</v>
      </c>
      <c r="S104" s="28">
        <f>[1]ورقة1!AT105</f>
        <v>0</v>
      </c>
      <c r="T104" s="28">
        <f>[1]ورقة1!AU105</f>
        <v>0</v>
      </c>
      <c r="U104" s="28">
        <f>[1]ورقة1!AV105</f>
        <v>0</v>
      </c>
      <c r="V104" s="28">
        <f>[1]ورقة1!AW105</f>
        <v>0</v>
      </c>
      <c r="W104" s="32">
        <f>[1]ورقة1!AX105</f>
        <v>3.18</v>
      </c>
      <c r="X104" s="31">
        <f>SUM(K104:W104)</f>
        <v>458.2999999999999</v>
      </c>
      <c r="Y104" s="30">
        <f>J104-X104</f>
        <v>1013.3199999999999</v>
      </c>
      <c r="Z104" s="29" t="str">
        <f>[1]ورقة1!BA105</f>
        <v>سالم شاهين عبد اللطيف</v>
      </c>
      <c r="AA104" s="28" t="s">
        <v>6</v>
      </c>
    </row>
    <row r="105" spans="1:27" s="27" customFormat="1" ht="30" customHeight="1">
      <c r="A105" s="34">
        <f>[1]ورقة1!I106</f>
        <v>248.63</v>
      </c>
      <c r="B105" s="28">
        <f>[1]ورقة1!J106</f>
        <v>10</v>
      </c>
      <c r="C105" s="28">
        <f>[1]ورقة1!K106+[1]ورقة1!L106+[1]ورقة1!M106+[1]ورقة1!N106</f>
        <v>52.21</v>
      </c>
      <c r="D105" s="28">
        <f>[1]ورقة1!O106</f>
        <v>497.26</v>
      </c>
      <c r="E105" s="33">
        <f>[1]ورقة1!P106</f>
        <v>77.02</v>
      </c>
      <c r="F105" s="33">
        <f>[1]ورقة1!Q106</f>
        <v>24.71</v>
      </c>
      <c r="G105" s="33">
        <f>[1]ورقة1!R106</f>
        <v>370.13</v>
      </c>
      <c r="H105" s="28">
        <f>[1]ورقة1!S106+[1]ورقة1!T106+[1]ورقة1!U106</f>
        <v>11</v>
      </c>
      <c r="I105" s="28">
        <f>[1]ورقة1!W106+[1]ورقة1!X106+[1]ورقة1!Y106</f>
        <v>186.22000000000003</v>
      </c>
      <c r="J105" s="28">
        <f>SUM(A105:I105)</f>
        <v>1477.18</v>
      </c>
      <c r="K105" s="28">
        <f>[1]ورقة1!AA106+[1]ورقة1!AB106+[1]ورقة1!AC106+[1]ورقة1!AD106+[1]ورقة1!AE106+[1]ورقة1!AF106+[1]ورقة1!AG106</f>
        <v>87.019999999999982</v>
      </c>
      <c r="L105" s="28">
        <f>[1]ورقة1!AH106+[1]ورقة1!AI106+[1]ورقة1!AJ106+[1]ورقة1!AK106+[1]ورقة1!AL106</f>
        <v>294.03000000000003</v>
      </c>
      <c r="M105" s="28">
        <f>[1]ورقة1!AM106</f>
        <v>22.38</v>
      </c>
      <c r="N105" s="28">
        <f>[1]ورقة1!AN106</f>
        <v>24.86</v>
      </c>
      <c r="O105" s="28">
        <f>[1]ورقة1!AO106</f>
        <v>0</v>
      </c>
      <c r="P105" s="28">
        <f>[1]ورقة1!AQ106</f>
        <v>3</v>
      </c>
      <c r="Q105" s="28"/>
      <c r="R105" s="28">
        <f>[1]ورقة1!AR106</f>
        <v>0</v>
      </c>
      <c r="S105" s="28">
        <f>[1]ورقة1!AT106</f>
        <v>0</v>
      </c>
      <c r="T105" s="28">
        <f>[1]ورقة1!AU106</f>
        <v>0</v>
      </c>
      <c r="U105" s="28">
        <f>[1]ورقة1!AV106</f>
        <v>0</v>
      </c>
      <c r="V105" s="28">
        <f>[1]ورقة1!AW106</f>
        <v>0</v>
      </c>
      <c r="W105" s="32">
        <f>[1]ورقة1!AX106</f>
        <v>3.2</v>
      </c>
      <c r="X105" s="31">
        <f>SUM(K105:W105)</f>
        <v>434.49</v>
      </c>
      <c r="Y105" s="30">
        <f>J105-X105</f>
        <v>1042.69</v>
      </c>
      <c r="Z105" s="29" t="str">
        <f>[1]ورقة1!BA106</f>
        <v>عبد الناصر الغريب الحسينى</v>
      </c>
      <c r="AA105" s="28" t="s">
        <v>6</v>
      </c>
    </row>
    <row r="106" spans="1:27" s="27" customFormat="1" ht="30" customHeight="1">
      <c r="A106" s="34">
        <f>[1]ورقة1!I107</f>
        <v>247.13</v>
      </c>
      <c r="B106" s="28">
        <f>[1]ورقة1!J107</f>
        <v>10</v>
      </c>
      <c r="C106" s="28">
        <f>[1]ورقة1!K107+[1]ورقة1!L107+[1]ورقة1!M107+[1]ورقة1!N107</f>
        <v>51.89</v>
      </c>
      <c r="D106" s="28">
        <f>[1]ورقة1!O107</f>
        <v>494.26</v>
      </c>
      <c r="E106" s="33">
        <f>[1]ورقة1!P107</f>
        <v>77.02</v>
      </c>
      <c r="F106" s="33">
        <f>[1]ورقة1!Q107</f>
        <v>24.56</v>
      </c>
      <c r="G106" s="33">
        <f>[1]ورقة1!R107</f>
        <v>370.13</v>
      </c>
      <c r="H106" s="28">
        <f>[1]ورقة1!S107+[1]ورقة1!T107+[1]ورقة1!U107</f>
        <v>9</v>
      </c>
      <c r="I106" s="28">
        <f>[1]ورقة1!W107+[1]ورقة1!X107+[1]ورقة1!Y107</f>
        <v>185.25</v>
      </c>
      <c r="J106" s="28">
        <f>SUM(A106:I106)</f>
        <v>1469.2399999999998</v>
      </c>
      <c r="K106" s="28">
        <f>[1]ورقة1!AA107+[1]ورقة1!AB107+[1]ورقة1!AC107+[1]ورقة1!AD107+[1]ورقة1!AE107+[1]ورقة1!AF107+[1]ورقة1!AG107</f>
        <v>86.47999999999999</v>
      </c>
      <c r="L106" s="28">
        <f>[1]ورقة1!AH107+[1]ورقة1!AI107+[1]ورقة1!AJ107+[1]ورقة1!AK107+[1]ورقة1!AL107</f>
        <v>292.5</v>
      </c>
      <c r="M106" s="28">
        <f>[1]ورقة1!AM107</f>
        <v>22.24</v>
      </c>
      <c r="N106" s="28">
        <f>[1]ورقة1!AN107</f>
        <v>24.71</v>
      </c>
      <c r="O106" s="28">
        <f>[1]ورقة1!AO107</f>
        <v>0</v>
      </c>
      <c r="P106" s="28">
        <f>[1]ورقة1!AQ107</f>
        <v>3</v>
      </c>
      <c r="Q106" s="28"/>
      <c r="R106" s="28">
        <f>[1]ورقة1!AR107</f>
        <v>0</v>
      </c>
      <c r="S106" s="28">
        <f>[1]ورقة1!AT107</f>
        <v>0</v>
      </c>
      <c r="T106" s="28">
        <f>[1]ورقة1!AU107</f>
        <v>0</v>
      </c>
      <c r="U106" s="28">
        <f>[1]ورقة1!AV107</f>
        <v>0</v>
      </c>
      <c r="V106" s="28">
        <f>[1]ورقة1!AW107</f>
        <v>0</v>
      </c>
      <c r="W106" s="32">
        <f>[1]ورقة1!AX107</f>
        <v>3.18</v>
      </c>
      <c r="X106" s="31">
        <f>SUM(K106:W106)</f>
        <v>432.11</v>
      </c>
      <c r="Y106" s="30">
        <f>J106-X106</f>
        <v>1037.1299999999997</v>
      </c>
      <c r="Z106" s="29" t="str">
        <f>[1]ورقة1!BA107</f>
        <v>محمد عبد الموجود محمد العساس</v>
      </c>
      <c r="AA106" s="28" t="s">
        <v>6</v>
      </c>
    </row>
    <row r="107" spans="1:27" s="27" customFormat="1" ht="30" customHeight="1">
      <c r="A107" s="34">
        <f>[1]ورقة1!I108</f>
        <v>235.23</v>
      </c>
      <c r="B107" s="28">
        <f>[1]ورقة1!J108</f>
        <v>10</v>
      </c>
      <c r="C107" s="28">
        <f>[1]ورقة1!K108+[1]ورقة1!L108+[1]ورقة1!M108+[1]ورقة1!N108</f>
        <v>49.390000000000008</v>
      </c>
      <c r="D107" s="28">
        <f>[1]ورقة1!O108</f>
        <v>470.46</v>
      </c>
      <c r="E107" s="33">
        <f>[1]ورقة1!P108</f>
        <v>72.31</v>
      </c>
      <c r="F107" s="33">
        <f>[1]ورقة1!Q108</f>
        <v>23.37</v>
      </c>
      <c r="G107" s="33">
        <f>[1]ورقة1!R108</f>
        <v>370.13</v>
      </c>
      <c r="H107" s="28">
        <f>[1]ورقة1!S108+[1]ورقة1!T108+[1]ورقة1!U108</f>
        <v>11</v>
      </c>
      <c r="I107" s="28">
        <f>[1]ورقة1!W108+[1]ورقة1!X108+[1]ورقة1!Y108</f>
        <v>179.98000000000002</v>
      </c>
      <c r="J107" s="28">
        <f>SUM(A107:I107)</f>
        <v>1421.87</v>
      </c>
      <c r="K107" s="28">
        <f>[1]ورقة1!AA108+[1]ورقة1!AB108+[1]ورقة1!AC108+[1]ورقة1!AD108+[1]ورقة1!AE108+[1]ورقة1!AF108+[1]ورقة1!AG108</f>
        <v>82.32</v>
      </c>
      <c r="L107" s="28">
        <f>[1]ورقة1!AH108+[1]ورقة1!AI108+[1]ورقة1!AJ108+[1]ورقة1!AK108+[1]ورقة1!AL108</f>
        <v>284.18</v>
      </c>
      <c r="M107" s="28">
        <f>[1]ورقة1!AM108</f>
        <v>21.17</v>
      </c>
      <c r="N107" s="28">
        <f>[1]ورقة1!AN108</f>
        <v>23.52</v>
      </c>
      <c r="O107" s="28">
        <f>[1]ورقة1!AO108</f>
        <v>0</v>
      </c>
      <c r="P107" s="28">
        <f>[1]ورقة1!AQ108</f>
        <v>3</v>
      </c>
      <c r="Q107" s="28"/>
      <c r="R107" s="28">
        <f>[1]ورقة1!AR108</f>
        <v>0</v>
      </c>
      <c r="S107" s="28">
        <f>[1]ورقة1!AT108</f>
        <v>0</v>
      </c>
      <c r="T107" s="28">
        <f>[1]ورقة1!AU108</f>
        <v>0</v>
      </c>
      <c r="U107" s="28">
        <f>[1]ورقة1!AV108</f>
        <v>0</v>
      </c>
      <c r="V107" s="28">
        <f>[1]ورقة1!AW108</f>
        <v>0</v>
      </c>
      <c r="W107" s="32">
        <f>[1]ورقة1!AX108</f>
        <v>3</v>
      </c>
      <c r="X107" s="31">
        <f>SUM(K107:W107)</f>
        <v>417.19</v>
      </c>
      <c r="Y107" s="30">
        <f>J107-X107</f>
        <v>1004.6799999999998</v>
      </c>
      <c r="Z107" s="29" t="str">
        <f>[1]ورقة1!BA108</f>
        <v>حسن محمد احمد موسى</v>
      </c>
      <c r="AA107" s="28" t="s">
        <v>6</v>
      </c>
    </row>
    <row r="108" spans="1:27" s="27" customFormat="1" ht="30" customHeight="1">
      <c r="A108" s="34">
        <f>[1]ورقة1!I109</f>
        <v>235.23</v>
      </c>
      <c r="B108" s="28">
        <f>[1]ورقة1!J109</f>
        <v>10</v>
      </c>
      <c r="C108" s="28">
        <f>[1]ورقة1!K109+[1]ورقة1!L109+[1]ورقة1!M109+[1]ورقة1!N109</f>
        <v>49.390000000000008</v>
      </c>
      <c r="D108" s="28">
        <f>[1]ورقة1!O109</f>
        <v>470.46</v>
      </c>
      <c r="E108" s="33">
        <f>[1]ورقة1!P109</f>
        <v>72.31</v>
      </c>
      <c r="F108" s="33">
        <f>[1]ورقة1!Q109</f>
        <v>23.37</v>
      </c>
      <c r="G108" s="33">
        <f>[1]ورقة1!R109</f>
        <v>370.13</v>
      </c>
      <c r="H108" s="28">
        <f>[1]ورقة1!S109+[1]ورقة1!T109+[1]ورقة1!U109</f>
        <v>11</v>
      </c>
      <c r="I108" s="28">
        <f>[1]ورقة1!W109+[1]ورقة1!X109+[1]ورقة1!Y109</f>
        <v>179.98000000000002</v>
      </c>
      <c r="J108" s="28">
        <f>SUM(A108:I108)</f>
        <v>1421.87</v>
      </c>
      <c r="K108" s="28">
        <f>[1]ورقة1!AA109+[1]ورقة1!AB109+[1]ورقة1!AC109+[1]ورقة1!AD109+[1]ورقة1!AE109+[1]ورقة1!AF109+[1]ورقة1!AG109</f>
        <v>82.32</v>
      </c>
      <c r="L108" s="28">
        <f>[1]ورقة1!AH109+[1]ورقة1!AI109+[1]ورقة1!AJ109+[1]ورقة1!AK109+[1]ورقة1!AL109</f>
        <v>284.18</v>
      </c>
      <c r="M108" s="28">
        <f>[1]ورقة1!AM109</f>
        <v>21.17</v>
      </c>
      <c r="N108" s="28">
        <f>[1]ورقة1!AN109</f>
        <v>23.52</v>
      </c>
      <c r="O108" s="28">
        <f>[1]ورقة1!AO109</f>
        <v>0</v>
      </c>
      <c r="P108" s="28">
        <f>[1]ورقة1!AQ109</f>
        <v>3</v>
      </c>
      <c r="Q108" s="28"/>
      <c r="R108" s="28">
        <f>[1]ورقة1!AR109</f>
        <v>0</v>
      </c>
      <c r="S108" s="28">
        <f>[1]ورقة1!AT109</f>
        <v>0</v>
      </c>
      <c r="T108" s="28">
        <f>[1]ورقة1!AU109</f>
        <v>0</v>
      </c>
      <c r="U108" s="28">
        <f>[1]ورقة1!AV109</f>
        <v>0</v>
      </c>
      <c r="V108" s="28">
        <f>[1]ورقة1!AW109</f>
        <v>0</v>
      </c>
      <c r="W108" s="32">
        <f>[1]ورقة1!AX109</f>
        <v>3</v>
      </c>
      <c r="X108" s="31">
        <f>SUM(K108:W108)</f>
        <v>417.19</v>
      </c>
      <c r="Y108" s="30">
        <f>J108-X108</f>
        <v>1004.6799999999998</v>
      </c>
      <c r="Z108" s="29" t="str">
        <f>[1]ورقة1!BA109</f>
        <v>احمد محمد ابراهيم ابراهيم</v>
      </c>
      <c r="AA108" s="28" t="s">
        <v>6</v>
      </c>
    </row>
    <row r="109" spans="1:27" s="27" customFormat="1" ht="30" customHeight="1">
      <c r="A109" s="34">
        <f>[1]ورقة1!I110</f>
        <v>236.73</v>
      </c>
      <c r="B109" s="28">
        <f>[1]ورقة1!J110</f>
        <v>10</v>
      </c>
      <c r="C109" s="28">
        <f>[1]ورقة1!K110+[1]ورقة1!L110+[1]ورقة1!M110+[1]ورقة1!N110</f>
        <v>49.71</v>
      </c>
      <c r="D109" s="28">
        <f>[1]ورقة1!O110</f>
        <v>473.46</v>
      </c>
      <c r="E109" s="33">
        <f>[1]ورقة1!P110</f>
        <v>72.540000000000006</v>
      </c>
      <c r="F109" s="33">
        <f>[1]ورقة1!Q110</f>
        <v>23.52</v>
      </c>
      <c r="G109" s="33">
        <f>[1]ورقة1!R110</f>
        <v>370.13</v>
      </c>
      <c r="H109" s="28">
        <f>[1]ورقة1!S110+[1]ورقة1!T110+[1]ورقة1!U110</f>
        <v>11</v>
      </c>
      <c r="I109" s="28">
        <f>[1]ورقة1!W110+[1]ورقة1!X110+[1]ورقة1!Y110</f>
        <v>180.63</v>
      </c>
      <c r="J109" s="28">
        <f>SUM(A109:I109)</f>
        <v>1427.7199999999998</v>
      </c>
      <c r="K109" s="28">
        <f>[1]ورقة1!AA110+[1]ورقة1!AB110+[1]ورقة1!AC110+[1]ورقة1!AD110+[1]ورقة1!AE110+[1]ورقة1!AF110+[1]ورقة1!AG110</f>
        <v>82.85</v>
      </c>
      <c r="L109" s="28">
        <f>[1]ورقة1!AH110+[1]ورقة1!AI110+[1]ورقة1!AJ110+[1]ورقة1!AK110+[1]ورقة1!AL110</f>
        <v>285.20999999999998</v>
      </c>
      <c r="M109" s="28">
        <f>[1]ورقة1!AM110</f>
        <v>21.31</v>
      </c>
      <c r="N109" s="28">
        <f>[1]ورقة1!AN110</f>
        <v>23.67</v>
      </c>
      <c r="O109" s="28">
        <f>[1]ورقة1!AO110</f>
        <v>0</v>
      </c>
      <c r="P109" s="28">
        <f>[1]ورقة1!AQ110</f>
        <v>3</v>
      </c>
      <c r="Q109" s="28"/>
      <c r="R109" s="28">
        <f>[1]ورقة1!AR110</f>
        <v>24.73</v>
      </c>
      <c r="S109" s="28">
        <f>[1]ورقة1!AT110</f>
        <v>0</v>
      </c>
      <c r="T109" s="28">
        <f>[1]ورقة1!AU110</f>
        <v>59</v>
      </c>
      <c r="U109" s="28">
        <f>[1]ورقة1!AV110</f>
        <v>0</v>
      </c>
      <c r="V109" s="28">
        <f>[1]ورقة1!AW110</f>
        <v>0</v>
      </c>
      <c r="W109" s="32">
        <f>[1]ورقة1!AX110</f>
        <v>3.02</v>
      </c>
      <c r="X109" s="31">
        <f>SUM(K109:W109)</f>
        <v>502.78999999999996</v>
      </c>
      <c r="Y109" s="30">
        <f>J109-X109</f>
        <v>924.92999999999984</v>
      </c>
      <c r="Z109" s="29" t="str">
        <f>[1]ورقة1!BA110</f>
        <v>حسن سلامة فضل اللة سليم</v>
      </c>
      <c r="AA109" s="28" t="s">
        <v>6</v>
      </c>
    </row>
    <row r="110" spans="1:27" s="27" customFormat="1" ht="30" customHeight="1">
      <c r="A110" s="34">
        <f>[1]ورقة1!I111</f>
        <v>235.23</v>
      </c>
      <c r="B110" s="28">
        <f>[1]ورقة1!J111</f>
        <v>10</v>
      </c>
      <c r="C110" s="28">
        <f>[1]ورقة1!K111+[1]ورقة1!L111+[1]ورقة1!M111+[1]ورقة1!N111</f>
        <v>49.390000000000008</v>
      </c>
      <c r="D110" s="28">
        <f>[1]ورقة1!O111</f>
        <v>470.46</v>
      </c>
      <c r="E110" s="33">
        <f>[1]ورقة1!P111</f>
        <v>72.31</v>
      </c>
      <c r="F110" s="33">
        <f>[1]ورقة1!Q111</f>
        <v>23.37</v>
      </c>
      <c r="G110" s="33">
        <f>[1]ورقة1!R111</f>
        <v>370.13</v>
      </c>
      <c r="H110" s="28">
        <f>[1]ورقة1!S111+[1]ورقة1!T111+[1]ورقة1!U111</f>
        <v>11</v>
      </c>
      <c r="I110" s="28">
        <f>[1]ورقة1!W111+[1]ورقة1!X111+[1]ورقة1!Y111</f>
        <v>179.98000000000002</v>
      </c>
      <c r="J110" s="28">
        <f>SUM(A110:I110)</f>
        <v>1421.87</v>
      </c>
      <c r="K110" s="28">
        <f>[1]ورقة1!AA111+[1]ورقة1!AB111+[1]ورقة1!AC111+[1]ورقة1!AD111+[1]ورقة1!AE111+[1]ورقة1!AF111+[1]ورقة1!AG111</f>
        <v>82.32</v>
      </c>
      <c r="L110" s="28">
        <f>[1]ورقة1!AH111+[1]ورقة1!AI111+[1]ورقة1!AJ111+[1]ورقة1!AK111+[1]ورقة1!AL111</f>
        <v>284.18</v>
      </c>
      <c r="M110" s="28">
        <f>[1]ورقة1!AM111</f>
        <v>21.17</v>
      </c>
      <c r="N110" s="28">
        <f>[1]ورقة1!AN111</f>
        <v>23.52</v>
      </c>
      <c r="O110" s="28">
        <f>[1]ورقة1!AO111</f>
        <v>0</v>
      </c>
      <c r="P110" s="28">
        <f>[1]ورقة1!AQ111</f>
        <v>3</v>
      </c>
      <c r="Q110" s="28"/>
      <c r="R110" s="28">
        <f>[1]ورقة1!AR111</f>
        <v>0</v>
      </c>
      <c r="S110" s="28">
        <f>[1]ورقة1!AT111</f>
        <v>0</v>
      </c>
      <c r="T110" s="28">
        <f>[1]ورقة1!AU111</f>
        <v>0</v>
      </c>
      <c r="U110" s="28">
        <f>[1]ورقة1!AV111</f>
        <v>0</v>
      </c>
      <c r="V110" s="28">
        <f>[1]ورقة1!AW111</f>
        <v>0</v>
      </c>
      <c r="W110" s="32">
        <f>[1]ورقة1!AX111</f>
        <v>3</v>
      </c>
      <c r="X110" s="31">
        <f>SUM(K110:W110)</f>
        <v>417.19</v>
      </c>
      <c r="Y110" s="30">
        <f>J110-X110</f>
        <v>1004.6799999999998</v>
      </c>
      <c r="Z110" s="29" t="str">
        <f>[1]ورقة1!BA111</f>
        <v>احمد عبد العظيم منصور</v>
      </c>
      <c r="AA110" s="28" t="s">
        <v>6</v>
      </c>
    </row>
    <row r="111" spans="1:27" s="27" customFormat="1" ht="30" customHeight="1">
      <c r="A111" s="34">
        <f>[1]ورقة1!I112</f>
        <v>235.23</v>
      </c>
      <c r="B111" s="28">
        <f>[1]ورقة1!J112</f>
        <v>10</v>
      </c>
      <c r="C111" s="28">
        <f>[1]ورقة1!K112+[1]ورقة1!L112+[1]ورقة1!M112+[1]ورقة1!N112</f>
        <v>49.390000000000008</v>
      </c>
      <c r="D111" s="28">
        <f>[1]ورقة1!O112</f>
        <v>470.46</v>
      </c>
      <c r="E111" s="33">
        <f>[1]ورقة1!P112</f>
        <v>72.540000000000006</v>
      </c>
      <c r="F111" s="33">
        <f>[1]ورقة1!Q112</f>
        <v>23.37</v>
      </c>
      <c r="G111" s="33">
        <f>[1]ورقة1!R112</f>
        <v>370.13</v>
      </c>
      <c r="H111" s="28">
        <f>[1]ورقة1!S112+[1]ورقة1!T112+[1]ورقة1!U112</f>
        <v>11</v>
      </c>
      <c r="I111" s="28">
        <f>[1]ورقة1!W112+[1]ورقة1!X112+[1]ورقة1!Y112</f>
        <v>180.04</v>
      </c>
      <c r="J111" s="28">
        <f>SUM(A111:I111)</f>
        <v>1422.1599999999999</v>
      </c>
      <c r="K111" s="28">
        <f>[1]ورقة1!AA112+[1]ورقة1!AB112+[1]ورقة1!AC112+[1]ورقة1!AD112+[1]ورقة1!AE112+[1]ورقة1!AF112+[1]ورقة1!AG112</f>
        <v>82.32</v>
      </c>
      <c r="L111" s="28">
        <f>[1]ورقة1!AH112+[1]ورقة1!AI112+[1]ورقة1!AJ112+[1]ورقة1!AK112+[1]ورقة1!AL112</f>
        <v>284.27</v>
      </c>
      <c r="M111" s="28">
        <f>[1]ورقة1!AM112</f>
        <v>21.17</v>
      </c>
      <c r="N111" s="28">
        <f>[1]ورقة1!AN112</f>
        <v>23.52</v>
      </c>
      <c r="O111" s="28">
        <f>[1]ورقة1!AO112</f>
        <v>0</v>
      </c>
      <c r="P111" s="28">
        <f>[1]ورقة1!AQ112</f>
        <v>3</v>
      </c>
      <c r="Q111" s="28"/>
      <c r="R111" s="28">
        <f>[1]ورقة1!AR112</f>
        <v>0</v>
      </c>
      <c r="S111" s="28">
        <f>[1]ورقة1!AT112</f>
        <v>0</v>
      </c>
      <c r="T111" s="28">
        <f>[1]ورقة1!AU112</f>
        <v>0</v>
      </c>
      <c r="U111" s="28">
        <f>[1]ورقة1!AV112</f>
        <v>0</v>
      </c>
      <c r="V111" s="28">
        <f>[1]ورقة1!AW112</f>
        <v>0</v>
      </c>
      <c r="W111" s="32">
        <f>[1]ورقة1!AX112</f>
        <v>3</v>
      </c>
      <c r="X111" s="31">
        <f>SUM(K111:W111)</f>
        <v>417.28</v>
      </c>
      <c r="Y111" s="30">
        <f>J111-X111</f>
        <v>1004.8799999999999</v>
      </c>
      <c r="Z111" s="29" t="str">
        <f>[1]ورقة1!BA112</f>
        <v>شريف محمد منصور</v>
      </c>
      <c r="AA111" s="28" t="s">
        <v>6</v>
      </c>
    </row>
    <row r="112" spans="1:27" s="27" customFormat="1" ht="30" customHeight="1">
      <c r="A112" s="34">
        <f>[1]ورقة1!I113</f>
        <v>235.23</v>
      </c>
      <c r="B112" s="28">
        <f>[1]ورقة1!J113</f>
        <v>10</v>
      </c>
      <c r="C112" s="28">
        <f>[1]ورقة1!K113+[1]ورقة1!L113+[1]ورقة1!M113+[1]ورقة1!N113</f>
        <v>49.390000000000008</v>
      </c>
      <c r="D112" s="28">
        <f>[1]ورقة1!O113</f>
        <v>470.46</v>
      </c>
      <c r="E112" s="33">
        <f>[1]ورقة1!P113</f>
        <v>72.31</v>
      </c>
      <c r="F112" s="33">
        <f>[1]ورقة1!Q113</f>
        <v>23.37</v>
      </c>
      <c r="G112" s="33">
        <f>[1]ورقة1!R113</f>
        <v>370.13</v>
      </c>
      <c r="H112" s="28">
        <f>[1]ورقة1!S113+[1]ورقة1!T113+[1]ورقة1!U113</f>
        <v>10</v>
      </c>
      <c r="I112" s="28">
        <f>[1]ورقة1!W113+[1]ورقة1!X113+[1]ورقة1!Y113</f>
        <v>179.79000000000002</v>
      </c>
      <c r="J112" s="28">
        <f>SUM(A112:I112)</f>
        <v>1420.6799999999998</v>
      </c>
      <c r="K112" s="28">
        <f>[1]ورقة1!AA113+[1]ورقة1!AB113+[1]ورقة1!AC113+[1]ورقة1!AD113+[1]ورقة1!AE113+[1]ورقة1!AF113+[1]ورقة1!AG113</f>
        <v>82.32</v>
      </c>
      <c r="L112" s="28">
        <f>[1]ورقة1!AH113+[1]ورقة1!AI113+[1]ورقة1!AJ113+[1]ورقة1!AK113+[1]ورقة1!AL113</f>
        <v>283.88</v>
      </c>
      <c r="M112" s="28">
        <f>[1]ورقة1!AM113</f>
        <v>0</v>
      </c>
      <c r="N112" s="28">
        <f>[1]ورقة1!AN113</f>
        <v>0</v>
      </c>
      <c r="O112" s="28">
        <f>[1]ورقة1!AO113</f>
        <v>0</v>
      </c>
      <c r="P112" s="28">
        <f>[1]ورقة1!AQ113</f>
        <v>3</v>
      </c>
      <c r="Q112" s="28"/>
      <c r="R112" s="28">
        <f>[1]ورقة1!AR113</f>
        <v>0</v>
      </c>
      <c r="S112" s="28">
        <f>[1]ورقة1!AT113</f>
        <v>0</v>
      </c>
      <c r="T112" s="28">
        <f>[1]ورقة1!AU113</f>
        <v>0</v>
      </c>
      <c r="U112" s="28">
        <f>[1]ورقة1!AV113</f>
        <v>0</v>
      </c>
      <c r="V112" s="28">
        <f>[1]ورقة1!AW113</f>
        <v>0</v>
      </c>
      <c r="W112" s="32">
        <f>[1]ورقة1!AX113</f>
        <v>3</v>
      </c>
      <c r="X112" s="31">
        <f>SUM(K112:W112)</f>
        <v>372.2</v>
      </c>
      <c r="Y112" s="30">
        <f>J112-X112</f>
        <v>1048.4799999999998</v>
      </c>
      <c r="Z112" s="29" t="str">
        <f>[1]ورقة1!BA113</f>
        <v>محمدابراهيم رمضان  على</v>
      </c>
      <c r="AA112" s="28" t="s">
        <v>6</v>
      </c>
    </row>
    <row r="113" spans="1:27" s="27" customFormat="1" ht="30" customHeight="1">
      <c r="A113" s="34">
        <f>[1]ورقة1!I114</f>
        <v>236.73</v>
      </c>
      <c r="B113" s="28">
        <f>[1]ورقة1!J114</f>
        <v>10</v>
      </c>
      <c r="C113" s="28">
        <f>[1]ورقة1!K114+[1]ورقة1!L114+[1]ورقة1!M114+[1]ورقة1!N114</f>
        <v>49.71</v>
      </c>
      <c r="D113" s="28">
        <f>[1]ورقة1!O114</f>
        <v>473.46</v>
      </c>
      <c r="E113" s="33">
        <f>[1]ورقة1!P114</f>
        <v>72.31</v>
      </c>
      <c r="F113" s="33">
        <f>[1]ورقة1!Q114</f>
        <v>23.52</v>
      </c>
      <c r="G113" s="33">
        <f>[1]ورقة1!R114</f>
        <v>370.13</v>
      </c>
      <c r="H113" s="28">
        <f>[1]ورقة1!S114+[1]ورقة1!T114+[1]ورقة1!U114</f>
        <v>10</v>
      </c>
      <c r="I113" s="28">
        <f>[1]ورقة1!W114+[1]ورقة1!X114+[1]ورقة1!Y114</f>
        <v>180.38</v>
      </c>
      <c r="J113" s="28">
        <f>SUM(A113:I113)</f>
        <v>1426.2400000000002</v>
      </c>
      <c r="K113" s="28">
        <f>[1]ورقة1!AA114+[1]ورقة1!AB114+[1]ورقة1!AC114+[1]ورقة1!AD114+[1]ورقة1!AE114+[1]ورقة1!AF114+[1]ورقة1!AG114</f>
        <v>82.85</v>
      </c>
      <c r="L113" s="28">
        <f>[1]ورقة1!AH114+[1]ورقة1!AI114+[1]ورقة1!AJ114+[1]ورقة1!AK114+[1]ورقة1!AL114</f>
        <v>284.81</v>
      </c>
      <c r="M113" s="28">
        <f>[1]ورقة1!AM114</f>
        <v>21.31</v>
      </c>
      <c r="N113" s="28">
        <f>[1]ورقة1!AN114</f>
        <v>23.67</v>
      </c>
      <c r="O113" s="28">
        <f>[1]ورقة1!AO114</f>
        <v>0</v>
      </c>
      <c r="P113" s="28">
        <f>[1]ورقة1!AQ114</f>
        <v>3</v>
      </c>
      <c r="Q113" s="28"/>
      <c r="R113" s="28">
        <f>[1]ورقة1!AR114</f>
        <v>0</v>
      </c>
      <c r="S113" s="28">
        <f>[1]ورقة1!AT114</f>
        <v>0</v>
      </c>
      <c r="T113" s="28">
        <f>[1]ورقة1!AU114</f>
        <v>0</v>
      </c>
      <c r="U113" s="28">
        <f>[1]ورقة1!AV114</f>
        <v>0</v>
      </c>
      <c r="V113" s="28">
        <f>[1]ورقة1!AW114</f>
        <v>0</v>
      </c>
      <c r="W113" s="32">
        <f>[1]ورقة1!AX114</f>
        <v>3.02</v>
      </c>
      <c r="X113" s="31">
        <f>SUM(K113:W113)</f>
        <v>418.65999999999997</v>
      </c>
      <c r="Y113" s="30">
        <f>J113-X113</f>
        <v>1007.5800000000003</v>
      </c>
      <c r="Z113" s="29" t="str">
        <f>[1]ورقة1!BA114</f>
        <v>حسن احمد محمد السيد</v>
      </c>
      <c r="AA113" s="28" t="s">
        <v>6</v>
      </c>
    </row>
    <row r="114" spans="1:27" s="27" customFormat="1" ht="30" customHeight="1">
      <c r="A114" s="34">
        <f>[1]ورقة1!I115</f>
        <v>222.25</v>
      </c>
      <c r="B114" s="28">
        <f>[1]ورقة1!J115</f>
        <v>10</v>
      </c>
      <c r="C114" s="28">
        <f>[1]ورقة1!K115+[1]ورقة1!L115+[1]ورقة1!M115+[1]ورقة1!N115</f>
        <v>46.680000000000007</v>
      </c>
      <c r="D114" s="28">
        <f>[1]ورقة1!O115</f>
        <v>444.5</v>
      </c>
      <c r="E114" s="33">
        <f>[1]ورقة1!P115</f>
        <v>71.33</v>
      </c>
      <c r="F114" s="33">
        <f>[1]ورقة1!Q115</f>
        <v>22.08</v>
      </c>
      <c r="G114" s="33">
        <f>[1]ورقة1!R115</f>
        <v>363.25</v>
      </c>
      <c r="H114" s="28">
        <f>[1]ورقة1!S115+[1]ورقة1!T115+[1]ورقة1!U115</f>
        <v>11</v>
      </c>
      <c r="I114" s="28">
        <f>[1]ورقة1!W115+[1]ورقة1!X115+[1]ورقة1!Y115</f>
        <v>173.3</v>
      </c>
      <c r="J114" s="28">
        <f>SUM(A114:I114)</f>
        <v>1364.39</v>
      </c>
      <c r="K114" s="28">
        <f>[1]ورقة1!AA115+[1]ورقة1!AB115+[1]ورقة1!AC115+[1]ورقة1!AD115+[1]ورقة1!AE115+[1]ورقة1!AF115+[1]ورقة1!AG115</f>
        <v>77.800000000000011</v>
      </c>
      <c r="L114" s="28">
        <f>[1]ورقة1!AH115+[1]ورقة1!AI115+[1]ورقة1!AJ115+[1]ورقة1!AK115+[1]ورقة1!AL115</f>
        <v>273.64</v>
      </c>
      <c r="M114" s="28">
        <f>[1]ورقة1!AM115</f>
        <v>20</v>
      </c>
      <c r="N114" s="28">
        <f>[1]ورقة1!AN115</f>
        <v>22.23</v>
      </c>
      <c r="O114" s="28">
        <f>[1]ورقة1!AO115</f>
        <v>0</v>
      </c>
      <c r="P114" s="28">
        <f>[1]ورقة1!AQ115</f>
        <v>3</v>
      </c>
      <c r="Q114" s="28"/>
      <c r="R114" s="28">
        <f>[1]ورقة1!AR115</f>
        <v>0</v>
      </c>
      <c r="S114" s="28">
        <f>[1]ورقة1!AT115</f>
        <v>0</v>
      </c>
      <c r="T114" s="28">
        <f>[1]ورقة1!AU115</f>
        <v>0</v>
      </c>
      <c r="U114" s="28">
        <f>[1]ورقة1!AV115</f>
        <v>0</v>
      </c>
      <c r="V114" s="28">
        <f>[1]ورقة1!AW115</f>
        <v>0</v>
      </c>
      <c r="W114" s="32">
        <f>[1]ورقة1!AX115</f>
        <v>2.8</v>
      </c>
      <c r="X114" s="31">
        <f>SUM(K114:W114)</f>
        <v>399.47</v>
      </c>
      <c r="Y114" s="30">
        <f>J114-X114</f>
        <v>964.92000000000007</v>
      </c>
      <c r="Z114" s="29" t="str">
        <f>[1]ورقة1!BA115</f>
        <v>احمد الدسوقى عبد العزيز</v>
      </c>
      <c r="AA114" s="28" t="s">
        <v>6</v>
      </c>
    </row>
    <row r="115" spans="1:27" s="27" customFormat="1" ht="30" customHeight="1">
      <c r="A115" s="34">
        <f>[1]ورقة1!I116</f>
        <v>222.25</v>
      </c>
      <c r="B115" s="28">
        <f>[1]ورقة1!J116</f>
        <v>10</v>
      </c>
      <c r="C115" s="28">
        <f>[1]ورقة1!K116+[1]ورقة1!L116+[1]ورقة1!M116+[1]ورقة1!N116</f>
        <v>46.680000000000007</v>
      </c>
      <c r="D115" s="28">
        <f>[1]ورقة1!O116</f>
        <v>444.5</v>
      </c>
      <c r="E115" s="33">
        <f>[1]ورقة1!P116</f>
        <v>71.33</v>
      </c>
      <c r="F115" s="33">
        <f>[1]ورقة1!Q116</f>
        <v>22.08</v>
      </c>
      <c r="G115" s="33">
        <f>[1]ورقة1!R116</f>
        <v>363.25</v>
      </c>
      <c r="H115" s="28">
        <f>[1]ورقة1!S116+[1]ورقة1!T116+[1]ورقة1!U116</f>
        <v>11</v>
      </c>
      <c r="I115" s="28">
        <f>[1]ورقة1!W116+[1]ورقة1!X116+[1]ورقة1!Y116</f>
        <v>173.3</v>
      </c>
      <c r="J115" s="28">
        <f>SUM(A115:I115)</f>
        <v>1364.39</v>
      </c>
      <c r="K115" s="28">
        <f>[1]ورقة1!AA116+[1]ورقة1!AB116+[1]ورقة1!AC116+[1]ورقة1!AD116+[1]ورقة1!AE116+[1]ورقة1!AF116+[1]ورقة1!AG116</f>
        <v>77.800000000000011</v>
      </c>
      <c r="L115" s="28">
        <f>[1]ورقة1!AH116+[1]ورقة1!AI116+[1]ورقة1!AJ116+[1]ورقة1!AK116+[1]ورقة1!AL116</f>
        <v>273.64</v>
      </c>
      <c r="M115" s="28">
        <f>[1]ورقة1!AM116</f>
        <v>20</v>
      </c>
      <c r="N115" s="28">
        <f>[1]ورقة1!AN116</f>
        <v>22.23</v>
      </c>
      <c r="O115" s="28">
        <f>[1]ورقة1!AO116</f>
        <v>0</v>
      </c>
      <c r="P115" s="28">
        <f>[1]ورقة1!AQ116</f>
        <v>3</v>
      </c>
      <c r="Q115" s="28"/>
      <c r="R115" s="28">
        <f>[1]ورقة1!AR116</f>
        <v>0</v>
      </c>
      <c r="S115" s="28">
        <f>[1]ورقة1!AT116</f>
        <v>0</v>
      </c>
      <c r="T115" s="28">
        <f>[1]ورقة1!AU116</f>
        <v>0</v>
      </c>
      <c r="U115" s="28">
        <f>[1]ورقة1!AV116</f>
        <v>0</v>
      </c>
      <c r="V115" s="28">
        <f>[1]ورقة1!AW116</f>
        <v>0</v>
      </c>
      <c r="W115" s="32">
        <f>[1]ورقة1!AX116</f>
        <v>2.8</v>
      </c>
      <c r="X115" s="31">
        <f>SUM(K115:W115)</f>
        <v>399.47</v>
      </c>
      <c r="Y115" s="30">
        <f>J115-X115</f>
        <v>964.92000000000007</v>
      </c>
      <c r="Z115" s="29" t="str">
        <f>[1]ورقة1!BA116</f>
        <v>عبد المنعم محمود محمد خليفة</v>
      </c>
      <c r="AA115" s="28" t="s">
        <v>6</v>
      </c>
    </row>
    <row r="116" spans="1:27" s="27" customFormat="1" ht="30" customHeight="1">
      <c r="A116" s="34">
        <f>[1]ورقة1!I117</f>
        <v>222.25</v>
      </c>
      <c r="B116" s="28">
        <f>[1]ورقة1!J117</f>
        <v>10</v>
      </c>
      <c r="C116" s="28">
        <f>[1]ورقة1!K117+[1]ورقة1!L117+[1]ورقة1!M117+[1]ورقة1!N117</f>
        <v>46.680000000000007</v>
      </c>
      <c r="D116" s="28">
        <f>[1]ورقة1!O117</f>
        <v>444.5</v>
      </c>
      <c r="E116" s="33">
        <f>[1]ورقة1!P117</f>
        <v>71.33</v>
      </c>
      <c r="F116" s="33">
        <f>[1]ورقة1!Q117</f>
        <v>22.08</v>
      </c>
      <c r="G116" s="33">
        <f>[1]ورقة1!R117</f>
        <v>363.25</v>
      </c>
      <c r="H116" s="28">
        <f>[1]ورقة1!S117+[1]ورقة1!T117+[1]ورقة1!U117</f>
        <v>11</v>
      </c>
      <c r="I116" s="28">
        <f>[1]ورقة1!W117+[1]ورقة1!X117+[1]ورقة1!Y117</f>
        <v>173.3</v>
      </c>
      <c r="J116" s="28">
        <f>SUM(A116:I116)</f>
        <v>1364.39</v>
      </c>
      <c r="K116" s="28">
        <f>[1]ورقة1!AA117+[1]ورقة1!AB117+[1]ورقة1!AC117+[1]ورقة1!AD117+[1]ورقة1!AE117+[1]ورقة1!AF117+[1]ورقة1!AG117</f>
        <v>77.800000000000011</v>
      </c>
      <c r="L116" s="28">
        <f>[1]ورقة1!AH117+[1]ورقة1!AI117+[1]ورقة1!AJ117+[1]ورقة1!AK117+[1]ورقة1!AL117</f>
        <v>273.64</v>
      </c>
      <c r="M116" s="28">
        <f>[1]ورقة1!AM117</f>
        <v>20</v>
      </c>
      <c r="N116" s="28">
        <f>[1]ورقة1!AN117</f>
        <v>22.23</v>
      </c>
      <c r="O116" s="28">
        <f>[1]ورقة1!AO117</f>
        <v>0</v>
      </c>
      <c r="P116" s="28">
        <f>[1]ورقة1!AQ117</f>
        <v>3</v>
      </c>
      <c r="Q116" s="28"/>
      <c r="R116" s="28">
        <f>[1]ورقة1!AR117</f>
        <v>0</v>
      </c>
      <c r="S116" s="28">
        <f>[1]ورقة1!AT117</f>
        <v>0</v>
      </c>
      <c r="T116" s="28">
        <f>[1]ورقة1!AU117</f>
        <v>0</v>
      </c>
      <c r="U116" s="28">
        <f>[1]ورقة1!AV117</f>
        <v>0</v>
      </c>
      <c r="V116" s="28">
        <f>[1]ورقة1!AW117</f>
        <v>0</v>
      </c>
      <c r="W116" s="32">
        <f>[1]ورقة1!AX117</f>
        <v>2.8</v>
      </c>
      <c r="X116" s="31">
        <f>SUM(K116:W116)</f>
        <v>399.47</v>
      </c>
      <c r="Y116" s="30">
        <f>J116-X116</f>
        <v>964.92000000000007</v>
      </c>
      <c r="Z116" s="29" t="str">
        <f>[1]ورقة1!BA117</f>
        <v>خالد فرج الحسينى متولى</v>
      </c>
      <c r="AA116" s="28" t="s">
        <v>6</v>
      </c>
    </row>
    <row r="117" spans="1:27" s="27" customFormat="1" ht="30" customHeight="1">
      <c r="A117" s="34">
        <f>[1]ورقة1!I118</f>
        <v>222.25</v>
      </c>
      <c r="B117" s="28">
        <f>[1]ورقة1!J118</f>
        <v>10</v>
      </c>
      <c r="C117" s="28">
        <f>[1]ورقة1!K118+[1]ورقة1!L118+[1]ورقة1!M118+[1]ورقة1!N118</f>
        <v>46.680000000000007</v>
      </c>
      <c r="D117" s="28">
        <f>[1]ورقة1!O118</f>
        <v>444.5</v>
      </c>
      <c r="E117" s="33">
        <f>[1]ورقة1!P118</f>
        <v>71.33</v>
      </c>
      <c r="F117" s="33">
        <f>[1]ورقة1!Q118</f>
        <v>22.08</v>
      </c>
      <c r="G117" s="33">
        <f>[1]ورقة1!R118</f>
        <v>363.25</v>
      </c>
      <c r="H117" s="28">
        <f>[1]ورقة1!S118+[1]ورقة1!T118+[1]ورقة1!U118</f>
        <v>11</v>
      </c>
      <c r="I117" s="28">
        <f>[1]ورقة1!W118+[1]ورقة1!X118+[1]ورقة1!Y118</f>
        <v>173.3</v>
      </c>
      <c r="J117" s="28">
        <f>SUM(A117:I117)</f>
        <v>1364.39</v>
      </c>
      <c r="K117" s="28">
        <f>[1]ورقة1!AA118+[1]ورقة1!AB118+[1]ورقة1!AC118+[1]ورقة1!AD118+[1]ورقة1!AE118+[1]ورقة1!AF118+[1]ورقة1!AG118</f>
        <v>77.800000000000011</v>
      </c>
      <c r="L117" s="28">
        <f>[1]ورقة1!AH118+[1]ورقة1!AI118+[1]ورقة1!AJ118+[1]ورقة1!AK118+[1]ورقة1!AL118</f>
        <v>273.64</v>
      </c>
      <c r="M117" s="28">
        <f>[1]ورقة1!AM118</f>
        <v>20</v>
      </c>
      <c r="N117" s="28">
        <f>[1]ورقة1!AN118</f>
        <v>22.23</v>
      </c>
      <c r="O117" s="28">
        <f>[1]ورقة1!AO118</f>
        <v>0</v>
      </c>
      <c r="P117" s="28">
        <f>[1]ورقة1!AQ118</f>
        <v>3</v>
      </c>
      <c r="Q117" s="28"/>
      <c r="R117" s="28">
        <f>[1]ورقة1!AR118</f>
        <v>0</v>
      </c>
      <c r="S117" s="28">
        <f>[1]ورقة1!AT118</f>
        <v>0</v>
      </c>
      <c r="T117" s="28">
        <f>[1]ورقة1!AU118</f>
        <v>0</v>
      </c>
      <c r="U117" s="28">
        <f>[1]ورقة1!AV118</f>
        <v>0</v>
      </c>
      <c r="V117" s="28">
        <f>[1]ورقة1!AW118</f>
        <v>0</v>
      </c>
      <c r="W117" s="32">
        <f>[1]ورقة1!AX118</f>
        <v>2.8</v>
      </c>
      <c r="X117" s="31">
        <f>SUM(K117:W117)</f>
        <v>399.47</v>
      </c>
      <c r="Y117" s="30">
        <f>J117-X117</f>
        <v>964.92000000000007</v>
      </c>
      <c r="Z117" s="36" t="str">
        <f>[1]ورقة1!BA118</f>
        <v>الباز رمضان محمد محمود</v>
      </c>
      <c r="AA117" s="35"/>
    </row>
    <row r="118" spans="1:27" s="27" customFormat="1" ht="30" customHeight="1">
      <c r="A118" s="34">
        <f>[1]ورقة1!I119</f>
        <v>222.25</v>
      </c>
      <c r="B118" s="28">
        <f>[1]ورقة1!J119</f>
        <v>10</v>
      </c>
      <c r="C118" s="28">
        <f>[1]ورقة1!K119+[1]ورقة1!L119+[1]ورقة1!M119+[1]ورقة1!N119</f>
        <v>46.680000000000007</v>
      </c>
      <c r="D118" s="28">
        <f>[1]ورقة1!O119</f>
        <v>444.5</v>
      </c>
      <c r="E118" s="33">
        <f>[1]ورقة1!P119</f>
        <v>71.33</v>
      </c>
      <c r="F118" s="33">
        <f>[1]ورقة1!Q119</f>
        <v>22.08</v>
      </c>
      <c r="G118" s="33">
        <f>[1]ورقة1!R119</f>
        <v>363.25</v>
      </c>
      <c r="H118" s="28">
        <f>[1]ورقة1!S119+[1]ورقة1!T119+[1]ورقة1!U119</f>
        <v>11</v>
      </c>
      <c r="I118" s="28">
        <f>[1]ورقة1!W119+[1]ورقة1!X119+[1]ورقة1!Y119</f>
        <v>173.3</v>
      </c>
      <c r="J118" s="28">
        <f>SUM(A118:I118)</f>
        <v>1364.39</v>
      </c>
      <c r="K118" s="28">
        <f>[1]ورقة1!AA119+[1]ورقة1!AB119+[1]ورقة1!AC119+[1]ورقة1!AD119+[1]ورقة1!AE119+[1]ورقة1!AF119+[1]ورقة1!AG119</f>
        <v>77.800000000000011</v>
      </c>
      <c r="L118" s="28">
        <f>[1]ورقة1!AH119+[1]ورقة1!AI119+[1]ورقة1!AJ119+[1]ورقة1!AK119+[1]ورقة1!AL119</f>
        <v>273.64</v>
      </c>
      <c r="M118" s="28">
        <f>[1]ورقة1!AM119</f>
        <v>20</v>
      </c>
      <c r="N118" s="28">
        <f>[1]ورقة1!AN119</f>
        <v>22.23</v>
      </c>
      <c r="O118" s="28">
        <f>[1]ورقة1!AO119</f>
        <v>0</v>
      </c>
      <c r="P118" s="28">
        <f>[1]ورقة1!AQ119</f>
        <v>3</v>
      </c>
      <c r="Q118" s="28"/>
      <c r="R118" s="28">
        <f>[1]ورقة1!AR119</f>
        <v>0</v>
      </c>
      <c r="S118" s="28">
        <f>[1]ورقة1!AT119</f>
        <v>0</v>
      </c>
      <c r="T118" s="28">
        <f>[1]ورقة1!AU119</f>
        <v>0</v>
      </c>
      <c r="U118" s="28">
        <f>[1]ورقة1!AV119</f>
        <v>0</v>
      </c>
      <c r="V118" s="28">
        <f>[1]ورقة1!AW119</f>
        <v>0</v>
      </c>
      <c r="W118" s="32">
        <f>[1]ورقة1!AX119</f>
        <v>2.8</v>
      </c>
      <c r="X118" s="31">
        <f>SUM(K118:W118)</f>
        <v>399.47</v>
      </c>
      <c r="Y118" s="30">
        <f>J118-X118</f>
        <v>964.92000000000007</v>
      </c>
      <c r="Z118" s="29" t="str">
        <f>[1]ورقة1!BA119</f>
        <v>السيد رمضان محمد محمود</v>
      </c>
      <c r="AA118" s="28" t="s">
        <v>6</v>
      </c>
    </row>
    <row r="119" spans="1:27" s="27" customFormat="1" ht="30" customHeight="1">
      <c r="A119" s="34">
        <f>[1]ورقة1!I120</f>
        <v>222.25</v>
      </c>
      <c r="B119" s="28">
        <f>[1]ورقة1!J120</f>
        <v>10</v>
      </c>
      <c r="C119" s="28">
        <f>[1]ورقة1!K120+[1]ورقة1!L120+[1]ورقة1!M120+[1]ورقة1!N120</f>
        <v>46.680000000000007</v>
      </c>
      <c r="D119" s="28">
        <f>[1]ورقة1!O120</f>
        <v>444.5</v>
      </c>
      <c r="E119" s="33">
        <f>[1]ورقة1!P120</f>
        <v>71.33</v>
      </c>
      <c r="F119" s="33">
        <f>[1]ورقة1!Q120</f>
        <v>22.08</v>
      </c>
      <c r="G119" s="33">
        <f>[1]ورقة1!R120</f>
        <v>363.25</v>
      </c>
      <c r="H119" s="28">
        <f>[1]ورقة1!S120+[1]ورقة1!T120+[1]ورقة1!U120</f>
        <v>11</v>
      </c>
      <c r="I119" s="28">
        <f>[1]ورقة1!W120+[1]ورقة1!X120+[1]ورقة1!Y120</f>
        <v>173.3</v>
      </c>
      <c r="J119" s="28">
        <f>SUM(A119:I119)</f>
        <v>1364.39</v>
      </c>
      <c r="K119" s="28">
        <f>[1]ورقة1!AA120+[1]ورقة1!AB120+[1]ورقة1!AC120+[1]ورقة1!AD120+[1]ورقة1!AE120+[1]ورقة1!AF120+[1]ورقة1!AG120</f>
        <v>77.800000000000011</v>
      </c>
      <c r="L119" s="28">
        <f>[1]ورقة1!AH120+[1]ورقة1!AI120+[1]ورقة1!AJ120+[1]ورقة1!AK120+[1]ورقة1!AL120</f>
        <v>273.64</v>
      </c>
      <c r="M119" s="28">
        <f>[1]ورقة1!AM120</f>
        <v>0</v>
      </c>
      <c r="N119" s="28">
        <f>[1]ورقة1!AN120</f>
        <v>0</v>
      </c>
      <c r="O119" s="28">
        <f>[1]ورقة1!AO120</f>
        <v>0</v>
      </c>
      <c r="P119" s="28">
        <f>[1]ورقة1!AQ120</f>
        <v>3</v>
      </c>
      <c r="Q119" s="28"/>
      <c r="R119" s="28">
        <f>[1]ورقة1!AR120</f>
        <v>0</v>
      </c>
      <c r="S119" s="28">
        <f>[1]ورقة1!AT120</f>
        <v>0</v>
      </c>
      <c r="T119" s="28">
        <f>[1]ورقة1!AU120</f>
        <v>0</v>
      </c>
      <c r="U119" s="28">
        <f>[1]ورقة1!AV120</f>
        <v>0</v>
      </c>
      <c r="V119" s="28">
        <f>[1]ورقة1!AW120</f>
        <v>0</v>
      </c>
      <c r="W119" s="32">
        <f>[1]ورقة1!AX120</f>
        <v>2.8</v>
      </c>
      <c r="X119" s="31">
        <f>SUM(K119:W119)</f>
        <v>357.24</v>
      </c>
      <c r="Y119" s="30">
        <f>J119-X119</f>
        <v>1007.1500000000001</v>
      </c>
      <c r="Z119" s="29" t="str">
        <f>[1]ورقة1!BA120</f>
        <v>عبد ربة سيد احمد السيع</v>
      </c>
      <c r="AA119" s="28" t="s">
        <v>6</v>
      </c>
    </row>
    <row r="120" spans="1:27" s="27" customFormat="1" ht="30" customHeight="1">
      <c r="A120" s="34">
        <f>[1]ورقة1!I121</f>
        <v>222.25</v>
      </c>
      <c r="B120" s="28">
        <f>[1]ورقة1!J121</f>
        <v>10</v>
      </c>
      <c r="C120" s="28">
        <f>[1]ورقة1!K121+[1]ورقة1!L121+[1]ورقة1!M121+[1]ورقة1!N121</f>
        <v>46.680000000000007</v>
      </c>
      <c r="D120" s="28">
        <f>[1]ورقة1!O121</f>
        <v>444.5</v>
      </c>
      <c r="E120" s="33">
        <f>[1]ورقة1!P121</f>
        <v>71.33</v>
      </c>
      <c r="F120" s="33">
        <f>[1]ورقة1!Q121</f>
        <v>22.08</v>
      </c>
      <c r="G120" s="33">
        <f>[1]ورقة1!R121</f>
        <v>363.25</v>
      </c>
      <c r="H120" s="28">
        <f>[1]ورقة1!S121+[1]ورقة1!T121+[1]ورقة1!U121</f>
        <v>11</v>
      </c>
      <c r="I120" s="28">
        <f>[1]ورقة1!W121+[1]ورقة1!X121+[1]ورقة1!Y121</f>
        <v>173.3</v>
      </c>
      <c r="J120" s="28">
        <f>SUM(A120:I120)</f>
        <v>1364.39</v>
      </c>
      <c r="K120" s="28">
        <f>[1]ورقة1!AA121+[1]ورقة1!AB121+[1]ورقة1!AC121+[1]ورقة1!AD121+[1]ورقة1!AE121+[1]ورقة1!AF121+[1]ورقة1!AG121</f>
        <v>77.800000000000011</v>
      </c>
      <c r="L120" s="28">
        <f>[1]ورقة1!AH121+[1]ورقة1!AI121+[1]ورقة1!AJ121+[1]ورقة1!AK121+[1]ورقة1!AL121</f>
        <v>273.64</v>
      </c>
      <c r="M120" s="28">
        <f>[1]ورقة1!AM121</f>
        <v>20</v>
      </c>
      <c r="N120" s="28">
        <f>[1]ورقة1!AN121</f>
        <v>22.23</v>
      </c>
      <c r="O120" s="28">
        <f>[1]ورقة1!AO121</f>
        <v>0</v>
      </c>
      <c r="P120" s="28">
        <f>[1]ورقة1!AQ121</f>
        <v>3</v>
      </c>
      <c r="Q120" s="28"/>
      <c r="R120" s="28">
        <f>[1]ورقة1!AR121</f>
        <v>0</v>
      </c>
      <c r="S120" s="28">
        <f>[1]ورقة1!AT121</f>
        <v>0</v>
      </c>
      <c r="T120" s="28">
        <f>[1]ورقة1!AU121</f>
        <v>0</v>
      </c>
      <c r="U120" s="28">
        <f>[1]ورقة1!AV121</f>
        <v>0</v>
      </c>
      <c r="V120" s="28">
        <f>[1]ورقة1!AW121</f>
        <v>0</v>
      </c>
      <c r="W120" s="32">
        <f>[1]ورقة1!AX121</f>
        <v>2.8</v>
      </c>
      <c r="X120" s="31">
        <f>SUM(K120:W120)</f>
        <v>399.47</v>
      </c>
      <c r="Y120" s="30">
        <f>J120-X120</f>
        <v>964.92000000000007</v>
      </c>
      <c r="Z120" s="29" t="str">
        <f>[1]ورقة1!BA121</f>
        <v>عبد الستار صالح ندا الحبشى</v>
      </c>
      <c r="AA120" s="28" t="s">
        <v>6</v>
      </c>
    </row>
    <row r="121" spans="1:27" s="27" customFormat="1" ht="30" customHeight="1">
      <c r="A121" s="34">
        <f>[1]ورقة1!I122</f>
        <v>222.25</v>
      </c>
      <c r="B121" s="28">
        <f>[1]ورقة1!J122</f>
        <v>10</v>
      </c>
      <c r="C121" s="28">
        <f>[1]ورقة1!K122+[1]ورقة1!L122+[1]ورقة1!M122+[1]ورقة1!N122</f>
        <v>46.680000000000007</v>
      </c>
      <c r="D121" s="28">
        <f>[1]ورقة1!O122</f>
        <v>444.5</v>
      </c>
      <c r="E121" s="33">
        <f>[1]ورقة1!P122</f>
        <v>71.33</v>
      </c>
      <c r="F121" s="33">
        <f>[1]ورقة1!Q122</f>
        <v>22.08</v>
      </c>
      <c r="G121" s="33">
        <f>[1]ورقة1!R122</f>
        <v>363.25</v>
      </c>
      <c r="H121" s="28">
        <f>[1]ورقة1!S122+[1]ورقة1!T122+[1]ورقة1!U122</f>
        <v>11</v>
      </c>
      <c r="I121" s="28">
        <f>[1]ورقة1!W122+[1]ورقة1!X122+[1]ورقة1!Y122</f>
        <v>173.3</v>
      </c>
      <c r="J121" s="28">
        <f>SUM(A121:I121)</f>
        <v>1364.39</v>
      </c>
      <c r="K121" s="28">
        <f>[1]ورقة1!AA122+[1]ورقة1!AB122+[1]ورقة1!AC122+[1]ورقة1!AD122+[1]ورقة1!AE122+[1]ورقة1!AF122+[1]ورقة1!AG122</f>
        <v>77.800000000000011</v>
      </c>
      <c r="L121" s="28">
        <f>[1]ورقة1!AH122+[1]ورقة1!AI122+[1]ورقة1!AJ122+[1]ورقة1!AK122+[1]ورقة1!AL122</f>
        <v>273.64</v>
      </c>
      <c r="M121" s="28">
        <f>[1]ورقة1!AM122</f>
        <v>20</v>
      </c>
      <c r="N121" s="28">
        <f>[1]ورقة1!AN122</f>
        <v>22.23</v>
      </c>
      <c r="O121" s="28">
        <f>[1]ورقة1!AO122</f>
        <v>0</v>
      </c>
      <c r="P121" s="28">
        <f>[1]ورقة1!AQ122</f>
        <v>3</v>
      </c>
      <c r="Q121" s="28"/>
      <c r="R121" s="28">
        <f>[1]ورقة1!AR122</f>
        <v>0</v>
      </c>
      <c r="S121" s="28">
        <f>[1]ورقة1!AT122</f>
        <v>0</v>
      </c>
      <c r="T121" s="28">
        <f>[1]ورقة1!AU122</f>
        <v>0</v>
      </c>
      <c r="U121" s="28">
        <f>[1]ورقة1!AV122</f>
        <v>0</v>
      </c>
      <c r="V121" s="28">
        <f>[1]ورقة1!AW122</f>
        <v>0</v>
      </c>
      <c r="W121" s="32">
        <f>[1]ورقة1!AX122</f>
        <v>2.8</v>
      </c>
      <c r="X121" s="31">
        <f>SUM(K121:W121)</f>
        <v>399.47</v>
      </c>
      <c r="Y121" s="30">
        <f>J121-X121</f>
        <v>964.92000000000007</v>
      </c>
      <c r="Z121" s="29" t="str">
        <f>[1]ورقة1!BA122</f>
        <v>حمدان مسعود احمد مسعود</v>
      </c>
      <c r="AA121" s="28" t="s">
        <v>6</v>
      </c>
    </row>
    <row r="122" spans="1:27" s="27" customFormat="1" ht="30" customHeight="1">
      <c r="A122" s="34">
        <f>[1]ورقة1!I123</f>
        <v>222.25</v>
      </c>
      <c r="B122" s="28">
        <f>[1]ورقة1!J123</f>
        <v>10</v>
      </c>
      <c r="C122" s="28">
        <f>[1]ورقة1!K123+[1]ورقة1!L123+[1]ورقة1!M123+[1]ورقة1!N123</f>
        <v>46.680000000000007</v>
      </c>
      <c r="D122" s="28">
        <f>[1]ورقة1!O123</f>
        <v>444.5</v>
      </c>
      <c r="E122" s="33">
        <f>[1]ورقة1!P123</f>
        <v>71.33</v>
      </c>
      <c r="F122" s="33">
        <f>[1]ورقة1!Q123</f>
        <v>22.08</v>
      </c>
      <c r="G122" s="33">
        <f>[1]ورقة1!R123</f>
        <v>363.25</v>
      </c>
      <c r="H122" s="28">
        <f>[1]ورقة1!S123+[1]ورقة1!T123+[1]ورقة1!U123</f>
        <v>11</v>
      </c>
      <c r="I122" s="28">
        <f>[1]ورقة1!W123+[1]ورقة1!X123+[1]ورقة1!Y123</f>
        <v>173.3</v>
      </c>
      <c r="J122" s="28">
        <f>SUM(A122:I122)</f>
        <v>1364.39</v>
      </c>
      <c r="K122" s="28">
        <f>[1]ورقة1!AA123+[1]ورقة1!AB123+[1]ورقة1!AC123+[1]ورقة1!AD123+[1]ورقة1!AE123+[1]ورقة1!AF123+[1]ورقة1!AG123</f>
        <v>77.800000000000011</v>
      </c>
      <c r="L122" s="28">
        <f>[1]ورقة1!AH123+[1]ورقة1!AI123+[1]ورقة1!AJ123+[1]ورقة1!AK123+[1]ورقة1!AL123</f>
        <v>273.64</v>
      </c>
      <c r="M122" s="28">
        <f>[1]ورقة1!AM123</f>
        <v>20</v>
      </c>
      <c r="N122" s="28">
        <f>[1]ورقة1!AN123</f>
        <v>22.23</v>
      </c>
      <c r="O122" s="28">
        <f>[1]ورقة1!AO123</f>
        <v>0</v>
      </c>
      <c r="P122" s="28">
        <f>[1]ورقة1!AQ123</f>
        <v>3</v>
      </c>
      <c r="Q122" s="28"/>
      <c r="R122" s="28">
        <f>[1]ورقة1!AR123</f>
        <v>0</v>
      </c>
      <c r="S122" s="28">
        <f>[1]ورقة1!AT123</f>
        <v>0</v>
      </c>
      <c r="T122" s="28">
        <f>[1]ورقة1!AU123</f>
        <v>0</v>
      </c>
      <c r="U122" s="28">
        <f>[1]ورقة1!AV123</f>
        <v>0</v>
      </c>
      <c r="V122" s="28">
        <f>[1]ورقة1!AW123</f>
        <v>0</v>
      </c>
      <c r="W122" s="32">
        <f>[1]ورقة1!AX123</f>
        <v>2.8</v>
      </c>
      <c r="X122" s="31">
        <f>SUM(K122:W122)</f>
        <v>399.47</v>
      </c>
      <c r="Y122" s="30">
        <f>J122-X122</f>
        <v>964.92000000000007</v>
      </c>
      <c r="Z122" s="29" t="str">
        <f>[1]ورقة1!BA123</f>
        <v>خالد محمود على محمود</v>
      </c>
      <c r="AA122" s="28" t="s">
        <v>6</v>
      </c>
    </row>
    <row r="123" spans="1:27" s="27" customFormat="1" ht="30" customHeight="1">
      <c r="A123" s="34">
        <f>[1]ورقة1!I124</f>
        <v>222.25</v>
      </c>
      <c r="B123" s="28">
        <f>[1]ورقة1!J124</f>
        <v>10</v>
      </c>
      <c r="C123" s="28">
        <f>[1]ورقة1!K124+[1]ورقة1!L124+[1]ورقة1!M124+[1]ورقة1!N124</f>
        <v>46.680000000000007</v>
      </c>
      <c r="D123" s="28">
        <f>[1]ورقة1!O124</f>
        <v>444.5</v>
      </c>
      <c r="E123" s="33">
        <f>[1]ورقة1!P124</f>
        <v>71.33</v>
      </c>
      <c r="F123" s="33">
        <f>[1]ورقة1!Q124</f>
        <v>22.08</v>
      </c>
      <c r="G123" s="33">
        <f>[1]ورقة1!R124</f>
        <v>363.25</v>
      </c>
      <c r="H123" s="28">
        <f>[1]ورقة1!S124+[1]ورقة1!T124+[1]ورقة1!U124</f>
        <v>11</v>
      </c>
      <c r="I123" s="28">
        <f>[1]ورقة1!W124+[1]ورقة1!X124+[1]ورقة1!Y124</f>
        <v>173.3</v>
      </c>
      <c r="J123" s="28">
        <f>SUM(A123:I123)</f>
        <v>1364.39</v>
      </c>
      <c r="K123" s="28">
        <f>[1]ورقة1!AA124+[1]ورقة1!AB124+[1]ورقة1!AC124+[1]ورقة1!AD124+[1]ورقة1!AE124+[1]ورقة1!AF124+[1]ورقة1!AG124</f>
        <v>77.800000000000011</v>
      </c>
      <c r="L123" s="28">
        <f>[1]ورقة1!AH124+[1]ورقة1!AI124+[1]ورقة1!AJ124+[1]ورقة1!AK124+[1]ورقة1!AL124</f>
        <v>273.64</v>
      </c>
      <c r="M123" s="28">
        <f>[1]ورقة1!AM124</f>
        <v>20</v>
      </c>
      <c r="N123" s="28">
        <f>[1]ورقة1!AN124</f>
        <v>22.23</v>
      </c>
      <c r="O123" s="28">
        <f>[1]ورقة1!AO124</f>
        <v>0</v>
      </c>
      <c r="P123" s="28">
        <f>[1]ورقة1!AQ124</f>
        <v>3</v>
      </c>
      <c r="Q123" s="28"/>
      <c r="R123" s="28">
        <f>[1]ورقة1!AR124</f>
        <v>0</v>
      </c>
      <c r="S123" s="28">
        <f>[1]ورقة1!AT124</f>
        <v>0</v>
      </c>
      <c r="T123" s="28">
        <f>[1]ورقة1!AU124</f>
        <v>0</v>
      </c>
      <c r="U123" s="28">
        <f>[1]ورقة1!AV124</f>
        <v>0</v>
      </c>
      <c r="V123" s="28">
        <f>[1]ورقة1!AW124</f>
        <v>0</v>
      </c>
      <c r="W123" s="32">
        <f>[1]ورقة1!AX124</f>
        <v>2.8</v>
      </c>
      <c r="X123" s="31">
        <f>SUM(K123:W123)</f>
        <v>399.47</v>
      </c>
      <c r="Y123" s="30">
        <f>J123-X123</f>
        <v>964.92000000000007</v>
      </c>
      <c r="Z123" s="29" t="str">
        <f>[1]ورقة1!BA124</f>
        <v>رجب احمد العدل</v>
      </c>
      <c r="AA123" s="28" t="s">
        <v>6</v>
      </c>
    </row>
    <row r="124" spans="1:27" s="27" customFormat="1" ht="30" customHeight="1">
      <c r="A124" s="34">
        <f>[1]ورقة1!I125</f>
        <v>222.25</v>
      </c>
      <c r="B124" s="28">
        <f>[1]ورقة1!J125</f>
        <v>10</v>
      </c>
      <c r="C124" s="28">
        <f>[1]ورقة1!K125+[1]ورقة1!L125+[1]ورقة1!M125+[1]ورقة1!N125</f>
        <v>46.680000000000007</v>
      </c>
      <c r="D124" s="28">
        <f>[1]ورقة1!O125</f>
        <v>444.5</v>
      </c>
      <c r="E124" s="33">
        <f>[1]ورقة1!P125</f>
        <v>71.33</v>
      </c>
      <c r="F124" s="33">
        <f>[1]ورقة1!Q125</f>
        <v>22.08</v>
      </c>
      <c r="G124" s="33">
        <f>[1]ورقة1!R125</f>
        <v>363.25</v>
      </c>
      <c r="H124" s="28">
        <f>[1]ورقة1!S125+[1]ورقة1!T125+[1]ورقة1!U125</f>
        <v>11</v>
      </c>
      <c r="I124" s="28">
        <f>[1]ورقة1!W125+[1]ورقة1!X125+[1]ورقة1!Y125</f>
        <v>173.3</v>
      </c>
      <c r="J124" s="28">
        <f>SUM(A124:I124)</f>
        <v>1364.39</v>
      </c>
      <c r="K124" s="28">
        <f>[1]ورقة1!AA125+[1]ورقة1!AB125+[1]ورقة1!AC125+[1]ورقة1!AD125+[1]ورقة1!AE125+[1]ورقة1!AF125+[1]ورقة1!AG125</f>
        <v>77.800000000000011</v>
      </c>
      <c r="L124" s="28">
        <f>[1]ورقة1!AH125+[1]ورقة1!AI125+[1]ورقة1!AJ125+[1]ورقة1!AK125+[1]ورقة1!AL125</f>
        <v>273.64</v>
      </c>
      <c r="M124" s="28">
        <f>[1]ورقة1!AM125</f>
        <v>20</v>
      </c>
      <c r="N124" s="28">
        <f>[1]ورقة1!AN125</f>
        <v>22.23</v>
      </c>
      <c r="O124" s="28">
        <f>[1]ورقة1!AO125</f>
        <v>0</v>
      </c>
      <c r="P124" s="28">
        <f>[1]ورقة1!AQ125</f>
        <v>3</v>
      </c>
      <c r="Q124" s="28"/>
      <c r="R124" s="28">
        <f>[1]ورقة1!AR125</f>
        <v>0</v>
      </c>
      <c r="S124" s="28">
        <f>[1]ورقة1!AT125</f>
        <v>0</v>
      </c>
      <c r="T124" s="28">
        <f>[1]ورقة1!AU125</f>
        <v>0</v>
      </c>
      <c r="U124" s="28">
        <f>[1]ورقة1!AV125</f>
        <v>0</v>
      </c>
      <c r="V124" s="28">
        <f>[1]ورقة1!AW125</f>
        <v>0</v>
      </c>
      <c r="W124" s="32">
        <f>[1]ورقة1!AX125</f>
        <v>2.8</v>
      </c>
      <c r="X124" s="31">
        <f>SUM(K124:W124)</f>
        <v>399.47</v>
      </c>
      <c r="Y124" s="30">
        <f>J124-X124</f>
        <v>964.92000000000007</v>
      </c>
      <c r="Z124" s="29" t="str">
        <f>[1]ورقة1!BA125</f>
        <v xml:space="preserve">حلمى محمد بدوى عنية </v>
      </c>
      <c r="AA124" s="28"/>
    </row>
    <row r="125" spans="1:27" s="27" customFormat="1" ht="30" customHeight="1">
      <c r="A125" s="34">
        <f>[1]ورقة1!I126</f>
        <v>222.25</v>
      </c>
      <c r="B125" s="28">
        <f>[1]ورقة1!J126</f>
        <v>10</v>
      </c>
      <c r="C125" s="28">
        <f>[1]ورقة1!K126+[1]ورقة1!L126+[1]ورقة1!M126+[1]ورقة1!N126</f>
        <v>46.680000000000007</v>
      </c>
      <c r="D125" s="28">
        <f>[1]ورقة1!O126</f>
        <v>444.5</v>
      </c>
      <c r="E125" s="33">
        <f>[1]ورقة1!P126</f>
        <v>71.33</v>
      </c>
      <c r="F125" s="33">
        <f>[1]ورقة1!Q126</f>
        <v>22.08</v>
      </c>
      <c r="G125" s="33">
        <f>[1]ورقة1!R126</f>
        <v>363.25</v>
      </c>
      <c r="H125" s="28">
        <f>[1]ورقة1!S126+[1]ورقة1!T126+[1]ورقة1!U126</f>
        <v>5</v>
      </c>
      <c r="I125" s="28">
        <f>[1]ورقة1!W126+[1]ورقة1!X126+[1]ورقة1!Y126</f>
        <v>172.16</v>
      </c>
      <c r="J125" s="28">
        <f>SUM(A125:I125)</f>
        <v>1357.2500000000002</v>
      </c>
      <c r="K125" s="28">
        <f>[1]ورقة1!AA126+[1]ورقة1!AB126+[1]ورقة1!AC126+[1]ورقة1!AD126+[1]ورقة1!AE126+[1]ورقة1!AF126+[1]ورقة1!AG126</f>
        <v>77.800000000000011</v>
      </c>
      <c r="L125" s="28">
        <f>[1]ورقة1!AH126+[1]ورقة1!AI126+[1]ورقة1!AJ126+[1]ورقة1!AK126+[1]ورقة1!AL126</f>
        <v>271.83999999999997</v>
      </c>
      <c r="M125" s="28">
        <f>[1]ورقة1!AM126</f>
        <v>0</v>
      </c>
      <c r="N125" s="28">
        <f>[1]ورقة1!AN126</f>
        <v>0</v>
      </c>
      <c r="O125" s="28">
        <f>[1]ورقة1!AO126</f>
        <v>0</v>
      </c>
      <c r="P125" s="28">
        <f>[1]ورقة1!AQ126</f>
        <v>3</v>
      </c>
      <c r="Q125" s="28"/>
      <c r="R125" s="28">
        <f>[1]ورقة1!AR126</f>
        <v>0</v>
      </c>
      <c r="S125" s="28">
        <f>[1]ورقة1!AT126</f>
        <v>0</v>
      </c>
      <c r="T125" s="28">
        <f>[1]ورقة1!AU126</f>
        <v>0</v>
      </c>
      <c r="U125" s="28">
        <f>[1]ورقة1!AV126</f>
        <v>0</v>
      </c>
      <c r="V125" s="28">
        <f>[1]ورقة1!AW126</f>
        <v>0</v>
      </c>
      <c r="W125" s="32">
        <f>[1]ورقة1!AX126</f>
        <v>2.8</v>
      </c>
      <c r="X125" s="31">
        <f>SUM(K125:W125)</f>
        <v>355.44</v>
      </c>
      <c r="Y125" s="30">
        <f>J125-X125</f>
        <v>1001.8100000000002</v>
      </c>
      <c r="Z125" s="29" t="str">
        <f>[1]ورقة1!BA126</f>
        <v>محمد جمال ابو الفتوح</v>
      </c>
      <c r="AA125" s="28" t="s">
        <v>6</v>
      </c>
    </row>
    <row r="126" spans="1:27" s="27" customFormat="1" ht="30" customHeight="1">
      <c r="A126" s="34">
        <f>[1]ورقة1!I127</f>
        <v>222.25</v>
      </c>
      <c r="B126" s="28">
        <f>[1]ورقة1!J127</f>
        <v>10</v>
      </c>
      <c r="C126" s="28">
        <f>[1]ورقة1!K127+[1]ورقة1!L127+[1]ورقة1!M127+[1]ورقة1!N127</f>
        <v>46.680000000000007</v>
      </c>
      <c r="D126" s="28">
        <f>[1]ورقة1!O127</f>
        <v>444.5</v>
      </c>
      <c r="E126" s="33">
        <f>[1]ورقة1!P127</f>
        <v>71.33</v>
      </c>
      <c r="F126" s="33">
        <f>[1]ورقة1!Q127</f>
        <v>22.08</v>
      </c>
      <c r="G126" s="33">
        <f>[1]ورقة1!R127</f>
        <v>363.25</v>
      </c>
      <c r="H126" s="28">
        <f>[1]ورقة1!S127+[1]ورقة1!T127+[1]ورقة1!U127</f>
        <v>10</v>
      </c>
      <c r="I126" s="28">
        <f>[1]ورقة1!W127+[1]ورقة1!X127+[1]ورقة1!Y127</f>
        <v>173.10999999999996</v>
      </c>
      <c r="J126" s="28">
        <f>SUM(A126:I126)</f>
        <v>1363.2</v>
      </c>
      <c r="K126" s="28">
        <f>[1]ورقة1!AA127+[1]ورقة1!AB127+[1]ورقة1!AC127+[1]ورقة1!AD127+[1]ورقة1!AE127+[1]ورقة1!AF127+[1]ورقة1!AG127</f>
        <v>77.800000000000011</v>
      </c>
      <c r="L126" s="28">
        <f>[1]ورقة1!AH127+[1]ورقة1!AI127+[1]ورقة1!AJ127+[1]ورقة1!AK127+[1]ورقة1!AL127</f>
        <v>273.33999999999997</v>
      </c>
      <c r="M126" s="28">
        <f>[1]ورقة1!AM127</f>
        <v>20</v>
      </c>
      <c r="N126" s="28">
        <f>[1]ورقة1!AN127</f>
        <v>22.23</v>
      </c>
      <c r="O126" s="28">
        <f>[1]ورقة1!AO127</f>
        <v>0</v>
      </c>
      <c r="P126" s="28">
        <f>[1]ورقة1!AQ127</f>
        <v>3</v>
      </c>
      <c r="Q126" s="28"/>
      <c r="R126" s="28">
        <f>[1]ورقة1!AR127</f>
        <v>0</v>
      </c>
      <c r="S126" s="28">
        <f>[1]ورقة1!AT127</f>
        <v>0</v>
      </c>
      <c r="T126" s="28">
        <f>[1]ورقة1!AU127</f>
        <v>0</v>
      </c>
      <c r="U126" s="28">
        <f>[1]ورقة1!AV127</f>
        <v>0</v>
      </c>
      <c r="V126" s="28">
        <f>[1]ورقة1!AW127</f>
        <v>0</v>
      </c>
      <c r="W126" s="32">
        <f>[1]ورقة1!AX127</f>
        <v>2.8</v>
      </c>
      <c r="X126" s="31">
        <f>SUM(K126:W126)</f>
        <v>399.17</v>
      </c>
      <c r="Y126" s="30">
        <f>J126-X126</f>
        <v>964.03</v>
      </c>
      <c r="Z126" s="29" t="str">
        <f>[1]ورقة1!BA127</f>
        <v>خالد محمد عبد اللطيف</v>
      </c>
      <c r="AA126" s="28" t="s">
        <v>6</v>
      </c>
    </row>
    <row r="127" spans="1:27" s="27" customFormat="1" ht="30" customHeight="1">
      <c r="A127" s="34">
        <f>[1]ورقة1!I128</f>
        <v>222.25</v>
      </c>
      <c r="B127" s="28">
        <f>[1]ورقة1!J128</f>
        <v>10</v>
      </c>
      <c r="C127" s="28">
        <f>[1]ورقة1!K128+[1]ورقة1!L128+[1]ورقة1!M128+[1]ورقة1!N128</f>
        <v>46.680000000000007</v>
      </c>
      <c r="D127" s="28">
        <f>[1]ورقة1!O128</f>
        <v>444.5</v>
      </c>
      <c r="E127" s="33">
        <f>[1]ورقة1!P128</f>
        <v>71.33</v>
      </c>
      <c r="F127" s="33">
        <f>[1]ورقة1!Q128</f>
        <v>22.08</v>
      </c>
      <c r="G127" s="33">
        <f>[1]ورقة1!R128</f>
        <v>363.25</v>
      </c>
      <c r="H127" s="28">
        <f>[1]ورقة1!S128+[1]ورقة1!T128+[1]ورقة1!U128</f>
        <v>10</v>
      </c>
      <c r="I127" s="28">
        <f>[1]ورقة1!W128+[1]ورقة1!X128+[1]ورقة1!Y128</f>
        <v>173.10999999999996</v>
      </c>
      <c r="J127" s="28">
        <f>SUM(A127:I127)</f>
        <v>1363.2</v>
      </c>
      <c r="K127" s="28">
        <f>[1]ورقة1!AA128+[1]ورقة1!AB128+[1]ورقة1!AC128+[1]ورقة1!AD128+[1]ورقة1!AE128+[1]ورقة1!AF128+[1]ورقة1!AG128</f>
        <v>77.800000000000011</v>
      </c>
      <c r="L127" s="28">
        <f>[1]ورقة1!AH128+[1]ورقة1!AI128+[1]ورقة1!AJ128+[1]ورقة1!AK128+[1]ورقة1!AL128</f>
        <v>273.33999999999997</v>
      </c>
      <c r="M127" s="28">
        <f>[1]ورقة1!AM128</f>
        <v>20</v>
      </c>
      <c r="N127" s="28">
        <f>[1]ورقة1!AN128</f>
        <v>22.23</v>
      </c>
      <c r="O127" s="28">
        <f>[1]ورقة1!AO128</f>
        <v>0</v>
      </c>
      <c r="P127" s="28">
        <f>[1]ورقة1!AQ128</f>
        <v>3</v>
      </c>
      <c r="Q127" s="28"/>
      <c r="R127" s="28">
        <f>[1]ورقة1!AR128</f>
        <v>0</v>
      </c>
      <c r="S127" s="28">
        <f>[1]ورقة1!AT128</f>
        <v>0</v>
      </c>
      <c r="T127" s="28">
        <f>[1]ورقة1!AU128</f>
        <v>0</v>
      </c>
      <c r="U127" s="28">
        <f>[1]ورقة1!AV128</f>
        <v>0</v>
      </c>
      <c r="V127" s="28">
        <f>[1]ورقة1!AW128</f>
        <v>0</v>
      </c>
      <c r="W127" s="32">
        <f>[1]ورقة1!AX128</f>
        <v>2.8</v>
      </c>
      <c r="X127" s="31">
        <f>SUM(K127:W127)</f>
        <v>399.17</v>
      </c>
      <c r="Y127" s="30">
        <f>J127-X127</f>
        <v>964.03</v>
      </c>
      <c r="Z127" s="29" t="str">
        <f>[1]ورقة1!BA128</f>
        <v>العوضى الشربينى محمد محمود</v>
      </c>
      <c r="AA127" s="28" t="s">
        <v>6</v>
      </c>
    </row>
    <row r="128" spans="1:27" s="27" customFormat="1" ht="30" customHeight="1">
      <c r="A128" s="34">
        <f>[1]ورقة1!I129</f>
        <v>222.25</v>
      </c>
      <c r="B128" s="28">
        <f>[1]ورقة1!J129</f>
        <v>10</v>
      </c>
      <c r="C128" s="28">
        <f>[1]ورقة1!K129+[1]ورقة1!L129+[1]ورقة1!M129+[1]ورقة1!N129</f>
        <v>46.680000000000007</v>
      </c>
      <c r="D128" s="28">
        <f>[1]ورقة1!O129</f>
        <v>444.5</v>
      </c>
      <c r="E128" s="33">
        <f>[1]ورقة1!P129</f>
        <v>71.33</v>
      </c>
      <c r="F128" s="33">
        <f>[1]ورقة1!Q129</f>
        <v>22.08</v>
      </c>
      <c r="G128" s="33">
        <f>[1]ورقة1!R129</f>
        <v>363.25</v>
      </c>
      <c r="H128" s="28">
        <f>[1]ورقة1!S129+[1]ورقة1!T129+[1]ورقة1!U129</f>
        <v>6</v>
      </c>
      <c r="I128" s="28">
        <f>[1]ورقة1!W129+[1]ورقة1!X129+[1]ورقة1!Y129</f>
        <v>172.35</v>
      </c>
      <c r="J128" s="28">
        <f>SUM(A128:I128)</f>
        <v>1358.44</v>
      </c>
      <c r="K128" s="28">
        <f>[1]ورقة1!AA129+[1]ورقة1!AB129+[1]ورقة1!AC129+[1]ورقة1!AD129+[1]ورقة1!AE129+[1]ورقة1!AF129+[1]ورقة1!AG129</f>
        <v>77.800000000000011</v>
      </c>
      <c r="L128" s="28">
        <f>[1]ورقة1!AH129+[1]ورقة1!AI129+[1]ورقة1!AJ129+[1]ورقة1!AK129+[1]ورقة1!AL129</f>
        <v>272.14</v>
      </c>
      <c r="M128" s="28">
        <f>[1]ورقة1!AM129</f>
        <v>20</v>
      </c>
      <c r="N128" s="28">
        <f>[1]ورقة1!AN129</f>
        <v>22.23</v>
      </c>
      <c r="O128" s="28">
        <f>[1]ورقة1!AO129</f>
        <v>0</v>
      </c>
      <c r="P128" s="28">
        <f>[1]ورقة1!AQ129</f>
        <v>3</v>
      </c>
      <c r="Q128" s="28"/>
      <c r="R128" s="28">
        <f>[1]ورقة1!AR129</f>
        <v>0</v>
      </c>
      <c r="S128" s="28">
        <f>[1]ورقة1!AT129</f>
        <v>0</v>
      </c>
      <c r="T128" s="28">
        <f>[1]ورقة1!AU129</f>
        <v>0</v>
      </c>
      <c r="U128" s="28">
        <f>[1]ورقة1!AV129</f>
        <v>0</v>
      </c>
      <c r="V128" s="28">
        <f>[1]ورقة1!AW129</f>
        <v>0</v>
      </c>
      <c r="W128" s="32">
        <f>[1]ورقة1!AX129</f>
        <v>2.8</v>
      </c>
      <c r="X128" s="31">
        <f>SUM(K128:W128)</f>
        <v>397.97</v>
      </c>
      <c r="Y128" s="30">
        <f>J128-X128</f>
        <v>960.47</v>
      </c>
      <c r="Z128" s="29" t="str">
        <f>[1]ورقة1!BA129</f>
        <v>كمال رشاد ابراهيم</v>
      </c>
      <c r="AA128" s="28"/>
    </row>
    <row r="129" spans="1:27" s="27" customFormat="1" ht="30" customHeight="1">
      <c r="A129" s="34">
        <f>[1]ورقة1!I130</f>
        <v>195.25</v>
      </c>
      <c r="B129" s="28">
        <f>[1]ورقة1!J130</f>
        <v>10</v>
      </c>
      <c r="C129" s="28">
        <f>[1]ورقة1!K130+[1]ورقة1!L130+[1]ورقة1!M130+[1]ورقة1!N130</f>
        <v>41.01</v>
      </c>
      <c r="D129" s="28">
        <f>[1]ورقة1!O130</f>
        <v>390.5</v>
      </c>
      <c r="E129" s="33">
        <f>[1]ورقة1!P130</f>
        <v>38.950000000000003</v>
      </c>
      <c r="F129" s="33">
        <f>[1]ورقة1!Q130</f>
        <v>19.38</v>
      </c>
      <c r="G129" s="33">
        <f>[1]ورقة1!R130</f>
        <v>363.25</v>
      </c>
      <c r="H129" s="28">
        <f>[1]ورقة1!S130+[1]ورقة1!T130+[1]ورقة1!U130</f>
        <v>11</v>
      </c>
      <c r="I129" s="28">
        <f>[1]ورقة1!W130+[1]ورقة1!X130+[1]ورقة1!Y130</f>
        <v>156.38</v>
      </c>
      <c r="J129" s="28">
        <f>SUM(A129:I129)</f>
        <v>1225.7200000000003</v>
      </c>
      <c r="K129" s="28">
        <f>[1]ورقة1!AA130+[1]ورقة1!AB130+[1]ورقة1!AC130+[1]ورقة1!AD130+[1]ورقة1!AE130+[1]ورقة1!AF130+[1]ورقة1!AG130</f>
        <v>68.350000000000009</v>
      </c>
      <c r="L129" s="28">
        <f>[1]ورقة1!AH130+[1]ورقة1!AI130+[1]ورقة1!AJ130+[1]ورقة1!AK130+[1]ورقة1!AL130</f>
        <v>246.91999999999996</v>
      </c>
      <c r="M129" s="28">
        <f>[1]ورقة1!AM130</f>
        <v>17.57</v>
      </c>
      <c r="N129" s="28">
        <f>[1]ورقة1!AN130</f>
        <v>19.53</v>
      </c>
      <c r="O129" s="28">
        <f>[1]ورقة1!AO130</f>
        <v>0</v>
      </c>
      <c r="P129" s="28">
        <f>[1]ورقة1!AQ130</f>
        <v>3</v>
      </c>
      <c r="Q129" s="28"/>
      <c r="R129" s="28">
        <f>[1]ورقة1!AR130</f>
        <v>0</v>
      </c>
      <c r="S129" s="28">
        <f>[1]ورقة1!AT130</f>
        <v>0</v>
      </c>
      <c r="T129" s="28">
        <f>[1]ورقة1!AU130</f>
        <v>0</v>
      </c>
      <c r="U129" s="28">
        <f>[1]ورقة1!AV130</f>
        <v>0</v>
      </c>
      <c r="V129" s="28">
        <f>[1]ورقة1!AW130</f>
        <v>0</v>
      </c>
      <c r="W129" s="32">
        <f>[1]ورقة1!AX130</f>
        <v>2.4699999999999998</v>
      </c>
      <c r="X129" s="31">
        <f>SUM(K129:W129)</f>
        <v>357.84000000000003</v>
      </c>
      <c r="Y129" s="30">
        <f>J129-X129</f>
        <v>867.88000000000022</v>
      </c>
      <c r="Z129" s="29" t="str">
        <f>[1]ورقة1!BA130</f>
        <v>محمد البيومى رزق محمد</v>
      </c>
      <c r="AA129" s="28" t="s">
        <v>6</v>
      </c>
    </row>
    <row r="130" spans="1:27" s="27" customFormat="1" ht="30" customHeight="1">
      <c r="A130" s="34">
        <f>[1]ورقة1!I131</f>
        <v>195.25</v>
      </c>
      <c r="B130" s="28">
        <f>[1]ورقة1!J131</f>
        <v>10</v>
      </c>
      <c r="C130" s="28">
        <f>[1]ورقة1!K131+[1]ورقة1!L131+[1]ورقة1!M131+[1]ورقة1!N131</f>
        <v>41.01</v>
      </c>
      <c r="D130" s="28">
        <f>[1]ورقة1!O131</f>
        <v>390.5</v>
      </c>
      <c r="E130" s="33">
        <f>[1]ورقة1!P131</f>
        <v>38.950000000000003</v>
      </c>
      <c r="F130" s="33">
        <f>[1]ورقة1!Q131</f>
        <v>19.38</v>
      </c>
      <c r="G130" s="33">
        <f>[1]ورقة1!R131</f>
        <v>363.25</v>
      </c>
      <c r="H130" s="28">
        <f>[1]ورقة1!S131+[1]ورقة1!T131+[1]ورقة1!U131</f>
        <v>11</v>
      </c>
      <c r="I130" s="28">
        <f>[1]ورقة1!W131+[1]ورقة1!X131+[1]ورقة1!Y131</f>
        <v>156.38</v>
      </c>
      <c r="J130" s="28">
        <f>SUM(A130:I130)</f>
        <v>1225.7200000000003</v>
      </c>
      <c r="K130" s="28">
        <f>[1]ورقة1!AA131+[1]ورقة1!AB131+[1]ورقة1!AC131+[1]ورقة1!AD131+[1]ورقة1!AE131+[1]ورقة1!AF131+[1]ورقة1!AG131</f>
        <v>68.350000000000009</v>
      </c>
      <c r="L130" s="28">
        <f>[1]ورقة1!AH131+[1]ورقة1!AI131+[1]ورقة1!AJ131+[1]ورقة1!AK131+[1]ورقة1!AL131</f>
        <v>246.91999999999996</v>
      </c>
      <c r="M130" s="28">
        <f>[1]ورقة1!AM131</f>
        <v>17.57</v>
      </c>
      <c r="N130" s="28">
        <f>[1]ورقة1!AN131</f>
        <v>19.53</v>
      </c>
      <c r="O130" s="28">
        <f>[1]ورقة1!AO131</f>
        <v>0</v>
      </c>
      <c r="P130" s="28">
        <f>[1]ورقة1!AQ131</f>
        <v>3</v>
      </c>
      <c r="Q130" s="28"/>
      <c r="R130" s="28">
        <f>[1]ورقة1!AR131</f>
        <v>0</v>
      </c>
      <c r="S130" s="28">
        <f>[1]ورقة1!AT131</f>
        <v>0</v>
      </c>
      <c r="T130" s="28">
        <f>[1]ورقة1!AU131</f>
        <v>0</v>
      </c>
      <c r="U130" s="28">
        <f>[1]ورقة1!AV131</f>
        <v>0</v>
      </c>
      <c r="V130" s="28">
        <f>[1]ورقة1!AW131</f>
        <v>0</v>
      </c>
      <c r="W130" s="32">
        <f>[1]ورقة1!AX131</f>
        <v>2.4699999999999998</v>
      </c>
      <c r="X130" s="31">
        <f>SUM(K130:W130)</f>
        <v>357.84000000000003</v>
      </c>
      <c r="Y130" s="30">
        <f>J130-X130</f>
        <v>867.88000000000022</v>
      </c>
      <c r="Z130" s="29" t="str">
        <f>[1]ورقة1!BA131</f>
        <v>هانى عيدمامون</v>
      </c>
      <c r="AA130" s="28" t="s">
        <v>6</v>
      </c>
    </row>
    <row r="131" spans="1:27" s="27" customFormat="1" ht="30" customHeight="1">
      <c r="A131" s="34">
        <f>[1]ورقة1!I132</f>
        <v>195.25</v>
      </c>
      <c r="B131" s="28">
        <f>[1]ورقة1!J132</f>
        <v>10</v>
      </c>
      <c r="C131" s="28">
        <f>[1]ورقة1!K132+[1]ورقة1!L132+[1]ورقة1!M132+[1]ورقة1!N132</f>
        <v>41.01</v>
      </c>
      <c r="D131" s="28">
        <f>[1]ورقة1!O132</f>
        <v>390.5</v>
      </c>
      <c r="E131" s="33">
        <f>[1]ورقة1!P132</f>
        <v>38.950000000000003</v>
      </c>
      <c r="F131" s="33">
        <f>[1]ورقة1!Q132</f>
        <v>19.38</v>
      </c>
      <c r="G131" s="33">
        <f>[1]ورقة1!R132</f>
        <v>363.25</v>
      </c>
      <c r="H131" s="28">
        <f>[1]ورقة1!S132+[1]ورقة1!T132+[1]ورقة1!U132</f>
        <v>7</v>
      </c>
      <c r="I131" s="28">
        <f>[1]ورقة1!W132+[1]ورقة1!X132+[1]ورقة1!Y132</f>
        <v>155.62</v>
      </c>
      <c r="J131" s="28">
        <f>SUM(A131:I131)</f>
        <v>1220.96</v>
      </c>
      <c r="K131" s="28">
        <f>[1]ورقة1!AA132+[1]ورقة1!AB132+[1]ورقة1!AC132+[1]ورقة1!AD132+[1]ورقة1!AE132+[1]ورقة1!AF132+[1]ورقة1!AG132</f>
        <v>68.350000000000009</v>
      </c>
      <c r="L131" s="28">
        <f>[1]ورقة1!AH132+[1]ورقة1!AI132+[1]ورقة1!AJ132+[1]ورقة1!AK132+[1]ورقة1!AL132</f>
        <v>245.71999999999997</v>
      </c>
      <c r="M131" s="28">
        <f>[1]ورقة1!AM132</f>
        <v>17.57</v>
      </c>
      <c r="N131" s="28">
        <f>[1]ورقة1!AN132</f>
        <v>19.53</v>
      </c>
      <c r="O131" s="28">
        <f>[1]ورقة1!AO132</f>
        <v>0</v>
      </c>
      <c r="P131" s="28">
        <f>[1]ورقة1!AQ132</f>
        <v>3</v>
      </c>
      <c r="Q131" s="28"/>
      <c r="R131" s="28">
        <f>[1]ورقة1!AR132</f>
        <v>0</v>
      </c>
      <c r="S131" s="28">
        <f>[1]ورقة1!AT132</f>
        <v>0</v>
      </c>
      <c r="T131" s="28">
        <f>[1]ورقة1!AU132</f>
        <v>0</v>
      </c>
      <c r="U131" s="28">
        <f>[1]ورقة1!AV132</f>
        <v>0</v>
      </c>
      <c r="V131" s="28">
        <f>[1]ورقة1!AW132</f>
        <v>0</v>
      </c>
      <c r="W131" s="32">
        <f>[1]ورقة1!AX132</f>
        <v>2.4699999999999998</v>
      </c>
      <c r="X131" s="31">
        <f>SUM(K131:W131)</f>
        <v>356.64</v>
      </c>
      <c r="Y131" s="30">
        <f>J131-X131</f>
        <v>864.32</v>
      </c>
      <c r="Z131" s="29" t="str">
        <f>[1]ورقة1!BA132</f>
        <v>فتحى سالم السيدعيد</v>
      </c>
      <c r="AA131" s="28" t="s">
        <v>6</v>
      </c>
    </row>
    <row r="132" spans="1:27" s="27" customFormat="1" ht="30" customHeight="1">
      <c r="A132" s="34">
        <f>[1]ورقة1!I133</f>
        <v>195.25</v>
      </c>
      <c r="B132" s="28">
        <f>[1]ورقة1!J133</f>
        <v>10</v>
      </c>
      <c r="C132" s="28">
        <f>[1]ورقة1!K133+[1]ورقة1!L133+[1]ورقة1!M133+[1]ورقة1!N133</f>
        <v>41.01</v>
      </c>
      <c r="D132" s="28">
        <f>[1]ورقة1!O133</f>
        <v>390.5</v>
      </c>
      <c r="E132" s="33">
        <f>[1]ورقة1!P133</f>
        <v>38.950000000000003</v>
      </c>
      <c r="F132" s="33">
        <f>[1]ورقة1!Q133</f>
        <v>19.38</v>
      </c>
      <c r="G132" s="33">
        <f>[1]ورقة1!R133</f>
        <v>363.25</v>
      </c>
      <c r="H132" s="28">
        <f>[1]ورقة1!S133+[1]ورقة1!T133+[1]ورقة1!U133</f>
        <v>5</v>
      </c>
      <c r="I132" s="28">
        <f>[1]ورقة1!W133+[1]ورقة1!X133+[1]ورقة1!Y133</f>
        <v>155.23999999999998</v>
      </c>
      <c r="J132" s="28">
        <f>SUM(A132:I132)</f>
        <v>1218.5800000000002</v>
      </c>
      <c r="K132" s="28">
        <f>[1]ورقة1!AA133+[1]ورقة1!AB133+[1]ورقة1!AC133+[1]ورقة1!AD133+[1]ورقة1!AE133+[1]ورقة1!AF133+[1]ورقة1!AG133</f>
        <v>68.350000000000009</v>
      </c>
      <c r="L132" s="28">
        <f>[1]ورقة1!AH133+[1]ورقة1!AI133+[1]ورقة1!AJ133+[1]ورقة1!AK133+[1]ورقة1!AL133</f>
        <v>245.11999999999995</v>
      </c>
      <c r="M132" s="28">
        <f>[1]ورقة1!AM133</f>
        <v>0</v>
      </c>
      <c r="N132" s="28">
        <f>[1]ورقة1!AN133</f>
        <v>0</v>
      </c>
      <c r="O132" s="28">
        <f>[1]ورقة1!AO133</f>
        <v>0</v>
      </c>
      <c r="P132" s="28">
        <f>[1]ورقة1!AQ133</f>
        <v>3</v>
      </c>
      <c r="Q132" s="28"/>
      <c r="R132" s="28">
        <f>[1]ورقة1!AR133</f>
        <v>0</v>
      </c>
      <c r="S132" s="28">
        <f>[1]ورقة1!AT133</f>
        <v>0</v>
      </c>
      <c r="T132" s="28">
        <f>[1]ورقة1!AU133</f>
        <v>0</v>
      </c>
      <c r="U132" s="28">
        <f>[1]ورقة1!AV133</f>
        <v>0</v>
      </c>
      <c r="V132" s="28">
        <f>[1]ورقة1!AW133</f>
        <v>0</v>
      </c>
      <c r="W132" s="32">
        <f>[1]ورقة1!AX133</f>
        <v>2.4699999999999998</v>
      </c>
      <c r="X132" s="31">
        <f>SUM(K132:W132)</f>
        <v>318.94</v>
      </c>
      <c r="Y132" s="30">
        <f>J132-X132</f>
        <v>899.6400000000001</v>
      </c>
      <c r="Z132" s="29" t="str">
        <f>[1]ورقة1!BA133</f>
        <v xml:space="preserve">سمير  السيد محمود اابراهيم </v>
      </c>
      <c r="AA132" s="28" t="s">
        <v>6</v>
      </c>
    </row>
    <row r="133" spans="1:27" s="27" customFormat="1" ht="30" customHeight="1">
      <c r="A133" s="34">
        <f>[1]ورقة1!I134</f>
        <v>195.25</v>
      </c>
      <c r="B133" s="28">
        <f>[1]ورقة1!J134</f>
        <v>10</v>
      </c>
      <c r="C133" s="28">
        <f>[1]ورقة1!K134+[1]ورقة1!L134+[1]ورقة1!M134+[1]ورقة1!N134</f>
        <v>41.01</v>
      </c>
      <c r="D133" s="28">
        <f>[1]ورقة1!O134</f>
        <v>390.5</v>
      </c>
      <c r="E133" s="33">
        <f>[1]ورقة1!P134</f>
        <v>38.950000000000003</v>
      </c>
      <c r="F133" s="33">
        <f>[1]ورقة1!Q134</f>
        <v>19.38</v>
      </c>
      <c r="G133" s="33">
        <f>[1]ورقة1!R134</f>
        <v>363.25</v>
      </c>
      <c r="H133" s="28">
        <f>[1]ورقة1!S134+[1]ورقة1!T134+[1]ورقة1!U134</f>
        <v>5</v>
      </c>
      <c r="I133" s="28">
        <f>[1]ورقة1!W134+[1]ورقة1!X134+[1]ورقة1!Y134</f>
        <v>155.23999999999998</v>
      </c>
      <c r="J133" s="28">
        <f>SUM(A133:I133)</f>
        <v>1218.5800000000002</v>
      </c>
      <c r="K133" s="28">
        <f>[1]ورقة1!AA134+[1]ورقة1!AB134+[1]ورقة1!AC134+[1]ورقة1!AD134+[1]ورقة1!AE134+[1]ورقة1!AF134+[1]ورقة1!AG134</f>
        <v>68.350000000000009</v>
      </c>
      <c r="L133" s="28">
        <f>[1]ورقة1!AH134+[1]ورقة1!AI134+[1]ورقة1!AJ134+[1]ورقة1!AK134+[1]ورقة1!AL134</f>
        <v>245.11999999999995</v>
      </c>
      <c r="M133" s="28">
        <f>[1]ورقة1!AM134</f>
        <v>17.57</v>
      </c>
      <c r="N133" s="28">
        <f>[1]ورقة1!AN134</f>
        <v>19.53</v>
      </c>
      <c r="O133" s="28">
        <f>[1]ورقة1!AO134</f>
        <v>0</v>
      </c>
      <c r="P133" s="28">
        <f>[1]ورقة1!AQ134</f>
        <v>3</v>
      </c>
      <c r="Q133" s="28"/>
      <c r="R133" s="28">
        <f>[1]ورقة1!AR134</f>
        <v>0</v>
      </c>
      <c r="S133" s="28">
        <f>[1]ورقة1!AT134</f>
        <v>0</v>
      </c>
      <c r="T133" s="28">
        <f>[1]ورقة1!AU134</f>
        <v>0</v>
      </c>
      <c r="U133" s="28">
        <f>[1]ورقة1!AV134</f>
        <v>0</v>
      </c>
      <c r="V133" s="28">
        <f>[1]ورقة1!AW134</f>
        <v>0</v>
      </c>
      <c r="W133" s="32">
        <f>[1]ورقة1!AX134</f>
        <v>2.4699999999999998</v>
      </c>
      <c r="X133" s="31">
        <f>SUM(K133:W133)</f>
        <v>356.03999999999996</v>
      </c>
      <c r="Y133" s="30">
        <f>J133-X133</f>
        <v>862.54000000000019</v>
      </c>
      <c r="Z133" s="29" t="str">
        <f>[1]ورقة1!BA134</f>
        <v>اسلام وفقى المتولى ابراهيم</v>
      </c>
      <c r="AA133" s="28" t="s">
        <v>6</v>
      </c>
    </row>
    <row r="134" spans="1:27" s="27" customFormat="1" ht="30" customHeight="1">
      <c r="A134" s="34">
        <f>[1]ورقة1!I135</f>
        <v>361.8</v>
      </c>
      <c r="B134" s="28">
        <f>[1]ورقة1!J135</f>
        <v>10</v>
      </c>
      <c r="C134" s="28">
        <f>[1]ورقة1!K135+[1]ورقة1!L135+[1]ورقة1!M135+[1]ورقة1!N135</f>
        <v>75.97999999999999</v>
      </c>
      <c r="D134" s="28">
        <f>[1]ورقة1!O135</f>
        <v>723.6</v>
      </c>
      <c r="E134" s="33">
        <f>[1]ورقة1!P135</f>
        <v>116.14</v>
      </c>
      <c r="F134" s="33">
        <f>[1]ورقة1!Q135</f>
        <v>35.78</v>
      </c>
      <c r="G134" s="33">
        <f>[1]ورقة1!R135</f>
        <v>340</v>
      </c>
      <c r="H134" s="28">
        <f>[1]ورقة1!S135+[1]ورقة1!T135+[1]ورقة1!U135</f>
        <v>11</v>
      </c>
      <c r="I134" s="28">
        <f>[1]ورقة1!W135+[1]ورقة1!X135+[1]ورقة1!Y135</f>
        <v>233.05</v>
      </c>
      <c r="J134" s="28">
        <f>SUM(A134:I134)</f>
        <v>1907.3500000000001</v>
      </c>
      <c r="K134" s="28">
        <f>[1]ورقة1!AA135+[1]ورقة1!AB135+[1]ورقة1!AC135+[1]ورقة1!AD135+[1]ورقة1!AE135+[1]ورقة1!AF135+[1]ورقة1!AG135</f>
        <v>126.63</v>
      </c>
      <c r="L134" s="28">
        <f>[1]ورقة1!AH135+[1]ورقة1!AI135+[1]ورقة1!AJ135+[1]ورقة1!AK135+[1]ورقة1!AL135</f>
        <v>367.96999999999997</v>
      </c>
      <c r="M134" s="28">
        <f>[1]ورقة1!AM135</f>
        <v>32.56</v>
      </c>
      <c r="N134" s="28">
        <f>[1]ورقة1!AN135</f>
        <v>36.18</v>
      </c>
      <c r="O134" s="28">
        <f>[1]ورقة1!AO135</f>
        <v>0</v>
      </c>
      <c r="P134" s="28">
        <f>[1]ورقة1!AQ135</f>
        <v>3</v>
      </c>
      <c r="Q134" s="28"/>
      <c r="R134" s="28">
        <f>[1]ورقة1!AR135</f>
        <v>0</v>
      </c>
      <c r="S134" s="28">
        <f>[1]ورقة1!AT135</f>
        <v>0</v>
      </c>
      <c r="T134" s="28">
        <f>[1]ورقة1!AU135</f>
        <v>76</v>
      </c>
      <c r="U134" s="28">
        <f>[1]ورقة1!AV135</f>
        <v>0</v>
      </c>
      <c r="V134" s="28">
        <f>[1]ورقة1!AW135</f>
        <v>0</v>
      </c>
      <c r="W134" s="32">
        <f>[1]ورقة1!AX135</f>
        <v>4.8599999999999994</v>
      </c>
      <c r="X134" s="31">
        <f>SUM(K134:W134)</f>
        <v>647.19999999999993</v>
      </c>
      <c r="Y134" s="30">
        <f>J134-X134</f>
        <v>1260.1500000000001</v>
      </c>
      <c r="Z134" s="29" t="str">
        <f>[1]ورقة1!BA135</f>
        <v xml:space="preserve">شمس عبد المعطىمحمد </v>
      </c>
      <c r="AA134" s="28" t="s">
        <v>6</v>
      </c>
    </row>
    <row r="135" spans="1:27" s="27" customFormat="1" ht="30" customHeight="1">
      <c r="A135" s="34">
        <f>[1]ورقة1!I136</f>
        <v>193.75</v>
      </c>
      <c r="B135" s="28">
        <f>[1]ورقة1!J136</f>
        <v>10</v>
      </c>
      <c r="C135" s="28">
        <f>[1]ورقة1!K136+[1]ورقة1!L136+[1]ورقة1!M136+[1]ورقة1!N136</f>
        <v>40.690000000000005</v>
      </c>
      <c r="D135" s="28">
        <f>[1]ورقة1!O136</f>
        <v>387.5</v>
      </c>
      <c r="E135" s="33">
        <f>[1]ورقة1!P136</f>
        <v>17.5</v>
      </c>
      <c r="F135" s="33">
        <f>[1]ورقة1!Q136</f>
        <v>19.38</v>
      </c>
      <c r="G135" s="33">
        <f>[1]ورقة1!R136</f>
        <v>363.25</v>
      </c>
      <c r="H135" s="28">
        <f>[1]ورقة1!S136+[1]ورقة1!T136+[1]ورقة1!U136</f>
        <v>11</v>
      </c>
      <c r="I135" s="28">
        <f>[1]ورقة1!W136+[1]ورقة1!X136+[1]ورقة1!Y136</f>
        <v>151.74</v>
      </c>
      <c r="J135" s="28">
        <f>SUM(A135:I135)</f>
        <v>1194.8100000000002</v>
      </c>
      <c r="K135" s="28">
        <f>[1]ورقة1!AA136+[1]ورقة1!AB136+[1]ورقة1!AC136+[1]ورقة1!AD136+[1]ورقة1!AE136+[1]ورقة1!AF136+[1]ورقة1!AG136</f>
        <v>67.819999999999993</v>
      </c>
      <c r="L135" s="28">
        <f>[1]ورقة1!AH136+[1]ورقة1!AI136+[1]ورقة1!AJ136+[1]ورقة1!AK136+[1]ورقة1!AL136</f>
        <v>239.59000000000003</v>
      </c>
      <c r="M135" s="28">
        <f>[1]ورقة1!AM136</f>
        <v>17.440000000000001</v>
      </c>
      <c r="N135" s="28">
        <f>[1]ورقة1!AN136</f>
        <v>19.38</v>
      </c>
      <c r="O135" s="28">
        <f>[1]ورقة1!AO136</f>
        <v>0</v>
      </c>
      <c r="P135" s="28">
        <f>[1]ورقة1!AQ136</f>
        <v>3</v>
      </c>
      <c r="Q135" s="28"/>
      <c r="R135" s="28">
        <f>[1]ورقة1!AR136</f>
        <v>0</v>
      </c>
      <c r="S135" s="28">
        <f>[1]ورقة1!AT136</f>
        <v>0</v>
      </c>
      <c r="T135" s="28">
        <f>[1]ورقة1!AU136</f>
        <v>0</v>
      </c>
      <c r="U135" s="28">
        <f>[1]ورقة1!AV136</f>
        <v>0</v>
      </c>
      <c r="V135" s="28">
        <f>[1]ورقة1!AW136</f>
        <v>0</v>
      </c>
      <c r="W135" s="32">
        <f>[1]ورقة1!AX136</f>
        <v>2.5099999999999998</v>
      </c>
      <c r="X135" s="31">
        <f>SUM(K135:W135)</f>
        <v>349.74</v>
      </c>
      <c r="Y135" s="30">
        <f>J135-X135</f>
        <v>845.07000000000016</v>
      </c>
      <c r="Z135" s="29" t="str">
        <f>[1]ورقة1!BA136</f>
        <v>اسامة محمد عبد العظيم</v>
      </c>
      <c r="AA135" s="28"/>
    </row>
    <row r="136" spans="1:27" s="27" customFormat="1" ht="30" customHeight="1">
      <c r="A136" s="34">
        <f>[1]ورقة1!I137</f>
        <v>193.75</v>
      </c>
      <c r="B136" s="28">
        <f>[1]ورقة1!J137</f>
        <v>10</v>
      </c>
      <c r="C136" s="28">
        <f>[1]ورقة1!K137+[1]ورقة1!L137+[1]ورقة1!M137+[1]ورقة1!N137</f>
        <v>40.690000000000005</v>
      </c>
      <c r="D136" s="28">
        <f>[1]ورقة1!O137</f>
        <v>387.5</v>
      </c>
      <c r="E136" s="33">
        <f>[1]ورقة1!P137</f>
        <v>17.5</v>
      </c>
      <c r="F136" s="33">
        <f>[1]ورقة1!Q137</f>
        <v>19.38</v>
      </c>
      <c r="G136" s="33">
        <f>[1]ورقة1!R137</f>
        <v>363.25</v>
      </c>
      <c r="H136" s="28">
        <f>[1]ورقة1!S137+[1]ورقة1!T137+[1]ورقة1!U137</f>
        <v>11</v>
      </c>
      <c r="I136" s="28">
        <f>[1]ورقة1!W137+[1]ورقة1!X137+[1]ورقة1!Y137</f>
        <v>151.74</v>
      </c>
      <c r="J136" s="28">
        <f>SUM(A136:I136)</f>
        <v>1194.8100000000002</v>
      </c>
      <c r="K136" s="28">
        <f>[1]ورقة1!AA137+[1]ورقة1!AB137+[1]ورقة1!AC137+[1]ورقة1!AD137+[1]ورقة1!AE137+[1]ورقة1!AF137+[1]ورقة1!AG137</f>
        <v>67.819999999999993</v>
      </c>
      <c r="L136" s="28">
        <f>[1]ورقة1!AH137+[1]ورقة1!AI137+[1]ورقة1!AJ137+[1]ورقة1!AK137+[1]ورقة1!AL137</f>
        <v>239.59000000000003</v>
      </c>
      <c r="M136" s="28">
        <f>[1]ورقة1!AM137</f>
        <v>17.440000000000001</v>
      </c>
      <c r="N136" s="28">
        <f>[1]ورقة1!AN137</f>
        <v>19.38</v>
      </c>
      <c r="O136" s="28">
        <f>[1]ورقة1!AO137</f>
        <v>0</v>
      </c>
      <c r="P136" s="28">
        <f>[1]ورقة1!AQ137</f>
        <v>3</v>
      </c>
      <c r="Q136" s="28"/>
      <c r="R136" s="28">
        <f>[1]ورقة1!AR137</f>
        <v>0</v>
      </c>
      <c r="S136" s="28">
        <f>[1]ورقة1!AT137</f>
        <v>0</v>
      </c>
      <c r="T136" s="28">
        <f>[1]ورقة1!AU137</f>
        <v>0</v>
      </c>
      <c r="U136" s="28">
        <f>[1]ورقة1!AV137</f>
        <v>0</v>
      </c>
      <c r="V136" s="28">
        <f>[1]ورقة1!AW137</f>
        <v>0</v>
      </c>
      <c r="W136" s="32">
        <f>[1]ورقة1!AX137</f>
        <v>2.5099999999999998</v>
      </c>
      <c r="X136" s="31">
        <f>SUM(K136:W136)</f>
        <v>349.74</v>
      </c>
      <c r="Y136" s="30">
        <f>J136-X136</f>
        <v>845.07000000000016</v>
      </c>
      <c r="Z136" s="29" t="str">
        <f>[1]ورقة1!BA137</f>
        <v>محمد عبد الرحمن على موس</v>
      </c>
      <c r="AA136" s="28" t="s">
        <v>6</v>
      </c>
    </row>
    <row r="137" spans="1:27" s="27" customFormat="1" ht="30" customHeight="1">
      <c r="A137" s="34">
        <f>[1]ورقة1!I138</f>
        <v>193.75</v>
      </c>
      <c r="B137" s="28">
        <f>[1]ورقة1!J138</f>
        <v>10</v>
      </c>
      <c r="C137" s="28">
        <f>[1]ورقة1!K138+[1]ورقة1!L138+[1]ورقة1!M138+[1]ورقة1!N138</f>
        <v>40.690000000000005</v>
      </c>
      <c r="D137" s="28">
        <f>[1]ورقة1!O138</f>
        <v>387.5</v>
      </c>
      <c r="E137" s="33">
        <f>[1]ورقة1!P138</f>
        <v>17.5</v>
      </c>
      <c r="F137" s="33">
        <f>[1]ورقة1!Q138</f>
        <v>19.38</v>
      </c>
      <c r="G137" s="33">
        <f>[1]ورقة1!R138</f>
        <v>363.25</v>
      </c>
      <c r="H137" s="28">
        <f>[1]ورقة1!S138+[1]ورقة1!T138+[1]ورقة1!U138</f>
        <v>11</v>
      </c>
      <c r="I137" s="28">
        <f>[1]ورقة1!W138+[1]ورقة1!X138+[1]ورقة1!Y138</f>
        <v>151.74</v>
      </c>
      <c r="J137" s="28">
        <f>SUM(A137:I137)</f>
        <v>1194.8100000000002</v>
      </c>
      <c r="K137" s="28">
        <f>[1]ورقة1!AA138+[1]ورقة1!AB138+[1]ورقة1!AC138+[1]ورقة1!AD138+[1]ورقة1!AE138+[1]ورقة1!AF138+[1]ورقة1!AG138</f>
        <v>67.819999999999993</v>
      </c>
      <c r="L137" s="28">
        <f>[1]ورقة1!AH138+[1]ورقة1!AI138+[1]ورقة1!AJ138+[1]ورقة1!AK138+[1]ورقة1!AL138</f>
        <v>239.59000000000003</v>
      </c>
      <c r="M137" s="28">
        <f>[1]ورقة1!AM138</f>
        <v>17.440000000000001</v>
      </c>
      <c r="N137" s="28">
        <f>[1]ورقة1!AN138</f>
        <v>19.38</v>
      </c>
      <c r="O137" s="28">
        <f>[1]ورقة1!AO138</f>
        <v>0</v>
      </c>
      <c r="P137" s="28">
        <f>[1]ورقة1!AQ138</f>
        <v>3</v>
      </c>
      <c r="Q137" s="28"/>
      <c r="R137" s="28">
        <f>[1]ورقة1!AR138</f>
        <v>0</v>
      </c>
      <c r="S137" s="28">
        <f>[1]ورقة1!AT138</f>
        <v>0</v>
      </c>
      <c r="T137" s="28">
        <f>[1]ورقة1!AU138</f>
        <v>0</v>
      </c>
      <c r="U137" s="28">
        <f>[1]ورقة1!AV138</f>
        <v>0</v>
      </c>
      <c r="V137" s="28">
        <f>[1]ورقة1!AW138</f>
        <v>0</v>
      </c>
      <c r="W137" s="32">
        <f>[1]ورقة1!AX138</f>
        <v>2.5099999999999998</v>
      </c>
      <c r="X137" s="31">
        <f>SUM(K137:W137)</f>
        <v>349.74</v>
      </c>
      <c r="Y137" s="30">
        <f>J137-X137</f>
        <v>845.07000000000016</v>
      </c>
      <c r="Z137" s="29" t="str">
        <f>[1]ورقة1!BA138</f>
        <v>السيد حمدى ناصف</v>
      </c>
      <c r="AA137" s="28" t="s">
        <v>6</v>
      </c>
    </row>
    <row r="138" spans="1:27" s="27" customFormat="1" ht="30" customHeight="1">
      <c r="A138" s="34">
        <f>[1]ورقة1!I139</f>
        <v>302.89999999999998</v>
      </c>
      <c r="B138" s="28">
        <f>[1]ورقة1!J139</f>
        <v>10</v>
      </c>
      <c r="C138" s="28">
        <f>[1]ورقة1!K139+[1]ورقة1!L139+[1]ورقة1!M139+[1]ورقة1!N139</f>
        <v>63.620000000000005</v>
      </c>
      <c r="D138" s="28">
        <f>[1]ورقة1!O139</f>
        <v>605.79999999999995</v>
      </c>
      <c r="E138" s="33">
        <f>[1]ورقة1!P139</f>
        <v>97.02000000000001</v>
      </c>
      <c r="F138" s="33">
        <f>[1]ورقة1!Q139</f>
        <v>30.09</v>
      </c>
      <c r="G138" s="33">
        <f>[1]ورقة1!R139</f>
        <v>385</v>
      </c>
      <c r="H138" s="28">
        <f>[1]ورقة1!S139+[1]ورقة1!T139+[1]ورقة1!U139</f>
        <v>11</v>
      </c>
      <c r="I138" s="28">
        <f>[1]ورقة1!W139+[1]ورقة1!X139+[1]ورقة1!Y139</f>
        <v>214.5</v>
      </c>
      <c r="J138" s="28">
        <f>SUM(A138:I138)</f>
        <v>1719.9299999999998</v>
      </c>
      <c r="K138" s="28">
        <f>[1]ورقة1!AA139+[1]ورقة1!AB139+[1]ورقة1!AC139+[1]ورقة1!AD139+[1]ورقة1!AE139+[1]ورقة1!AF139+[1]ورقة1!AG139</f>
        <v>106.03</v>
      </c>
      <c r="L138" s="28">
        <f>[1]ورقة1!AH139+[1]ورقة1!AI139+[1]ورقة1!AJ139+[1]ورقة1!AK139+[1]ورقة1!AL139</f>
        <v>338.68000000000006</v>
      </c>
      <c r="M138" s="28">
        <f>[1]ورقة1!AM139</f>
        <v>27.26</v>
      </c>
      <c r="N138" s="28">
        <f>[1]ورقة1!AN139</f>
        <v>30.29</v>
      </c>
      <c r="O138" s="28">
        <f>[1]ورقة1!AO139</f>
        <v>0</v>
      </c>
      <c r="P138" s="28">
        <f>[1]ورقة1!AQ139</f>
        <v>3</v>
      </c>
      <c r="Q138" s="28"/>
      <c r="R138" s="28">
        <f>[1]ورقة1!AR139</f>
        <v>0</v>
      </c>
      <c r="S138" s="28">
        <f>[1]ورقة1!AT139</f>
        <v>0</v>
      </c>
      <c r="T138" s="28">
        <f>[1]ورقة1!AU139</f>
        <v>0</v>
      </c>
      <c r="U138" s="28">
        <f>[1]ورقة1!AV139</f>
        <v>0</v>
      </c>
      <c r="V138" s="28">
        <f>[1]ورقة1!AW139</f>
        <v>0</v>
      </c>
      <c r="W138" s="32">
        <f>[1]ورقة1!AX139</f>
        <v>3.9899999999999998</v>
      </c>
      <c r="X138" s="31">
        <f>SUM(K138:W138)</f>
        <v>509.25000000000006</v>
      </c>
      <c r="Y138" s="30">
        <f>J138-X138</f>
        <v>1210.6799999999998</v>
      </c>
      <c r="Z138" s="29" t="str">
        <f>[1]ورقة1!BA139</f>
        <v>محمد عوض محمد الحسينى</v>
      </c>
      <c r="AA138" s="28"/>
    </row>
    <row r="139" spans="1:27" s="27" customFormat="1" ht="30" customHeight="1">
      <c r="A139" s="34">
        <f>[1]ورقة1!I140</f>
        <v>277.5</v>
      </c>
      <c r="B139" s="28">
        <f>[1]ورقة1!J140</f>
        <v>10</v>
      </c>
      <c r="C139" s="28">
        <f>[1]ورقة1!K140+[1]ورقة1!L140+[1]ورقة1!M140+[1]ورقة1!N140</f>
        <v>58.29</v>
      </c>
      <c r="D139" s="28">
        <f>[1]ورقة1!O140</f>
        <v>555</v>
      </c>
      <c r="E139" s="33">
        <f>[1]ورقة1!P140</f>
        <v>88.25</v>
      </c>
      <c r="F139" s="33">
        <f>[1]ورقة1!Q140</f>
        <v>27.55</v>
      </c>
      <c r="G139" s="33">
        <f>[1]ورقة1!R140</f>
        <v>385</v>
      </c>
      <c r="H139" s="28">
        <f>[1]ورقة1!S140+[1]ورقة1!T140+[1]ورقة1!U140</f>
        <v>11</v>
      </c>
      <c r="I139" s="28">
        <f>[1]ورقة1!W140+[1]ورقة1!X140+[1]ورقة1!Y140</f>
        <v>202.69</v>
      </c>
      <c r="J139" s="28">
        <f>SUM(A139:I139)</f>
        <v>1615.28</v>
      </c>
      <c r="K139" s="28">
        <f>[1]ورقة1!AA140+[1]ورقة1!AB140+[1]ورقة1!AC140+[1]ورقة1!AD140+[1]ورقة1!AE140+[1]ورقة1!AF140+[1]ورقة1!AG140</f>
        <v>97.149999999999991</v>
      </c>
      <c r="L139" s="28">
        <f>[1]ورقة1!AH140+[1]ورقة1!AI140+[1]ورقة1!AJ140+[1]ورقة1!AK140+[1]ورقة1!AL140</f>
        <v>320.04000000000008</v>
      </c>
      <c r="M139" s="28">
        <f>[1]ورقة1!AM140</f>
        <v>24.98</v>
      </c>
      <c r="N139" s="28">
        <f>[1]ورقة1!AN140</f>
        <v>27.75</v>
      </c>
      <c r="O139" s="28">
        <f>[1]ورقة1!AO140</f>
        <v>0</v>
      </c>
      <c r="P139" s="28">
        <f>[1]ورقة1!AQ140</f>
        <v>3</v>
      </c>
      <c r="Q139" s="28"/>
      <c r="R139" s="28">
        <f>[1]ورقة1!AR140</f>
        <v>0</v>
      </c>
      <c r="S139" s="28">
        <f>[1]ورقة1!AT140</f>
        <v>0</v>
      </c>
      <c r="T139" s="28">
        <f>[1]ورقة1!AU140</f>
        <v>0</v>
      </c>
      <c r="U139" s="28">
        <f>[1]ورقة1!AV140</f>
        <v>0</v>
      </c>
      <c r="V139" s="28">
        <f>[1]ورقة1!AW140</f>
        <v>0</v>
      </c>
      <c r="W139" s="32">
        <f>[1]ورقة1!AX140</f>
        <v>3.6199999999999997</v>
      </c>
      <c r="X139" s="31">
        <f>SUM(K139:W139)</f>
        <v>476.54000000000008</v>
      </c>
      <c r="Y139" s="30">
        <f>J139-X139</f>
        <v>1138.7399999999998</v>
      </c>
      <c r="Z139" s="29" t="str">
        <f>[1]ورقة1!BA140</f>
        <v xml:space="preserve">عادل ماهر زكى </v>
      </c>
      <c r="AA139" s="28"/>
    </row>
    <row r="140" spans="1:27" s="27" customFormat="1" ht="30" customHeight="1">
      <c r="A140" s="34">
        <f>[1]ورقة1!I141</f>
        <v>312.22000000000003</v>
      </c>
      <c r="B140" s="28">
        <f>[1]ورقة1!J141</f>
        <v>10</v>
      </c>
      <c r="C140" s="28">
        <f>[1]ورقة1!K141+[1]ورقة1!L141+[1]ورقة1!M141+[1]ورقة1!N141</f>
        <v>65.56</v>
      </c>
      <c r="D140" s="28">
        <f>[1]ورقة1!O141</f>
        <v>624.44000000000005</v>
      </c>
      <c r="E140" s="33">
        <f>[1]ورقة1!P141</f>
        <v>100.86</v>
      </c>
      <c r="F140" s="33">
        <f>[1]ورقة1!Q141</f>
        <v>30.82</v>
      </c>
      <c r="G140" s="33">
        <f>[1]ورقة1!R141</f>
        <v>340</v>
      </c>
      <c r="H140" s="28">
        <f>[1]ورقة1!S141+[1]ورقة1!T141+[1]ورقة1!U141</f>
        <v>11</v>
      </c>
      <c r="I140" s="28">
        <f>[1]ورقة1!W141+[1]ورقة1!X141+[1]ورقة1!Y141</f>
        <v>210.35</v>
      </c>
      <c r="J140" s="28">
        <f>SUM(A140:I140)</f>
        <v>1705.2499999999998</v>
      </c>
      <c r="K140" s="28">
        <f>[1]ورقة1!AA141+[1]ورقة1!AB141+[1]ورقة1!AC141+[1]ورقة1!AD141+[1]ورقة1!AE141+[1]ورقة1!AF141+[1]ورقة1!AG141</f>
        <v>109.27000000000001</v>
      </c>
      <c r="L140" s="28">
        <f>[1]ورقة1!AH141+[1]ورقة1!AI141+[1]ورقة1!AJ141+[1]ورقة1!AK141+[1]ورقة1!AL141</f>
        <v>332.12999999999994</v>
      </c>
      <c r="M140" s="28">
        <f>[1]ورقة1!AM141</f>
        <v>28.1</v>
      </c>
      <c r="N140" s="28">
        <f>[1]ورقة1!AN141</f>
        <v>31.22</v>
      </c>
      <c r="O140" s="28">
        <f>[1]ورقة1!AO141</f>
        <v>0</v>
      </c>
      <c r="P140" s="28">
        <f>[1]ورقة1!AQ141</f>
        <v>3</v>
      </c>
      <c r="Q140" s="28"/>
      <c r="R140" s="28">
        <f>[1]ورقة1!AR141</f>
        <v>0</v>
      </c>
      <c r="S140" s="28">
        <f>[1]ورقة1!AT141</f>
        <v>0</v>
      </c>
      <c r="T140" s="28">
        <f>[1]ورقة1!AU141</f>
        <v>0</v>
      </c>
      <c r="U140" s="28">
        <f>[1]ورقة1!AV141</f>
        <v>0</v>
      </c>
      <c r="V140" s="28">
        <f>[1]ورقة1!AW141</f>
        <v>0</v>
      </c>
      <c r="W140" s="32">
        <f>[1]ورقة1!AX141</f>
        <v>4.12</v>
      </c>
      <c r="X140" s="31">
        <f>SUM(K140:W140)</f>
        <v>507.84000000000003</v>
      </c>
      <c r="Y140" s="30">
        <f>J140-X140</f>
        <v>1197.4099999999999</v>
      </c>
      <c r="Z140" s="29" t="str">
        <f>[1]ورقة1!BA141</f>
        <v>محمد احمد المرسى الغندور</v>
      </c>
      <c r="AA140" s="28" t="s">
        <v>6</v>
      </c>
    </row>
    <row r="141" spans="1:27" ht="30" customHeight="1">
      <c r="A141" s="26"/>
      <c r="B141" s="25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4"/>
      <c r="Z141" s="23"/>
      <c r="AA141" s="23"/>
    </row>
    <row r="142" spans="1:27" s="19" customFormat="1" ht="30" customHeight="1">
      <c r="A142" s="22">
        <f>SUM(A5:A141)</f>
        <v>38271.042999999991</v>
      </c>
      <c r="B142" s="22">
        <f>SUM(B5:B141)</f>
        <v>1360</v>
      </c>
      <c r="C142" s="22">
        <f>SUM(C5:C141)</f>
        <v>8037.4100000000062</v>
      </c>
      <c r="D142" s="22">
        <f>SUM(D5:D141)</f>
        <v>74989.349999999977</v>
      </c>
      <c r="E142" s="22">
        <f>SUM(E5:E141)</f>
        <v>11961.670000000007</v>
      </c>
      <c r="F142" s="22">
        <f>SUM(F5:F141)</f>
        <v>3799.6599999999985</v>
      </c>
      <c r="G142" s="22">
        <f>SUM(G5:G141)</f>
        <v>50588.779999999955</v>
      </c>
      <c r="H142" s="22">
        <f>SUM(H5:H141)</f>
        <v>1408</v>
      </c>
      <c r="I142" s="22">
        <f>SUM(I5:I141)</f>
        <v>27122.2</v>
      </c>
      <c r="J142" s="22">
        <f>SUM(A142:I142)</f>
        <v>217538.11299999995</v>
      </c>
      <c r="K142" s="22">
        <f>SUM(K5:K141)</f>
        <v>13395.749999999984</v>
      </c>
      <c r="L142" s="22">
        <f>SUM(L5:L141)</f>
        <v>42824.519999999982</v>
      </c>
      <c r="M142" s="22">
        <f>SUM(M5:M141)</f>
        <v>3168.4900000000002</v>
      </c>
      <c r="N142" s="22">
        <f>SUM(N5:N141)</f>
        <v>3443.1000000000013</v>
      </c>
      <c r="O142" s="22"/>
      <c r="P142" s="22"/>
      <c r="Q142" s="22"/>
      <c r="R142" s="22">
        <f>SUM(R5:R141)</f>
        <v>216.76999999999998</v>
      </c>
      <c r="S142" s="22"/>
      <c r="T142" s="22"/>
      <c r="U142" s="22">
        <f>SUM(U5:U141)</f>
        <v>400</v>
      </c>
      <c r="V142" s="22"/>
      <c r="W142" s="22">
        <f>SUM(W5:W141)</f>
        <v>490.59000000000054</v>
      </c>
      <c r="X142" s="22">
        <f>SUM(X5:X141)</f>
        <v>64548.686000000023</v>
      </c>
      <c r="Y142" s="21">
        <f>J142-X142</f>
        <v>152989.42699999994</v>
      </c>
      <c r="Z142" s="20"/>
      <c r="AA142" s="20"/>
    </row>
    <row r="143" spans="1:27" s="10" customFormat="1" ht="30" customHeight="1">
      <c r="A143" s="17"/>
      <c r="B143" s="17"/>
      <c r="C143" s="17"/>
      <c r="D143" s="13" t="s">
        <v>5</v>
      </c>
      <c r="E143" s="13"/>
      <c r="F143" s="13"/>
      <c r="G143" s="17"/>
      <c r="H143" s="18">
        <f>Y142</f>
        <v>152989.42699999994</v>
      </c>
      <c r="I143" s="13"/>
      <c r="J143" s="13"/>
      <c r="K143" s="13"/>
      <c r="L143" s="13"/>
      <c r="M143" s="13"/>
      <c r="N143" s="13"/>
      <c r="O143" s="17"/>
      <c r="P143" s="16"/>
      <c r="Q143" s="15" t="s">
        <v>4</v>
      </c>
      <c r="R143" s="15"/>
      <c r="S143" s="15"/>
      <c r="T143" s="14"/>
      <c r="U143" s="13" t="s">
        <v>3</v>
      </c>
      <c r="V143" s="13"/>
      <c r="W143" s="12"/>
      <c r="X143" s="11"/>
      <c r="Y143" s="11"/>
    </row>
    <row r="144" spans="1:27" s="1" customFormat="1" ht="30" customHeight="1">
      <c r="A144" s="9"/>
      <c r="B144" s="8"/>
      <c r="C144" s="8"/>
      <c r="D144" s="4" t="s">
        <v>2</v>
      </c>
      <c r="E144" s="4"/>
      <c r="F144" s="4"/>
      <c r="G144" s="8"/>
      <c r="H144" s="8"/>
      <c r="I144" s="8"/>
      <c r="J144" s="8"/>
      <c r="K144" s="8"/>
      <c r="L144" s="8"/>
      <c r="M144" s="8"/>
      <c r="N144" s="8"/>
      <c r="O144" s="8"/>
      <c r="P144" s="7"/>
      <c r="Q144" s="6" t="s">
        <v>1</v>
      </c>
      <c r="R144" s="6"/>
      <c r="S144" s="6"/>
      <c r="T144" s="5"/>
      <c r="U144" s="4" t="s">
        <v>0</v>
      </c>
      <c r="V144" s="4"/>
      <c r="W144" s="3"/>
      <c r="X144" s="2"/>
      <c r="Y144" s="2"/>
    </row>
  </sheetData>
  <mergeCells count="35">
    <mergeCell ref="N1:Z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D143:F143"/>
    <mergeCell ref="H143:N143"/>
    <mergeCell ref="Q143:S143"/>
    <mergeCell ref="U143:V143"/>
    <mergeCell ref="D144:F144"/>
    <mergeCell ref="Q144:S144"/>
    <mergeCell ref="U144:V1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ورقة3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sss</cp:lastModifiedBy>
  <dcterms:created xsi:type="dcterms:W3CDTF">2014-04-15T12:41:31Z</dcterms:created>
  <dcterms:modified xsi:type="dcterms:W3CDTF">2014-04-15T12:42:04Z</dcterms:modified>
</cp:coreProperties>
</file>