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EFFECTIF" sheetId="4" r:id="rId1"/>
    <sheet name="CONGE" sheetId="1" r:id="rId2"/>
  </sheets>
  <calcPr calcId="144525"/>
</workbook>
</file>

<file path=xl/calcChain.xml><?xml version="1.0" encoding="utf-8"?>
<calcChain xmlns="http://schemas.openxmlformats.org/spreadsheetml/2006/main">
  <c r="H3" i="1" l="1"/>
  <c r="J3" i="1" s="1"/>
  <c r="H2" i="1" l="1"/>
  <c r="H6" i="1"/>
  <c r="H5" i="1"/>
  <c r="H4" i="1"/>
  <c r="N3" i="1" l="1"/>
  <c r="J5" i="1"/>
  <c r="N5" i="1" s="1"/>
  <c r="J2" i="1"/>
  <c r="J4" i="1"/>
  <c r="N4" i="1" s="1"/>
  <c r="J6" i="1"/>
  <c r="N6" i="1" l="1"/>
  <c r="L3" i="1"/>
  <c r="N2" i="1"/>
  <c r="N1" i="1"/>
</calcChain>
</file>

<file path=xl/sharedStrings.xml><?xml version="1.0" encoding="utf-8"?>
<sst xmlns="http://schemas.openxmlformats.org/spreadsheetml/2006/main" count="24" uniqueCount="22">
  <si>
    <t>N°</t>
  </si>
  <si>
    <t>DATE DEPART</t>
  </si>
  <si>
    <t>DATE REPRISE</t>
  </si>
  <si>
    <t>PRENOM  &amp;  NOM</t>
  </si>
  <si>
    <t>DUREE</t>
  </si>
  <si>
    <t>NOMBRE DES CONGES</t>
  </si>
  <si>
    <t>U.T</t>
  </si>
  <si>
    <t>AGE</t>
  </si>
  <si>
    <t>R.F</t>
  </si>
  <si>
    <t>KASSEM  BEN ALI</t>
  </si>
  <si>
    <t>HANANE  RADI</t>
  </si>
  <si>
    <t>HIND  SLIMAN</t>
  </si>
  <si>
    <t>HICHAM   BENNANI</t>
  </si>
  <si>
    <t>ASMAA  TAHIR</t>
  </si>
  <si>
    <t>T1</t>
  </si>
  <si>
    <t>B2</t>
  </si>
  <si>
    <t>S3</t>
  </si>
  <si>
    <t>F1</t>
  </si>
  <si>
    <t>T2</t>
  </si>
  <si>
    <t>الموظف الذي سيدخل غدا -------&lt;&lt;</t>
  </si>
  <si>
    <t>ASMAA TAHIR</t>
  </si>
  <si>
    <t>لائحة بالنسبة للموظفين الذي بقي لهم يوم واحد من الإجازة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</si>
</sst>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14" fontId="5" fillId="4" borderId="0" xfId="0" applyNumberFormat="1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0" xfId="0" applyNumberFormat="1"/>
    <xf numFmtId="0" fontId="0" fillId="0" borderId="1" xfId="0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1" xfId="0" applyFill="1" applyBorder="1"/>
    <xf numFmtId="49" fontId="0" fillId="0" borderId="1" xfId="0" applyNumberFormat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  <protection hidden="1"/>
    </xf>
    <xf numFmtId="164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0" fontId="0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9" fillId="0" borderId="0" xfId="0" applyFont="1" applyFill="1" applyBorder="1" applyAlignment="1">
      <alignment vertical="center" wrapText="1"/>
    </xf>
    <xf numFmtId="164" fontId="14" fillId="6" borderId="1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304799</xdr:colOff>
      <xdr:row>14</xdr:row>
      <xdr:rowOff>76199</xdr:rowOff>
    </xdr:from>
    <xdr:to>
      <xdr:col>7</xdr:col>
      <xdr:colOff>952500</xdr:colOff>
      <xdr:row>19</xdr:row>
      <xdr:rowOff>161924</xdr:rowOff>
    </xdr:to>
    <xdr:sp macro="" textlink="">
      <xdr:nvSpPr>
        <xdr:cNvPr id="2" name="ZoneTexte 1"/>
        <xdr:cNvSpPr txBox="1"/>
      </xdr:nvSpPr>
      <xdr:spPr>
        <a:xfrm>
          <a:off x="3352799" y="3057524"/>
          <a:ext cx="2438401" cy="109537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000" b="1"/>
            <a:t>أتمنى لو كانت طريقة سهلة لإضافة موظف</a:t>
          </a:r>
          <a:endParaRPr lang="fr-FR" sz="2000" b="1"/>
        </a:p>
      </xdr:txBody>
    </xdr:sp>
    <xdr:clientData/>
  </xdr:twoCellAnchor>
  <xdr:twoCellAnchor>
    <xdr:from>
      <xdr:col>3</xdr:col>
      <xdr:colOff>247650</xdr:colOff>
      <xdr:row>6</xdr:row>
      <xdr:rowOff>180975</xdr:rowOff>
    </xdr:from>
    <xdr:to>
      <xdr:col>5</xdr:col>
      <xdr:colOff>257175</xdr:colOff>
      <xdr:row>14</xdr:row>
      <xdr:rowOff>66675</xdr:rowOff>
    </xdr:to>
    <xdr:cxnSp macro="">
      <xdr:nvCxnSpPr>
        <xdr:cNvPr id="4" name="Connecteur droit avec flèche 3"/>
        <xdr:cNvCxnSpPr/>
      </xdr:nvCxnSpPr>
      <xdr:spPr>
        <a:xfrm flipH="1" flipV="1">
          <a:off x="2809875" y="1638300"/>
          <a:ext cx="809625" cy="1409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6"/>
  <sheetViews>
    <sheetView workbookViewId="0">
      <selection activeCell="D19" sqref="D19"/>
    </sheetView>
  </sheetViews>
  <sheetFormatPr baseColWidth="10" defaultRowHeight="15" x14ac:dyDescent="0.25"/>
  <cols>
    <col min="4" max="4" width="19" customWidth="1"/>
    <col min="5" max="5" width="28.85546875" customWidth="1"/>
    <col min="6" max="6" width="17" customWidth="1"/>
  </cols>
  <sheetData>
    <row r="3" spans="4:6" ht="24.75" customHeight="1" x14ac:dyDescent="0.4">
      <c r="E3" s="9">
        <v>41747</v>
      </c>
    </row>
    <row r="6" spans="4:6" ht="18.75" customHeight="1" x14ac:dyDescent="0.25">
      <c r="D6" s="37"/>
      <c r="E6" s="37"/>
      <c r="F6" s="28"/>
    </row>
    <row r="7" spans="4:6" ht="18.75" x14ac:dyDescent="0.25">
      <c r="D7" s="30"/>
      <c r="E7" s="30"/>
      <c r="F7" s="29"/>
    </row>
    <row r="8" spans="4:6" ht="18.75" x14ac:dyDescent="0.25">
      <c r="D8" s="30"/>
      <c r="E8" s="30"/>
      <c r="F8" s="29"/>
    </row>
    <row r="9" spans="4:6" ht="20.25" customHeight="1" x14ac:dyDescent="0.25">
      <c r="D9" s="30"/>
      <c r="E9" s="31"/>
      <c r="F9" s="32"/>
    </row>
    <row r="10" spans="4:6" ht="19.5" customHeight="1" x14ac:dyDescent="0.25">
      <c r="D10" s="30"/>
      <c r="E10" s="31"/>
      <c r="F10" s="29"/>
    </row>
    <row r="11" spans="4:6" ht="19.5" customHeight="1" x14ac:dyDescent="0.25">
      <c r="D11" s="30"/>
      <c r="E11" s="31"/>
      <c r="F11" s="32"/>
    </row>
    <row r="12" spans="4:6" ht="20.25" customHeight="1" x14ac:dyDescent="0.25">
      <c r="D12" s="30"/>
      <c r="E12" s="31"/>
      <c r="F12" s="32"/>
    </row>
    <row r="13" spans="4:6" ht="18.75" x14ac:dyDescent="0.25">
      <c r="D13" s="30"/>
      <c r="E13" s="31"/>
      <c r="F13" s="29"/>
    </row>
    <row r="14" spans="4:6" ht="16.5" customHeight="1" x14ac:dyDescent="0.25">
      <c r="D14" s="30"/>
      <c r="E14" s="31"/>
      <c r="F14" s="29"/>
    </row>
    <row r="15" spans="4:6" ht="21.75" customHeight="1" x14ac:dyDescent="0.3">
      <c r="D15" s="33"/>
      <c r="E15" s="34"/>
      <c r="F15" s="35"/>
    </row>
    <row r="16" spans="4:6" x14ac:dyDescent="0.25">
      <c r="D16" s="36"/>
      <c r="E16" s="36"/>
      <c r="F16" s="3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G1" workbookViewId="0">
      <selection activeCell="O6" sqref="O6"/>
    </sheetView>
  </sheetViews>
  <sheetFormatPr baseColWidth="10" defaultColWidth="9.140625" defaultRowHeight="15" x14ac:dyDescent="0.25"/>
  <cols>
    <col min="1" max="1" width="4.7109375" customWidth="1"/>
    <col min="2" max="2" width="25.7109375" customWidth="1"/>
    <col min="3" max="3" width="8" customWidth="1"/>
    <col min="4" max="4" width="7.28515625" customWidth="1"/>
    <col min="5" max="5" width="4.7109375" customWidth="1"/>
    <col min="6" max="6" width="7.42578125" customWidth="1"/>
    <col min="7" max="7" width="14.7109375" customWidth="1"/>
    <col min="8" max="8" width="14.7109375" style="20" customWidth="1"/>
    <col min="9" max="9" width="1.7109375" customWidth="1"/>
    <col min="10" max="10" width="24.7109375" customWidth="1"/>
    <col min="11" max="11" width="1.7109375" customWidth="1"/>
    <col min="12" max="12" width="32.7109375" customWidth="1"/>
    <col min="13" max="13" width="1.7109375" customWidth="1"/>
    <col min="14" max="14" width="28.42578125" customWidth="1"/>
    <col min="15" max="20" width="10.7109375" customWidth="1"/>
  </cols>
  <sheetData>
    <row r="1" spans="1:17" ht="36" customHeight="1" x14ac:dyDescent="0.25">
      <c r="A1" s="15" t="s">
        <v>0</v>
      </c>
      <c r="B1" s="15" t="s">
        <v>3</v>
      </c>
      <c r="C1" s="15" t="s">
        <v>7</v>
      </c>
      <c r="D1" s="15" t="s">
        <v>8</v>
      </c>
      <c r="E1" s="15" t="s">
        <v>6</v>
      </c>
      <c r="F1" s="15" t="s">
        <v>4</v>
      </c>
      <c r="G1" s="15" t="s">
        <v>1</v>
      </c>
      <c r="H1" s="17" t="s">
        <v>2</v>
      </c>
      <c r="I1" s="5"/>
      <c r="J1" s="8"/>
      <c r="K1" s="7"/>
      <c r="L1" s="46" t="s">
        <v>5</v>
      </c>
      <c r="M1" s="23"/>
      <c r="N1" s="38">
        <f>COUNTIF(J:J,1)</f>
        <v>2</v>
      </c>
      <c r="O1" s="50" t="s">
        <v>19</v>
      </c>
      <c r="P1" s="50"/>
      <c r="Q1" s="50"/>
    </row>
    <row r="2" spans="1:17" ht="17.25" customHeight="1" x14ac:dyDescent="0.25">
      <c r="A2" s="3">
        <v>1</v>
      </c>
      <c r="B2" s="21" t="s">
        <v>9</v>
      </c>
      <c r="C2" s="2">
        <v>19</v>
      </c>
      <c r="D2" s="2">
        <v>900</v>
      </c>
      <c r="E2" s="22" t="s">
        <v>14</v>
      </c>
      <c r="F2" s="2">
        <v>20</v>
      </c>
      <c r="G2" s="4">
        <v>41716</v>
      </c>
      <c r="H2" s="18">
        <f>IF(G2&gt;EFFECTIF!E3,"قريبا",G2+F2)</f>
        <v>41736</v>
      </c>
      <c r="I2" s="6"/>
      <c r="J2" s="25" t="str">
        <f>IF(H2="قريبا","قريبا",IF(H2&lt;=EFFECTIF!E3,"Expiration du Congé !!",H2-EFFECTIF!E3))</f>
        <v>Expiration du Congé !!</v>
      </c>
      <c r="K2" s="7"/>
      <c r="L2" s="47"/>
      <c r="M2" s="23"/>
      <c r="N2" s="27" t="str">
        <f>IF(J:J=1,B:B,"--")</f>
        <v>--</v>
      </c>
      <c r="P2" s="16"/>
    </row>
    <row r="3" spans="1:17" x14ac:dyDescent="0.25">
      <c r="A3" s="13">
        <v>2</v>
      </c>
      <c r="B3" s="12" t="s">
        <v>10</v>
      </c>
      <c r="C3" s="2">
        <v>18</v>
      </c>
      <c r="D3" s="2">
        <v>901</v>
      </c>
      <c r="E3" s="22" t="s">
        <v>15</v>
      </c>
      <c r="F3" s="2">
        <v>20</v>
      </c>
      <c r="G3" s="4">
        <v>41727</v>
      </c>
      <c r="H3" s="18">
        <f>IF(G3&gt;EFFECTIF!E3,"قريبا",G3+F3)</f>
        <v>41747</v>
      </c>
      <c r="I3" s="6"/>
      <c r="J3" s="26" t="str">
        <f>IF(H3="قريبا","قريبا",IF(H3&lt;=EFFECTIF!E3,"Expiration du Congé !!",H3-EFFECTIF!E3))</f>
        <v>Expiration du Congé !!</v>
      </c>
      <c r="K3" s="7"/>
      <c r="L3" s="48">
        <f>COUNT(J:J)</f>
        <v>3</v>
      </c>
      <c r="N3" s="27" t="str">
        <f>IF(J:J=1,B:B,"--")</f>
        <v>--</v>
      </c>
    </row>
    <row r="4" spans="1:17" x14ac:dyDescent="0.25">
      <c r="A4" s="13">
        <v>3</v>
      </c>
      <c r="B4" s="12" t="s">
        <v>11</v>
      </c>
      <c r="C4" s="2">
        <v>19</v>
      </c>
      <c r="D4" s="2">
        <v>902</v>
      </c>
      <c r="E4" s="22" t="s">
        <v>16</v>
      </c>
      <c r="F4" s="2">
        <v>20</v>
      </c>
      <c r="G4" s="4">
        <v>41728</v>
      </c>
      <c r="H4" s="18">
        <f>IF(G4&gt;EFFECTIF!E3,"قريبا",G4+F4)</f>
        <v>41748</v>
      </c>
      <c r="I4" s="6"/>
      <c r="J4" s="26">
        <f>IF(H4="قريبا","قريبا",IF(H4&lt;=EFFECTIF!E3,"Expiration du Congé !!",H4-EFFECTIF!E3))</f>
        <v>1</v>
      </c>
      <c r="K4" s="7"/>
      <c r="L4" s="49"/>
      <c r="N4" s="27" t="str">
        <f>IF(J:J=1,B:B,"--")</f>
        <v>HIND  SLIMAN</v>
      </c>
      <c r="P4" s="11"/>
    </row>
    <row r="5" spans="1:17" x14ac:dyDescent="0.25">
      <c r="A5" s="13">
        <v>4</v>
      </c>
      <c r="B5" s="12" t="s">
        <v>12</v>
      </c>
      <c r="C5" s="2">
        <v>20</v>
      </c>
      <c r="D5" s="10">
        <v>903</v>
      </c>
      <c r="E5" s="22" t="s">
        <v>17</v>
      </c>
      <c r="F5" s="2">
        <v>20</v>
      </c>
      <c r="G5" s="4">
        <v>41729</v>
      </c>
      <c r="H5" s="18">
        <f>IF(G5&gt;EFFECTIF!E3,"قريبا",G5+F5)</f>
        <v>41749</v>
      </c>
      <c r="I5" s="6"/>
      <c r="J5" s="26">
        <f>IF(H5="قريبا","قريبا",IF(H5&lt;=EFFECTIF!E3,"Expiration du Congé !!",H5-EFFECTIF!E3))</f>
        <v>2</v>
      </c>
      <c r="K5" s="14"/>
      <c r="L5" s="24"/>
      <c r="N5" s="27" t="str">
        <f>IF(J:J=1,B:B,"--")</f>
        <v>--</v>
      </c>
      <c r="P5" s="7"/>
    </row>
    <row r="6" spans="1:17" ht="16.5" customHeight="1" x14ac:dyDescent="0.25">
      <c r="A6" s="13">
        <v>5</v>
      </c>
      <c r="B6" s="12" t="s">
        <v>13</v>
      </c>
      <c r="C6" s="2">
        <v>17</v>
      </c>
      <c r="D6" s="10">
        <v>904</v>
      </c>
      <c r="E6" s="22" t="s">
        <v>18</v>
      </c>
      <c r="F6" s="2">
        <v>18</v>
      </c>
      <c r="G6" s="4">
        <v>41730</v>
      </c>
      <c r="H6" s="18">
        <f>IF(G6&gt;EFFECTIF!E3,"قريبا",G6+F6)</f>
        <v>41748</v>
      </c>
      <c r="I6" s="6"/>
      <c r="J6" s="26">
        <f>IF(H6="قريبا","قريبا",IF(H6&lt;=EFFECTIF!E3,"Expiration du Congé !!",H6-EFFECTIF!E3))</f>
        <v>1</v>
      </c>
      <c r="K6" s="7"/>
      <c r="L6" s="24"/>
      <c r="N6" s="27" t="str">
        <f>IF(J:J=1,B:B,"--")</f>
        <v>ASMAA  TAHIR</v>
      </c>
    </row>
    <row r="7" spans="1:17" x14ac:dyDescent="0.25">
      <c r="H7" s="19"/>
    </row>
    <row r="8" spans="1:17" x14ac:dyDescent="0.25">
      <c r="H8" s="19"/>
    </row>
    <row r="9" spans="1:17" x14ac:dyDescent="0.25">
      <c r="H9" s="19"/>
    </row>
    <row r="10" spans="1:17" x14ac:dyDescent="0.25">
      <c r="H10" s="19"/>
    </row>
    <row r="12" spans="1:17" x14ac:dyDescent="0.25">
      <c r="N12" s="51" t="s">
        <v>21</v>
      </c>
      <c r="O12" s="45"/>
      <c r="P12" s="45"/>
      <c r="Q12" s="45"/>
    </row>
    <row r="13" spans="1:17" x14ac:dyDescent="0.25">
      <c r="N13" s="45"/>
      <c r="O13" s="45"/>
      <c r="P13" s="45"/>
      <c r="Q13" s="45"/>
    </row>
    <row r="15" spans="1:17" ht="17.25" customHeight="1" x14ac:dyDescent="0.25">
      <c r="N15" s="1" t="s">
        <v>11</v>
      </c>
      <c r="O15" s="39" t="s">
        <v>19</v>
      </c>
      <c r="P15" s="40"/>
      <c r="Q15" s="41"/>
    </row>
    <row r="16" spans="1:17" ht="17.25" customHeight="1" x14ac:dyDescent="0.25">
      <c r="N16" s="1" t="s">
        <v>20</v>
      </c>
      <c r="O16" s="42"/>
      <c r="P16" s="43"/>
      <c r="Q16" s="44"/>
    </row>
  </sheetData>
  <sheetProtection formatCells="0"/>
  <mergeCells count="5">
    <mergeCell ref="O15:Q16"/>
    <mergeCell ref="N12:Q13"/>
    <mergeCell ref="L1:L2"/>
    <mergeCell ref="L3:L4"/>
    <mergeCell ref="O1:Q1"/>
  </mergeCells>
  <conditionalFormatting sqref="J1:J1048576">
    <cfRule type="expression" dxfId="3" priority="3">
      <formula>NOT(ISERROR(SEARCH("قريبا",$J1,1)))</formula>
    </cfRule>
    <cfRule type="expression" dxfId="2" priority="6">
      <formula>NOT(ISERROR(SEARCH("Expiration du Congé !!",$J1,1)))</formula>
    </cfRule>
  </conditionalFormatting>
  <conditionalFormatting sqref="A1:H1048576">
    <cfRule type="expression" dxfId="1" priority="4">
      <formula>NOT(ISERROR(SEARCH("قريبا",$J1,1)))</formula>
    </cfRule>
    <cfRule type="expression" dxfId="0" priority="5">
      <formula>NOT(ISERROR(SEARCH("Expiration du Congé !!",$J1,1)))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EFFECTIF</vt:lpstr>
      <vt:lpstr>CONGE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2014-04-17T21:15:49Z</dcterms:modified>
  <cp:contentStatus/>
</cp:coreProperties>
</file>