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80" yWindow="225" windowWidth="15480" windowHeight="6915" tabRatio="790"/>
  </bookViews>
  <sheets>
    <sheet name="Trainees Follow UP1" sheetId="20" r:id="rId1"/>
  </sheets>
  <definedNames>
    <definedName name="_xlnm._FilterDatabase" localSheetId="0" hidden="1">'Trainees Follow UP1'!$D$11:$BW$473</definedName>
    <definedName name="FALW">#REF!</definedName>
    <definedName name="_xlnm.Print_Titles" localSheetId="0">'Trainees Follow UP1'!$1:$11</definedName>
    <definedName name="TR">#REF!</definedName>
    <definedName name="Trainee">#REF!</definedName>
    <definedName name="TRIN">#REF!</definedName>
    <definedName name="TRN">'Trainees Follow UP1'!$A$4:$E$10</definedName>
    <definedName name="أشهر">#REF!</definedName>
  </definedNames>
  <calcPr calcId="124519"/>
</workbook>
</file>

<file path=xl/calcChain.xml><?xml version="1.0" encoding="utf-8"?>
<calcChain xmlns="http://schemas.openxmlformats.org/spreadsheetml/2006/main">
  <c r="S467" i="20"/>
  <c r="S460"/>
  <c r="S453"/>
  <c r="S446"/>
  <c r="S439"/>
  <c r="S432"/>
  <c r="S425"/>
  <c r="S418"/>
  <c r="S411"/>
  <c r="S404"/>
  <c r="S397"/>
  <c r="S390"/>
  <c r="S383"/>
  <c r="S376"/>
  <c r="S369"/>
  <c r="S362"/>
  <c r="S355"/>
  <c r="S348"/>
  <c r="S341"/>
  <c r="S334"/>
  <c r="S327"/>
  <c r="S320"/>
  <c r="S313"/>
  <c r="S306"/>
  <c r="S299"/>
  <c r="S292"/>
  <c r="S285"/>
  <c r="S278"/>
  <c r="S271"/>
  <c r="S264"/>
  <c r="S257"/>
  <c r="S250"/>
  <c r="S243"/>
  <c r="S236"/>
  <c r="S229"/>
  <c r="S222"/>
  <c r="S215"/>
  <c r="S208"/>
  <c r="S201"/>
  <c r="S194"/>
  <c r="S187"/>
  <c r="S180"/>
  <c r="S173"/>
  <c r="S166"/>
  <c r="S159"/>
  <c r="S152"/>
  <c r="S145"/>
  <c r="S138"/>
  <c r="S131"/>
  <c r="S124"/>
  <c r="S117"/>
  <c r="S110"/>
  <c r="S103"/>
  <c r="S96"/>
  <c r="S89"/>
  <c r="S82"/>
  <c r="S75"/>
  <c r="S68"/>
  <c r="S26"/>
  <c r="S19"/>
  <c r="S12"/>
  <c r="S61"/>
  <c r="S54"/>
  <c r="S47"/>
  <c r="S40"/>
  <c r="S33"/>
  <c r="A13"/>
  <c r="A14"/>
  <c r="A15"/>
  <c r="A16"/>
  <c r="A17"/>
  <c r="A18"/>
  <c r="A19"/>
  <c r="A20"/>
  <c r="A21"/>
  <c r="A22"/>
  <c r="A23"/>
  <c r="A24"/>
  <c r="A25"/>
  <c r="A26"/>
  <c r="A27"/>
  <c r="A28"/>
  <c r="A29"/>
  <c r="A30"/>
  <c r="A31"/>
  <c r="A32"/>
  <c r="A33"/>
  <c r="A34"/>
  <c r="A35"/>
  <c r="A36"/>
  <c r="A37"/>
  <c r="A38"/>
  <c r="A39"/>
  <c r="A40"/>
  <c r="A41"/>
  <c r="A42"/>
  <c r="A43"/>
  <c r="A44"/>
  <c r="A45"/>
  <c r="A46"/>
  <c r="A47"/>
  <c r="A48"/>
  <c r="A49"/>
  <c r="A50"/>
  <c r="A51"/>
  <c r="A52"/>
  <c r="A53"/>
  <c r="A54"/>
  <c r="A55"/>
  <c r="A56"/>
  <c r="A57"/>
  <c r="A58"/>
  <c r="A59"/>
  <c r="A60"/>
  <c r="A61"/>
  <c r="A62"/>
  <c r="A63"/>
  <c r="A64"/>
  <c r="A65"/>
  <c r="A66"/>
  <c r="A67"/>
  <c r="A68"/>
  <c r="A69"/>
  <c r="A70"/>
  <c r="A71"/>
  <c r="A72"/>
  <c r="A73"/>
  <c r="A74"/>
  <c r="A75"/>
  <c r="A76"/>
  <c r="A77"/>
  <c r="A78"/>
  <c r="A79"/>
  <c r="A80"/>
  <c r="A81"/>
  <c r="A82"/>
  <c r="A83"/>
  <c r="A84"/>
  <c r="A85"/>
  <c r="A86"/>
  <c r="A87"/>
  <c r="A88"/>
  <c r="A89"/>
  <c r="A90"/>
  <c r="A91"/>
  <c r="A92"/>
  <c r="A93"/>
  <c r="A94"/>
  <c r="A95"/>
  <c r="A96"/>
  <c r="A97"/>
  <c r="A98"/>
  <c r="A99"/>
  <c r="A100"/>
  <c r="A101"/>
  <c r="A102"/>
  <c r="A103"/>
  <c r="A104"/>
  <c r="A105"/>
  <c r="A106"/>
  <c r="A107"/>
  <c r="A108"/>
  <c r="A109"/>
  <c r="A110"/>
  <c r="A111"/>
  <c r="A112"/>
  <c r="A113"/>
  <c r="A114"/>
  <c r="A115"/>
  <c r="A116"/>
  <c r="A117"/>
  <c r="A118"/>
  <c r="A119"/>
  <c r="A120"/>
  <c r="A121"/>
  <c r="A122"/>
  <c r="A123"/>
  <c r="A124"/>
  <c r="A125"/>
  <c r="A126"/>
  <c r="A127"/>
  <c r="A128"/>
  <c r="A129"/>
  <c r="A130"/>
  <c r="A131"/>
  <c r="A132"/>
  <c r="A133"/>
  <c r="A134"/>
  <c r="A135"/>
  <c r="A136"/>
  <c r="A137"/>
  <c r="A138"/>
  <c r="A139"/>
  <c r="A140"/>
  <c r="A141"/>
  <c r="A142"/>
  <c r="A143"/>
  <c r="A144"/>
  <c r="A145"/>
  <c r="A146"/>
  <c r="A147"/>
  <c r="A148"/>
  <c r="A149"/>
  <c r="A150"/>
  <c r="A151"/>
  <c r="A152"/>
  <c r="A153"/>
  <c r="A154"/>
  <c r="A155"/>
  <c r="A156"/>
  <c r="A157"/>
  <c r="A158"/>
  <c r="A159"/>
  <c r="A160"/>
  <c r="A161"/>
  <c r="A162"/>
  <c r="A163"/>
  <c r="A164"/>
  <c r="A165"/>
  <c r="A166"/>
  <c r="A167"/>
  <c r="A168"/>
  <c r="A169"/>
  <c r="A170"/>
  <c r="A171"/>
  <c r="A172"/>
  <c r="A173"/>
  <c r="A174"/>
  <c r="A175"/>
  <c r="A176"/>
  <c r="A177"/>
  <c r="A178"/>
  <c r="A179"/>
  <c r="A180"/>
  <c r="A181"/>
  <c r="A182"/>
  <c r="A183"/>
  <c r="A184"/>
  <c r="A185"/>
  <c r="A186"/>
  <c r="A187"/>
  <c r="A188"/>
  <c r="A189"/>
  <c r="A190"/>
  <c r="A191"/>
  <c r="A192"/>
  <c r="A193"/>
  <c r="A194"/>
  <c r="A195"/>
  <c r="A196"/>
  <c r="A197"/>
  <c r="A198"/>
  <c r="A199"/>
  <c r="A200"/>
  <c r="A201"/>
  <c r="A202"/>
  <c r="A203"/>
  <c r="A204"/>
  <c r="A205"/>
  <c r="A206"/>
  <c r="A207"/>
  <c r="A208"/>
  <c r="A209"/>
  <c r="A210"/>
  <c r="A211"/>
  <c r="A212"/>
  <c r="A213"/>
  <c r="A214"/>
  <c r="A215"/>
  <c r="A216"/>
  <c r="A217"/>
  <c r="A218"/>
  <c r="A219"/>
  <c r="A220"/>
  <c r="A221"/>
  <c r="A222"/>
  <c r="A223"/>
  <c r="A224"/>
  <c r="A225"/>
  <c r="A226"/>
  <c r="A227"/>
  <c r="A228"/>
  <c r="A229"/>
  <c r="A230"/>
  <c r="A231"/>
  <c r="A232"/>
  <c r="A233"/>
  <c r="A234"/>
  <c r="A235"/>
  <c r="A236"/>
  <c r="A237"/>
  <c r="A238"/>
  <c r="A239"/>
  <c r="A240"/>
  <c r="A241"/>
  <c r="A242"/>
  <c r="A243"/>
  <c r="A244"/>
  <c r="A245"/>
  <c r="A246"/>
  <c r="A247"/>
  <c r="A248"/>
  <c r="A249"/>
  <c r="A250"/>
  <c r="A251"/>
  <c r="A252"/>
  <c r="A253"/>
  <c r="A254"/>
  <c r="A255"/>
  <c r="A256"/>
  <c r="A257"/>
  <c r="A258"/>
  <c r="A259"/>
  <c r="A260"/>
  <c r="A261"/>
  <c r="A262"/>
  <c r="A263"/>
  <c r="A264"/>
  <c r="A265"/>
  <c r="A266"/>
  <c r="A267"/>
  <c r="A268"/>
  <c r="A269"/>
  <c r="A270"/>
  <c r="A271"/>
  <c r="A272"/>
  <c r="A273"/>
  <c r="A274"/>
  <c r="A275"/>
  <c r="A276"/>
  <c r="A277"/>
  <c r="A278"/>
  <c r="A279"/>
  <c r="A280"/>
  <c r="A281"/>
  <c r="A282"/>
  <c r="A283"/>
  <c r="A284"/>
  <c r="A285"/>
  <c r="A286"/>
  <c r="A287"/>
  <c r="A288"/>
  <c r="A289"/>
  <c r="A290"/>
  <c r="A291"/>
  <c r="A292"/>
  <c r="A293"/>
  <c r="A294"/>
  <c r="A295"/>
  <c r="A296"/>
  <c r="A297"/>
  <c r="A298"/>
  <c r="A299"/>
  <c r="A300"/>
  <c r="A301"/>
  <c r="A302"/>
  <c r="A303"/>
  <c r="A304"/>
  <c r="A305"/>
  <c r="A306"/>
  <c r="A307"/>
  <c r="A308"/>
  <c r="A309"/>
  <c r="A310"/>
  <c r="A311"/>
  <c r="A312"/>
  <c r="A313"/>
  <c r="A314"/>
  <c r="A315"/>
  <c r="A316"/>
  <c r="A317"/>
  <c r="A318"/>
  <c r="A319"/>
  <c r="A320"/>
  <c r="A321"/>
  <c r="A322"/>
  <c r="A323"/>
  <c r="A324"/>
  <c r="A325"/>
  <c r="A326"/>
  <c r="A327"/>
  <c r="A328"/>
  <c r="A329"/>
  <c r="A330"/>
  <c r="A331"/>
  <c r="A332"/>
  <c r="A333"/>
  <c r="A334"/>
  <c r="A335"/>
  <c r="A336"/>
  <c r="A337"/>
  <c r="A338"/>
  <c r="A339"/>
  <c r="A340"/>
  <c r="A341"/>
  <c r="A342"/>
  <c r="A343"/>
  <c r="A344"/>
  <c r="A345"/>
  <c r="A346"/>
  <c r="A347"/>
  <c r="A348"/>
  <c r="A349"/>
  <c r="A350"/>
  <c r="A351"/>
  <c r="A352"/>
  <c r="A353"/>
  <c r="A354"/>
  <c r="A355"/>
  <c r="A356"/>
  <c r="A357"/>
  <c r="A358"/>
  <c r="A359"/>
  <c r="A360"/>
  <c r="A361"/>
  <c r="A362"/>
  <c r="A363"/>
  <c r="A364"/>
  <c r="A365"/>
  <c r="A366"/>
  <c r="A367"/>
  <c r="A368"/>
  <c r="A369"/>
  <c r="A370"/>
  <c r="A371"/>
  <c r="A372"/>
  <c r="A373"/>
  <c r="A374"/>
  <c r="A375"/>
  <c r="A376"/>
  <c r="A377"/>
  <c r="A378"/>
  <c r="A379"/>
  <c r="A380"/>
  <c r="A381"/>
  <c r="A382"/>
  <c r="A383"/>
  <c r="A384"/>
  <c r="A385"/>
  <c r="A386"/>
  <c r="A387"/>
  <c r="A388"/>
  <c r="A389"/>
  <c r="A390"/>
  <c r="A391"/>
  <c r="A392"/>
  <c r="A393"/>
  <c r="A394"/>
  <c r="A395"/>
  <c r="A396"/>
  <c r="A397"/>
  <c r="A398"/>
  <c r="A399"/>
  <c r="A400"/>
  <c r="A401"/>
  <c r="A402"/>
  <c r="A403"/>
  <c r="A404"/>
  <c r="A405"/>
  <c r="A406"/>
  <c r="A407"/>
  <c r="A408"/>
  <c r="A409"/>
  <c r="A410"/>
  <c r="A411"/>
  <c r="A412"/>
  <c r="A413"/>
  <c r="A414"/>
  <c r="A415"/>
  <c r="A416"/>
  <c r="A417"/>
  <c r="A418"/>
  <c r="A419"/>
  <c r="A420"/>
  <c r="A421"/>
  <c r="A422"/>
  <c r="A423"/>
  <c r="A424"/>
  <c r="A425"/>
  <c r="A426"/>
  <c r="A427"/>
  <c r="A428"/>
  <c r="A429"/>
  <c r="A430"/>
  <c r="A431"/>
  <c r="A432"/>
  <c r="A433"/>
  <c r="A434"/>
  <c r="A435"/>
  <c r="A436"/>
  <c r="A437"/>
  <c r="A438"/>
  <c r="A439"/>
  <c r="A440"/>
  <c r="A441"/>
  <c r="A442"/>
  <c r="A443"/>
  <c r="A444"/>
  <c r="A445"/>
  <c r="A446"/>
  <c r="A447"/>
  <c r="A448"/>
  <c r="A449"/>
  <c r="A450"/>
  <c r="A451"/>
  <c r="A452"/>
  <c r="A453"/>
  <c r="A454"/>
  <c r="A455"/>
  <c r="A456"/>
  <c r="A457"/>
  <c r="A458"/>
  <c r="A459"/>
  <c r="A460"/>
  <c r="A461"/>
  <c r="A462"/>
  <c r="A463"/>
  <c r="A464"/>
  <c r="A465"/>
  <c r="A466"/>
  <c r="A467"/>
  <c r="A468"/>
  <c r="A469"/>
  <c r="A470"/>
  <c r="A471"/>
  <c r="A472"/>
  <c r="A12"/>
  <c r="D473"/>
  <c r="D472"/>
  <c r="D471"/>
  <c r="D470"/>
  <c r="D469"/>
  <c r="D468"/>
  <c r="D466"/>
  <c r="D465"/>
  <c r="D464"/>
  <c r="D463"/>
  <c r="D462"/>
  <c r="D461"/>
  <c r="D459"/>
  <c r="D458"/>
  <c r="D457"/>
  <c r="D456"/>
  <c r="D455"/>
  <c r="D454"/>
  <c r="D452"/>
  <c r="D451"/>
  <c r="D450"/>
  <c r="D449"/>
  <c r="D448"/>
  <c r="D447"/>
  <c r="D445"/>
  <c r="D444"/>
  <c r="D443"/>
  <c r="D442"/>
  <c r="D441"/>
  <c r="D440"/>
  <c r="D438"/>
  <c r="D437"/>
  <c r="D436"/>
  <c r="D435"/>
  <c r="D434"/>
  <c r="D433"/>
  <c r="D431"/>
  <c r="D430"/>
  <c r="D429"/>
  <c r="D428"/>
  <c r="D427"/>
  <c r="D426"/>
  <c r="D424"/>
  <c r="D423"/>
  <c r="D422"/>
  <c r="D421"/>
  <c r="D420"/>
  <c r="D419"/>
  <c r="D417"/>
  <c r="D416"/>
  <c r="D415"/>
  <c r="D414"/>
  <c r="D413"/>
  <c r="D412"/>
  <c r="D410"/>
  <c r="D409"/>
  <c r="D408"/>
  <c r="D407"/>
  <c r="D406"/>
  <c r="D405"/>
  <c r="D403"/>
  <c r="D402"/>
  <c r="D401"/>
  <c r="D400"/>
  <c r="D399"/>
  <c r="D398"/>
  <c r="D396"/>
  <c r="D395"/>
  <c r="D394"/>
  <c r="D393"/>
  <c r="D392"/>
  <c r="D391"/>
  <c r="D389"/>
  <c r="D388"/>
  <c r="D387"/>
  <c r="D386"/>
  <c r="D385"/>
  <c r="D384"/>
  <c r="D382"/>
  <c r="D381"/>
  <c r="D380"/>
  <c r="D379"/>
  <c r="D378"/>
  <c r="D377"/>
  <c r="D375"/>
  <c r="D374"/>
  <c r="D373"/>
  <c r="D372"/>
  <c r="D371"/>
  <c r="D370"/>
  <c r="D368"/>
  <c r="D367"/>
  <c r="D366"/>
  <c r="D365"/>
  <c r="D364"/>
  <c r="D363"/>
  <c r="D361"/>
  <c r="D360"/>
  <c r="D359"/>
  <c r="D358"/>
  <c r="D357"/>
  <c r="D356"/>
  <c r="D354"/>
  <c r="D353"/>
  <c r="D352"/>
  <c r="D351"/>
  <c r="D350"/>
  <c r="D349"/>
  <c r="D347"/>
  <c r="D346"/>
  <c r="D345"/>
  <c r="D344"/>
  <c r="D343"/>
  <c r="D342"/>
  <c r="D340"/>
  <c r="D339"/>
  <c r="D338"/>
  <c r="D337"/>
  <c r="D336"/>
  <c r="D335"/>
  <c r="D333"/>
  <c r="D332"/>
  <c r="D331"/>
  <c r="D330"/>
  <c r="D329"/>
  <c r="D328"/>
  <c r="D326"/>
  <c r="D325"/>
  <c r="D324"/>
  <c r="D323"/>
  <c r="D322"/>
  <c r="D321"/>
  <c r="D319"/>
  <c r="D318"/>
  <c r="D317"/>
  <c r="D316"/>
  <c r="D315"/>
  <c r="D314"/>
  <c r="D312"/>
  <c r="D311"/>
  <c r="D310"/>
  <c r="D309"/>
  <c r="D308"/>
  <c r="D307"/>
  <c r="D305"/>
  <c r="D304"/>
  <c r="D303"/>
  <c r="D302"/>
  <c r="D301"/>
  <c r="D300"/>
  <c r="D298"/>
  <c r="D297"/>
  <c r="D296"/>
  <c r="D295"/>
  <c r="D294"/>
  <c r="D293"/>
  <c r="D291"/>
  <c r="D290"/>
  <c r="D289"/>
  <c r="D288"/>
  <c r="D287"/>
  <c r="D286"/>
  <c r="D284"/>
  <c r="D283"/>
  <c r="D282"/>
  <c r="D281"/>
  <c r="D280"/>
  <c r="D279"/>
  <c r="D277"/>
  <c r="D276"/>
  <c r="D275"/>
  <c r="D274"/>
  <c r="D273"/>
  <c r="D272"/>
  <c r="D270"/>
  <c r="D269"/>
  <c r="D268"/>
  <c r="D267"/>
  <c r="D266"/>
  <c r="D265"/>
  <c r="D263"/>
  <c r="D262"/>
  <c r="D261"/>
  <c r="D260"/>
  <c r="D259"/>
  <c r="D258"/>
  <c r="D256"/>
  <c r="D255"/>
  <c r="D254"/>
  <c r="D253"/>
  <c r="D252"/>
  <c r="D251"/>
  <c r="D249"/>
  <c r="D248"/>
  <c r="D247"/>
  <c r="D246"/>
  <c r="D245"/>
  <c r="D244"/>
  <c r="D242"/>
  <c r="D241"/>
  <c r="D240"/>
  <c r="D239"/>
  <c r="D238"/>
  <c r="D237"/>
  <c r="D235"/>
  <c r="D234"/>
  <c r="D233"/>
  <c r="D232"/>
  <c r="D231"/>
  <c r="D230"/>
  <c r="D228"/>
  <c r="D227"/>
  <c r="D226"/>
  <c r="D225"/>
  <c r="D224"/>
  <c r="D223"/>
  <c r="D221"/>
  <c r="D220"/>
  <c r="D219"/>
  <c r="D218"/>
  <c r="D217"/>
  <c r="D216"/>
  <c r="D214"/>
  <c r="D213"/>
  <c r="D212"/>
  <c r="D211"/>
  <c r="D210"/>
  <c r="D209"/>
  <c r="D207"/>
  <c r="D206"/>
  <c r="D205"/>
  <c r="D204"/>
  <c r="D203"/>
  <c r="D202"/>
  <c r="D200"/>
  <c r="D199"/>
  <c r="D198"/>
  <c r="D197"/>
  <c r="D196"/>
  <c r="D195"/>
  <c r="D193"/>
  <c r="D192"/>
  <c r="D191"/>
  <c r="D190"/>
  <c r="D189"/>
  <c r="D188"/>
  <c r="D186"/>
  <c r="D185"/>
  <c r="D184"/>
  <c r="D183"/>
  <c r="D182"/>
  <c r="D181"/>
  <c r="D179"/>
  <c r="D178"/>
  <c r="D177"/>
  <c r="D176"/>
  <c r="D175"/>
  <c r="D174"/>
  <c r="D172"/>
  <c r="D171"/>
  <c r="D170"/>
  <c r="D169"/>
  <c r="D168"/>
  <c r="D167"/>
  <c r="D165"/>
  <c r="D164"/>
  <c r="D163"/>
  <c r="D162"/>
  <c r="D161"/>
  <c r="D160"/>
  <c r="D158"/>
  <c r="D157"/>
  <c r="D156"/>
  <c r="D155"/>
  <c r="D154"/>
  <c r="D153"/>
  <c r="D151"/>
  <c r="D150"/>
  <c r="D149"/>
  <c r="D148"/>
  <c r="D147"/>
  <c r="D146"/>
  <c r="D144"/>
  <c r="D143"/>
  <c r="D142"/>
  <c r="D141"/>
  <c r="D140"/>
  <c r="D139"/>
  <c r="D137"/>
  <c r="D136"/>
  <c r="D135"/>
  <c r="D134"/>
  <c r="D133"/>
  <c r="D132"/>
  <c r="D130"/>
  <c r="D129"/>
  <c r="D128"/>
  <c r="D127"/>
  <c r="D126"/>
  <c r="D125"/>
  <c r="D123"/>
  <c r="D122"/>
  <c r="D121"/>
  <c r="D120"/>
  <c r="D119"/>
  <c r="D118"/>
  <c r="D116"/>
  <c r="D115"/>
  <c r="D114"/>
  <c r="D113"/>
  <c r="D112"/>
  <c r="D111"/>
  <c r="D109"/>
  <c r="D108"/>
  <c r="D107"/>
  <c r="D106"/>
  <c r="D105"/>
  <c r="D104"/>
  <c r="D102"/>
  <c r="D101"/>
  <c r="D100"/>
  <c r="D99"/>
  <c r="D98"/>
  <c r="D97"/>
  <c r="D95"/>
  <c r="D94"/>
  <c r="D93"/>
  <c r="D92"/>
  <c r="D91"/>
  <c r="D90"/>
  <c r="D88"/>
  <c r="D87"/>
  <c r="D86"/>
  <c r="D85"/>
  <c r="D84"/>
  <c r="D83"/>
  <c r="D81"/>
  <c r="D80"/>
  <c r="D79"/>
  <c r="D78"/>
  <c r="D77"/>
  <c r="D76"/>
  <c r="D74"/>
  <c r="D73"/>
  <c r="D72"/>
  <c r="D71"/>
  <c r="D70"/>
  <c r="D69"/>
  <c r="D67"/>
  <c r="D66"/>
  <c r="D65"/>
  <c r="D64"/>
  <c r="D63"/>
  <c r="D62"/>
  <c r="D60"/>
  <c r="D59"/>
  <c r="D58"/>
  <c r="D57"/>
  <c r="D56"/>
  <c r="D55"/>
  <c r="D53"/>
  <c r="D52"/>
  <c r="D51"/>
  <c r="D50"/>
  <c r="D49"/>
  <c r="D48"/>
  <c r="D46"/>
  <c r="D45"/>
  <c r="D44"/>
  <c r="D43"/>
  <c r="D42"/>
  <c r="D41"/>
  <c r="D39"/>
  <c r="D38"/>
  <c r="D37"/>
  <c r="D36"/>
  <c r="D35"/>
  <c r="D34"/>
  <c r="D32"/>
  <c r="D31"/>
  <c r="D30"/>
  <c r="D29"/>
  <c r="D28"/>
  <c r="D27"/>
  <c r="D25"/>
  <c r="D24"/>
  <c r="D23"/>
  <c r="D22"/>
  <c r="D21"/>
  <c r="D20"/>
  <c r="D18"/>
  <c r="D17"/>
  <c r="D16"/>
  <c r="D15"/>
  <c r="D14"/>
  <c r="D13"/>
  <c r="AL152"/>
  <c r="AL138"/>
  <c r="AL131"/>
  <c r="AL124"/>
  <c r="AL117"/>
  <c r="AL110"/>
  <c r="AL103"/>
  <c r="AL96"/>
  <c r="AL89"/>
  <c r="AL82"/>
  <c r="AL327"/>
  <c r="AL320"/>
  <c r="AL313"/>
  <c r="AL306"/>
  <c r="AL299"/>
  <c r="AL292"/>
  <c r="AL285"/>
  <c r="AL278"/>
  <c r="AL271"/>
  <c r="AL264"/>
  <c r="AL257"/>
  <c r="AL250"/>
  <c r="AL243"/>
  <c r="AL236"/>
  <c r="AL229"/>
  <c r="AL222"/>
  <c r="AL215"/>
  <c r="AL208"/>
  <c r="AL201"/>
  <c r="AL194"/>
  <c r="AL187"/>
  <c r="AL180"/>
  <c r="AL173"/>
  <c r="AL166"/>
  <c r="AL159"/>
  <c r="AL145"/>
  <c r="AL75"/>
  <c r="AL467"/>
  <c r="AL460"/>
  <c r="AL453"/>
  <c r="AL446"/>
  <c r="AL439"/>
  <c r="AL432"/>
  <c r="AL425"/>
  <c r="AL418"/>
  <c r="AL411"/>
  <c r="AL404"/>
  <c r="AL397"/>
  <c r="AL390"/>
  <c r="AL383"/>
  <c r="AL376"/>
  <c r="AL369"/>
  <c r="AL362"/>
  <c r="AL355"/>
  <c r="AL348"/>
  <c r="AL341"/>
  <c r="AL334"/>
  <c r="AL68" l="1"/>
  <c r="AL61"/>
  <c r="AL54"/>
  <c r="AL47"/>
  <c r="AL40"/>
  <c r="AL33"/>
  <c r="AL26"/>
  <c r="AL19"/>
  <c r="AL12" l="1"/>
  <c r="E2" l="1"/>
  <c r="AA159" l="1"/>
  <c r="Z159"/>
  <c r="AA152"/>
  <c r="AA145"/>
  <c r="Z152"/>
  <c r="AA138"/>
  <c r="Z145"/>
  <c r="AA131"/>
  <c r="Z138"/>
  <c r="AA124"/>
  <c r="Z131"/>
  <c r="AA117"/>
  <c r="Z124"/>
  <c r="AA110"/>
  <c r="Z117"/>
  <c r="Z103"/>
  <c r="AA103"/>
  <c r="Z96"/>
  <c r="AA96"/>
  <c r="Z89"/>
  <c r="AA89"/>
  <c r="Z82"/>
  <c r="AA82"/>
  <c r="Z75"/>
  <c r="AA75"/>
  <c r="Z68"/>
  <c r="AA68"/>
  <c r="Z33"/>
  <c r="AA33"/>
  <c r="Z26"/>
  <c r="AA26"/>
  <c r="Z19"/>
  <c r="AA19"/>
  <c r="Z12"/>
  <c r="AA12"/>
  <c r="Z40"/>
  <c r="AA40"/>
  <c r="Z47"/>
  <c r="AA47"/>
  <c r="Z54"/>
  <c r="Z61"/>
  <c r="AA61"/>
  <c r="AA54"/>
  <c r="Z110"/>
  <c r="Z327"/>
  <c r="AA327"/>
  <c r="Z320"/>
  <c r="AA320"/>
  <c r="Z292"/>
  <c r="Z264"/>
  <c r="Z236"/>
  <c r="Z299"/>
  <c r="AA292"/>
  <c r="Z271"/>
  <c r="AA264"/>
  <c r="Z243"/>
  <c r="AA236"/>
  <c r="Z306"/>
  <c r="AA243"/>
  <c r="Z229"/>
  <c r="Z285"/>
  <c r="Z250"/>
  <c r="Z313"/>
  <c r="AA313"/>
  <c r="AA278"/>
  <c r="AA285"/>
  <c r="AA257"/>
  <c r="AA299"/>
  <c r="Z257"/>
  <c r="Z278"/>
  <c r="AA229"/>
  <c r="AA271"/>
  <c r="AA250"/>
  <c r="AA306"/>
  <c r="AA166"/>
  <c r="Z222"/>
  <c r="Z194"/>
  <c r="Z166"/>
  <c r="AA222"/>
  <c r="Z201"/>
  <c r="AA194"/>
  <c r="Z173"/>
  <c r="AA180"/>
  <c r="Z208"/>
  <c r="Z187"/>
  <c r="AA208"/>
  <c r="AA187"/>
  <c r="Z215"/>
  <c r="AA201"/>
  <c r="Z180"/>
  <c r="AA173"/>
  <c r="AA215"/>
  <c r="Z453"/>
  <c r="Z425"/>
  <c r="Z397"/>
  <c r="Z369"/>
  <c r="Z341"/>
  <c r="Z460"/>
  <c r="Z432"/>
  <c r="Z404"/>
  <c r="Z376"/>
  <c r="Z348"/>
  <c r="AA362"/>
  <c r="AA418"/>
  <c r="Z383"/>
  <c r="AA355"/>
  <c r="AA411"/>
  <c r="AA467"/>
  <c r="Z390"/>
  <c r="AA334"/>
  <c r="AA390"/>
  <c r="AA383"/>
  <c r="Z446"/>
  <c r="AA369"/>
  <c r="AA432"/>
  <c r="Z418"/>
  <c r="AA341"/>
  <c r="AA397"/>
  <c r="AA453"/>
  <c r="Z355"/>
  <c r="Z467"/>
  <c r="AA348"/>
  <c r="AA404"/>
  <c r="AA460"/>
  <c r="Z362"/>
  <c r="AA446"/>
  <c r="Z439"/>
  <c r="AA439"/>
  <c r="Z334"/>
  <c r="AA425"/>
  <c r="Z411"/>
  <c r="AA376"/>
  <c r="S10"/>
</calcChain>
</file>

<file path=xl/sharedStrings.xml><?xml version="1.0" encoding="utf-8"?>
<sst xmlns="http://schemas.openxmlformats.org/spreadsheetml/2006/main" count="1246" uniqueCount="32">
  <si>
    <t>فيز</t>
  </si>
  <si>
    <t>%</t>
  </si>
  <si>
    <t xml:space="preserve"> </t>
  </si>
  <si>
    <t>NAME</t>
  </si>
  <si>
    <t>S / N</t>
  </si>
  <si>
    <t>Start</t>
  </si>
  <si>
    <t>Max</t>
  </si>
  <si>
    <t>ROTATION</t>
  </si>
  <si>
    <t>Duration</t>
  </si>
  <si>
    <t>Performance</t>
  </si>
  <si>
    <t>TASKs</t>
  </si>
  <si>
    <t>COMP</t>
  </si>
  <si>
    <t>S / L</t>
  </si>
  <si>
    <t>TRAINING</t>
  </si>
  <si>
    <t>TGT</t>
  </si>
  <si>
    <t>MIN</t>
  </si>
  <si>
    <t>DEL</t>
  </si>
  <si>
    <t>OFF</t>
  </si>
  <si>
    <t>EE</t>
  </si>
  <si>
    <t>SHOULD</t>
  </si>
  <si>
    <t>*</t>
  </si>
  <si>
    <t>x</t>
  </si>
  <si>
    <t>f</t>
  </si>
  <si>
    <t>a</t>
  </si>
  <si>
    <t>NOTES</t>
  </si>
  <si>
    <t>M</t>
  </si>
  <si>
    <t>D</t>
  </si>
  <si>
    <t>Section OR Phase</t>
  </si>
  <si>
    <t>Asign Section</t>
  </si>
  <si>
    <t xml:space="preserve"> ???</t>
  </si>
  <si>
    <t>DATE</t>
  </si>
  <si>
    <t>12&amp;13</t>
  </si>
</sst>
</file>

<file path=xl/styles.xml><?xml version="1.0" encoding="utf-8"?>
<styleSheet xmlns="http://schemas.openxmlformats.org/spreadsheetml/2006/main">
  <numFmts count="1">
    <numFmt numFmtId="164" formatCode="mm/yyyy"/>
  </numFmts>
  <fonts count="26">
    <font>
      <sz val="11"/>
      <color theme="1"/>
      <name val="Arial"/>
      <family val="2"/>
      <charset val="178"/>
      <scheme val="minor"/>
    </font>
    <font>
      <b/>
      <sz val="9"/>
      <color theme="1"/>
      <name val="Arial"/>
      <family val="2"/>
      <scheme val="minor"/>
    </font>
    <font>
      <b/>
      <sz val="10"/>
      <color theme="1"/>
      <name val="Arial"/>
      <family val="2"/>
      <scheme val="minor"/>
    </font>
    <font>
      <b/>
      <sz val="8"/>
      <color theme="1"/>
      <name val="Arial"/>
      <family val="2"/>
      <scheme val="minor"/>
    </font>
    <font>
      <b/>
      <sz val="7"/>
      <color theme="1"/>
      <name val="Arial"/>
      <family val="2"/>
      <scheme val="minor"/>
    </font>
    <font>
      <b/>
      <sz val="9"/>
      <color rgb="FFFF0000"/>
      <name val="Arial"/>
      <family val="2"/>
    </font>
    <font>
      <b/>
      <sz val="14"/>
      <color theme="1"/>
      <name val="Arial"/>
      <family val="2"/>
      <scheme val="minor"/>
    </font>
    <font>
      <b/>
      <sz val="6"/>
      <color theme="1"/>
      <name val="Arial"/>
      <family val="2"/>
      <scheme val="minor"/>
    </font>
    <font>
      <b/>
      <sz val="8"/>
      <color theme="1"/>
      <name val="Arial"/>
      <family val="2"/>
    </font>
    <font>
      <b/>
      <sz val="8"/>
      <color rgb="FFFF0000"/>
      <name val="Arial"/>
      <family val="2"/>
    </font>
    <font>
      <sz val="6"/>
      <color theme="1"/>
      <name val="Arial"/>
      <family val="2"/>
      <scheme val="minor"/>
    </font>
    <font>
      <sz val="8"/>
      <color theme="1"/>
      <name val="Arial"/>
      <family val="2"/>
      <scheme val="minor"/>
    </font>
    <font>
      <sz val="7"/>
      <color theme="1"/>
      <name val="Arial"/>
      <family val="2"/>
      <scheme val="minor"/>
    </font>
    <font>
      <b/>
      <sz val="6"/>
      <color theme="1"/>
      <name val="Arial"/>
      <family val="2"/>
    </font>
    <font>
      <b/>
      <sz val="7"/>
      <color theme="1"/>
      <name val="Arial"/>
      <family val="2"/>
    </font>
    <font>
      <sz val="6"/>
      <color theme="1"/>
      <name val="Arial"/>
      <family val="2"/>
    </font>
    <font>
      <b/>
      <sz val="9"/>
      <color theme="1"/>
      <name val="Arial"/>
      <family val="2"/>
    </font>
    <font>
      <sz val="9"/>
      <color theme="1"/>
      <name val="Arial"/>
      <family val="2"/>
    </font>
    <font>
      <b/>
      <sz val="4"/>
      <color theme="1"/>
      <name val="Arial"/>
      <family val="2"/>
    </font>
    <font>
      <b/>
      <sz val="16"/>
      <color theme="1"/>
      <name val="Arial"/>
      <family val="2"/>
    </font>
    <font>
      <b/>
      <sz val="5"/>
      <color theme="1"/>
      <name val="Arial"/>
      <family val="2"/>
    </font>
    <font>
      <b/>
      <sz val="1"/>
      <color theme="1"/>
      <name val="Arial"/>
      <family val="2"/>
    </font>
    <font>
      <b/>
      <sz val="1"/>
      <color theme="1"/>
      <name val="Arial"/>
      <family val="2"/>
      <scheme val="minor"/>
    </font>
    <font>
      <b/>
      <sz val="11"/>
      <color theme="1"/>
      <name val="Arial"/>
      <family val="2"/>
    </font>
    <font>
      <b/>
      <sz val="14"/>
      <color theme="1"/>
      <name val="Arial"/>
      <family val="2"/>
    </font>
    <font>
      <sz val="11"/>
      <color theme="1"/>
      <name val="Arial"/>
      <family val="2"/>
      <scheme val="minor"/>
    </font>
  </fonts>
  <fills count="5">
    <fill>
      <patternFill patternType="none"/>
    </fill>
    <fill>
      <patternFill patternType="gray125"/>
    </fill>
    <fill>
      <patternFill patternType="solid">
        <fgColor rgb="FFFFFF00"/>
        <bgColor rgb="FF000000"/>
      </patternFill>
    </fill>
    <fill>
      <patternFill patternType="solid">
        <fgColor rgb="FFFF0000"/>
        <bgColor indexed="64"/>
      </patternFill>
    </fill>
    <fill>
      <patternFill patternType="solid">
        <fgColor rgb="FFFFFF00"/>
        <bgColor indexed="64"/>
      </patternFill>
    </fill>
  </fills>
  <borders count="49">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diagonal/>
    </border>
    <border>
      <left style="thin">
        <color indexed="64"/>
      </left>
      <right/>
      <top/>
      <bottom style="medium">
        <color indexed="64"/>
      </bottom>
      <diagonal/>
    </border>
    <border>
      <left style="thin">
        <color indexed="64"/>
      </left>
      <right/>
      <top style="thin">
        <color indexed="64"/>
      </top>
      <bottom/>
      <diagonal/>
    </border>
    <border>
      <left/>
      <right/>
      <top style="medium">
        <color indexed="64"/>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diagonal/>
    </border>
    <border>
      <left/>
      <right/>
      <top/>
      <bottom style="medium">
        <color indexed="64"/>
      </bottom>
      <diagonal/>
    </border>
    <border>
      <left/>
      <right style="thin">
        <color indexed="64"/>
      </right>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
    <xf numFmtId="0" fontId="0" fillId="0" borderId="0"/>
  </cellStyleXfs>
  <cellXfs count="236">
    <xf numFmtId="0" fontId="0" fillId="0" borderId="0" xfId="0"/>
    <xf numFmtId="0" fontId="6" fillId="0" borderId="22" xfId="0" applyFont="1" applyBorder="1" applyAlignment="1" applyProtection="1">
      <alignment horizontal="center" vertical="center"/>
      <protection locked="0"/>
    </xf>
    <xf numFmtId="0" fontId="6" fillId="0" borderId="26" xfId="0" applyFont="1" applyBorder="1" applyAlignment="1" applyProtection="1">
      <alignment horizontal="center" vertical="center"/>
      <protection locked="0"/>
    </xf>
    <xf numFmtId="0" fontId="1" fillId="0" borderId="0" xfId="0" applyFont="1" applyFill="1" applyBorder="1" applyAlignment="1" applyProtection="1">
      <alignment horizontal="center" vertical="center"/>
    </xf>
    <xf numFmtId="0" fontId="7" fillId="0" borderId="0" xfId="0" applyFont="1" applyFill="1" applyBorder="1" applyAlignment="1" applyProtection="1">
      <alignment horizontal="center" vertical="center"/>
    </xf>
    <xf numFmtId="0" fontId="10" fillId="0" borderId="0" xfId="0"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vertical="center" textRotation="90"/>
      <protection locked="0"/>
    </xf>
    <xf numFmtId="0" fontId="7" fillId="0" borderId="0" xfId="0" applyFont="1" applyFill="1" applyBorder="1" applyAlignment="1" applyProtection="1">
      <alignment horizontal="center" vertical="center"/>
      <protection locked="0"/>
    </xf>
    <xf numFmtId="0" fontId="7" fillId="0" borderId="0" xfId="0" applyFont="1" applyFill="1" applyBorder="1" applyAlignment="1" applyProtection="1">
      <alignment horizontal="center" vertical="center" wrapText="1"/>
      <protection locked="0"/>
    </xf>
    <xf numFmtId="0" fontId="13" fillId="0" borderId="7" xfId="0" applyFont="1" applyBorder="1" applyAlignment="1" applyProtection="1">
      <alignment horizontal="center" vertical="center" readingOrder="1"/>
      <protection locked="0"/>
    </xf>
    <xf numFmtId="0" fontId="13" fillId="0" borderId="6" xfId="0" applyFont="1" applyBorder="1" applyAlignment="1" applyProtection="1">
      <alignment horizontal="center" vertical="center" readingOrder="1"/>
      <protection locked="0"/>
    </xf>
    <xf numFmtId="0" fontId="13" fillId="0" borderId="15" xfId="0" applyFont="1" applyBorder="1" applyAlignment="1" applyProtection="1">
      <alignment horizontal="center" vertical="center" readingOrder="1"/>
      <protection locked="0"/>
    </xf>
    <xf numFmtId="0" fontId="14" fillId="0" borderId="7" xfId="0" applyFont="1" applyBorder="1" applyAlignment="1" applyProtection="1">
      <alignment horizontal="center" vertical="center" readingOrder="1"/>
      <protection locked="0"/>
    </xf>
    <xf numFmtId="0" fontId="14" fillId="0" borderId="6" xfId="0" applyFont="1" applyBorder="1" applyAlignment="1" applyProtection="1">
      <alignment horizontal="center" vertical="center" readingOrder="1"/>
      <protection locked="0"/>
    </xf>
    <xf numFmtId="0" fontId="14" fillId="0" borderId="15" xfId="0" applyFont="1" applyBorder="1" applyAlignment="1" applyProtection="1">
      <alignment horizontal="center" vertical="center" readingOrder="1"/>
      <protection locked="0"/>
    </xf>
    <xf numFmtId="0" fontId="13" fillId="0" borderId="0" xfId="0" applyFont="1" applyBorder="1" applyAlignment="1" applyProtection="1">
      <alignment horizontal="center" vertical="center" readingOrder="1"/>
      <protection locked="0"/>
    </xf>
    <xf numFmtId="0" fontId="15" fillId="0" borderId="0" xfId="0" applyFont="1" applyBorder="1" applyAlignment="1" applyProtection="1">
      <alignment readingOrder="1"/>
      <protection locked="0"/>
    </xf>
    <xf numFmtId="0" fontId="16" fillId="0" borderId="0" xfId="0" applyFont="1" applyBorder="1" applyAlignment="1" applyProtection="1">
      <alignment horizontal="center" vertical="center" readingOrder="1"/>
      <protection locked="0"/>
    </xf>
    <xf numFmtId="0" fontId="17" fillId="0" borderId="0" xfId="0" applyFont="1" applyBorder="1" applyAlignment="1" applyProtection="1">
      <alignment readingOrder="1"/>
      <protection locked="0"/>
    </xf>
    <xf numFmtId="0" fontId="18" fillId="0" borderId="6" xfId="0" applyFont="1" applyBorder="1" applyAlignment="1" applyProtection="1">
      <alignment horizontal="center" vertical="center" readingOrder="1"/>
      <protection locked="0"/>
    </xf>
    <xf numFmtId="0" fontId="8" fillId="2" borderId="7" xfId="0" applyFont="1" applyFill="1" applyBorder="1" applyAlignment="1" applyProtection="1">
      <alignment horizontal="center" vertical="center" readingOrder="1"/>
      <protection locked="0"/>
    </xf>
    <xf numFmtId="0" fontId="8" fillId="2" borderId="10" xfId="0" applyFont="1" applyFill="1" applyBorder="1" applyAlignment="1" applyProtection="1">
      <alignment horizontal="center" vertical="center" readingOrder="1"/>
      <protection locked="0"/>
    </xf>
    <xf numFmtId="0" fontId="15" fillId="0" borderId="0" xfId="0" applyFont="1" applyBorder="1" applyAlignment="1" applyProtection="1">
      <alignment horizontal="center" vertical="center" readingOrder="1"/>
    </xf>
    <xf numFmtId="14" fontId="8" fillId="0" borderId="0" xfId="0" applyNumberFormat="1" applyFont="1" applyFill="1" applyBorder="1" applyAlignment="1" applyProtection="1">
      <alignment horizontal="center" vertical="center" readingOrder="1"/>
    </xf>
    <xf numFmtId="14" fontId="8" fillId="0" borderId="0" xfId="0" applyNumberFormat="1" applyFont="1" applyFill="1" applyBorder="1" applyAlignment="1" applyProtection="1">
      <alignment vertical="center" readingOrder="1"/>
    </xf>
    <xf numFmtId="0" fontId="8" fillId="0" borderId="0" xfId="0" applyFont="1" applyBorder="1" applyAlignment="1" applyProtection="1">
      <alignment horizontal="center" vertical="center" readingOrder="1"/>
    </xf>
    <xf numFmtId="0" fontId="8" fillId="0" borderId="0" xfId="0" applyFont="1" applyBorder="1" applyAlignment="1" applyProtection="1">
      <alignment horizontal="center" vertical="center" readingOrder="1"/>
      <protection locked="0"/>
    </xf>
    <xf numFmtId="0" fontId="8" fillId="2" borderId="6" xfId="0" applyFont="1" applyFill="1" applyBorder="1" applyAlignment="1" applyProtection="1">
      <alignment horizontal="center" vertical="center" readingOrder="1"/>
      <protection locked="0"/>
    </xf>
    <xf numFmtId="0" fontId="8" fillId="2" borderId="34" xfId="0" applyFont="1" applyFill="1" applyBorder="1" applyAlignment="1" applyProtection="1">
      <alignment horizontal="center" vertical="center" readingOrder="1"/>
      <protection locked="0"/>
    </xf>
    <xf numFmtId="0" fontId="13" fillId="2" borderId="6" xfId="0" applyFont="1" applyFill="1" applyBorder="1" applyAlignment="1" applyProtection="1">
      <alignment horizontal="center" vertical="center" readingOrder="1"/>
      <protection locked="0"/>
    </xf>
    <xf numFmtId="0" fontId="13" fillId="2" borderId="34" xfId="0" applyFont="1" applyFill="1" applyBorder="1" applyAlignment="1" applyProtection="1">
      <alignment horizontal="center" vertical="center" readingOrder="1"/>
      <protection locked="0"/>
    </xf>
    <xf numFmtId="0" fontId="13" fillId="0" borderId="0" xfId="0" applyFont="1" applyBorder="1" applyAlignment="1" applyProtection="1">
      <alignment horizontal="center" vertical="center" readingOrder="1"/>
    </xf>
    <xf numFmtId="0" fontId="20" fillId="2" borderId="6" xfId="0" applyFont="1" applyFill="1" applyBorder="1" applyAlignment="1" applyProtection="1">
      <alignment horizontal="center" vertical="center" readingOrder="1"/>
      <protection locked="0"/>
    </xf>
    <xf numFmtId="0" fontId="20" fillId="2" borderId="34" xfId="0" applyFont="1" applyFill="1" applyBorder="1" applyAlignment="1" applyProtection="1">
      <alignment horizontal="center" vertical="center" readingOrder="1"/>
      <protection locked="0"/>
    </xf>
    <xf numFmtId="14" fontId="16" fillId="0" borderId="0" xfId="0" applyNumberFormat="1" applyFont="1" applyFill="1" applyBorder="1" applyAlignment="1" applyProtection="1">
      <alignment horizontal="center" vertical="center" readingOrder="1"/>
    </xf>
    <xf numFmtId="0" fontId="20" fillId="0" borderId="0" xfId="0" applyFont="1" applyBorder="1" applyAlignment="1" applyProtection="1">
      <alignment horizontal="center" vertical="center" readingOrder="1"/>
    </xf>
    <xf numFmtId="0" fontId="20" fillId="0" borderId="0" xfId="0" applyFont="1" applyBorder="1" applyAlignment="1" applyProtection="1">
      <alignment horizontal="center" vertical="center" readingOrder="1"/>
      <protection locked="0"/>
    </xf>
    <xf numFmtId="0" fontId="21" fillId="0" borderId="0" xfId="0" applyFont="1" applyBorder="1" applyAlignment="1" applyProtection="1">
      <alignment horizontal="center" vertical="center" readingOrder="1"/>
    </xf>
    <xf numFmtId="0" fontId="21" fillId="0" borderId="0" xfId="0" applyFont="1" applyBorder="1" applyAlignment="1" applyProtection="1">
      <alignment horizontal="center" vertical="center" readingOrder="1"/>
      <protection locked="0"/>
    </xf>
    <xf numFmtId="0" fontId="11" fillId="0" borderId="0" xfId="0" applyFont="1" applyBorder="1" applyAlignment="1" applyProtection="1">
      <alignment horizontal="center" vertical="center"/>
    </xf>
    <xf numFmtId="0" fontId="11" fillId="0" borderId="0" xfId="0" applyFont="1" applyBorder="1" applyAlignment="1" applyProtection="1">
      <alignment horizontal="center" vertical="center"/>
      <protection locked="0"/>
    </xf>
    <xf numFmtId="0" fontId="12" fillId="0" borderId="32" xfId="0" applyFont="1" applyBorder="1" applyAlignment="1" applyProtection="1">
      <alignment horizontal="center" vertical="center" wrapText="1"/>
      <protection locked="0"/>
    </xf>
    <xf numFmtId="0" fontId="12" fillId="0" borderId="0" xfId="0" applyFont="1" applyBorder="1" applyAlignment="1" applyProtection="1">
      <alignment horizontal="center" vertical="center" wrapText="1"/>
      <protection locked="0"/>
    </xf>
    <xf numFmtId="9" fontId="13" fillId="3" borderId="3" xfId="0" applyNumberFormat="1" applyFont="1" applyFill="1" applyBorder="1" applyAlignment="1" applyProtection="1">
      <alignment horizontal="center" vertical="center" readingOrder="1"/>
    </xf>
    <xf numFmtId="0" fontId="4" fillId="0" borderId="22" xfId="0" applyFont="1" applyFill="1" applyBorder="1" applyAlignment="1" applyProtection="1">
      <alignment horizontal="center" vertical="center"/>
    </xf>
    <xf numFmtId="0" fontId="4" fillId="0" borderId="26" xfId="0" applyFont="1" applyFill="1" applyBorder="1" applyAlignment="1" applyProtection="1">
      <alignment horizontal="center" vertical="center"/>
    </xf>
    <xf numFmtId="0" fontId="4" fillId="0" borderId="23" xfId="0" applyFont="1" applyFill="1" applyBorder="1" applyAlignment="1" applyProtection="1">
      <alignment horizontal="center" vertical="center"/>
    </xf>
    <xf numFmtId="0" fontId="14" fillId="0" borderId="0" xfId="0" applyFont="1" applyBorder="1" applyAlignment="1" applyProtection="1">
      <alignment horizontal="center" vertical="center" readingOrder="1"/>
      <protection locked="0"/>
    </xf>
    <xf numFmtId="0" fontId="11" fillId="0" borderId="32" xfId="0" applyFont="1" applyFill="1" applyBorder="1" applyAlignment="1" applyProtection="1">
      <alignment horizontal="center" vertical="center" wrapText="1"/>
      <protection locked="0"/>
    </xf>
    <xf numFmtId="0" fontId="11" fillId="0" borderId="0"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xf>
    <xf numFmtId="9" fontId="8" fillId="0" borderId="36" xfId="0" applyNumberFormat="1" applyFont="1" applyFill="1" applyBorder="1" applyAlignment="1" applyProtection="1">
      <alignment horizontal="center" vertical="center" readingOrder="1"/>
      <protection locked="0"/>
    </xf>
    <xf numFmtId="0" fontId="3" fillId="0" borderId="36" xfId="0" applyFont="1" applyFill="1" applyBorder="1" applyAlignment="1" applyProtection="1">
      <alignment horizontal="center" vertical="center" textRotation="90"/>
      <protection locked="0"/>
    </xf>
    <xf numFmtId="0" fontId="3" fillId="0" borderId="36" xfId="0" applyFont="1" applyFill="1" applyBorder="1" applyAlignment="1" applyProtection="1">
      <alignment horizontal="center" vertical="center" wrapText="1"/>
      <protection locked="0"/>
    </xf>
    <xf numFmtId="0" fontId="3" fillId="0" borderId="36" xfId="0" applyFont="1" applyFill="1" applyBorder="1" applyAlignment="1" applyProtection="1">
      <alignment horizontal="center" vertical="center"/>
      <protection locked="0"/>
    </xf>
    <xf numFmtId="0" fontId="8" fillId="0" borderId="0" xfId="0" applyFont="1" applyFill="1" applyBorder="1" applyAlignment="1" applyProtection="1">
      <alignment horizontal="center" vertical="center" readingOrder="1"/>
      <protection locked="0"/>
    </xf>
    <xf numFmtId="164" fontId="16" fillId="0" borderId="6" xfId="0" applyNumberFormat="1" applyFont="1" applyFill="1" applyBorder="1" applyAlignment="1" applyProtection="1">
      <alignment horizontal="center" vertical="center" readingOrder="1"/>
      <protection locked="0"/>
    </xf>
    <xf numFmtId="0" fontId="21" fillId="0" borderId="0" xfId="0" applyFont="1" applyFill="1" applyBorder="1" applyAlignment="1" applyProtection="1">
      <alignment horizontal="center" vertical="center" readingOrder="1"/>
      <protection locked="0"/>
    </xf>
    <xf numFmtId="0" fontId="13" fillId="0" borderId="42" xfId="0" applyNumberFormat="1" applyFont="1" applyFill="1" applyBorder="1" applyAlignment="1" applyProtection="1">
      <alignment horizontal="center" vertical="center" readingOrder="1"/>
    </xf>
    <xf numFmtId="0" fontId="16" fillId="0" borderId="22" xfId="0" applyFont="1" applyBorder="1" applyAlignment="1" applyProtection="1">
      <alignment horizontal="center" vertical="center" readingOrder="1"/>
      <protection locked="0"/>
    </xf>
    <xf numFmtId="0" fontId="23" fillId="0" borderId="26" xfId="0" applyFont="1" applyFill="1" applyBorder="1" applyAlignment="1" applyProtection="1">
      <alignment horizontal="center" vertical="center" readingOrder="1"/>
    </xf>
    <xf numFmtId="0" fontId="24" fillId="0" borderId="26" xfId="0" applyFont="1" applyBorder="1" applyAlignment="1" applyProtection="1">
      <alignment horizontal="center" vertical="center" readingOrder="1"/>
      <protection locked="0"/>
    </xf>
    <xf numFmtId="0" fontId="24" fillId="0" borderId="23" xfId="0" applyFont="1" applyBorder="1" applyAlignment="1" applyProtection="1">
      <alignment horizontal="center" vertical="center" readingOrder="1"/>
      <protection locked="0"/>
    </xf>
    <xf numFmtId="164" fontId="16" fillId="0" borderId="0" xfId="0" applyNumberFormat="1" applyFont="1" applyFill="1" applyBorder="1" applyAlignment="1" applyProtection="1">
      <alignment horizontal="center" vertical="center" readingOrder="1"/>
      <protection locked="0"/>
    </xf>
    <xf numFmtId="0" fontId="13" fillId="0" borderId="43" xfId="0" applyNumberFormat="1" applyFont="1" applyFill="1" applyBorder="1" applyAlignment="1" applyProtection="1">
      <alignment horizontal="center" vertical="center" readingOrder="1"/>
    </xf>
    <xf numFmtId="0" fontId="14" fillId="0" borderId="40" xfId="0" applyFont="1" applyBorder="1" applyAlignment="1" applyProtection="1">
      <alignment horizontal="center" vertical="center" readingOrder="1"/>
      <protection locked="0"/>
    </xf>
    <xf numFmtId="0" fontId="13" fillId="0" borderId="1" xfId="0" applyFont="1" applyBorder="1" applyAlignment="1" applyProtection="1">
      <alignment horizontal="center" vertical="center" readingOrder="1"/>
      <protection locked="0"/>
    </xf>
    <xf numFmtId="0" fontId="13" fillId="0" borderId="12" xfId="0" applyFont="1" applyBorder="1" applyAlignment="1" applyProtection="1">
      <alignment horizontal="center" vertical="center" readingOrder="1"/>
      <protection locked="0"/>
    </xf>
    <xf numFmtId="0" fontId="13" fillId="0" borderId="12" xfId="0" applyFont="1" applyFill="1" applyBorder="1" applyAlignment="1" applyProtection="1">
      <alignment horizontal="center" vertical="center" readingOrder="1"/>
      <protection locked="0"/>
    </xf>
    <xf numFmtId="0" fontId="13" fillId="0" borderId="7" xfId="0" applyFont="1" applyFill="1" applyBorder="1" applyAlignment="1" applyProtection="1">
      <alignment horizontal="center" vertical="center" readingOrder="1"/>
      <protection locked="0"/>
    </xf>
    <xf numFmtId="0" fontId="13" fillId="0" borderId="7" xfId="0" applyFont="1" applyBorder="1" applyAlignment="1" applyProtection="1">
      <alignment horizontal="center" vertical="center" shrinkToFit="1" readingOrder="1"/>
      <protection locked="0"/>
    </xf>
    <xf numFmtId="0" fontId="13" fillId="0" borderId="8" xfId="0" applyFont="1" applyBorder="1" applyAlignment="1" applyProtection="1">
      <alignment horizontal="center" vertical="center" readingOrder="1"/>
      <protection locked="0"/>
    </xf>
    <xf numFmtId="0" fontId="13" fillId="0" borderId="9" xfId="0" applyFont="1" applyBorder="1" applyAlignment="1" applyProtection="1">
      <alignment horizontal="center" vertical="center" readingOrder="1"/>
      <protection locked="0"/>
    </xf>
    <xf numFmtId="0" fontId="14" fillId="0" borderId="41" xfId="0" applyFont="1" applyBorder="1" applyAlignment="1" applyProtection="1">
      <alignment horizontal="center" vertical="center" readingOrder="1"/>
      <protection locked="0"/>
    </xf>
    <xf numFmtId="0" fontId="13" fillId="0" borderId="11" xfId="0" applyFont="1" applyBorder="1" applyAlignment="1" applyProtection="1">
      <alignment horizontal="center" vertical="center" readingOrder="1"/>
      <protection locked="0"/>
    </xf>
    <xf numFmtId="17" fontId="18" fillId="0" borderId="6" xfId="0" applyNumberFormat="1" applyFont="1" applyFill="1" applyBorder="1" applyAlignment="1" applyProtection="1">
      <alignment horizontal="center" vertical="center" readingOrder="1"/>
      <protection locked="0"/>
    </xf>
    <xf numFmtId="0" fontId="13" fillId="0" borderId="6" xfId="0" applyFont="1" applyFill="1" applyBorder="1" applyAlignment="1" applyProtection="1">
      <alignment horizontal="center" vertical="center" readingOrder="1"/>
      <protection locked="0"/>
    </xf>
    <xf numFmtId="0" fontId="13" fillId="0" borderId="6" xfId="0" applyFont="1" applyBorder="1" applyAlignment="1" applyProtection="1">
      <alignment horizontal="center" vertical="center" shrinkToFit="1" readingOrder="1"/>
      <protection locked="0"/>
    </xf>
    <xf numFmtId="0" fontId="13" fillId="0" borderId="2" xfId="0" applyFont="1" applyBorder="1" applyAlignment="1" applyProtection="1">
      <alignment horizontal="center" vertical="center" readingOrder="1"/>
      <protection locked="0"/>
    </xf>
    <xf numFmtId="0" fontId="14" fillId="0" borderId="20" xfId="0" applyFont="1" applyBorder="1" applyAlignment="1" applyProtection="1">
      <alignment horizontal="center" vertical="center" readingOrder="1"/>
      <protection locked="0"/>
    </xf>
    <xf numFmtId="0" fontId="13" fillId="0" borderId="39" xfId="0" applyFont="1" applyBorder="1" applyAlignment="1" applyProtection="1">
      <alignment horizontal="center" vertical="center" readingOrder="1"/>
      <protection locked="0"/>
    </xf>
    <xf numFmtId="0" fontId="13" fillId="0" borderId="15" xfId="0" applyFont="1" applyFill="1" applyBorder="1" applyAlignment="1" applyProtection="1">
      <alignment horizontal="center" vertical="center" readingOrder="1"/>
      <protection locked="0"/>
    </xf>
    <xf numFmtId="0" fontId="13" fillId="0" borderId="15" xfId="0" applyFont="1" applyBorder="1" applyAlignment="1" applyProtection="1">
      <alignment horizontal="center" vertical="center" shrinkToFit="1" readingOrder="1"/>
      <protection locked="0"/>
    </xf>
    <xf numFmtId="0" fontId="13" fillId="0" borderId="4" xfId="0" applyFont="1" applyBorder="1" applyAlignment="1" applyProtection="1">
      <alignment horizontal="center" vertical="center" readingOrder="1"/>
      <protection locked="0"/>
    </xf>
    <xf numFmtId="0" fontId="13" fillId="0" borderId="44" xfId="0" applyNumberFormat="1" applyFont="1" applyFill="1" applyBorder="1" applyAlignment="1" applyProtection="1">
      <alignment horizontal="center" vertical="center" readingOrder="1"/>
    </xf>
    <xf numFmtId="0" fontId="14" fillId="0" borderId="0" xfId="0" applyNumberFormat="1" applyFont="1" applyFill="1" applyBorder="1" applyAlignment="1" applyProtection="1">
      <alignment horizontal="center" vertical="center" readingOrder="1"/>
    </xf>
    <xf numFmtId="9" fontId="13" fillId="0" borderId="0" xfId="0" applyNumberFormat="1" applyFont="1" applyFill="1" applyBorder="1" applyAlignment="1" applyProtection="1">
      <alignment horizontal="center" vertical="center" readingOrder="1"/>
      <protection locked="0"/>
    </xf>
    <xf numFmtId="0" fontId="13" fillId="0" borderId="0" xfId="0" applyFont="1" applyFill="1" applyBorder="1" applyAlignment="1" applyProtection="1">
      <alignment horizontal="center" vertical="center" readingOrder="1"/>
      <protection locked="0"/>
    </xf>
    <xf numFmtId="0" fontId="24" fillId="0" borderId="38" xfId="0" applyFont="1" applyBorder="1" applyAlignment="1" applyProtection="1">
      <alignment horizontal="center" vertical="center" readingOrder="1"/>
      <protection locked="0"/>
    </xf>
    <xf numFmtId="0" fontId="13" fillId="0" borderId="0" xfId="0" applyNumberFormat="1" applyFont="1" applyFill="1" applyBorder="1" applyAlignment="1" applyProtection="1">
      <alignment horizontal="center" vertical="center" readingOrder="1"/>
    </xf>
    <xf numFmtId="0" fontId="14" fillId="0" borderId="1" xfId="0" applyFont="1" applyBorder="1" applyAlignment="1" applyProtection="1">
      <alignment horizontal="center" vertical="center" readingOrder="1"/>
      <protection locked="0"/>
    </xf>
    <xf numFmtId="0" fontId="14" fillId="0" borderId="12" xfId="0" applyFont="1" applyBorder="1" applyAlignment="1" applyProtection="1">
      <alignment horizontal="center" vertical="center" readingOrder="1"/>
      <protection locked="0"/>
    </xf>
    <xf numFmtId="0" fontId="14" fillId="0" borderId="12" xfId="0" applyFont="1" applyFill="1" applyBorder="1" applyAlignment="1" applyProtection="1">
      <alignment horizontal="center" vertical="center" readingOrder="1"/>
      <protection locked="0"/>
    </xf>
    <xf numFmtId="0" fontId="14" fillId="0" borderId="7" xfId="0" applyFont="1" applyFill="1" applyBorder="1" applyAlignment="1" applyProtection="1">
      <alignment horizontal="center" vertical="center" readingOrder="1"/>
      <protection locked="0"/>
    </xf>
    <xf numFmtId="0" fontId="14" fillId="0" borderId="7" xfId="0" applyFont="1" applyBorder="1" applyAlignment="1" applyProtection="1">
      <alignment horizontal="center" vertical="center" shrinkToFit="1" readingOrder="1"/>
      <protection locked="0"/>
    </xf>
    <xf numFmtId="0" fontId="14" fillId="0" borderId="8" xfId="0" applyFont="1" applyBorder="1" applyAlignment="1" applyProtection="1">
      <alignment horizontal="center" vertical="center" readingOrder="1"/>
      <protection locked="0"/>
    </xf>
    <xf numFmtId="0" fontId="14" fillId="0" borderId="9" xfId="0" applyFont="1" applyBorder="1" applyAlignment="1" applyProtection="1">
      <alignment horizontal="center" vertical="center" readingOrder="1"/>
      <protection locked="0"/>
    </xf>
    <xf numFmtId="0" fontId="14" fillId="0" borderId="11" xfId="0" applyFont="1" applyBorder="1" applyAlignment="1" applyProtection="1">
      <alignment horizontal="center" vertical="center" readingOrder="1"/>
      <protection locked="0"/>
    </xf>
    <xf numFmtId="0" fontId="14" fillId="0" borderId="6" xfId="0" applyFont="1" applyFill="1" applyBorder="1" applyAlignment="1" applyProtection="1">
      <alignment horizontal="center" vertical="center" readingOrder="1"/>
      <protection locked="0"/>
    </xf>
    <xf numFmtId="0" fontId="14" fillId="0" borderId="6" xfId="0" applyFont="1" applyBorder="1" applyAlignment="1" applyProtection="1">
      <alignment horizontal="center" vertical="center" shrinkToFit="1" readingOrder="1"/>
      <protection locked="0"/>
    </xf>
    <xf numFmtId="0" fontId="14" fillId="0" borderId="2" xfId="0" applyFont="1" applyBorder="1" applyAlignment="1" applyProtection="1">
      <alignment horizontal="center" vertical="center" readingOrder="1"/>
      <protection locked="0"/>
    </xf>
    <xf numFmtId="0" fontId="14" fillId="0" borderId="39" xfId="0" applyFont="1" applyBorder="1" applyAlignment="1" applyProtection="1">
      <alignment horizontal="center" vertical="center" readingOrder="1"/>
      <protection locked="0"/>
    </xf>
    <xf numFmtId="0" fontId="14" fillId="0" borderId="15" xfId="0" applyFont="1" applyFill="1" applyBorder="1" applyAlignment="1" applyProtection="1">
      <alignment horizontal="center" vertical="center" readingOrder="1"/>
      <protection locked="0"/>
    </xf>
    <xf numFmtId="0" fontId="14" fillId="0" borderId="15" xfId="0" applyFont="1" applyBorder="1" applyAlignment="1" applyProtection="1">
      <alignment horizontal="center" vertical="center" shrinkToFit="1" readingOrder="1"/>
      <protection locked="0"/>
    </xf>
    <xf numFmtId="0" fontId="14" fillId="0" borderId="4" xfId="0" applyFont="1" applyBorder="1" applyAlignment="1" applyProtection="1">
      <alignment horizontal="center" vertical="center" readingOrder="1"/>
      <protection locked="0"/>
    </xf>
    <xf numFmtId="0" fontId="13" fillId="0" borderId="42" xfId="0" applyFont="1" applyBorder="1" applyAlignment="1" applyProtection="1">
      <alignment horizontal="center" vertical="center" readingOrder="1"/>
    </xf>
    <xf numFmtId="0" fontId="15" fillId="0" borderId="42" xfId="0" applyFont="1" applyBorder="1" applyAlignment="1" applyProtection="1">
      <alignment horizontal="center" vertical="center" readingOrder="1"/>
    </xf>
    <xf numFmtId="0" fontId="12" fillId="0" borderId="0" xfId="0" applyFont="1" applyBorder="1" applyAlignment="1" applyProtection="1">
      <alignment horizontal="center" vertical="center"/>
    </xf>
    <xf numFmtId="0" fontId="8" fillId="0" borderId="0" xfId="0" applyFont="1" applyBorder="1" applyAlignment="1" applyProtection="1">
      <alignment vertical="center" readingOrder="1"/>
    </xf>
    <xf numFmtId="0" fontId="11" fillId="0" borderId="0" xfId="0" applyFont="1" applyBorder="1" applyAlignment="1" applyProtection="1">
      <alignment vertical="center"/>
    </xf>
    <xf numFmtId="0" fontId="2" fillId="0" borderId="0" xfId="0" applyFont="1" applyBorder="1" applyAlignment="1" applyProtection="1">
      <alignment vertical="center"/>
    </xf>
    <xf numFmtId="0" fontId="12" fillId="0" borderId="0" xfId="0" applyFont="1" applyBorder="1" applyAlignment="1" applyProtection="1">
      <alignment vertical="center"/>
    </xf>
    <xf numFmtId="0" fontId="9" fillId="0" borderId="0" xfId="0" applyFont="1" applyBorder="1" applyAlignment="1" applyProtection="1">
      <alignment vertical="center" readingOrder="1"/>
    </xf>
    <xf numFmtId="0" fontId="8" fillId="0" borderId="0" xfId="0" applyFont="1" applyBorder="1" applyAlignment="1" applyProtection="1">
      <alignment vertical="center" textRotation="90" readingOrder="1"/>
    </xf>
    <xf numFmtId="0" fontId="5" fillId="0" borderId="0" xfId="0" applyFont="1" applyFill="1" applyBorder="1" applyAlignment="1" applyProtection="1">
      <alignment vertical="center" readingOrder="1"/>
    </xf>
    <xf numFmtId="0" fontId="1" fillId="0" borderId="0" xfId="0" applyFont="1" applyFill="1" applyBorder="1" applyAlignment="1" applyProtection="1">
      <alignment vertical="center" wrapText="1"/>
    </xf>
    <xf numFmtId="14" fontId="19" fillId="0" borderId="0" xfId="0" applyNumberFormat="1" applyFont="1" applyFill="1" applyBorder="1" applyAlignment="1" applyProtection="1">
      <alignment horizontal="center" vertical="center" readingOrder="1"/>
    </xf>
    <xf numFmtId="14" fontId="19" fillId="0" borderId="30" xfId="0" applyNumberFormat="1" applyFont="1" applyFill="1" applyBorder="1" applyAlignment="1" applyProtection="1">
      <alignment horizontal="center" vertical="center" readingOrder="1"/>
    </xf>
    <xf numFmtId="14" fontId="19" fillId="0" borderId="36" xfId="0" applyNumberFormat="1" applyFont="1" applyFill="1" applyBorder="1" applyAlignment="1" applyProtection="1">
      <alignment horizontal="center" vertical="center" readingOrder="1"/>
    </xf>
    <xf numFmtId="14" fontId="19" fillId="0" borderId="16" xfId="0" applyNumberFormat="1" applyFont="1" applyFill="1" applyBorder="1" applyAlignment="1" applyProtection="1">
      <alignment horizontal="center" vertical="center" readingOrder="1"/>
    </xf>
    <xf numFmtId="9" fontId="14" fillId="0" borderId="22" xfId="0" applyNumberFormat="1" applyFont="1" applyFill="1" applyBorder="1" applyAlignment="1" applyProtection="1">
      <alignment horizontal="center" vertical="center" readingOrder="1"/>
      <protection locked="0"/>
    </xf>
    <xf numFmtId="9" fontId="14" fillId="0" borderId="26" xfId="0" applyNumberFormat="1" applyFont="1" applyFill="1" applyBorder="1" applyAlignment="1" applyProtection="1">
      <alignment horizontal="center" vertical="center" readingOrder="1"/>
      <protection locked="0"/>
    </xf>
    <xf numFmtId="164" fontId="14" fillId="0" borderId="26" xfId="0" applyNumberFormat="1" applyFont="1" applyFill="1" applyBorder="1" applyAlignment="1" applyProtection="1">
      <alignment horizontal="center" vertical="center" readingOrder="1"/>
      <protection locked="0"/>
    </xf>
    <xf numFmtId="164" fontId="14" fillId="0" borderId="23" xfId="0" applyNumberFormat="1" applyFont="1" applyFill="1" applyBorder="1" applyAlignment="1" applyProtection="1">
      <alignment horizontal="center" vertical="center" readingOrder="1"/>
      <protection locked="0"/>
    </xf>
    <xf numFmtId="0" fontId="8" fillId="0" borderId="28" xfId="0" applyFont="1" applyBorder="1" applyAlignment="1" applyProtection="1">
      <alignment horizontal="center" vertical="center" readingOrder="1"/>
      <protection locked="0"/>
    </xf>
    <xf numFmtId="0" fontId="8" fillId="0" borderId="33" xfId="0" applyFont="1" applyBorder="1" applyAlignment="1" applyProtection="1">
      <alignment horizontal="center" vertical="center" readingOrder="1"/>
      <protection locked="0"/>
    </xf>
    <xf numFmtId="0" fontId="8" fillId="0" borderId="29" xfId="0" applyFont="1" applyBorder="1" applyAlignment="1" applyProtection="1">
      <alignment horizontal="center" vertical="center" readingOrder="1"/>
      <protection locked="0"/>
    </xf>
    <xf numFmtId="0" fontId="7" fillId="0" borderId="13" xfId="0" applyFont="1" applyFill="1" applyBorder="1" applyAlignment="1" applyProtection="1">
      <alignment horizontal="center" vertical="center" textRotation="90" wrapText="1"/>
      <protection locked="0"/>
    </xf>
    <xf numFmtId="0" fontId="7" fillId="0" borderId="13" xfId="0" applyFont="1" applyFill="1" applyBorder="1" applyAlignment="1" applyProtection="1">
      <alignment horizontal="center" vertical="center" wrapText="1"/>
      <protection locked="0"/>
    </xf>
    <xf numFmtId="0" fontId="16" fillId="0" borderId="33" xfId="0" applyFont="1" applyBorder="1" applyAlignment="1" applyProtection="1">
      <alignment horizontal="center" vertical="center" readingOrder="1"/>
      <protection locked="0"/>
    </xf>
    <xf numFmtId="0" fontId="16" fillId="0" borderId="29" xfId="0" applyFont="1" applyBorder="1" applyAlignment="1" applyProtection="1">
      <alignment horizontal="center" vertical="center" readingOrder="1"/>
      <protection locked="0"/>
    </xf>
    <xf numFmtId="0" fontId="16" fillId="0" borderId="28" xfId="0" applyFont="1" applyFill="1" applyBorder="1" applyAlignment="1" applyProtection="1">
      <alignment horizontal="center" vertical="center" readingOrder="1"/>
      <protection locked="0"/>
    </xf>
    <xf numFmtId="0" fontId="16" fillId="0" borderId="33" xfId="0" applyFont="1" applyFill="1" applyBorder="1" applyAlignment="1" applyProtection="1">
      <alignment horizontal="center" vertical="center" readingOrder="1"/>
      <protection locked="0"/>
    </xf>
    <xf numFmtId="0" fontId="16" fillId="0" borderId="29" xfId="0" applyFont="1" applyFill="1" applyBorder="1" applyAlignment="1" applyProtection="1">
      <alignment horizontal="center" vertical="center" readingOrder="1"/>
      <protection locked="0"/>
    </xf>
    <xf numFmtId="164" fontId="8" fillId="0" borderId="45" xfId="0" applyNumberFormat="1" applyFont="1" applyBorder="1" applyAlignment="1" applyProtection="1">
      <alignment horizontal="center" vertical="center" readingOrder="1"/>
      <protection locked="0"/>
    </xf>
    <xf numFmtId="164" fontId="8" fillId="0" borderId="33" xfId="0" applyNumberFormat="1" applyFont="1" applyBorder="1" applyAlignment="1" applyProtection="1">
      <alignment horizontal="center" vertical="center" readingOrder="1"/>
      <protection locked="0"/>
    </xf>
    <xf numFmtId="164" fontId="8" fillId="0" borderId="38" xfId="0" applyNumberFormat="1" applyFont="1" applyBorder="1" applyAlignment="1" applyProtection="1">
      <alignment horizontal="center" vertical="center" readingOrder="1"/>
      <protection locked="0"/>
    </xf>
    <xf numFmtId="164" fontId="8" fillId="0" borderId="45" xfId="0" applyNumberFormat="1" applyFont="1" applyFill="1" applyBorder="1" applyAlignment="1" applyProtection="1">
      <alignment horizontal="center" vertical="center" readingOrder="1"/>
    </xf>
    <xf numFmtId="164" fontId="8" fillId="0" borderId="33" xfId="0" applyNumberFormat="1" applyFont="1" applyFill="1" applyBorder="1" applyAlignment="1" applyProtection="1">
      <alignment horizontal="center" vertical="center" readingOrder="1"/>
    </xf>
    <xf numFmtId="164" fontId="8" fillId="0" borderId="29" xfId="0" applyNumberFormat="1" applyFont="1" applyFill="1" applyBorder="1" applyAlignment="1" applyProtection="1">
      <alignment horizontal="center" vertical="center" readingOrder="1"/>
    </xf>
    <xf numFmtId="0" fontId="8" fillId="0" borderId="38" xfId="0" applyFont="1" applyBorder="1" applyAlignment="1" applyProtection="1">
      <alignment horizontal="center" vertical="center" readingOrder="1"/>
      <protection locked="0"/>
    </xf>
    <xf numFmtId="0" fontId="16" fillId="0" borderId="28" xfId="0" applyFont="1" applyBorder="1" applyAlignment="1" applyProtection="1">
      <alignment horizontal="center" vertical="center" readingOrder="1"/>
      <protection locked="0"/>
    </xf>
    <xf numFmtId="0" fontId="16" fillId="0" borderId="38" xfId="0" applyFont="1" applyBorder="1" applyAlignment="1" applyProtection="1">
      <alignment horizontal="center" vertical="center" readingOrder="1"/>
      <protection locked="0"/>
    </xf>
    <xf numFmtId="14" fontId="14" fillId="0" borderId="45" xfId="0" applyNumberFormat="1" applyFont="1" applyFill="1" applyBorder="1" applyAlignment="1" applyProtection="1">
      <alignment horizontal="center" vertical="center" readingOrder="1"/>
      <protection locked="0"/>
    </xf>
    <xf numFmtId="14" fontId="14" fillId="0" borderId="33" xfId="0" applyNumberFormat="1" applyFont="1" applyFill="1" applyBorder="1" applyAlignment="1" applyProtection="1">
      <alignment horizontal="center" vertical="center" readingOrder="1"/>
      <protection locked="0"/>
    </xf>
    <xf numFmtId="14" fontId="14" fillId="0" borderId="38" xfId="0" applyNumberFormat="1" applyFont="1" applyFill="1" applyBorder="1" applyAlignment="1" applyProtection="1">
      <alignment horizontal="center" vertical="center" readingOrder="1"/>
      <protection locked="0"/>
    </xf>
    <xf numFmtId="0" fontId="8" fillId="0" borderId="45" xfId="0" applyFont="1" applyBorder="1" applyAlignment="1" applyProtection="1">
      <alignment horizontal="center" vertical="center" readingOrder="1"/>
      <protection locked="0"/>
    </xf>
    <xf numFmtId="14" fontId="14" fillId="0" borderId="45" xfId="0" applyNumberFormat="1" applyFont="1" applyFill="1" applyBorder="1" applyAlignment="1" applyProtection="1">
      <alignment horizontal="center" vertical="center" readingOrder="1"/>
    </xf>
    <xf numFmtId="14" fontId="14" fillId="0" borderId="33" xfId="0" applyNumberFormat="1" applyFont="1" applyFill="1" applyBorder="1" applyAlignment="1" applyProtection="1">
      <alignment horizontal="center" vertical="center" readingOrder="1"/>
    </xf>
    <xf numFmtId="14" fontId="14" fillId="0" borderId="29" xfId="0" applyNumberFormat="1" applyFont="1" applyFill="1" applyBorder="1" applyAlignment="1" applyProtection="1">
      <alignment horizontal="center" vertical="center" readingOrder="1"/>
    </xf>
    <xf numFmtId="0" fontId="7" fillId="0" borderId="13" xfId="0" applyFont="1" applyFill="1" applyBorder="1" applyAlignment="1" applyProtection="1">
      <alignment horizontal="center" vertical="center"/>
      <protection locked="0"/>
    </xf>
    <xf numFmtId="14" fontId="7" fillId="0" borderId="13" xfId="0" applyNumberFormat="1" applyFont="1" applyFill="1" applyBorder="1" applyAlignment="1" applyProtection="1">
      <alignment horizontal="center" vertical="center" wrapText="1"/>
    </xf>
    <xf numFmtId="0" fontId="7" fillId="0" borderId="13" xfId="0" applyFont="1" applyFill="1" applyBorder="1" applyAlignment="1" applyProtection="1">
      <alignment horizontal="center" vertical="center" textRotation="90"/>
      <protection locked="0"/>
    </xf>
    <xf numFmtId="0" fontId="7" fillId="0" borderId="33" xfId="0" applyFont="1" applyFill="1" applyBorder="1" applyAlignment="1" applyProtection="1">
      <alignment horizontal="center" vertical="center" wrapText="1"/>
      <protection locked="0"/>
    </xf>
    <xf numFmtId="0" fontId="1" fillId="0" borderId="22" xfId="0" applyFont="1" applyFill="1" applyBorder="1" applyAlignment="1" applyProtection="1">
      <alignment horizontal="center" vertical="center" wrapText="1"/>
    </xf>
    <xf numFmtId="0" fontId="1" fillId="0" borderId="26" xfId="0" applyFont="1" applyFill="1" applyBorder="1" applyAlignment="1" applyProtection="1">
      <alignment horizontal="center" vertical="center" wrapText="1"/>
    </xf>
    <xf numFmtId="0" fontId="1" fillId="0" borderId="23" xfId="0" applyFont="1" applyFill="1" applyBorder="1" applyAlignment="1" applyProtection="1">
      <alignment horizontal="center" vertical="center" wrapText="1"/>
    </xf>
    <xf numFmtId="0" fontId="8" fillId="0" borderId="45" xfId="0" applyFont="1" applyBorder="1" applyAlignment="1" applyProtection="1">
      <alignment horizontal="center" vertical="center" shrinkToFit="1" readingOrder="1"/>
    </xf>
    <xf numFmtId="0" fontId="8" fillId="0" borderId="29" xfId="0" applyFont="1" applyBorder="1" applyAlignment="1" applyProtection="1">
      <alignment horizontal="center" vertical="center" shrinkToFit="1" readingOrder="1"/>
    </xf>
    <xf numFmtId="0" fontId="7" fillId="0" borderId="33" xfId="0" applyFont="1" applyFill="1" applyBorder="1" applyAlignment="1" applyProtection="1">
      <alignment horizontal="center" vertical="center" textRotation="90"/>
      <protection locked="0"/>
    </xf>
    <xf numFmtId="0" fontId="7" fillId="0" borderId="33" xfId="0" applyFont="1" applyFill="1" applyBorder="1" applyAlignment="1" applyProtection="1">
      <alignment horizontal="center" vertical="center" textRotation="90" wrapText="1"/>
      <protection locked="0"/>
    </xf>
    <xf numFmtId="0" fontId="7" fillId="0" borderId="33" xfId="0" applyFont="1" applyFill="1" applyBorder="1" applyAlignment="1" applyProtection="1">
      <alignment horizontal="center" vertical="center"/>
      <protection locked="0"/>
    </xf>
    <xf numFmtId="14" fontId="7" fillId="0" borderId="33" xfId="0" applyNumberFormat="1" applyFont="1" applyFill="1" applyBorder="1" applyAlignment="1" applyProtection="1">
      <alignment horizontal="center" vertical="center" wrapText="1"/>
    </xf>
    <xf numFmtId="0" fontId="1" fillId="0" borderId="24" xfId="0" applyFont="1" applyFill="1" applyBorder="1" applyAlignment="1" applyProtection="1">
      <alignment horizontal="center" vertical="center" textRotation="90" wrapText="1"/>
    </xf>
    <xf numFmtId="0" fontId="1" fillId="0" borderId="14" xfId="0" applyFont="1" applyFill="1" applyBorder="1" applyAlignment="1" applyProtection="1">
      <alignment horizontal="center" vertical="center" textRotation="90" wrapText="1"/>
    </xf>
    <xf numFmtId="0" fontId="1" fillId="0" borderId="27" xfId="0" applyFont="1" applyFill="1" applyBorder="1" applyAlignment="1" applyProtection="1">
      <alignment horizontal="center" vertical="center" textRotation="90" wrapText="1"/>
    </xf>
    <xf numFmtId="0" fontId="1" fillId="0" borderId="30" xfId="0" applyFont="1" applyFill="1" applyBorder="1" applyAlignment="1" applyProtection="1">
      <alignment horizontal="center" vertical="center" textRotation="90" wrapText="1"/>
    </xf>
    <xf numFmtId="0" fontId="1" fillId="0" borderId="25" xfId="0" applyFont="1" applyFill="1" applyBorder="1" applyAlignment="1" applyProtection="1">
      <alignment horizontal="center" vertical="center" textRotation="90" wrapText="1"/>
    </xf>
    <xf numFmtId="0" fontId="1" fillId="0" borderId="16" xfId="0" applyFont="1" applyFill="1" applyBorder="1" applyAlignment="1" applyProtection="1">
      <alignment horizontal="center" vertical="center" textRotation="90" wrapText="1"/>
    </xf>
    <xf numFmtId="0" fontId="6" fillId="0" borderId="24" xfId="0" applyFont="1" applyFill="1" applyBorder="1" applyAlignment="1" applyProtection="1">
      <alignment horizontal="center" vertical="center"/>
    </xf>
    <xf numFmtId="0" fontId="6" fillId="0" borderId="13" xfId="0" applyFont="1" applyFill="1" applyBorder="1" applyAlignment="1" applyProtection="1">
      <alignment horizontal="center" vertical="center"/>
    </xf>
    <xf numFmtId="0" fontId="6" fillId="0" borderId="14" xfId="0" applyFont="1" applyFill="1" applyBorder="1" applyAlignment="1" applyProtection="1">
      <alignment horizontal="center" vertical="center"/>
    </xf>
    <xf numFmtId="0" fontId="6" fillId="0" borderId="27"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6" fillId="0" borderId="30" xfId="0" applyFont="1" applyFill="1" applyBorder="1" applyAlignment="1" applyProtection="1">
      <alignment horizontal="center" vertical="center"/>
    </xf>
    <xf numFmtId="0" fontId="6" fillId="0" borderId="25" xfId="0" applyFont="1" applyFill="1" applyBorder="1" applyAlignment="1" applyProtection="1">
      <alignment horizontal="center" vertical="center"/>
    </xf>
    <xf numFmtId="0" fontId="6" fillId="0" borderId="36" xfId="0" applyFont="1" applyFill="1" applyBorder="1" applyAlignment="1" applyProtection="1">
      <alignment horizontal="center" vertical="center"/>
    </xf>
    <xf numFmtId="0" fontId="6" fillId="0" borderId="16" xfId="0" applyFont="1" applyFill="1" applyBorder="1" applyAlignment="1" applyProtection="1">
      <alignment horizontal="center" vertical="center"/>
    </xf>
    <xf numFmtId="14" fontId="16" fillId="0" borderId="0" xfId="0" applyNumberFormat="1" applyFont="1" applyFill="1" applyBorder="1" applyAlignment="1" applyProtection="1">
      <alignment horizontal="center" vertical="center" readingOrder="1"/>
    </xf>
    <xf numFmtId="14" fontId="16" fillId="0" borderId="36" xfId="0" applyNumberFormat="1" applyFont="1" applyFill="1" applyBorder="1" applyAlignment="1" applyProtection="1">
      <alignment horizontal="center" vertical="center" readingOrder="1"/>
    </xf>
    <xf numFmtId="14" fontId="22" fillId="0" borderId="31" xfId="0" applyNumberFormat="1" applyFont="1" applyFill="1" applyBorder="1" applyAlignment="1" applyProtection="1">
      <alignment horizontal="center" vertical="center" wrapText="1"/>
    </xf>
    <xf numFmtId="14" fontId="22" fillId="0" borderId="36" xfId="0" applyNumberFormat="1" applyFont="1" applyFill="1" applyBorder="1" applyAlignment="1" applyProtection="1">
      <alignment horizontal="center" vertical="center" wrapText="1"/>
    </xf>
    <xf numFmtId="14" fontId="22" fillId="0" borderId="16" xfId="0" applyNumberFormat="1" applyFont="1" applyFill="1" applyBorder="1" applyAlignment="1" applyProtection="1">
      <alignment horizontal="center" vertical="center" wrapText="1"/>
    </xf>
    <xf numFmtId="0" fontId="3" fillId="0" borderId="33" xfId="0" applyFont="1" applyFill="1" applyBorder="1" applyAlignment="1" applyProtection="1">
      <alignment horizontal="center" vertical="center"/>
      <protection locked="0"/>
    </xf>
    <xf numFmtId="0" fontId="3" fillId="0" borderId="33" xfId="0" applyFont="1" applyFill="1" applyBorder="1" applyAlignment="1" applyProtection="1">
      <alignment horizontal="center" vertical="center" wrapText="1"/>
      <protection locked="0"/>
    </xf>
    <xf numFmtId="14" fontId="3" fillId="0" borderId="33" xfId="0" applyNumberFormat="1" applyFont="1" applyFill="1" applyBorder="1" applyAlignment="1" applyProtection="1">
      <alignment horizontal="center" vertical="center" wrapText="1"/>
    </xf>
    <xf numFmtId="0" fontId="3" fillId="0" borderId="33" xfId="0" applyFont="1" applyFill="1" applyBorder="1" applyAlignment="1" applyProtection="1">
      <alignment horizontal="center" vertical="center" textRotation="90"/>
      <protection locked="0"/>
    </xf>
    <xf numFmtId="0" fontId="2" fillId="0" borderId="24" xfId="0" applyFont="1" applyFill="1" applyBorder="1" applyAlignment="1" applyProtection="1">
      <alignment horizontal="center" vertical="center"/>
    </xf>
    <xf numFmtId="0" fontId="2" fillId="0" borderId="13" xfId="0" applyFont="1" applyFill="1" applyBorder="1" applyAlignment="1" applyProtection="1">
      <alignment horizontal="center" vertical="center"/>
    </xf>
    <xf numFmtId="0" fontId="2" fillId="0" borderId="14" xfId="0" applyFont="1" applyFill="1" applyBorder="1" applyAlignment="1" applyProtection="1">
      <alignment horizontal="center" vertical="center"/>
    </xf>
    <xf numFmtId="0" fontId="2" fillId="0" borderId="27" xfId="0" applyFont="1" applyFill="1" applyBorder="1" applyAlignment="1" applyProtection="1">
      <alignment horizontal="center" vertical="center"/>
    </xf>
    <xf numFmtId="0" fontId="2" fillId="0" borderId="0" xfId="0" applyFont="1" applyFill="1" applyBorder="1" applyAlignment="1" applyProtection="1">
      <alignment horizontal="center" vertical="center"/>
    </xf>
    <xf numFmtId="0" fontId="2" fillId="0" borderId="30" xfId="0" applyFont="1" applyFill="1" applyBorder="1" applyAlignment="1" applyProtection="1">
      <alignment horizontal="center" vertical="center"/>
    </xf>
    <xf numFmtId="0" fontId="1" fillId="0" borderId="17" xfId="0" applyFont="1" applyFill="1" applyBorder="1" applyAlignment="1" applyProtection="1">
      <alignment horizontal="center" vertical="center" textRotation="90" wrapText="1"/>
    </xf>
    <xf numFmtId="0" fontId="1" fillId="0" borderId="18" xfId="0" applyFont="1" applyFill="1" applyBorder="1" applyAlignment="1" applyProtection="1">
      <alignment horizontal="center" vertical="center" textRotation="90" wrapText="1"/>
    </xf>
    <xf numFmtId="0" fontId="1" fillId="0" borderId="35" xfId="0" applyFont="1" applyFill="1" applyBorder="1" applyAlignment="1" applyProtection="1">
      <alignment horizontal="center" vertical="center" textRotation="90" wrapText="1"/>
    </xf>
    <xf numFmtId="0" fontId="1" fillId="0" borderId="5" xfId="0" applyFont="1" applyFill="1" applyBorder="1" applyAlignment="1" applyProtection="1">
      <alignment horizontal="center" vertical="center" textRotation="90" wrapText="1"/>
    </xf>
    <xf numFmtId="0" fontId="1" fillId="0" borderId="47" xfId="0" applyFont="1" applyFill="1" applyBorder="1" applyAlignment="1" applyProtection="1">
      <alignment horizontal="center" vertical="center" textRotation="90" wrapText="1"/>
    </xf>
    <xf numFmtId="0" fontId="1" fillId="0" borderId="21" xfId="0" applyFont="1" applyFill="1" applyBorder="1" applyAlignment="1" applyProtection="1">
      <alignment horizontal="center" vertical="center" textRotation="90" wrapText="1"/>
    </xf>
    <xf numFmtId="0" fontId="1" fillId="0" borderId="18" xfId="0" applyFont="1" applyFill="1" applyBorder="1" applyAlignment="1" applyProtection="1">
      <alignment horizontal="center" vertical="center" wrapText="1"/>
    </xf>
    <xf numFmtId="0" fontId="1" fillId="0" borderId="5" xfId="0" applyFont="1" applyFill="1" applyBorder="1" applyAlignment="1" applyProtection="1">
      <alignment horizontal="center" vertical="center" wrapText="1"/>
    </xf>
    <xf numFmtId="0" fontId="1" fillId="0" borderId="21" xfId="0" applyFont="1" applyFill="1" applyBorder="1" applyAlignment="1" applyProtection="1">
      <alignment horizontal="center" vertical="center" wrapText="1"/>
    </xf>
    <xf numFmtId="0" fontId="1" fillId="0" borderId="19" xfId="0" applyFont="1" applyFill="1" applyBorder="1" applyAlignment="1" applyProtection="1">
      <alignment horizontal="center" vertical="center" wrapText="1"/>
    </xf>
    <xf numFmtId="0" fontId="1" fillId="0" borderId="46" xfId="0" applyFont="1" applyFill="1" applyBorder="1" applyAlignment="1" applyProtection="1">
      <alignment horizontal="center" vertical="center" wrapText="1"/>
    </xf>
    <xf numFmtId="0" fontId="1" fillId="0" borderId="48" xfId="0" applyFont="1" applyFill="1" applyBorder="1" applyAlignment="1" applyProtection="1">
      <alignment horizontal="center" vertical="center" wrapText="1"/>
    </xf>
    <xf numFmtId="0" fontId="2" fillId="0" borderId="24" xfId="0" applyFont="1" applyFill="1" applyBorder="1" applyAlignment="1" applyProtection="1">
      <alignment horizontal="center" vertical="center" wrapText="1"/>
    </xf>
    <xf numFmtId="0" fontId="2" fillId="0" borderId="13" xfId="0" applyFont="1" applyFill="1" applyBorder="1" applyAlignment="1" applyProtection="1">
      <alignment horizontal="center" vertical="center" wrapText="1"/>
    </xf>
    <xf numFmtId="0" fontId="2" fillId="0" borderId="14" xfId="0" applyFont="1" applyFill="1" applyBorder="1" applyAlignment="1" applyProtection="1">
      <alignment horizontal="center" vertical="center" wrapText="1"/>
    </xf>
    <xf numFmtId="0" fontId="2" fillId="0" borderId="27" xfId="0" applyFont="1" applyFill="1" applyBorder="1" applyAlignment="1" applyProtection="1">
      <alignment horizontal="center" vertical="center" wrapText="1"/>
    </xf>
    <xf numFmtId="0" fontId="2" fillId="0" borderId="0" xfId="0" applyFont="1" applyFill="1" applyBorder="1" applyAlignment="1" applyProtection="1">
      <alignment horizontal="center" vertical="center" wrapText="1"/>
    </xf>
    <xf numFmtId="0" fontId="2" fillId="0" borderId="30" xfId="0" applyFont="1" applyFill="1" applyBorder="1" applyAlignment="1" applyProtection="1">
      <alignment horizontal="center" vertical="center" wrapText="1"/>
    </xf>
    <xf numFmtId="0" fontId="2" fillId="0" borderId="17" xfId="0" applyFont="1" applyFill="1" applyBorder="1" applyAlignment="1" applyProtection="1">
      <alignment horizontal="center" vertical="center" wrapText="1"/>
    </xf>
    <xf numFmtId="0" fontId="2" fillId="0" borderId="18" xfId="0" applyFont="1" applyFill="1" applyBorder="1" applyAlignment="1" applyProtection="1">
      <alignment horizontal="center" vertical="center" wrapText="1"/>
    </xf>
    <xf numFmtId="0" fontId="2" fillId="0" borderId="19" xfId="0" applyFont="1" applyFill="1" applyBorder="1" applyAlignment="1" applyProtection="1">
      <alignment horizontal="center" vertical="center" wrapText="1"/>
    </xf>
    <xf numFmtId="0" fontId="2" fillId="0" borderId="47" xfId="0" applyFont="1" applyFill="1" applyBorder="1" applyAlignment="1" applyProtection="1">
      <alignment horizontal="center" vertical="center" wrapText="1"/>
    </xf>
    <xf numFmtId="0" fontId="2" fillId="0" borderId="21" xfId="0" applyFont="1" applyFill="1" applyBorder="1" applyAlignment="1" applyProtection="1">
      <alignment horizontal="center" vertical="center" wrapText="1"/>
    </xf>
    <xf numFmtId="0" fontId="2" fillId="0" borderId="48" xfId="0" applyFont="1" applyFill="1" applyBorder="1" applyAlignment="1" applyProtection="1">
      <alignment horizontal="center" vertical="center" wrapText="1"/>
    </xf>
    <xf numFmtId="0" fontId="1" fillId="0" borderId="35" xfId="0" applyFont="1" applyFill="1" applyBorder="1" applyAlignment="1" applyProtection="1">
      <alignment horizontal="center" vertical="center" textRotation="90"/>
    </xf>
    <xf numFmtId="0" fontId="1" fillId="0" borderId="17" xfId="0" applyFont="1" applyFill="1" applyBorder="1" applyAlignment="1" applyProtection="1">
      <alignment horizontal="center" vertical="center" textRotation="90"/>
    </xf>
    <xf numFmtId="0" fontId="1" fillId="0" borderId="18" xfId="0" applyFont="1" applyFill="1" applyBorder="1" applyAlignment="1" applyProtection="1">
      <alignment horizontal="center" vertical="center" textRotation="90"/>
    </xf>
    <xf numFmtId="0" fontId="1" fillId="0" borderId="5" xfId="0" applyFont="1" applyFill="1" applyBorder="1" applyAlignment="1" applyProtection="1">
      <alignment horizontal="center" vertical="center" textRotation="90"/>
    </xf>
    <xf numFmtId="0" fontId="1" fillId="0" borderId="47" xfId="0" applyFont="1" applyFill="1" applyBorder="1" applyAlignment="1" applyProtection="1">
      <alignment horizontal="center" vertical="center" textRotation="90"/>
    </xf>
    <xf numFmtId="0" fontId="1" fillId="0" borderId="21" xfId="0" applyFont="1" applyFill="1" applyBorder="1" applyAlignment="1" applyProtection="1">
      <alignment horizontal="center" vertical="center" textRotation="90"/>
    </xf>
    <xf numFmtId="0" fontId="3" fillId="0" borderId="33" xfId="0" applyFont="1" applyFill="1" applyBorder="1" applyAlignment="1" applyProtection="1">
      <alignment horizontal="center" vertical="center" textRotation="90" wrapText="1"/>
      <protection locked="0"/>
    </xf>
    <xf numFmtId="0" fontId="3" fillId="0" borderId="18" xfId="0" applyFont="1" applyFill="1" applyBorder="1" applyAlignment="1" applyProtection="1">
      <alignment horizontal="center" vertical="center" textRotation="90"/>
    </xf>
    <xf numFmtId="0" fontId="3" fillId="0" borderId="19" xfId="0" applyFont="1" applyFill="1" applyBorder="1" applyAlignment="1" applyProtection="1">
      <alignment horizontal="center" vertical="center" textRotation="90"/>
    </xf>
    <xf numFmtId="0" fontId="3" fillId="0" borderId="5" xfId="0" applyFont="1" applyFill="1" applyBorder="1" applyAlignment="1" applyProtection="1">
      <alignment horizontal="center" vertical="center" textRotation="90"/>
    </xf>
    <xf numFmtId="0" fontId="3" fillId="0" borderId="46" xfId="0" applyFont="1" applyFill="1" applyBorder="1" applyAlignment="1" applyProtection="1">
      <alignment horizontal="center" vertical="center" textRotation="90"/>
    </xf>
    <xf numFmtId="0" fontId="3" fillId="0" borderId="21" xfId="0" applyFont="1" applyFill="1" applyBorder="1" applyAlignment="1" applyProtection="1">
      <alignment horizontal="center" vertical="center" textRotation="90"/>
    </xf>
    <xf numFmtId="0" fontId="3" fillId="0" borderId="48" xfId="0" applyFont="1" applyFill="1" applyBorder="1" applyAlignment="1" applyProtection="1">
      <alignment horizontal="center" vertical="center" textRotation="90"/>
    </xf>
    <xf numFmtId="0" fontId="1" fillId="0" borderId="31" xfId="0" applyFont="1" applyFill="1" applyBorder="1" applyAlignment="1" applyProtection="1">
      <alignment horizontal="center" vertical="center" wrapText="1"/>
    </xf>
    <xf numFmtId="0" fontId="1" fillId="0" borderId="36" xfId="0" applyFont="1" applyFill="1" applyBorder="1" applyAlignment="1" applyProtection="1">
      <alignment horizontal="center" vertical="center" wrapText="1"/>
    </xf>
    <xf numFmtId="0" fontId="1" fillId="0" borderId="37" xfId="0" applyFont="1" applyFill="1" applyBorder="1" applyAlignment="1" applyProtection="1">
      <alignment horizontal="center" vertical="center" wrapText="1"/>
    </xf>
    <xf numFmtId="0" fontId="16" fillId="4" borderId="28" xfId="0" applyFont="1" applyFill="1" applyBorder="1" applyAlignment="1" applyProtection="1">
      <alignment horizontal="center" vertical="center" readingOrder="1"/>
      <protection locked="0"/>
    </xf>
    <xf numFmtId="0" fontId="16" fillId="4" borderId="38" xfId="0" applyFont="1" applyFill="1" applyBorder="1" applyAlignment="1" applyProtection="1">
      <alignment horizontal="center" vertical="center" readingOrder="1"/>
      <protection locked="0"/>
    </xf>
    <xf numFmtId="0" fontId="25" fillId="0" borderId="38" xfId="0" applyFont="1" applyBorder="1"/>
  </cellXfs>
  <cellStyles count="1">
    <cellStyle name="Normal" xfId="0" builtinId="0"/>
  </cellStyles>
  <dxfs count="2">
    <dxf>
      <fill>
        <patternFill patternType="lightTrellis">
          <fgColor rgb="FFFF0000"/>
        </patternFill>
      </fill>
    </dxf>
    <dxf>
      <fill>
        <patternFill patternType="lightTrellis">
          <fgColor rgb="FFFF0000"/>
        </patternFill>
      </fill>
    </dxf>
  </dxfs>
  <tableStyles count="0" defaultTableStyle="TableStyleMedium9" defaultPivotStyle="PivotStyleLight16"/>
  <colors>
    <mruColors>
      <color rgb="FFF7FAD2"/>
      <color rgb="FFFBFB93"/>
      <color rgb="FFFFFF99"/>
      <color rgb="FFEEF49A"/>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Y473"/>
  <sheetViews>
    <sheetView rightToLeft="1" tabSelected="1" workbookViewId="0">
      <pane ySplit="11" topLeftCell="A12" activePane="bottomLeft" state="frozen"/>
      <selection activeCell="D1" sqref="D1"/>
      <selection pane="bottomLeft" activeCell="S468" sqref="S468"/>
    </sheetView>
  </sheetViews>
  <sheetFormatPr defaultRowHeight="12"/>
  <cols>
    <col min="1" max="1" width="6.875" style="18" bestFit="1" customWidth="1"/>
    <col min="2" max="2" width="3.75" style="18" customWidth="1"/>
    <col min="3" max="3" width="4.625" style="18" customWidth="1"/>
    <col min="4" max="4" width="2.25" style="22" bestFit="1" customWidth="1"/>
    <col min="5" max="11" width="2" style="17" customWidth="1"/>
    <col min="12" max="22" width="2.125" style="17" customWidth="1"/>
    <col min="23" max="23" width="2.125" style="18" customWidth="1"/>
    <col min="24" max="24" width="2.125" style="17" customWidth="1"/>
    <col min="25" max="25" width="2.125" style="18" customWidth="1"/>
    <col min="26" max="26" width="2.125" style="17" customWidth="1"/>
    <col min="27" max="28" width="2.125" style="18" customWidth="1"/>
    <col min="29" max="29" width="2.125" style="17" customWidth="1"/>
    <col min="30" max="30" width="2.125" style="18" customWidth="1"/>
    <col min="31" max="40" width="2.125" style="17" customWidth="1"/>
    <col min="41" max="75" width="2" style="17" customWidth="1"/>
    <col min="76" max="83" width="1.875" style="17" customWidth="1"/>
    <col min="84" max="16384" width="9" style="17"/>
  </cols>
  <sheetData>
    <row r="1" spans="1:77" s="26" customFormat="1" ht="11.25">
      <c r="A1" s="20" t="s">
        <v>17</v>
      </c>
      <c r="B1" s="20">
        <v>0</v>
      </c>
      <c r="C1" s="21">
        <v>0</v>
      </c>
      <c r="D1" s="22"/>
      <c r="E1" s="23"/>
      <c r="F1" s="23"/>
      <c r="G1" s="23"/>
      <c r="H1" s="23"/>
      <c r="I1" s="23"/>
      <c r="J1" s="23"/>
      <c r="K1" s="23"/>
      <c r="L1" s="24"/>
      <c r="M1" s="24"/>
      <c r="N1" s="25"/>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7"/>
      <c r="AO1" s="24"/>
      <c r="AP1" s="24"/>
      <c r="AQ1" s="24"/>
      <c r="AR1" s="24"/>
      <c r="AS1" s="113"/>
      <c r="AT1" s="25"/>
      <c r="AU1" s="108"/>
      <c r="AV1" s="108"/>
      <c r="AW1" s="25"/>
      <c r="AX1" s="109"/>
      <c r="AY1" s="109"/>
      <c r="AZ1" s="109"/>
      <c r="BA1" s="109"/>
      <c r="BB1" s="109"/>
      <c r="BC1" s="109"/>
      <c r="BD1" s="109"/>
      <c r="BE1" s="109"/>
      <c r="BF1" s="109"/>
      <c r="BG1" s="109"/>
      <c r="BH1" s="25"/>
      <c r="BI1" s="109"/>
      <c r="BJ1" s="109"/>
      <c r="BK1" s="109"/>
      <c r="BL1" s="109"/>
      <c r="BM1" s="109"/>
      <c r="BN1" s="109"/>
      <c r="BO1" s="25"/>
      <c r="BP1" s="109"/>
      <c r="BQ1" s="109"/>
      <c r="BR1" s="25"/>
      <c r="BS1" s="109"/>
      <c r="BT1" s="109"/>
      <c r="BU1" s="25"/>
      <c r="BV1" s="109"/>
      <c r="BW1" s="109"/>
    </row>
    <row r="2" spans="1:77" s="26" customFormat="1" ht="15" customHeight="1" thickBot="1">
      <c r="A2" s="27">
        <v>1</v>
      </c>
      <c r="B2" s="27">
        <v>0</v>
      </c>
      <c r="C2" s="28">
        <v>0</v>
      </c>
      <c r="D2" s="25"/>
      <c r="E2" s="178">
        <f ca="1">TODAY()</f>
        <v>41750</v>
      </c>
      <c r="F2" s="178"/>
      <c r="G2" s="178"/>
      <c r="H2" s="178"/>
      <c r="I2" s="178"/>
      <c r="J2" s="178"/>
      <c r="K2" s="178"/>
      <c r="L2" s="178"/>
      <c r="M2" s="178"/>
      <c r="N2" s="178"/>
      <c r="O2" s="118"/>
      <c r="P2" s="118"/>
      <c r="Q2" s="118"/>
      <c r="R2" s="118"/>
      <c r="S2" s="118"/>
      <c r="T2" s="118"/>
      <c r="U2" s="118"/>
      <c r="V2" s="118"/>
      <c r="W2" s="118"/>
      <c r="X2" s="118"/>
      <c r="Y2" s="118"/>
      <c r="Z2" s="118"/>
      <c r="AA2" s="118"/>
      <c r="AB2" s="118"/>
      <c r="AC2" s="118"/>
      <c r="AD2" s="118"/>
      <c r="AE2" s="118"/>
      <c r="AF2" s="118"/>
      <c r="AG2" s="118"/>
      <c r="AH2" s="118"/>
      <c r="AI2" s="118"/>
      <c r="AJ2" s="118"/>
      <c r="AK2" s="118"/>
      <c r="AL2" s="118"/>
      <c r="AM2" s="118"/>
      <c r="AN2" s="119"/>
      <c r="AO2" s="114"/>
      <c r="AP2" s="114"/>
      <c r="AQ2" s="114"/>
      <c r="AR2" s="114"/>
      <c r="AS2" s="113"/>
      <c r="AT2" s="25"/>
      <c r="AU2" s="110"/>
      <c r="AV2" s="110"/>
      <c r="AW2" s="39"/>
      <c r="AX2" s="107"/>
      <c r="AY2" s="107"/>
      <c r="AZ2" s="107"/>
      <c r="BA2" s="107"/>
      <c r="BB2" s="107"/>
      <c r="BC2" s="107"/>
      <c r="BD2" s="107"/>
      <c r="BE2" s="107"/>
      <c r="BF2" s="107"/>
      <c r="BG2" s="107"/>
      <c r="BH2" s="25"/>
      <c r="BI2" s="107"/>
      <c r="BJ2" s="111"/>
      <c r="BK2" s="111"/>
      <c r="BL2" s="107"/>
      <c r="BM2" s="107"/>
      <c r="BN2" s="107"/>
      <c r="BO2" s="25"/>
      <c r="BP2" s="107"/>
      <c r="BQ2" s="107"/>
      <c r="BR2" s="25"/>
      <c r="BS2" s="107"/>
      <c r="BT2" s="107"/>
      <c r="BU2" s="25"/>
      <c r="BV2" s="109"/>
      <c r="BW2" s="109"/>
    </row>
    <row r="3" spans="1:77" s="15" customFormat="1" ht="15" customHeight="1" thickBot="1">
      <c r="A3" s="29">
        <v>9</v>
      </c>
      <c r="B3" s="29">
        <v>0</v>
      </c>
      <c r="C3" s="30">
        <v>0</v>
      </c>
      <c r="D3" s="25"/>
      <c r="E3" s="179"/>
      <c r="F3" s="179"/>
      <c r="G3" s="179"/>
      <c r="H3" s="179"/>
      <c r="I3" s="179"/>
      <c r="J3" s="179"/>
      <c r="K3" s="179"/>
      <c r="L3" s="179"/>
      <c r="M3" s="179"/>
      <c r="N3" s="179"/>
      <c r="O3" s="211" t="s">
        <v>13</v>
      </c>
      <c r="P3" s="212"/>
      <c r="Q3" s="212"/>
      <c r="R3" s="212"/>
      <c r="S3" s="212"/>
      <c r="T3" s="212"/>
      <c r="U3" s="213"/>
      <c r="V3" s="205" t="s">
        <v>9</v>
      </c>
      <c r="W3" s="206"/>
      <c r="X3" s="206"/>
      <c r="Y3" s="206"/>
      <c r="Z3" s="206"/>
      <c r="AA3" s="206"/>
      <c r="AB3" s="207"/>
      <c r="AC3" s="163" t="s">
        <v>28</v>
      </c>
      <c r="AD3" s="164"/>
      <c r="AE3" s="187" t="s">
        <v>7</v>
      </c>
      <c r="AF3" s="188"/>
      <c r="AG3" s="188"/>
      <c r="AH3" s="188"/>
      <c r="AI3" s="188"/>
      <c r="AJ3" s="188"/>
      <c r="AK3" s="188"/>
      <c r="AL3" s="188"/>
      <c r="AM3" s="188"/>
      <c r="AN3" s="189"/>
      <c r="AO3" s="24"/>
      <c r="AP3" s="24"/>
      <c r="AQ3" s="24"/>
      <c r="AR3" s="24"/>
      <c r="AS3" s="113"/>
      <c r="AT3" s="31"/>
      <c r="AU3" s="110"/>
      <c r="AV3" s="110"/>
      <c r="AW3" s="39"/>
      <c r="AX3" s="109"/>
      <c r="AY3" s="109"/>
      <c r="AZ3" s="109"/>
      <c r="BA3" s="109"/>
      <c r="BB3" s="109"/>
      <c r="BC3" s="109"/>
      <c r="BD3" s="109"/>
      <c r="BE3" s="109"/>
      <c r="BF3" s="109"/>
      <c r="BG3" s="109"/>
      <c r="BH3" s="31"/>
      <c r="BI3" s="109"/>
      <c r="BJ3" s="109"/>
      <c r="BK3" s="109"/>
      <c r="BL3" s="109"/>
      <c r="BM3" s="109"/>
      <c r="BN3" s="109"/>
      <c r="BO3" s="25"/>
      <c r="BP3" s="109"/>
      <c r="BQ3" s="109"/>
      <c r="BR3" s="31"/>
      <c r="BS3" s="109"/>
      <c r="BT3" s="109"/>
      <c r="BU3" s="31"/>
      <c r="BV3" s="109"/>
      <c r="BW3" s="109"/>
    </row>
    <row r="4" spans="1:77" s="36" customFormat="1" ht="15" customHeight="1" thickBot="1">
      <c r="A4" s="32"/>
      <c r="B4" s="32"/>
      <c r="C4" s="33"/>
      <c r="D4" s="34"/>
      <c r="E4" s="169" t="s">
        <v>3</v>
      </c>
      <c r="F4" s="170"/>
      <c r="G4" s="170"/>
      <c r="H4" s="170"/>
      <c r="I4" s="170"/>
      <c r="J4" s="170"/>
      <c r="K4" s="171"/>
      <c r="L4" s="169" t="s">
        <v>4</v>
      </c>
      <c r="M4" s="170"/>
      <c r="N4" s="171"/>
      <c r="O4" s="214"/>
      <c r="P4" s="215"/>
      <c r="Q4" s="215"/>
      <c r="R4" s="215"/>
      <c r="S4" s="215"/>
      <c r="T4" s="215"/>
      <c r="U4" s="216"/>
      <c r="V4" s="208"/>
      <c r="W4" s="209"/>
      <c r="X4" s="209"/>
      <c r="Y4" s="209"/>
      <c r="Z4" s="209"/>
      <c r="AA4" s="209"/>
      <c r="AB4" s="210"/>
      <c r="AC4" s="165"/>
      <c r="AD4" s="166"/>
      <c r="AE4" s="190"/>
      <c r="AF4" s="191"/>
      <c r="AG4" s="191"/>
      <c r="AH4" s="191"/>
      <c r="AI4" s="191"/>
      <c r="AJ4" s="191"/>
      <c r="AK4" s="191"/>
      <c r="AL4" s="191"/>
      <c r="AM4" s="191"/>
      <c r="AN4" s="192"/>
      <c r="AO4" s="114"/>
      <c r="AP4" s="114"/>
      <c r="AQ4" s="114"/>
      <c r="AR4" s="114"/>
      <c r="AS4" s="113"/>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row>
    <row r="5" spans="1:77" s="38" customFormat="1" ht="14.25" customHeight="1">
      <c r="A5" s="29" t="s">
        <v>18</v>
      </c>
      <c r="B5" s="29">
        <v>0</v>
      </c>
      <c r="C5" s="30">
        <v>0</v>
      </c>
      <c r="D5" s="31"/>
      <c r="E5" s="172"/>
      <c r="F5" s="173"/>
      <c r="G5" s="173"/>
      <c r="H5" s="173"/>
      <c r="I5" s="173"/>
      <c r="J5" s="173"/>
      <c r="K5" s="174"/>
      <c r="L5" s="172"/>
      <c r="M5" s="173"/>
      <c r="N5" s="174"/>
      <c r="O5" s="217" t="s">
        <v>12</v>
      </c>
      <c r="P5" s="200" t="s">
        <v>5</v>
      </c>
      <c r="Q5" s="200"/>
      <c r="R5" s="200"/>
      <c r="S5" s="200" t="s">
        <v>6</v>
      </c>
      <c r="T5" s="200"/>
      <c r="U5" s="203"/>
      <c r="V5" s="218" t="s">
        <v>10</v>
      </c>
      <c r="W5" s="219"/>
      <c r="X5" s="219" t="s">
        <v>11</v>
      </c>
      <c r="Y5" s="219"/>
      <c r="Z5" s="219" t="s">
        <v>14</v>
      </c>
      <c r="AA5" s="224" t="s">
        <v>19</v>
      </c>
      <c r="AB5" s="225"/>
      <c r="AC5" s="165"/>
      <c r="AD5" s="166"/>
      <c r="AE5" s="193" t="s">
        <v>27</v>
      </c>
      <c r="AF5" s="194"/>
      <c r="AG5" s="199" t="s">
        <v>5</v>
      </c>
      <c r="AH5" s="199"/>
      <c r="AI5" s="199"/>
      <c r="AJ5" s="194" t="s">
        <v>8</v>
      </c>
      <c r="AK5" s="194"/>
      <c r="AL5" s="199" t="s">
        <v>6</v>
      </c>
      <c r="AM5" s="199"/>
      <c r="AN5" s="202"/>
      <c r="AO5" s="24"/>
      <c r="AP5" s="24"/>
      <c r="AQ5" s="24"/>
      <c r="AR5" s="24"/>
      <c r="AS5" s="113"/>
      <c r="AT5" s="37"/>
      <c r="AU5" s="108"/>
      <c r="AV5" s="108"/>
      <c r="AW5" s="39"/>
      <c r="AX5" s="107"/>
      <c r="AY5" s="107"/>
      <c r="AZ5" s="107"/>
      <c r="BA5" s="107"/>
      <c r="BB5" s="107"/>
      <c r="BC5" s="107"/>
      <c r="BD5" s="107"/>
      <c r="BE5" s="107"/>
      <c r="BF5" s="107"/>
      <c r="BG5" s="107"/>
      <c r="BH5" s="37"/>
      <c r="BI5" s="107"/>
      <c r="BJ5" s="111"/>
      <c r="BK5" s="111"/>
      <c r="BL5" s="107"/>
      <c r="BM5" s="107"/>
      <c r="BN5" s="107"/>
      <c r="BO5" s="25"/>
      <c r="BP5" s="107"/>
      <c r="BQ5" s="107"/>
      <c r="BR5" s="25"/>
      <c r="BS5" s="107"/>
      <c r="BT5" s="107"/>
      <c r="BU5" s="37"/>
      <c r="BV5" s="109"/>
      <c r="BW5" s="109"/>
    </row>
    <row r="6" spans="1:77" s="26" customFormat="1" ht="15" customHeight="1">
      <c r="A6" s="29">
        <v>7</v>
      </c>
      <c r="B6" s="29">
        <v>24</v>
      </c>
      <c r="C6" s="30">
        <v>30</v>
      </c>
      <c r="D6" s="3"/>
      <c r="E6" s="172"/>
      <c r="F6" s="173"/>
      <c r="G6" s="173"/>
      <c r="H6" s="173"/>
      <c r="I6" s="173"/>
      <c r="J6" s="173"/>
      <c r="K6" s="174"/>
      <c r="L6" s="172"/>
      <c r="M6" s="173"/>
      <c r="N6" s="174"/>
      <c r="O6" s="217"/>
      <c r="P6" s="200"/>
      <c r="Q6" s="200"/>
      <c r="R6" s="200"/>
      <c r="S6" s="200"/>
      <c r="T6" s="200"/>
      <c r="U6" s="203"/>
      <c r="V6" s="217"/>
      <c r="W6" s="220"/>
      <c r="X6" s="220"/>
      <c r="Y6" s="220"/>
      <c r="Z6" s="220"/>
      <c r="AA6" s="226"/>
      <c r="AB6" s="227"/>
      <c r="AC6" s="165"/>
      <c r="AD6" s="166"/>
      <c r="AE6" s="195"/>
      <c r="AF6" s="196"/>
      <c r="AG6" s="200"/>
      <c r="AH6" s="200"/>
      <c r="AI6" s="200"/>
      <c r="AJ6" s="196"/>
      <c r="AK6" s="196"/>
      <c r="AL6" s="200"/>
      <c r="AM6" s="200"/>
      <c r="AN6" s="203"/>
      <c r="AO6" s="114"/>
      <c r="AP6" s="114"/>
      <c r="AQ6" s="114"/>
      <c r="AR6" s="114"/>
      <c r="AS6" s="113"/>
      <c r="AT6" s="25"/>
      <c r="AU6" s="110"/>
      <c r="AV6" s="110"/>
      <c r="AW6" s="39"/>
      <c r="AX6" s="109"/>
      <c r="AY6" s="109"/>
      <c r="AZ6" s="109"/>
      <c r="BA6" s="109"/>
      <c r="BB6" s="109"/>
      <c r="BC6" s="109"/>
      <c r="BD6" s="109"/>
      <c r="BE6" s="109"/>
      <c r="BF6" s="109"/>
      <c r="BG6" s="109"/>
      <c r="BH6" s="25"/>
      <c r="BI6" s="109"/>
      <c r="BJ6" s="109"/>
      <c r="BK6" s="109"/>
      <c r="BL6" s="109"/>
      <c r="BM6" s="109"/>
      <c r="BN6" s="109"/>
      <c r="BO6" s="25"/>
      <c r="BP6" s="109"/>
      <c r="BQ6" s="109"/>
      <c r="BR6" s="25"/>
      <c r="BS6" s="109"/>
      <c r="BT6" s="109"/>
      <c r="BU6" s="25"/>
      <c r="BV6" s="109"/>
      <c r="BW6" s="109"/>
    </row>
    <row r="7" spans="1:77" s="26" customFormat="1" ht="15" customHeight="1">
      <c r="A7" s="29"/>
      <c r="B7" s="29"/>
      <c r="C7" s="30"/>
      <c r="D7" s="3"/>
      <c r="E7" s="172"/>
      <c r="F7" s="173"/>
      <c r="G7" s="173"/>
      <c r="H7" s="173"/>
      <c r="I7" s="173"/>
      <c r="J7" s="173"/>
      <c r="K7" s="174"/>
      <c r="L7" s="172"/>
      <c r="M7" s="173"/>
      <c r="N7" s="174"/>
      <c r="O7" s="217"/>
      <c r="P7" s="200"/>
      <c r="Q7" s="200"/>
      <c r="R7" s="200"/>
      <c r="S7" s="200"/>
      <c r="T7" s="200"/>
      <c r="U7" s="203"/>
      <c r="V7" s="217"/>
      <c r="W7" s="220"/>
      <c r="X7" s="220"/>
      <c r="Y7" s="220"/>
      <c r="Z7" s="220"/>
      <c r="AA7" s="226"/>
      <c r="AB7" s="227"/>
      <c r="AC7" s="165"/>
      <c r="AD7" s="166"/>
      <c r="AE7" s="195"/>
      <c r="AF7" s="196"/>
      <c r="AG7" s="200"/>
      <c r="AH7" s="200"/>
      <c r="AI7" s="200"/>
      <c r="AJ7" s="196"/>
      <c r="AK7" s="196"/>
      <c r="AL7" s="200"/>
      <c r="AM7" s="200"/>
      <c r="AN7" s="203"/>
      <c r="AO7" s="24"/>
      <c r="AP7" s="24"/>
      <c r="AQ7" s="24"/>
      <c r="AR7" s="24"/>
      <c r="AS7" s="113"/>
      <c r="AT7" s="25"/>
      <c r="AU7" s="110"/>
      <c r="AV7" s="110"/>
      <c r="AW7" s="25"/>
      <c r="AX7" s="39"/>
      <c r="AY7" s="39"/>
      <c r="AZ7" s="39"/>
      <c r="BA7" s="39"/>
      <c r="BB7" s="39"/>
      <c r="BC7" s="39"/>
      <c r="BD7" s="39"/>
      <c r="BE7" s="39"/>
      <c r="BF7" s="39"/>
      <c r="BG7" s="39"/>
      <c r="BH7" s="25"/>
      <c r="BI7" s="39"/>
      <c r="BJ7" s="39"/>
      <c r="BK7" s="39"/>
      <c r="BL7" s="39"/>
      <c r="BM7" s="39"/>
      <c r="BN7" s="39"/>
      <c r="BO7" s="25"/>
      <c r="BP7" s="39"/>
      <c r="BQ7" s="39"/>
      <c r="BR7" s="25"/>
      <c r="BS7" s="39"/>
      <c r="BT7" s="39"/>
      <c r="BU7" s="25"/>
      <c r="BV7" s="25"/>
      <c r="BW7" s="25"/>
    </row>
    <row r="8" spans="1:77" s="36" customFormat="1" ht="15" customHeight="1">
      <c r="A8" s="32">
        <v>5</v>
      </c>
      <c r="B8" s="32">
        <v>18</v>
      </c>
      <c r="C8" s="33">
        <v>24</v>
      </c>
      <c r="D8" s="4"/>
      <c r="E8" s="172"/>
      <c r="F8" s="173"/>
      <c r="G8" s="173"/>
      <c r="H8" s="173"/>
      <c r="I8" s="173"/>
      <c r="J8" s="173"/>
      <c r="K8" s="174"/>
      <c r="L8" s="172"/>
      <c r="M8" s="173"/>
      <c r="N8" s="174"/>
      <c r="O8" s="217"/>
      <c r="P8" s="200"/>
      <c r="Q8" s="200"/>
      <c r="R8" s="200"/>
      <c r="S8" s="200"/>
      <c r="T8" s="200"/>
      <c r="U8" s="203"/>
      <c r="V8" s="217"/>
      <c r="W8" s="220"/>
      <c r="X8" s="220"/>
      <c r="Y8" s="220"/>
      <c r="Z8" s="220"/>
      <c r="AA8" s="226"/>
      <c r="AB8" s="227"/>
      <c r="AC8" s="165"/>
      <c r="AD8" s="166"/>
      <c r="AE8" s="195"/>
      <c r="AF8" s="196"/>
      <c r="AG8" s="200"/>
      <c r="AH8" s="200"/>
      <c r="AI8" s="200"/>
      <c r="AJ8" s="196"/>
      <c r="AK8" s="196"/>
      <c r="AL8" s="200"/>
      <c r="AM8" s="200"/>
      <c r="AN8" s="203"/>
      <c r="AO8" s="114"/>
      <c r="AP8" s="114"/>
      <c r="AQ8" s="114"/>
      <c r="AR8" s="114"/>
      <c r="AS8" s="113"/>
      <c r="AT8" s="35"/>
      <c r="AU8" s="112"/>
      <c r="AV8" s="112"/>
      <c r="AW8" s="35"/>
      <c r="AX8" s="107"/>
      <c r="AY8" s="107"/>
      <c r="AZ8" s="107"/>
      <c r="BA8" s="107"/>
      <c r="BB8" s="107"/>
      <c r="BC8" s="107"/>
      <c r="BD8" s="107"/>
      <c r="BE8" s="107"/>
      <c r="BF8" s="107"/>
      <c r="BG8" s="107"/>
      <c r="BH8" s="25"/>
      <c r="BI8" s="107"/>
      <c r="BJ8" s="111"/>
      <c r="BK8" s="111"/>
      <c r="BL8" s="107"/>
      <c r="BM8" s="107"/>
      <c r="BN8" s="107"/>
      <c r="BO8" s="37"/>
      <c r="BP8" s="107"/>
      <c r="BQ8" s="107"/>
      <c r="BR8" s="25"/>
      <c r="BS8" s="107"/>
      <c r="BT8" s="107"/>
      <c r="BU8" s="25"/>
      <c r="BV8" s="109"/>
      <c r="BW8" s="109"/>
      <c r="BX8" s="40"/>
      <c r="BY8" s="40"/>
    </row>
    <row r="9" spans="1:77" s="26" customFormat="1" ht="12.75" thickBot="1">
      <c r="A9" s="29">
        <v>3</v>
      </c>
      <c r="B9" s="29">
        <v>12</v>
      </c>
      <c r="C9" s="30">
        <v>18</v>
      </c>
      <c r="D9" s="3"/>
      <c r="E9" s="172"/>
      <c r="F9" s="173"/>
      <c r="G9" s="173"/>
      <c r="H9" s="173"/>
      <c r="I9" s="173"/>
      <c r="J9" s="173"/>
      <c r="K9" s="174"/>
      <c r="L9" s="172"/>
      <c r="M9" s="173"/>
      <c r="N9" s="174"/>
      <c r="O9" s="217"/>
      <c r="P9" s="200"/>
      <c r="Q9" s="200"/>
      <c r="R9" s="200"/>
      <c r="S9" s="200"/>
      <c r="T9" s="200"/>
      <c r="U9" s="203"/>
      <c r="V9" s="217"/>
      <c r="W9" s="220"/>
      <c r="X9" s="220"/>
      <c r="Y9" s="220"/>
      <c r="Z9" s="220"/>
      <c r="AA9" s="226"/>
      <c r="AB9" s="227"/>
      <c r="AC9" s="165"/>
      <c r="AD9" s="166"/>
      <c r="AE9" s="195"/>
      <c r="AF9" s="196"/>
      <c r="AG9" s="200"/>
      <c r="AH9" s="200"/>
      <c r="AI9" s="200"/>
      <c r="AJ9" s="196"/>
      <c r="AK9" s="196"/>
      <c r="AL9" s="200"/>
      <c r="AM9" s="200"/>
      <c r="AN9" s="203"/>
      <c r="AO9" s="115"/>
      <c r="AP9" s="115"/>
      <c r="AQ9" s="115"/>
      <c r="AR9" s="115"/>
      <c r="AS9" s="115"/>
      <c r="AT9" s="37"/>
      <c r="AU9" s="25"/>
      <c r="AV9" s="35"/>
      <c r="AW9" s="35"/>
      <c r="AX9" s="108"/>
      <c r="AY9" s="108"/>
      <c r="AZ9" s="108"/>
      <c r="BA9" s="108"/>
      <c r="BB9" s="108"/>
      <c r="BC9" s="108"/>
      <c r="BD9" s="108"/>
      <c r="BE9" s="108"/>
      <c r="BF9" s="108"/>
      <c r="BG9" s="108"/>
      <c r="BH9" s="108"/>
      <c r="BI9" s="108"/>
      <c r="BJ9" s="108"/>
      <c r="BK9" s="108"/>
      <c r="BL9" s="108"/>
      <c r="BM9" s="108"/>
      <c r="BN9" s="108"/>
      <c r="BO9" s="108"/>
      <c r="BP9" s="108"/>
      <c r="BQ9" s="108"/>
      <c r="BR9" s="108"/>
      <c r="BS9" s="108"/>
      <c r="BT9" s="108"/>
      <c r="BU9" s="108"/>
      <c r="BV9" s="108"/>
      <c r="BW9" s="108"/>
      <c r="BX9" s="36"/>
      <c r="BY9" s="36"/>
    </row>
    <row r="10" spans="1:77" s="47" customFormat="1" ht="12.75" thickBot="1">
      <c r="A10" s="41" t="s">
        <v>15</v>
      </c>
      <c r="B10" s="42"/>
      <c r="C10" s="42"/>
      <c r="D10" s="3"/>
      <c r="E10" s="175"/>
      <c r="F10" s="176"/>
      <c r="G10" s="176"/>
      <c r="H10" s="176"/>
      <c r="I10" s="176"/>
      <c r="J10" s="176"/>
      <c r="K10" s="177"/>
      <c r="L10" s="175"/>
      <c r="M10" s="176"/>
      <c r="N10" s="177"/>
      <c r="O10" s="43" t="s">
        <v>16</v>
      </c>
      <c r="P10" s="230"/>
      <c r="Q10" s="231"/>
      <c r="R10" s="232"/>
      <c r="S10" s="180">
        <f ca="1">E2+61</f>
        <v>41811</v>
      </c>
      <c r="T10" s="181"/>
      <c r="U10" s="182"/>
      <c r="V10" s="221"/>
      <c r="W10" s="222"/>
      <c r="X10" s="222"/>
      <c r="Y10" s="222"/>
      <c r="Z10" s="222"/>
      <c r="AA10" s="228"/>
      <c r="AB10" s="229"/>
      <c r="AC10" s="167"/>
      <c r="AD10" s="168"/>
      <c r="AE10" s="197"/>
      <c r="AF10" s="198"/>
      <c r="AG10" s="201"/>
      <c r="AH10" s="201"/>
      <c r="AI10" s="201"/>
      <c r="AJ10" s="198"/>
      <c r="AK10" s="198"/>
      <c r="AL10" s="201"/>
      <c r="AM10" s="201"/>
      <c r="AN10" s="204"/>
      <c r="AO10" s="154" t="s">
        <v>1</v>
      </c>
      <c r="AP10" s="155"/>
      <c r="AQ10" s="155" t="s">
        <v>30</v>
      </c>
      <c r="AR10" s="155"/>
      <c r="AS10" s="156"/>
      <c r="AT10" s="44">
        <v>1</v>
      </c>
      <c r="AU10" s="45">
        <v>2</v>
      </c>
      <c r="AV10" s="45">
        <v>3</v>
      </c>
      <c r="AW10" s="45">
        <v>4</v>
      </c>
      <c r="AX10" s="45">
        <v>5</v>
      </c>
      <c r="AY10" s="45">
        <v>6</v>
      </c>
      <c r="AZ10" s="45">
        <v>7</v>
      </c>
      <c r="BA10" s="45">
        <v>8</v>
      </c>
      <c r="BB10" s="45">
        <v>9</v>
      </c>
      <c r="BC10" s="45">
        <v>10</v>
      </c>
      <c r="BD10" s="45">
        <v>11</v>
      </c>
      <c r="BE10" s="45">
        <v>12</v>
      </c>
      <c r="BF10" s="45">
        <v>13</v>
      </c>
      <c r="BG10" s="45">
        <v>14</v>
      </c>
      <c r="BH10" s="45">
        <v>15</v>
      </c>
      <c r="BI10" s="45">
        <v>16</v>
      </c>
      <c r="BJ10" s="45">
        <v>17</v>
      </c>
      <c r="BK10" s="45">
        <v>18</v>
      </c>
      <c r="BL10" s="45">
        <v>19</v>
      </c>
      <c r="BM10" s="45">
        <v>20</v>
      </c>
      <c r="BN10" s="45">
        <v>21</v>
      </c>
      <c r="BO10" s="45">
        <v>22</v>
      </c>
      <c r="BP10" s="45">
        <v>23</v>
      </c>
      <c r="BQ10" s="45">
        <v>24</v>
      </c>
      <c r="BR10" s="45">
        <v>25</v>
      </c>
      <c r="BS10" s="45">
        <v>26</v>
      </c>
      <c r="BT10" s="45">
        <v>27</v>
      </c>
      <c r="BU10" s="45">
        <v>28</v>
      </c>
      <c r="BV10" s="45">
        <v>29</v>
      </c>
      <c r="BW10" s="46">
        <v>30</v>
      </c>
    </row>
    <row r="11" spans="1:77" s="55" customFormat="1" thickBot="1">
      <c r="A11" s="48"/>
      <c r="B11" s="49"/>
      <c r="C11" s="49"/>
      <c r="D11" s="50"/>
      <c r="E11" s="183"/>
      <c r="F11" s="183"/>
      <c r="G11" s="183"/>
      <c r="H11" s="183"/>
      <c r="I11" s="183"/>
      <c r="J11" s="183"/>
      <c r="K11" s="183"/>
      <c r="L11" s="183"/>
      <c r="M11" s="183"/>
      <c r="N11" s="183"/>
      <c r="O11" s="51"/>
      <c r="P11" s="184"/>
      <c r="Q11" s="184"/>
      <c r="R11" s="184"/>
      <c r="S11" s="185"/>
      <c r="T11" s="185"/>
      <c r="U11" s="185"/>
      <c r="V11" s="186"/>
      <c r="W11" s="186"/>
      <c r="X11" s="186"/>
      <c r="Y11" s="186"/>
      <c r="Z11" s="52"/>
      <c r="AA11" s="186"/>
      <c r="AB11" s="186"/>
      <c r="AC11" s="223"/>
      <c r="AD11" s="223"/>
      <c r="AE11" s="223"/>
      <c r="AF11" s="223"/>
      <c r="AG11" s="184"/>
      <c r="AH11" s="184"/>
      <c r="AI11" s="184"/>
      <c r="AJ11" s="223"/>
      <c r="AK11" s="223"/>
      <c r="AL11" s="184"/>
      <c r="AM11" s="184"/>
      <c r="AN11" s="184"/>
      <c r="AO11" s="53"/>
      <c r="AP11" s="53"/>
      <c r="AQ11" s="53"/>
      <c r="AR11" s="53"/>
      <c r="AS11" s="53"/>
      <c r="AT11" s="54"/>
      <c r="AU11" s="54"/>
      <c r="AV11" s="54"/>
      <c r="AW11" s="54"/>
      <c r="AX11" s="54"/>
      <c r="AY11" s="54"/>
      <c r="AZ11" s="54"/>
      <c r="BA11" s="54"/>
      <c r="BB11" s="54"/>
      <c r="BC11" s="54"/>
      <c r="BD11" s="54"/>
      <c r="BE11" s="54"/>
      <c r="BF11" s="54"/>
      <c r="BG11" s="54"/>
      <c r="BH11" s="54"/>
      <c r="BI11" s="54"/>
      <c r="BJ11" s="54"/>
      <c r="BK11" s="54"/>
      <c r="BL11" s="54"/>
      <c r="BM11" s="54"/>
      <c r="BN11" s="54"/>
      <c r="BO11" s="54"/>
      <c r="BP11" s="54"/>
      <c r="BQ11" s="54"/>
      <c r="BR11" s="54"/>
      <c r="BS11" s="54"/>
      <c r="BT11" s="54"/>
      <c r="BU11" s="54"/>
      <c r="BV11" s="54"/>
      <c r="BW11" s="54"/>
    </row>
    <row r="12" spans="1:77" s="57" customFormat="1" ht="18.75" thickBot="1">
      <c r="A12" s="56">
        <f>IFERROR(IF(OR(AND(NOT(ISERROR(MATCH($O12,INDEX(TRN,,1),0))),SUM($P12)=0),INDEX(TRN,MATCH($O$12,INDEX(TRN,,1),0),2)=0),"",DATE(YEAR($P12),MONTH($P12)+INDEX(TRN,MATCH($O12,INDEX(TRN,,1),0),2),1)),"")</f>
        <v>41821</v>
      </c>
      <c r="D12" s="58">
        <v>1</v>
      </c>
      <c r="E12" s="129"/>
      <c r="F12" s="129"/>
      <c r="G12" s="129"/>
      <c r="H12" s="129"/>
      <c r="I12" s="129"/>
      <c r="J12" s="129"/>
      <c r="K12" s="130"/>
      <c r="L12" s="131"/>
      <c r="M12" s="132"/>
      <c r="N12" s="133"/>
      <c r="O12" s="59">
        <v>5</v>
      </c>
      <c r="P12" s="134">
        <v>41277</v>
      </c>
      <c r="Q12" s="135"/>
      <c r="R12" s="136"/>
      <c r="S12" s="137">
        <f>IFERROR(IF(OR(AND(NOT(ISERROR(MATCH($O12,INDEX(TRN,,1),0))),SUM($P12)=0),INDEX(TRN,MATCH($O12,INDEX(TRN,,1),0),3)=0),"",DATE(YEAR($P12),MONTH($P12)+INDEX(TRN,MATCH($O12,INDEX(TRN,,1),0),3),1)),"")</f>
        <v>42005</v>
      </c>
      <c r="T12" s="138"/>
      <c r="U12" s="139"/>
      <c r="V12" s="124">
        <v>294</v>
      </c>
      <c r="W12" s="140"/>
      <c r="X12" s="146">
        <v>175</v>
      </c>
      <c r="Y12" s="140"/>
      <c r="Z12" s="60" t="str">
        <f ca="1">IFERROR(IF(OR(P12="",A12="",P12&gt;$E$2,X12="",V12=""),"",IF(AND(S12&lt;$E$2,X12&lt;ROUND(V12*(A12-P12)/(S12-P12),0)),"-",IF(AND(S12&lt;$E$2,X12&gt;ROUND(V12*(A12-P12)/(S12-P12),0)),"+",IF(AND(S12&lt;$E$2,X12=ROUND(V12*(A12-P12)/(S12-P12),0)),"=",IF(X12&lt;ROUND(V12*($E$2-P12)/(S12-P12),0),"-",IF(X12&gt;ROUND(V12*($E$2-P12)/(S12-P12),0),"+",IF(X12=ROUND(V12*($E$2-P12)/(S12-P12),0),"=",""))))))),"")</f>
        <v>-</v>
      </c>
      <c r="AA12" s="157">
        <f ca="1">IFERROR(IF(OR(P12="",A12="",S12&lt;$E$2),"",IF(P12&lt;$E$2,ROUND(V12/(S12-P12)*($E$2-P12),0),"")),"")</f>
        <v>191</v>
      </c>
      <c r="AB12" s="158"/>
      <c r="AC12" s="141"/>
      <c r="AD12" s="130"/>
      <c r="AE12" s="141"/>
      <c r="AF12" s="142"/>
      <c r="AG12" s="143">
        <v>41275</v>
      </c>
      <c r="AH12" s="144"/>
      <c r="AI12" s="145"/>
      <c r="AJ12" s="146">
        <v>35</v>
      </c>
      <c r="AK12" s="140"/>
      <c r="AL12" s="147">
        <f>IFERROR(SUM(AG12+AJ12-1),"")</f>
        <v>41309</v>
      </c>
      <c r="AM12" s="148"/>
      <c r="AN12" s="149"/>
      <c r="AO12" s="120">
        <v>0.76</v>
      </c>
      <c r="AP12" s="121"/>
      <c r="AQ12" s="122">
        <v>41579</v>
      </c>
      <c r="AR12" s="122"/>
      <c r="AS12" s="123"/>
      <c r="AT12" s="1" t="s">
        <v>20</v>
      </c>
      <c r="AU12" s="2" t="s">
        <v>20</v>
      </c>
      <c r="AV12" s="2" t="s">
        <v>20</v>
      </c>
      <c r="AW12" s="2" t="s">
        <v>20</v>
      </c>
      <c r="AX12" s="2" t="s">
        <v>20</v>
      </c>
      <c r="AY12" s="2" t="s">
        <v>20</v>
      </c>
      <c r="AZ12" s="2" t="s">
        <v>20</v>
      </c>
      <c r="BA12" s="2" t="s">
        <v>20</v>
      </c>
      <c r="BB12" s="2" t="s">
        <v>20</v>
      </c>
      <c r="BC12" s="2" t="s">
        <v>20</v>
      </c>
      <c r="BD12" s="2" t="s">
        <v>20</v>
      </c>
      <c r="BE12" s="2" t="s">
        <v>20</v>
      </c>
      <c r="BF12" s="2" t="s">
        <v>20</v>
      </c>
      <c r="BG12" s="2" t="s">
        <v>20</v>
      </c>
      <c r="BH12" s="2"/>
      <c r="BI12" s="2"/>
      <c r="BJ12" s="2" t="s">
        <v>21</v>
      </c>
      <c r="BK12" s="2"/>
      <c r="BL12" s="2"/>
      <c r="BM12" s="2" t="s">
        <v>20</v>
      </c>
      <c r="BN12" s="2"/>
      <c r="BO12" s="2"/>
      <c r="BP12" s="2"/>
      <c r="BQ12" s="2"/>
      <c r="BR12" s="2"/>
      <c r="BS12" s="61" t="s">
        <v>2</v>
      </c>
      <c r="BT12" s="61" t="s">
        <v>2</v>
      </c>
      <c r="BU12" s="61" t="s">
        <v>2</v>
      </c>
      <c r="BV12" s="61" t="s">
        <v>2</v>
      </c>
      <c r="BW12" s="62" t="s">
        <v>2</v>
      </c>
    </row>
    <row r="13" spans="1:77">
      <c r="A13" s="56" t="str">
        <f>IFERROR(IF(OR(AND(NOT(ISERROR(MATCH($O13,INDEX(TRN,,1),0))),SUM($P13)=0),INDEX(TRN,MATCH($O$12,INDEX(TRN,,1),0),2)=0),"",DATE(YEAR($P13),MONTH($P13)+INDEX(TRN,MATCH($O13,INDEX(TRN,,1),0),2),1)),"")</f>
        <v/>
      </c>
      <c r="B13" s="63"/>
      <c r="C13" s="63"/>
      <c r="D13" s="64">
        <f>D12</f>
        <v>1</v>
      </c>
      <c r="E13" s="65" t="s">
        <v>25</v>
      </c>
      <c r="F13" s="66">
        <v>2</v>
      </c>
      <c r="G13" s="67">
        <v>2</v>
      </c>
      <c r="H13" s="67">
        <v>2</v>
      </c>
      <c r="I13" s="67">
        <v>2</v>
      </c>
      <c r="J13" s="67">
        <v>2</v>
      </c>
      <c r="K13" s="67">
        <v>3</v>
      </c>
      <c r="L13" s="67">
        <v>3</v>
      </c>
      <c r="M13" s="68">
        <v>3</v>
      </c>
      <c r="N13" s="68">
        <v>4</v>
      </c>
      <c r="O13" s="68">
        <v>4</v>
      </c>
      <c r="P13" s="68">
        <v>4</v>
      </c>
      <c r="Q13" s="68">
        <v>5</v>
      </c>
      <c r="R13" s="68">
        <v>6</v>
      </c>
      <c r="S13" s="9">
        <v>6</v>
      </c>
      <c r="T13" s="9">
        <v>6</v>
      </c>
      <c r="U13" s="9">
        <v>8</v>
      </c>
      <c r="V13" s="9">
        <v>9</v>
      </c>
      <c r="W13" s="9">
        <v>9</v>
      </c>
      <c r="X13" s="9">
        <v>9</v>
      </c>
      <c r="Y13" s="9">
        <v>9</v>
      </c>
      <c r="Z13" s="9">
        <v>10</v>
      </c>
      <c r="AA13" s="69">
        <v>10</v>
      </c>
      <c r="AB13" s="70">
        <v>10</v>
      </c>
      <c r="AC13" s="9">
        <v>11</v>
      </c>
      <c r="AD13" s="9">
        <v>11</v>
      </c>
      <c r="AE13" s="9">
        <v>11</v>
      </c>
      <c r="AF13" s="9">
        <v>12</v>
      </c>
      <c r="AG13" s="9">
        <v>12</v>
      </c>
      <c r="AH13" s="9">
        <v>12</v>
      </c>
      <c r="AI13" s="9">
        <v>1</v>
      </c>
      <c r="AJ13" s="9">
        <v>3</v>
      </c>
      <c r="AK13" s="9">
        <v>3</v>
      </c>
      <c r="AL13" s="9">
        <v>3</v>
      </c>
      <c r="AM13" s="9">
        <v>3</v>
      </c>
      <c r="AN13" s="9">
        <v>3</v>
      </c>
      <c r="AO13" s="71">
        <v>4</v>
      </c>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71" t="s">
        <v>2</v>
      </c>
    </row>
    <row r="14" spans="1:77">
      <c r="A14" s="56" t="str">
        <f>IFERROR(IF(OR(AND(NOT(ISERROR(MATCH($O14,INDEX(TRN,,1),0))),SUM($P14)=0),INDEX(TRN,MATCH($O$12,INDEX(TRN,,1),0),2)=0),"",DATE(YEAR($P14),MONTH($P14)+INDEX(TRN,MATCH($O14,INDEX(TRN,,1),0),2),1)),"")</f>
        <v/>
      </c>
      <c r="B14" s="63"/>
      <c r="C14" s="63"/>
      <c r="D14" s="64">
        <f>D12</f>
        <v>1</v>
      </c>
      <c r="E14" s="65" t="s">
        <v>26</v>
      </c>
      <c r="F14" s="72">
        <v>1</v>
      </c>
      <c r="G14" s="9">
        <v>5</v>
      </c>
      <c r="H14" s="9">
        <v>19</v>
      </c>
      <c r="I14" s="9">
        <v>19</v>
      </c>
      <c r="J14" s="9">
        <v>25</v>
      </c>
      <c r="K14" s="9">
        <v>12</v>
      </c>
      <c r="L14" s="9">
        <v>12</v>
      </c>
      <c r="M14" s="69">
        <v>19</v>
      </c>
      <c r="N14" s="69">
        <v>2</v>
      </c>
      <c r="O14" s="69">
        <v>16</v>
      </c>
      <c r="P14" s="9">
        <v>30</v>
      </c>
      <c r="Q14" s="9">
        <v>7</v>
      </c>
      <c r="R14" s="9">
        <v>3</v>
      </c>
      <c r="S14" s="9">
        <v>17</v>
      </c>
      <c r="T14" s="9">
        <v>24</v>
      </c>
      <c r="U14" s="9">
        <v>20</v>
      </c>
      <c r="V14" s="9">
        <v>2</v>
      </c>
      <c r="W14" s="9">
        <v>10</v>
      </c>
      <c r="X14" s="9">
        <v>17</v>
      </c>
      <c r="Y14" s="9">
        <v>25</v>
      </c>
      <c r="Z14" s="9">
        <v>8</v>
      </c>
      <c r="AA14" s="69">
        <v>23</v>
      </c>
      <c r="AB14" s="70">
        <v>29</v>
      </c>
      <c r="AC14" s="9">
        <v>6</v>
      </c>
      <c r="AD14" s="9">
        <v>6</v>
      </c>
      <c r="AE14" s="9">
        <v>19</v>
      </c>
      <c r="AF14" s="9">
        <v>10</v>
      </c>
      <c r="AG14" s="9">
        <v>17</v>
      </c>
      <c r="AH14" s="9">
        <v>17</v>
      </c>
      <c r="AI14" s="9">
        <v>8</v>
      </c>
      <c r="AJ14" s="9">
        <v>5</v>
      </c>
      <c r="AK14" s="9">
        <v>10</v>
      </c>
      <c r="AL14" s="9">
        <v>18</v>
      </c>
      <c r="AM14" s="9">
        <v>18</v>
      </c>
      <c r="AN14" s="9">
        <v>26</v>
      </c>
      <c r="AO14" s="71">
        <v>16</v>
      </c>
      <c r="AP14" s="9"/>
      <c r="AQ14" s="9"/>
      <c r="AR14" s="9"/>
      <c r="AS14" s="9"/>
      <c r="AT14" s="9"/>
      <c r="AU14" s="9"/>
      <c r="AV14" s="9"/>
      <c r="AW14" s="9"/>
      <c r="AX14" s="9"/>
      <c r="AY14" s="9"/>
      <c r="AZ14" s="9"/>
      <c r="BA14" s="9"/>
      <c r="BB14" s="9"/>
      <c r="BC14" s="9"/>
      <c r="BD14" s="9"/>
      <c r="BE14" s="9"/>
      <c r="BF14" s="9"/>
      <c r="BG14" s="9"/>
      <c r="BH14" s="9"/>
      <c r="BI14" s="9"/>
      <c r="BJ14" s="9" t="s">
        <v>2</v>
      </c>
      <c r="BK14" s="9"/>
      <c r="BL14" s="9"/>
      <c r="BM14" s="9"/>
      <c r="BN14" s="9"/>
      <c r="BO14" s="9"/>
      <c r="BP14" s="9"/>
      <c r="BQ14" s="9"/>
      <c r="BR14" s="9"/>
      <c r="BS14" s="9"/>
      <c r="BT14" s="9"/>
      <c r="BU14" s="9"/>
      <c r="BV14" s="72"/>
      <c r="BW14" s="71" t="s">
        <v>2</v>
      </c>
    </row>
    <row r="15" spans="1:77">
      <c r="A15" s="56" t="str">
        <f>IFERROR(IF(OR(AND(NOT(ISERROR(MATCH($O15,INDEX(TRN,,1),0))),SUM($P15)=0),INDEX(TRN,MATCH($O$12,INDEX(TRN,,1),0),2)=0),"",DATE(YEAR($P15),MONTH($P15)+INDEX(TRN,MATCH($O15,INDEX(TRN,,1),0),2),1)),"")</f>
        <v/>
      </c>
      <c r="B15" s="63"/>
      <c r="C15" s="63"/>
      <c r="D15" s="64">
        <f>D12</f>
        <v>1</v>
      </c>
      <c r="E15" s="73" t="s">
        <v>0</v>
      </c>
      <c r="F15" s="74">
        <v>7</v>
      </c>
      <c r="G15" s="10">
        <v>7</v>
      </c>
      <c r="H15" s="10">
        <v>7</v>
      </c>
      <c r="I15" s="10">
        <v>7</v>
      </c>
      <c r="J15" s="10">
        <v>7</v>
      </c>
      <c r="K15" s="10">
        <v>7</v>
      </c>
      <c r="L15" s="10">
        <v>7</v>
      </c>
      <c r="M15" s="75" t="s">
        <v>31</v>
      </c>
      <c r="N15" s="76">
        <v>4</v>
      </c>
      <c r="O15" s="76">
        <v>4</v>
      </c>
      <c r="P15" s="10">
        <v>6</v>
      </c>
      <c r="Q15" s="10">
        <v>6</v>
      </c>
      <c r="R15" s="10">
        <v>6</v>
      </c>
      <c r="S15" s="10">
        <v>5</v>
      </c>
      <c r="T15" s="10">
        <v>8</v>
      </c>
      <c r="U15" s="10">
        <v>9</v>
      </c>
      <c r="V15" s="10">
        <v>9</v>
      </c>
      <c r="W15" s="10">
        <v>20</v>
      </c>
      <c r="X15" s="10">
        <v>20</v>
      </c>
      <c r="Y15" s="10">
        <v>20</v>
      </c>
      <c r="Z15" s="10">
        <v>9</v>
      </c>
      <c r="AA15" s="76">
        <v>9</v>
      </c>
      <c r="AB15" s="77">
        <v>9</v>
      </c>
      <c r="AC15" s="10">
        <v>10</v>
      </c>
      <c r="AD15" s="10">
        <v>10</v>
      </c>
      <c r="AE15" s="10">
        <v>11</v>
      </c>
      <c r="AF15" s="10">
        <v>3</v>
      </c>
      <c r="AG15" s="10">
        <v>3</v>
      </c>
      <c r="AH15" s="10">
        <v>3</v>
      </c>
      <c r="AI15" s="10">
        <v>1</v>
      </c>
      <c r="AJ15" s="10">
        <v>1</v>
      </c>
      <c r="AK15" s="10">
        <v>1</v>
      </c>
      <c r="AL15" s="10">
        <v>1</v>
      </c>
      <c r="AM15" s="10">
        <v>1</v>
      </c>
      <c r="AN15" s="10">
        <v>1</v>
      </c>
      <c r="AO15" s="78">
        <v>14</v>
      </c>
      <c r="AP15" s="10"/>
      <c r="AQ15" s="10"/>
      <c r="AR15" s="10"/>
      <c r="AS15" s="10"/>
      <c r="AT15" s="10"/>
      <c r="AU15" s="10"/>
      <c r="AV15" s="10"/>
      <c r="AW15" s="10"/>
      <c r="AX15" s="10"/>
      <c r="AY15" s="10"/>
      <c r="AZ15" s="10"/>
      <c r="BA15" s="10"/>
      <c r="BB15" s="10"/>
      <c r="BC15" s="10"/>
      <c r="BD15" s="10"/>
      <c r="BE15" s="10"/>
      <c r="BF15" s="10"/>
      <c r="BG15" s="10"/>
      <c r="BH15" s="10"/>
      <c r="BI15" s="10"/>
      <c r="BJ15" s="10"/>
      <c r="BK15" s="10"/>
      <c r="BL15" s="10"/>
      <c r="BM15" s="10"/>
      <c r="BN15" s="10"/>
      <c r="BO15" s="10"/>
      <c r="BP15" s="10"/>
      <c r="BQ15" s="10"/>
      <c r="BR15" s="10"/>
      <c r="BS15" s="10"/>
      <c r="BT15" s="10"/>
      <c r="BU15" s="10"/>
      <c r="BV15" s="74"/>
      <c r="BW15" s="78" t="s">
        <v>2</v>
      </c>
    </row>
    <row r="16" spans="1:77" ht="12.75" thickBot="1">
      <c r="A16" s="56" t="str">
        <f>IFERROR(IF(OR(AND(NOT(ISERROR(MATCH($O16,INDEX(TRN,,1),0))),SUM($P16)=0),INDEX(TRN,MATCH($O$12,INDEX(TRN,,1),0),2)=0),"",DATE(YEAR($P16),MONTH($P16)+INDEX(TRN,MATCH($O16,INDEX(TRN,,1),0),2),1)),"")</f>
        <v/>
      </c>
      <c r="B16" s="63"/>
      <c r="C16" s="63"/>
      <c r="D16" s="64">
        <f>D12</f>
        <v>1</v>
      </c>
      <c r="E16" s="79" t="s">
        <v>1</v>
      </c>
      <c r="F16" s="80">
        <v>35</v>
      </c>
      <c r="G16" s="11" t="s">
        <v>23</v>
      </c>
      <c r="H16" s="11">
        <v>70</v>
      </c>
      <c r="I16" s="11">
        <v>65</v>
      </c>
      <c r="J16" s="11">
        <v>50</v>
      </c>
      <c r="K16" s="11">
        <v>70</v>
      </c>
      <c r="L16" s="11">
        <v>75</v>
      </c>
      <c r="M16" s="81">
        <v>90</v>
      </c>
      <c r="N16" s="81" t="s">
        <v>23</v>
      </c>
      <c r="O16" s="81">
        <v>75</v>
      </c>
      <c r="P16" s="11">
        <v>35</v>
      </c>
      <c r="Q16" s="11" t="s">
        <v>23</v>
      </c>
      <c r="R16" s="11">
        <v>80</v>
      </c>
      <c r="S16" s="11">
        <v>100</v>
      </c>
      <c r="T16" s="11">
        <v>85</v>
      </c>
      <c r="U16" s="11" t="s">
        <v>23</v>
      </c>
      <c r="V16" s="11">
        <v>30</v>
      </c>
      <c r="W16" s="11">
        <v>56</v>
      </c>
      <c r="X16" s="11" t="s">
        <v>23</v>
      </c>
      <c r="Y16" s="11">
        <v>88</v>
      </c>
      <c r="Z16" s="11" t="s">
        <v>23</v>
      </c>
      <c r="AA16" s="81" t="s">
        <v>23</v>
      </c>
      <c r="AB16" s="82">
        <v>80</v>
      </c>
      <c r="AC16" s="11">
        <v>60</v>
      </c>
      <c r="AD16" s="11">
        <v>75</v>
      </c>
      <c r="AE16" s="11">
        <v>90</v>
      </c>
      <c r="AF16" s="11">
        <v>50</v>
      </c>
      <c r="AG16" s="11">
        <v>60</v>
      </c>
      <c r="AH16" s="11">
        <v>80</v>
      </c>
      <c r="AI16" s="11">
        <v>45</v>
      </c>
      <c r="AJ16" s="11">
        <v>45</v>
      </c>
      <c r="AK16" s="11">
        <v>55</v>
      </c>
      <c r="AL16" s="11">
        <v>70</v>
      </c>
      <c r="AM16" s="11">
        <v>70</v>
      </c>
      <c r="AN16" s="11">
        <v>85</v>
      </c>
      <c r="AO16" s="83">
        <v>90</v>
      </c>
      <c r="AP16" s="11"/>
      <c r="AQ16" s="11"/>
      <c r="AR16" s="11"/>
      <c r="AS16" s="11"/>
      <c r="AT16" s="11"/>
      <c r="AU16" s="11"/>
      <c r="AV16" s="11"/>
      <c r="AW16" s="11"/>
      <c r="AX16" s="11"/>
      <c r="AY16" s="11"/>
      <c r="AZ16" s="11"/>
      <c r="BA16" s="11"/>
      <c r="BB16" s="11"/>
      <c r="BC16" s="11"/>
      <c r="BD16" s="11"/>
      <c r="BE16" s="11"/>
      <c r="BF16" s="11"/>
      <c r="BG16" s="11"/>
      <c r="BH16" s="11"/>
      <c r="BI16" s="11"/>
      <c r="BJ16" s="11"/>
      <c r="BK16" s="11"/>
      <c r="BL16" s="11"/>
      <c r="BM16" s="11"/>
      <c r="BN16" s="11"/>
      <c r="BO16" s="11"/>
      <c r="BP16" s="11"/>
      <c r="BQ16" s="11"/>
      <c r="BR16" s="11"/>
      <c r="BS16" s="11"/>
      <c r="BT16" s="11"/>
      <c r="BU16" s="11"/>
      <c r="BV16" s="80"/>
      <c r="BW16" s="83" t="s">
        <v>2</v>
      </c>
    </row>
    <row r="17" spans="1:75" ht="12.75" thickBot="1">
      <c r="A17" s="56" t="str">
        <f>IFERROR(IF(OR(AND(NOT(ISERROR(MATCH($O17,INDEX(TRN,,1),0))),SUM($P17)=0),INDEX(TRN,MATCH($O$12,INDEX(TRN,,1),0),2)=0),"",DATE(YEAR($P17),MONTH($P17)+INDEX(TRN,MATCH($O17,INDEX(TRN,,1),0),2),1)),"")</f>
        <v/>
      </c>
      <c r="B17" s="63"/>
      <c r="C17" s="63"/>
      <c r="D17" s="84">
        <f>D12</f>
        <v>1</v>
      </c>
      <c r="E17" s="141" t="s">
        <v>24</v>
      </c>
      <c r="F17" s="129"/>
      <c r="G17" s="130"/>
      <c r="H17" s="124" t="s">
        <v>2</v>
      </c>
      <c r="I17" s="125"/>
      <c r="J17" s="125"/>
      <c r="K17" s="125"/>
      <c r="L17" s="125"/>
      <c r="M17" s="125"/>
      <c r="N17" s="125"/>
      <c r="O17" s="125"/>
      <c r="P17" s="125"/>
      <c r="Q17" s="125"/>
      <c r="R17" s="125"/>
      <c r="S17" s="125"/>
      <c r="T17" s="125"/>
      <c r="U17" s="125"/>
      <c r="V17" s="125"/>
      <c r="W17" s="125"/>
      <c r="X17" s="125"/>
      <c r="Y17" s="125"/>
      <c r="Z17" s="125"/>
      <c r="AA17" s="125"/>
      <c r="AB17" s="125"/>
      <c r="AC17" s="125"/>
      <c r="AD17" s="125"/>
      <c r="AE17" s="125"/>
      <c r="AF17" s="125"/>
      <c r="AG17" s="125"/>
      <c r="AH17" s="125"/>
      <c r="AI17" s="125"/>
      <c r="AJ17" s="125"/>
      <c r="AK17" s="125"/>
      <c r="AL17" s="125"/>
      <c r="AM17" s="125"/>
      <c r="AN17" s="125"/>
      <c r="AO17" s="125"/>
      <c r="AP17" s="125"/>
      <c r="AQ17" s="125"/>
      <c r="AR17" s="125"/>
      <c r="AS17" s="125"/>
      <c r="AT17" s="125"/>
      <c r="AU17" s="125"/>
      <c r="AV17" s="125"/>
      <c r="AW17" s="125"/>
      <c r="AX17" s="125"/>
      <c r="AY17" s="125"/>
      <c r="AZ17" s="125"/>
      <c r="BA17" s="125"/>
      <c r="BB17" s="125"/>
      <c r="BC17" s="125"/>
      <c r="BD17" s="125"/>
      <c r="BE17" s="125"/>
      <c r="BF17" s="125"/>
      <c r="BG17" s="125"/>
      <c r="BH17" s="125"/>
      <c r="BI17" s="125"/>
      <c r="BJ17" s="125"/>
      <c r="BK17" s="125"/>
      <c r="BL17" s="125"/>
      <c r="BM17" s="125"/>
      <c r="BN17" s="125"/>
      <c r="BO17" s="125"/>
      <c r="BP17" s="125"/>
      <c r="BQ17" s="125"/>
      <c r="BR17" s="125"/>
      <c r="BS17" s="125"/>
      <c r="BT17" s="125"/>
      <c r="BU17" s="125"/>
      <c r="BV17" s="125"/>
      <c r="BW17" s="126"/>
    </row>
    <row r="18" spans="1:75" s="87" customFormat="1" ht="12.75" thickBot="1">
      <c r="A18" s="56" t="str">
        <f>IFERROR(IF(OR(AND(NOT(ISERROR(MATCH($O18,INDEX(TRN,,1),0))),SUM($P18)=0),INDEX(TRN,MATCH($O$12,INDEX(TRN,,1),0),2)=0),"",DATE(YEAR($P18),MONTH($P18)+INDEX(TRN,MATCH($O18,INDEX(TRN,,1),0),2),1)),"")</f>
        <v/>
      </c>
      <c r="B18" s="5"/>
      <c r="C18" s="5"/>
      <c r="D18" s="85">
        <f>D12</f>
        <v>1</v>
      </c>
      <c r="E18" s="150"/>
      <c r="F18" s="150"/>
      <c r="G18" s="150"/>
      <c r="H18" s="150"/>
      <c r="I18" s="150"/>
      <c r="J18" s="150"/>
      <c r="K18" s="150"/>
      <c r="L18" s="150"/>
      <c r="M18" s="150"/>
      <c r="N18" s="150"/>
      <c r="O18" s="86"/>
      <c r="P18" s="128"/>
      <c r="Q18" s="128"/>
      <c r="R18" s="128"/>
      <c r="S18" s="151"/>
      <c r="T18" s="151"/>
      <c r="U18" s="151"/>
      <c r="V18" s="152"/>
      <c r="W18" s="152"/>
      <c r="X18" s="152"/>
      <c r="Y18" s="152"/>
      <c r="Z18" s="6"/>
      <c r="AA18" s="152"/>
      <c r="AB18" s="152"/>
      <c r="AC18" s="127"/>
      <c r="AD18" s="127"/>
      <c r="AE18" s="127"/>
      <c r="AF18" s="127"/>
      <c r="AG18" s="128"/>
      <c r="AH18" s="128"/>
      <c r="AI18" s="128"/>
      <c r="AJ18" s="127"/>
      <c r="AK18" s="127"/>
      <c r="AL18" s="128"/>
      <c r="AM18" s="128"/>
      <c r="AN18" s="128"/>
      <c r="AO18" s="8"/>
      <c r="AP18" s="8"/>
      <c r="AQ18" s="8"/>
      <c r="AR18" s="8"/>
      <c r="AS18" s="8"/>
      <c r="AT18" s="7"/>
      <c r="AU18" s="7"/>
      <c r="AV18" s="7"/>
      <c r="AW18" s="7"/>
      <c r="AX18" s="7"/>
      <c r="AY18" s="7"/>
      <c r="AZ18" s="7"/>
      <c r="BA18" s="7"/>
      <c r="BB18" s="7"/>
      <c r="BC18" s="7"/>
      <c r="BD18" s="7"/>
      <c r="BE18" s="7"/>
      <c r="BF18" s="7"/>
      <c r="BG18" s="7"/>
      <c r="BH18" s="7"/>
      <c r="BI18" s="7"/>
      <c r="BJ18" s="7"/>
      <c r="BK18" s="7"/>
      <c r="BL18" s="7"/>
      <c r="BM18" s="7"/>
      <c r="BN18" s="7"/>
      <c r="BO18" s="7"/>
      <c r="BP18" s="7"/>
      <c r="BQ18" s="7"/>
      <c r="BR18" s="7"/>
      <c r="BS18" s="7"/>
      <c r="BT18" s="7"/>
      <c r="BU18" s="7"/>
      <c r="BV18" s="7"/>
      <c r="BW18" s="7"/>
    </row>
    <row r="19" spans="1:75" s="57" customFormat="1" ht="18.75" thickBot="1">
      <c r="A19" s="56">
        <f>IFERROR(IF(OR(AND(NOT(ISERROR(MATCH($O19,INDEX(TRN,,1),0))),SUM($P19)=0),INDEX(TRN,MATCH($O$12,INDEX(TRN,,1),0),2)=0),"",DATE(YEAR($P19),MONTH($P19)+INDEX(TRN,MATCH($O19,INDEX(TRN,,1),0),2),1)),"")</f>
        <v>41974</v>
      </c>
      <c r="D19" s="58">
        <v>6</v>
      </c>
      <c r="E19" s="129"/>
      <c r="F19" s="129"/>
      <c r="G19" s="129"/>
      <c r="H19" s="129"/>
      <c r="I19" s="129"/>
      <c r="J19" s="129"/>
      <c r="K19" s="130"/>
      <c r="L19" s="131"/>
      <c r="M19" s="132"/>
      <c r="N19" s="133"/>
      <c r="O19" s="59">
        <v>5</v>
      </c>
      <c r="P19" s="134">
        <v>41427</v>
      </c>
      <c r="Q19" s="135"/>
      <c r="R19" s="136"/>
      <c r="S19" s="137">
        <f>IFERROR(IF(OR(AND(NOT(ISERROR(MATCH($O19,INDEX(TRN,,1),0))),SUM($P19)=0),INDEX(TRN,MATCH($O19,INDEX(TRN,,1),0),3)=0),"",DATE(YEAR($P19),MONTH($P19)+INDEX(TRN,MATCH($O19,INDEX(TRN,,1),0),3),1)),"")</f>
        <v>42156</v>
      </c>
      <c r="T19" s="138"/>
      <c r="U19" s="139"/>
      <c r="V19" s="124">
        <v>294</v>
      </c>
      <c r="W19" s="140"/>
      <c r="X19" s="146">
        <v>105</v>
      </c>
      <c r="Y19" s="140"/>
      <c r="Z19" s="60" t="str">
        <f ca="1">IFERROR(IF(OR(P19="",A19="",P19&gt;$E$2,X19="",V19=""),"",IF(AND(S19&lt;$E$2,X19&lt;ROUND(V19*(A19-P19)/(S19-P19),0)),"-",IF(AND(S19&lt;$E$2,X19&gt;ROUND(V19*(A19-P19)/(S19-P19),0)),"+",IF(AND(S19&lt;$E$2,X19=ROUND(V19*(A19-P19)/(S19-P19),0)),"=",IF(X19&lt;ROUND(V19*($E$2-P19)/(S19-P19),0),"-",IF(X19&gt;ROUND(V19*($E$2-P19)/(S19-P19),0),"+",IF(X19=ROUND(V19*($E$2-P19)/(S19-P19),0),"=",""))))))),"")</f>
        <v>-</v>
      </c>
      <c r="AA19" s="157">
        <f ca="1">IFERROR(IF(OR(P19="",A19="",S19&lt;$E$2),"",IF(P19&lt;$E$2,ROUND(V19/(S19-P19)*($E$2-P19),0),"")),"")</f>
        <v>130</v>
      </c>
      <c r="AB19" s="158"/>
      <c r="AC19" s="141"/>
      <c r="AD19" s="130"/>
      <c r="AE19" s="141"/>
      <c r="AF19" s="142"/>
      <c r="AG19" s="143">
        <v>41426</v>
      </c>
      <c r="AH19" s="144"/>
      <c r="AI19" s="145"/>
      <c r="AJ19" s="146">
        <v>0</v>
      </c>
      <c r="AK19" s="140"/>
      <c r="AL19" s="147">
        <f>IFERROR(SUM(AG19+AJ19-1),"")</f>
        <v>41425</v>
      </c>
      <c r="AM19" s="148"/>
      <c r="AN19" s="149"/>
      <c r="AO19" s="120">
        <v>0.74</v>
      </c>
      <c r="AP19" s="121"/>
      <c r="AQ19" s="122">
        <v>41518</v>
      </c>
      <c r="AR19" s="122"/>
      <c r="AS19" s="123"/>
      <c r="AT19" s="1" t="s">
        <v>20</v>
      </c>
      <c r="AU19" s="2"/>
      <c r="AV19" s="2" t="s">
        <v>20</v>
      </c>
      <c r="AW19" s="2" t="s">
        <v>20</v>
      </c>
      <c r="AX19" s="2" t="s">
        <v>20</v>
      </c>
      <c r="AY19" s="2" t="s">
        <v>20</v>
      </c>
      <c r="AZ19" s="2" t="s">
        <v>20</v>
      </c>
      <c r="BA19" s="2" t="s">
        <v>20</v>
      </c>
      <c r="BB19" s="2" t="s">
        <v>20</v>
      </c>
      <c r="BC19" s="2" t="s">
        <v>20</v>
      </c>
      <c r="BD19" s="2"/>
      <c r="BE19" s="2"/>
      <c r="BF19" s="2"/>
      <c r="BG19" s="2"/>
      <c r="BH19" s="2" t="s">
        <v>20</v>
      </c>
      <c r="BI19" s="2" t="s">
        <v>20</v>
      </c>
      <c r="BJ19" s="2" t="s">
        <v>21</v>
      </c>
      <c r="BK19" s="2"/>
      <c r="BL19" s="2"/>
      <c r="BM19" s="2"/>
      <c r="BN19" s="2"/>
      <c r="BO19" s="2"/>
      <c r="BP19" s="2"/>
      <c r="BQ19" s="2"/>
      <c r="BR19" s="2"/>
      <c r="BS19" s="61"/>
      <c r="BT19" s="61"/>
      <c r="BU19" s="88"/>
      <c r="BV19" s="61"/>
      <c r="BW19" s="62"/>
    </row>
    <row r="20" spans="1:75">
      <c r="A20" s="56" t="str">
        <f>IFERROR(IF(OR(AND(NOT(ISERROR(MATCH($O20,INDEX(TRN,,1),0))),SUM($P20)=0),INDEX(TRN,MATCH($O$12,INDEX(TRN,,1),0),2)=0),"",DATE(YEAR($P20),MONTH($P20)+INDEX(TRN,MATCH($O20,INDEX(TRN,,1),0),2),1)),"")</f>
        <v/>
      </c>
      <c r="B20" s="63"/>
      <c r="C20" s="63"/>
      <c r="D20" s="64">
        <f>D19</f>
        <v>6</v>
      </c>
      <c r="E20" s="65" t="s">
        <v>25</v>
      </c>
      <c r="F20" s="66">
        <v>8</v>
      </c>
      <c r="G20" s="67">
        <v>9</v>
      </c>
      <c r="H20" s="67">
        <v>9</v>
      </c>
      <c r="I20" s="67">
        <v>10</v>
      </c>
      <c r="J20" s="67">
        <v>10</v>
      </c>
      <c r="K20" s="67">
        <v>10</v>
      </c>
      <c r="L20" s="67">
        <v>10</v>
      </c>
      <c r="M20" s="68">
        <v>10</v>
      </c>
      <c r="N20" s="68">
        <v>10</v>
      </c>
      <c r="O20" s="68">
        <v>11</v>
      </c>
      <c r="P20" s="68">
        <v>11</v>
      </c>
      <c r="Q20" s="68">
        <v>12</v>
      </c>
      <c r="R20" s="68">
        <v>2</v>
      </c>
      <c r="S20" s="9">
        <v>2</v>
      </c>
      <c r="T20" s="9">
        <v>3</v>
      </c>
      <c r="U20" s="9">
        <v>3</v>
      </c>
      <c r="V20" s="9">
        <v>3</v>
      </c>
      <c r="W20" s="9">
        <v>4</v>
      </c>
      <c r="X20" s="9"/>
      <c r="Y20" s="9"/>
      <c r="Z20" s="9"/>
      <c r="AA20" s="69"/>
      <c r="AB20" s="70"/>
      <c r="AC20" s="9"/>
      <c r="AD20" s="9"/>
      <c r="AE20" s="9"/>
      <c r="AF20" s="9"/>
      <c r="AG20" s="9"/>
      <c r="AH20" s="9"/>
      <c r="AI20" s="9"/>
      <c r="AJ20" s="9"/>
      <c r="AK20" s="9"/>
      <c r="AL20" s="9"/>
      <c r="AM20" s="9"/>
      <c r="AN20" s="9"/>
      <c r="AO20" s="9"/>
      <c r="AP20" s="9"/>
      <c r="AQ20" s="9"/>
      <c r="AR20" s="9"/>
      <c r="AS20" s="9"/>
      <c r="AT20" s="9"/>
      <c r="AU20" s="9"/>
      <c r="AV20" s="9"/>
      <c r="AW20" s="9"/>
      <c r="AX20" s="9"/>
      <c r="AY20" s="9"/>
      <c r="AZ20" s="9"/>
      <c r="BA20" s="9"/>
      <c r="BB20" s="9"/>
      <c r="BC20" s="9"/>
      <c r="BD20" s="9"/>
      <c r="BE20" s="9"/>
      <c r="BF20" s="9"/>
      <c r="BG20" s="9"/>
      <c r="BH20" s="9"/>
      <c r="BI20" s="9"/>
      <c r="BJ20" s="9"/>
      <c r="BK20" s="9"/>
      <c r="BL20" s="9"/>
      <c r="BM20" s="9"/>
      <c r="BN20" s="9"/>
      <c r="BO20" s="9"/>
      <c r="BP20" s="9"/>
      <c r="BQ20" s="9"/>
      <c r="BR20" s="9"/>
      <c r="BS20" s="9"/>
      <c r="BT20" s="9"/>
      <c r="BU20" s="9"/>
      <c r="BV20" s="9"/>
      <c r="BW20" s="66" t="s">
        <v>2</v>
      </c>
    </row>
    <row r="21" spans="1:75">
      <c r="A21" s="56" t="str">
        <f>IFERROR(IF(OR(AND(NOT(ISERROR(MATCH($O21,INDEX(TRN,,1),0))),SUM($P21)=0),INDEX(TRN,MATCH($O$12,INDEX(TRN,,1),0),2)=0),"",DATE(YEAR($P21),MONTH($P21)+INDEX(TRN,MATCH($O21,INDEX(TRN,,1),0),2),1)),"")</f>
        <v/>
      </c>
      <c r="B21" s="63"/>
      <c r="C21" s="63"/>
      <c r="D21" s="64">
        <f>D19</f>
        <v>6</v>
      </c>
      <c r="E21" s="65" t="s">
        <v>26</v>
      </c>
      <c r="F21" s="72">
        <v>20</v>
      </c>
      <c r="G21" s="9">
        <v>10</v>
      </c>
      <c r="H21" s="9">
        <v>17</v>
      </c>
      <c r="I21" s="9">
        <v>2</v>
      </c>
      <c r="J21" s="9">
        <v>8</v>
      </c>
      <c r="K21" s="9">
        <v>8</v>
      </c>
      <c r="L21" s="9">
        <v>8</v>
      </c>
      <c r="M21" s="69">
        <v>23</v>
      </c>
      <c r="N21" s="69">
        <v>29</v>
      </c>
      <c r="O21" s="69">
        <v>6</v>
      </c>
      <c r="P21" s="9">
        <v>20</v>
      </c>
      <c r="Q21" s="9">
        <v>4</v>
      </c>
      <c r="R21" s="9">
        <v>5</v>
      </c>
      <c r="S21" s="9">
        <v>19</v>
      </c>
      <c r="T21" s="9">
        <v>12</v>
      </c>
      <c r="U21" s="9">
        <v>18</v>
      </c>
      <c r="V21" s="9">
        <v>18</v>
      </c>
      <c r="W21" s="9">
        <v>15</v>
      </c>
      <c r="X21" s="9"/>
      <c r="Y21" s="9"/>
      <c r="Z21" s="9"/>
      <c r="AA21" s="69"/>
      <c r="AB21" s="70"/>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t="s">
        <v>2</v>
      </c>
      <c r="BK21" s="9"/>
      <c r="BL21" s="9"/>
      <c r="BM21" s="9"/>
      <c r="BN21" s="9"/>
      <c r="BO21" s="9"/>
      <c r="BP21" s="9"/>
      <c r="BQ21" s="9"/>
      <c r="BR21" s="9"/>
      <c r="BS21" s="9"/>
      <c r="BT21" s="9"/>
      <c r="BU21" s="9"/>
      <c r="BV21" s="72"/>
      <c r="BW21" s="72" t="s">
        <v>2</v>
      </c>
    </row>
    <row r="22" spans="1:75">
      <c r="A22" s="56" t="str">
        <f>IFERROR(IF(OR(AND(NOT(ISERROR(MATCH($O22,INDEX(TRN,,1),0))),SUM($P22)=0),INDEX(TRN,MATCH($O$12,INDEX(TRN,,1),0),2)=0),"",DATE(YEAR($P22),MONTH($P22)+INDEX(TRN,MATCH($O22,INDEX(TRN,,1),0),2),1)),"")</f>
        <v/>
      </c>
      <c r="B22" s="63"/>
      <c r="C22" s="63"/>
      <c r="D22" s="64">
        <f>D19</f>
        <v>6</v>
      </c>
      <c r="E22" s="73" t="s">
        <v>0</v>
      </c>
      <c r="F22" s="74">
        <v>7</v>
      </c>
      <c r="G22" s="10">
        <v>7</v>
      </c>
      <c r="H22" s="10">
        <v>6</v>
      </c>
      <c r="I22" s="10">
        <v>6</v>
      </c>
      <c r="J22" s="10">
        <v>6</v>
      </c>
      <c r="K22" s="10">
        <v>6</v>
      </c>
      <c r="L22" s="10">
        <v>6</v>
      </c>
      <c r="M22" s="76">
        <v>9</v>
      </c>
      <c r="N22" s="76">
        <v>5</v>
      </c>
      <c r="O22" s="76">
        <v>8</v>
      </c>
      <c r="P22" s="10">
        <v>4</v>
      </c>
      <c r="Q22" s="10">
        <v>1</v>
      </c>
      <c r="R22" s="10">
        <v>15</v>
      </c>
      <c r="S22" s="10">
        <v>3</v>
      </c>
      <c r="T22" s="10">
        <v>10</v>
      </c>
      <c r="U22" s="10">
        <v>10</v>
      </c>
      <c r="V22" s="10">
        <v>10</v>
      </c>
      <c r="W22" s="10">
        <v>16</v>
      </c>
      <c r="X22" s="10"/>
      <c r="Y22" s="10"/>
      <c r="Z22" s="10"/>
      <c r="AA22" s="76"/>
      <c r="AB22" s="77"/>
      <c r="AC22" s="10"/>
      <c r="AD22" s="10"/>
      <c r="AE22" s="10"/>
      <c r="AF22" s="10"/>
      <c r="AG22" s="10"/>
      <c r="AH22" s="10"/>
      <c r="AI22" s="10"/>
      <c r="AJ22" s="10"/>
      <c r="AK22" s="10"/>
      <c r="AL22" s="10"/>
      <c r="AM22" s="10"/>
      <c r="AN22" s="10"/>
      <c r="AO22" s="10"/>
      <c r="AP22" s="10"/>
      <c r="AQ22" s="10"/>
      <c r="AR22" s="10"/>
      <c r="AS22" s="10"/>
      <c r="AT22" s="10"/>
      <c r="AU22" s="10"/>
      <c r="AV22" s="10"/>
      <c r="AW22" s="10"/>
      <c r="AX22" s="10"/>
      <c r="AY22" s="10"/>
      <c r="AZ22" s="10"/>
      <c r="BA22" s="10"/>
      <c r="BB22" s="10"/>
      <c r="BC22" s="10"/>
      <c r="BD22" s="10"/>
      <c r="BE22" s="10"/>
      <c r="BF22" s="10"/>
      <c r="BG22" s="10"/>
      <c r="BH22" s="10"/>
      <c r="BI22" s="10"/>
      <c r="BJ22" s="10"/>
      <c r="BK22" s="10"/>
      <c r="BL22" s="10"/>
      <c r="BM22" s="10"/>
      <c r="BN22" s="10"/>
      <c r="BO22" s="10"/>
      <c r="BP22" s="10"/>
      <c r="BQ22" s="10"/>
      <c r="BR22" s="10"/>
      <c r="BS22" s="10"/>
      <c r="BT22" s="10"/>
      <c r="BU22" s="10"/>
      <c r="BV22" s="74"/>
      <c r="BW22" s="74" t="s">
        <v>2</v>
      </c>
    </row>
    <row r="23" spans="1:75" ht="12.75" thickBot="1">
      <c r="A23" s="56" t="str">
        <f>IFERROR(IF(OR(AND(NOT(ISERROR(MATCH($O23,INDEX(TRN,,1),0))),SUM($P23)=0),INDEX(TRN,MATCH($O$12,INDEX(TRN,,1),0),2)=0),"",DATE(YEAR($P23),MONTH($P23)+INDEX(TRN,MATCH($O23,INDEX(TRN,,1),0),2),1)),"")</f>
        <v/>
      </c>
      <c r="B23" s="63"/>
      <c r="C23" s="63"/>
      <c r="D23" s="64">
        <f>D19</f>
        <v>6</v>
      </c>
      <c r="E23" s="79" t="s">
        <v>1</v>
      </c>
      <c r="F23" s="80" t="s">
        <v>23</v>
      </c>
      <c r="G23" s="11">
        <v>80</v>
      </c>
      <c r="H23" s="11">
        <v>60</v>
      </c>
      <c r="I23" s="11" t="s">
        <v>23</v>
      </c>
      <c r="J23" s="11">
        <v>70</v>
      </c>
      <c r="K23" s="11">
        <v>70</v>
      </c>
      <c r="L23" s="11">
        <v>80</v>
      </c>
      <c r="M23" s="81">
        <v>85</v>
      </c>
      <c r="N23" s="81">
        <v>90</v>
      </c>
      <c r="O23" s="81">
        <v>85</v>
      </c>
      <c r="P23" s="11">
        <v>75</v>
      </c>
      <c r="Q23" s="11">
        <v>80</v>
      </c>
      <c r="R23" s="11">
        <v>80</v>
      </c>
      <c r="S23" s="11">
        <v>90</v>
      </c>
      <c r="T23" s="11">
        <v>45</v>
      </c>
      <c r="U23" s="11">
        <v>65</v>
      </c>
      <c r="V23" s="11">
        <v>80</v>
      </c>
      <c r="W23" s="11">
        <v>95</v>
      </c>
      <c r="X23" s="11"/>
      <c r="Y23" s="11"/>
      <c r="Z23" s="11"/>
      <c r="AA23" s="81"/>
      <c r="AB23" s="82"/>
      <c r="AC23" s="11"/>
      <c r="AD23" s="11"/>
      <c r="AE23" s="11"/>
      <c r="AF23" s="11"/>
      <c r="AG23" s="11"/>
      <c r="AH23" s="11"/>
      <c r="AI23" s="11"/>
      <c r="AJ23" s="11"/>
      <c r="AK23" s="11"/>
      <c r="AL23" s="11"/>
      <c r="AM23" s="11"/>
      <c r="AN23" s="11"/>
      <c r="AO23" s="11"/>
      <c r="AP23" s="11"/>
      <c r="AQ23" s="11"/>
      <c r="AR23" s="11"/>
      <c r="AS23" s="11"/>
      <c r="AT23" s="11"/>
      <c r="AU23" s="11"/>
      <c r="AV23" s="11"/>
      <c r="AW23" s="11"/>
      <c r="AX23" s="11"/>
      <c r="AY23" s="11"/>
      <c r="AZ23" s="11"/>
      <c r="BA23" s="11"/>
      <c r="BB23" s="11"/>
      <c r="BC23" s="11"/>
      <c r="BD23" s="11"/>
      <c r="BE23" s="11"/>
      <c r="BF23" s="11"/>
      <c r="BG23" s="11"/>
      <c r="BH23" s="11"/>
      <c r="BI23" s="11"/>
      <c r="BJ23" s="11"/>
      <c r="BK23" s="11"/>
      <c r="BL23" s="11"/>
      <c r="BM23" s="11"/>
      <c r="BN23" s="11"/>
      <c r="BO23" s="11"/>
      <c r="BP23" s="11"/>
      <c r="BQ23" s="11"/>
      <c r="BR23" s="11"/>
      <c r="BS23" s="11"/>
      <c r="BT23" s="11"/>
      <c r="BU23" s="11"/>
      <c r="BV23" s="80"/>
      <c r="BW23" s="80" t="s">
        <v>2</v>
      </c>
    </row>
    <row r="24" spans="1:75" ht="12.75" thickBot="1">
      <c r="A24" s="56" t="str">
        <f>IFERROR(IF(OR(AND(NOT(ISERROR(MATCH($O24,INDEX(TRN,,1),0))),SUM($P24)=0),INDEX(TRN,MATCH($O$12,INDEX(TRN,,1),0),2)=0),"",DATE(YEAR($P24),MONTH($P24)+INDEX(TRN,MATCH($O24,INDEX(TRN,,1),0),2),1)),"")</f>
        <v/>
      </c>
      <c r="B24" s="63"/>
      <c r="C24" s="63"/>
      <c r="D24" s="84">
        <f>D19</f>
        <v>6</v>
      </c>
      <c r="E24" s="141" t="s">
        <v>24</v>
      </c>
      <c r="F24" s="129"/>
      <c r="G24" s="130"/>
      <c r="H24" s="124" t="s">
        <v>2</v>
      </c>
      <c r="I24" s="125"/>
      <c r="J24" s="125"/>
      <c r="K24" s="125"/>
      <c r="L24" s="125"/>
      <c r="M24" s="125"/>
      <c r="N24" s="125"/>
      <c r="O24" s="125"/>
      <c r="P24" s="125"/>
      <c r="Q24" s="125"/>
      <c r="R24" s="125"/>
      <c r="S24" s="125"/>
      <c r="T24" s="125"/>
      <c r="U24" s="125"/>
      <c r="V24" s="125"/>
      <c r="W24" s="125"/>
      <c r="X24" s="125"/>
      <c r="Y24" s="125"/>
      <c r="Z24" s="125"/>
      <c r="AA24" s="125"/>
      <c r="AB24" s="125"/>
      <c r="AC24" s="125"/>
      <c r="AD24" s="125"/>
      <c r="AE24" s="125"/>
      <c r="AF24" s="125"/>
      <c r="AG24" s="125"/>
      <c r="AH24" s="125"/>
      <c r="AI24" s="125"/>
      <c r="AJ24" s="125"/>
      <c r="AK24" s="125"/>
      <c r="AL24" s="125"/>
      <c r="AM24" s="125"/>
      <c r="AN24" s="125"/>
      <c r="AO24" s="125"/>
      <c r="AP24" s="125"/>
      <c r="AQ24" s="125"/>
      <c r="AR24" s="125"/>
      <c r="AS24" s="125"/>
      <c r="AT24" s="125"/>
      <c r="AU24" s="125"/>
      <c r="AV24" s="125"/>
      <c r="AW24" s="125"/>
      <c r="AX24" s="125"/>
      <c r="AY24" s="125"/>
      <c r="AZ24" s="125"/>
      <c r="BA24" s="125"/>
      <c r="BB24" s="125"/>
      <c r="BC24" s="125"/>
      <c r="BD24" s="125"/>
      <c r="BE24" s="125"/>
      <c r="BF24" s="125"/>
      <c r="BG24" s="125"/>
      <c r="BH24" s="125"/>
      <c r="BI24" s="125"/>
      <c r="BJ24" s="125"/>
      <c r="BK24" s="125"/>
      <c r="BL24" s="125"/>
      <c r="BM24" s="125"/>
      <c r="BN24" s="125"/>
      <c r="BO24" s="125"/>
      <c r="BP24" s="125"/>
      <c r="BQ24" s="125"/>
      <c r="BR24" s="125"/>
      <c r="BS24" s="125"/>
      <c r="BT24" s="125"/>
      <c r="BU24" s="125"/>
      <c r="BV24" s="125"/>
      <c r="BW24" s="126"/>
    </row>
    <row r="25" spans="1:75" s="87" customFormat="1" ht="12.75" thickBot="1">
      <c r="A25" s="56" t="str">
        <f>IFERROR(IF(OR(AND(NOT(ISERROR(MATCH($O25,INDEX(TRN,,1),0))),SUM($P25)=0),INDEX(TRN,MATCH($O$12,INDEX(TRN,,1),0),2)=0),"",DATE(YEAR($P25),MONTH($P25)+INDEX(TRN,MATCH($O25,INDEX(TRN,,1),0),2),1)),"")</f>
        <v/>
      </c>
      <c r="B25" s="5"/>
      <c r="C25" s="5"/>
      <c r="D25" s="89">
        <f>D19</f>
        <v>6</v>
      </c>
      <c r="E25" s="150"/>
      <c r="F25" s="150"/>
      <c r="G25" s="150"/>
      <c r="H25" s="150"/>
      <c r="I25" s="150"/>
      <c r="J25" s="150"/>
      <c r="K25" s="150"/>
      <c r="L25" s="150"/>
      <c r="M25" s="150"/>
      <c r="N25" s="150"/>
      <c r="O25" s="86"/>
      <c r="P25" s="128"/>
      <c r="Q25" s="128"/>
      <c r="R25" s="128"/>
      <c r="S25" s="151"/>
      <c r="T25" s="151"/>
      <c r="U25" s="151"/>
      <c r="V25" s="152"/>
      <c r="W25" s="152"/>
      <c r="X25" s="152"/>
      <c r="Y25" s="152"/>
      <c r="Z25" s="6"/>
      <c r="AA25" s="152"/>
      <c r="AB25" s="152"/>
      <c r="AC25" s="127"/>
      <c r="AD25" s="127"/>
      <c r="AE25" s="127"/>
      <c r="AF25" s="127"/>
      <c r="AG25" s="128"/>
      <c r="AH25" s="128"/>
      <c r="AI25" s="128"/>
      <c r="AJ25" s="127"/>
      <c r="AK25" s="127"/>
      <c r="AL25" s="128"/>
      <c r="AM25" s="128"/>
      <c r="AN25" s="128"/>
      <c r="AO25" s="8"/>
      <c r="AP25" s="8"/>
      <c r="AQ25" s="8"/>
      <c r="AR25" s="8"/>
      <c r="AS25" s="8"/>
      <c r="AT25" s="7"/>
      <c r="AU25" s="7"/>
      <c r="AV25" s="7"/>
      <c r="AW25" s="7"/>
      <c r="AX25" s="7"/>
      <c r="AY25" s="7"/>
      <c r="AZ25" s="7"/>
      <c r="BA25" s="7"/>
      <c r="BB25" s="7"/>
      <c r="BC25" s="7"/>
      <c r="BD25" s="7"/>
      <c r="BE25" s="7"/>
      <c r="BF25" s="7"/>
      <c r="BG25" s="7"/>
      <c r="BH25" s="7"/>
      <c r="BI25" s="7"/>
      <c r="BJ25" s="7"/>
      <c r="BK25" s="7"/>
      <c r="BL25" s="7"/>
      <c r="BM25" s="7"/>
      <c r="BN25" s="7"/>
      <c r="BO25" s="7"/>
      <c r="BP25" s="7"/>
      <c r="BQ25" s="7"/>
      <c r="BR25" s="7"/>
      <c r="BS25" s="7"/>
      <c r="BT25" s="7"/>
      <c r="BU25" s="7"/>
      <c r="BV25" s="7"/>
      <c r="BW25" s="7"/>
    </row>
    <row r="26" spans="1:75" s="57" customFormat="1" ht="18.75" thickBot="1">
      <c r="A26" s="56">
        <f>IFERROR(IF(OR(AND(NOT(ISERROR(MATCH($O26,INDEX(TRN,,1),0))),SUM($P26)=0),INDEX(TRN,MATCH($O$12,INDEX(TRN,,1),0),2)=0),"",DATE(YEAR($P26),MONTH($P26)+INDEX(TRN,MATCH($O26,INDEX(TRN,,1),0),2),1)),"")</f>
        <v>41609</v>
      </c>
      <c r="D26" s="58">
        <v>7</v>
      </c>
      <c r="E26" s="129"/>
      <c r="F26" s="129"/>
      <c r="G26" s="129"/>
      <c r="H26" s="129"/>
      <c r="I26" s="129"/>
      <c r="J26" s="129"/>
      <c r="K26" s="130"/>
      <c r="L26" s="131"/>
      <c r="M26" s="132"/>
      <c r="N26" s="133"/>
      <c r="O26" s="59">
        <v>3</v>
      </c>
      <c r="P26" s="134">
        <v>41244</v>
      </c>
      <c r="Q26" s="135"/>
      <c r="R26" s="136"/>
      <c r="S26" s="137">
        <f>IFERROR(IF(OR(AND(NOT(ISERROR(MATCH($O26,INDEX(TRN,,1),0))),SUM($P26)=0),INDEX(TRN,MATCH($O26,INDEX(TRN,,1),0),3)=0),"",DATE(YEAR($P26),MONTH($P26)+INDEX(TRN,MATCH($O26,INDEX(TRN,,1),0),3),1)),"")</f>
        <v>41791</v>
      </c>
      <c r="T26" s="138"/>
      <c r="U26" s="139"/>
      <c r="V26" s="124">
        <v>257</v>
      </c>
      <c r="W26" s="140"/>
      <c r="X26" s="146">
        <v>145</v>
      </c>
      <c r="Y26" s="140"/>
      <c r="Z26" s="60" t="str">
        <f ca="1">IFERROR(IF(OR(P26="",A26="",P26&gt;$E$2,X26="",V26=""),"",IF(AND(S26&lt;$E$2,X26&lt;ROUND(V26*(A26-P26)/(S26-P26),0)),"-",IF(AND(S26&lt;$E$2,X26&gt;ROUND(V26*(A26-P26)/(S26-P26),0)),"+",IF(AND(S26&lt;$E$2,X26=ROUND(V26*(A26-P26)/(S26-P26),0)),"=",IF(X26&lt;ROUND(V26*($E$2-P26)/(S26-P26),0),"-",IF(X26&gt;ROUND(V26*($E$2-P26)/(S26-P26),0),"+",IF(X26=ROUND(V26*($E$2-P26)/(S26-P26),0),"=",""))))))),"")</f>
        <v>-</v>
      </c>
      <c r="AA26" s="157">
        <f ca="1">IFERROR(IF(OR(P26="",A26="",S26&lt;$E$2),"",IF(P26&lt;$E$2,ROUND(V26/(S26-P26)*($E$2-P26),0),"")),"")</f>
        <v>238</v>
      </c>
      <c r="AB26" s="158"/>
      <c r="AC26" s="141"/>
      <c r="AD26" s="130"/>
      <c r="AE26" s="141"/>
      <c r="AF26" s="142"/>
      <c r="AG26" s="143">
        <v>41709</v>
      </c>
      <c r="AH26" s="144"/>
      <c r="AI26" s="145"/>
      <c r="AJ26" s="146" t="s">
        <v>29</v>
      </c>
      <c r="AK26" s="140"/>
      <c r="AL26" s="147" t="str">
        <f>IFERROR(SUM(AG26+AJ26-1),"")</f>
        <v/>
      </c>
      <c r="AM26" s="148"/>
      <c r="AN26" s="149"/>
      <c r="AO26" s="120">
        <v>0.76</v>
      </c>
      <c r="AP26" s="121"/>
      <c r="AQ26" s="122">
        <v>41609</v>
      </c>
      <c r="AR26" s="122"/>
      <c r="AS26" s="123"/>
      <c r="AT26" s="1" t="s">
        <v>20</v>
      </c>
      <c r="AU26" s="2"/>
      <c r="AV26" s="2" t="s">
        <v>20</v>
      </c>
      <c r="AW26" s="2" t="s">
        <v>20</v>
      </c>
      <c r="AX26" s="2" t="s">
        <v>20</v>
      </c>
      <c r="AY26" s="2" t="s">
        <v>20</v>
      </c>
      <c r="AZ26" s="2"/>
      <c r="BA26" s="2" t="s">
        <v>20</v>
      </c>
      <c r="BB26" s="2" t="s">
        <v>20</v>
      </c>
      <c r="BC26" s="2" t="s">
        <v>20</v>
      </c>
      <c r="BD26" s="2" t="s">
        <v>20</v>
      </c>
      <c r="BE26" s="2" t="s">
        <v>20</v>
      </c>
      <c r="BF26" s="2" t="s">
        <v>20</v>
      </c>
      <c r="BG26" s="2" t="s">
        <v>20</v>
      </c>
      <c r="BH26" s="2" t="s">
        <v>20</v>
      </c>
      <c r="BI26" s="2" t="s">
        <v>20</v>
      </c>
      <c r="BJ26" s="2" t="s">
        <v>21</v>
      </c>
      <c r="BK26" s="2"/>
      <c r="BL26" s="2" t="s">
        <v>20</v>
      </c>
      <c r="BM26" s="2" t="s">
        <v>20</v>
      </c>
      <c r="BN26" s="2"/>
      <c r="BO26" s="2"/>
      <c r="BP26" s="2"/>
      <c r="BQ26" s="2"/>
      <c r="BR26" s="2"/>
      <c r="BS26" s="61"/>
      <c r="BT26" s="61"/>
      <c r="BU26" s="88"/>
      <c r="BV26" s="61"/>
      <c r="BW26" s="62"/>
    </row>
    <row r="27" spans="1:75">
      <c r="A27" s="56" t="str">
        <f>IFERROR(IF(OR(AND(NOT(ISERROR(MATCH($O27,INDEX(TRN,,1),0))),SUM($P27)=0),INDEX(TRN,MATCH($O$12,INDEX(TRN,,1),0),2)=0),"",DATE(YEAR($P27),MONTH($P27)+INDEX(TRN,MATCH($O27,INDEX(TRN,,1),0),2),1)),"")</f>
        <v/>
      </c>
      <c r="B27" s="63"/>
      <c r="C27" s="63"/>
      <c r="D27" s="64">
        <f>D26</f>
        <v>7</v>
      </c>
      <c r="E27" s="65" t="s">
        <v>25</v>
      </c>
      <c r="F27" s="66">
        <v>1</v>
      </c>
      <c r="G27" s="67">
        <v>1</v>
      </c>
      <c r="H27" s="67">
        <v>6</v>
      </c>
      <c r="I27" s="67">
        <v>8</v>
      </c>
      <c r="J27" s="67">
        <v>9</v>
      </c>
      <c r="K27" s="67">
        <v>10</v>
      </c>
      <c r="L27" s="67">
        <v>10</v>
      </c>
      <c r="M27" s="68">
        <v>10</v>
      </c>
      <c r="N27" s="68">
        <v>10</v>
      </c>
      <c r="O27" s="68">
        <v>11</v>
      </c>
      <c r="P27" s="68">
        <v>11</v>
      </c>
      <c r="Q27" s="68">
        <v>11</v>
      </c>
      <c r="R27" s="68">
        <v>11</v>
      </c>
      <c r="S27" s="9">
        <v>11</v>
      </c>
      <c r="T27" s="9">
        <v>11</v>
      </c>
      <c r="U27" s="9">
        <v>11</v>
      </c>
      <c r="V27" s="9">
        <v>12</v>
      </c>
      <c r="W27" s="9">
        <v>12</v>
      </c>
      <c r="X27" s="9">
        <v>1</v>
      </c>
      <c r="Y27" s="9">
        <v>1</v>
      </c>
      <c r="Z27" s="9">
        <v>2</v>
      </c>
      <c r="AA27" s="69">
        <v>2</v>
      </c>
      <c r="AB27" s="69">
        <v>2</v>
      </c>
      <c r="AC27" s="9">
        <v>3</v>
      </c>
      <c r="AD27" s="9"/>
      <c r="AE27" s="9"/>
      <c r="AF27" s="9"/>
      <c r="AG27" s="9"/>
      <c r="AH27" s="9"/>
      <c r="AI27" s="9"/>
      <c r="AJ27" s="9"/>
      <c r="AK27" s="9"/>
      <c r="AL27" s="9"/>
      <c r="AM27" s="9"/>
      <c r="AN27" s="9"/>
      <c r="AO27" s="9"/>
      <c r="AP27" s="9"/>
      <c r="AQ27" s="9"/>
      <c r="AR27" s="9"/>
      <c r="AS27" s="9"/>
      <c r="AT27" s="9"/>
      <c r="AU27" s="9"/>
      <c r="AV27" s="9"/>
      <c r="AW27" s="9"/>
      <c r="AX27" s="9"/>
      <c r="AY27" s="9"/>
      <c r="AZ27" s="9"/>
      <c r="BA27" s="9"/>
      <c r="BB27" s="9"/>
      <c r="BC27" s="9"/>
      <c r="BD27" s="9"/>
      <c r="BE27" s="9"/>
      <c r="BF27" s="9"/>
      <c r="BG27" s="9"/>
      <c r="BH27" s="9"/>
      <c r="BI27" s="9"/>
      <c r="BJ27" s="9"/>
      <c r="BK27" s="9"/>
      <c r="BL27" s="9"/>
      <c r="BM27" s="9"/>
      <c r="BN27" s="9"/>
      <c r="BO27" s="9"/>
      <c r="BP27" s="9"/>
      <c r="BQ27" s="9"/>
      <c r="BR27" s="9"/>
      <c r="BS27" s="9"/>
      <c r="BT27" s="9"/>
      <c r="BU27" s="9"/>
      <c r="BV27" s="9"/>
      <c r="BW27" s="71"/>
    </row>
    <row r="28" spans="1:75">
      <c r="A28" s="56" t="str">
        <f>IFERROR(IF(OR(AND(NOT(ISERROR(MATCH($O28,INDEX(TRN,,1),0))),SUM($P28)=0),INDEX(TRN,MATCH($O$12,INDEX(TRN,,1),0),2)=0),"",DATE(YEAR($P28),MONTH($P28)+INDEX(TRN,MATCH($O28,INDEX(TRN,,1),0),2),1)),"")</f>
        <v/>
      </c>
      <c r="B28" s="63"/>
      <c r="C28" s="63"/>
      <c r="D28" s="64">
        <f>D26</f>
        <v>7</v>
      </c>
      <c r="E28" s="65" t="s">
        <v>26</v>
      </c>
      <c r="F28" s="72">
        <v>14</v>
      </c>
      <c r="G28" s="9">
        <v>20</v>
      </c>
      <c r="H28" s="9">
        <v>3</v>
      </c>
      <c r="I28" s="9">
        <v>20</v>
      </c>
      <c r="J28" s="9">
        <v>17</v>
      </c>
      <c r="K28" s="9">
        <v>2</v>
      </c>
      <c r="L28" s="9">
        <v>9</v>
      </c>
      <c r="M28" s="69">
        <v>23</v>
      </c>
      <c r="N28" s="69">
        <v>30</v>
      </c>
      <c r="O28" s="69">
        <v>6</v>
      </c>
      <c r="P28" s="69">
        <v>6</v>
      </c>
      <c r="Q28" s="69">
        <v>6</v>
      </c>
      <c r="R28" s="9">
        <v>12</v>
      </c>
      <c r="S28" s="9">
        <v>19</v>
      </c>
      <c r="T28" s="9">
        <v>26</v>
      </c>
      <c r="U28" s="9">
        <v>26</v>
      </c>
      <c r="V28" s="9">
        <v>17</v>
      </c>
      <c r="W28" s="9">
        <v>24</v>
      </c>
      <c r="X28" s="9">
        <v>14</v>
      </c>
      <c r="Y28" s="9">
        <v>27</v>
      </c>
      <c r="Z28" s="9">
        <v>10</v>
      </c>
      <c r="AA28" s="69">
        <v>25</v>
      </c>
      <c r="AB28" s="69">
        <v>25</v>
      </c>
      <c r="AC28" s="9">
        <v>10</v>
      </c>
      <c r="AD28" s="9"/>
      <c r="AE28" s="9"/>
      <c r="AF28" s="9"/>
      <c r="AG28" s="9"/>
      <c r="AH28" s="9"/>
      <c r="AI28" s="9"/>
      <c r="AJ28" s="9"/>
      <c r="AK28" s="9"/>
      <c r="AL28" s="9"/>
      <c r="AM28" s="9"/>
      <c r="AN28" s="9"/>
      <c r="AO28" s="9"/>
      <c r="AP28" s="9"/>
      <c r="AQ28" s="9"/>
      <c r="AR28" s="9"/>
      <c r="AS28" s="9"/>
      <c r="AT28" s="9"/>
      <c r="AU28" s="9"/>
      <c r="AV28" s="9"/>
      <c r="AW28" s="9"/>
      <c r="AX28" s="9"/>
      <c r="AY28" s="9"/>
      <c r="AZ28" s="9"/>
      <c r="BA28" s="9"/>
      <c r="BB28" s="9"/>
      <c r="BC28" s="9"/>
      <c r="BD28" s="9"/>
      <c r="BE28" s="9"/>
      <c r="BF28" s="9"/>
      <c r="BG28" s="9"/>
      <c r="BH28" s="9"/>
      <c r="BI28" s="9"/>
      <c r="BJ28" s="9" t="s">
        <v>2</v>
      </c>
      <c r="BK28" s="9"/>
      <c r="BL28" s="9"/>
      <c r="BM28" s="9"/>
      <c r="BN28" s="9"/>
      <c r="BO28" s="9"/>
      <c r="BP28" s="9"/>
      <c r="BQ28" s="9"/>
      <c r="BR28" s="9"/>
      <c r="BS28" s="9"/>
      <c r="BT28" s="9"/>
      <c r="BU28" s="9"/>
      <c r="BV28" s="72"/>
      <c r="BW28" s="71"/>
    </row>
    <row r="29" spans="1:75">
      <c r="A29" s="56" t="str">
        <f>IFERROR(IF(OR(AND(NOT(ISERROR(MATCH($O29,INDEX(TRN,,1),0))),SUM($P29)=0),INDEX(TRN,MATCH($O$12,INDEX(TRN,,1),0),2)=0),"",DATE(YEAR($P29),MONTH($P29)+INDEX(TRN,MATCH($O29,INDEX(TRN,,1),0),2),1)),"")</f>
        <v/>
      </c>
      <c r="B29" s="63"/>
      <c r="C29" s="63"/>
      <c r="D29" s="64">
        <f>D26</f>
        <v>7</v>
      </c>
      <c r="E29" s="73" t="s">
        <v>0</v>
      </c>
      <c r="F29" s="74">
        <v>8</v>
      </c>
      <c r="G29" s="10">
        <v>7</v>
      </c>
      <c r="H29" s="10">
        <v>7</v>
      </c>
      <c r="I29" s="10">
        <v>9</v>
      </c>
      <c r="J29" s="10">
        <v>9</v>
      </c>
      <c r="K29" s="10">
        <v>10</v>
      </c>
      <c r="L29" s="10">
        <v>10</v>
      </c>
      <c r="M29" s="76">
        <v>1</v>
      </c>
      <c r="N29" s="76">
        <v>3</v>
      </c>
      <c r="O29" s="76">
        <v>4</v>
      </c>
      <c r="P29" s="76">
        <v>4</v>
      </c>
      <c r="Q29" s="76">
        <v>4</v>
      </c>
      <c r="R29" s="10">
        <v>5</v>
      </c>
      <c r="S29" s="10">
        <v>6</v>
      </c>
      <c r="T29" s="10">
        <v>9</v>
      </c>
      <c r="U29" s="10">
        <v>9</v>
      </c>
      <c r="V29" s="10">
        <v>15</v>
      </c>
      <c r="W29" s="10">
        <v>16</v>
      </c>
      <c r="X29" s="19" t="s">
        <v>31</v>
      </c>
      <c r="Y29" s="10">
        <v>19</v>
      </c>
      <c r="Z29" s="10">
        <v>20</v>
      </c>
      <c r="AA29" s="76">
        <v>11</v>
      </c>
      <c r="AB29" s="76">
        <v>11</v>
      </c>
      <c r="AC29" s="10">
        <v>14</v>
      </c>
      <c r="AD29" s="10"/>
      <c r="AE29" s="10"/>
      <c r="AF29" s="10"/>
      <c r="AG29" s="10"/>
      <c r="AH29" s="10"/>
      <c r="AI29" s="10"/>
      <c r="AJ29" s="10"/>
      <c r="AK29" s="10"/>
      <c r="AL29" s="10"/>
      <c r="AM29" s="10"/>
      <c r="AN29" s="10"/>
      <c r="AO29" s="10"/>
      <c r="AP29" s="10"/>
      <c r="AQ29" s="10"/>
      <c r="AR29" s="10"/>
      <c r="AS29" s="10"/>
      <c r="AT29" s="10"/>
      <c r="AU29" s="10"/>
      <c r="AV29" s="10"/>
      <c r="AW29" s="10"/>
      <c r="AX29" s="10"/>
      <c r="AY29" s="10"/>
      <c r="AZ29" s="10"/>
      <c r="BA29" s="10"/>
      <c r="BB29" s="10"/>
      <c r="BC29" s="10"/>
      <c r="BD29" s="10"/>
      <c r="BE29" s="10"/>
      <c r="BF29" s="10"/>
      <c r="BG29" s="10"/>
      <c r="BH29" s="10"/>
      <c r="BI29" s="10"/>
      <c r="BJ29" s="10"/>
      <c r="BK29" s="10"/>
      <c r="BL29" s="10"/>
      <c r="BM29" s="10"/>
      <c r="BN29" s="10"/>
      <c r="BO29" s="10"/>
      <c r="BP29" s="10"/>
      <c r="BQ29" s="10"/>
      <c r="BR29" s="10"/>
      <c r="BS29" s="10"/>
      <c r="BT29" s="10"/>
      <c r="BU29" s="10"/>
      <c r="BV29" s="74"/>
      <c r="BW29" s="78"/>
    </row>
    <row r="30" spans="1:75" ht="12.75" thickBot="1">
      <c r="A30" s="56" t="str">
        <f>IFERROR(IF(OR(AND(NOT(ISERROR(MATCH($O30,INDEX(TRN,,1),0))),SUM($P30)=0),INDEX(TRN,MATCH($O$12,INDEX(TRN,,1),0),2)=0),"",DATE(YEAR($P30),MONTH($P30)+INDEX(TRN,MATCH($O30,INDEX(TRN,,1),0),2),1)),"")</f>
        <v/>
      </c>
      <c r="B30" s="63"/>
      <c r="C30" s="63"/>
      <c r="D30" s="64">
        <f>D26</f>
        <v>7</v>
      </c>
      <c r="E30" s="79" t="s">
        <v>1</v>
      </c>
      <c r="F30" s="80">
        <v>90</v>
      </c>
      <c r="G30" s="11">
        <v>45</v>
      </c>
      <c r="H30" s="11" t="s">
        <v>23</v>
      </c>
      <c r="I30" s="11">
        <v>60</v>
      </c>
      <c r="J30" s="11">
        <v>53</v>
      </c>
      <c r="K30" s="11" t="s">
        <v>23</v>
      </c>
      <c r="L30" s="11">
        <v>85</v>
      </c>
      <c r="M30" s="81">
        <v>90</v>
      </c>
      <c r="N30" s="81">
        <v>100</v>
      </c>
      <c r="O30" s="81">
        <v>70</v>
      </c>
      <c r="P30" s="81">
        <v>70</v>
      </c>
      <c r="Q30" s="81">
        <v>80</v>
      </c>
      <c r="R30" s="11">
        <v>90</v>
      </c>
      <c r="S30" s="11">
        <v>90</v>
      </c>
      <c r="T30" s="11">
        <v>73</v>
      </c>
      <c r="U30" s="11">
        <v>80</v>
      </c>
      <c r="V30" s="11">
        <v>100</v>
      </c>
      <c r="W30" s="11">
        <v>95</v>
      </c>
      <c r="X30" s="11">
        <v>100</v>
      </c>
      <c r="Y30" s="11">
        <v>95</v>
      </c>
      <c r="Z30" s="11">
        <v>92</v>
      </c>
      <c r="AA30" s="81">
        <v>72</v>
      </c>
      <c r="AB30" s="82">
        <v>76</v>
      </c>
      <c r="AC30" s="11">
        <v>80</v>
      </c>
      <c r="AD30" s="11"/>
      <c r="AE30" s="11"/>
      <c r="AF30" s="11"/>
      <c r="AG30" s="11"/>
      <c r="AH30" s="11"/>
      <c r="AI30" s="11"/>
      <c r="AJ30" s="11"/>
      <c r="AK30" s="11"/>
      <c r="AL30" s="11"/>
      <c r="AM30" s="11"/>
      <c r="AN30" s="11"/>
      <c r="AO30" s="11"/>
      <c r="AP30" s="11"/>
      <c r="AQ30" s="11"/>
      <c r="AR30" s="11"/>
      <c r="AS30" s="11"/>
      <c r="AT30" s="11"/>
      <c r="AU30" s="11"/>
      <c r="AV30" s="11"/>
      <c r="AW30" s="11"/>
      <c r="AX30" s="11"/>
      <c r="AY30" s="11"/>
      <c r="AZ30" s="11"/>
      <c r="BA30" s="11"/>
      <c r="BB30" s="11"/>
      <c r="BC30" s="11"/>
      <c r="BD30" s="11"/>
      <c r="BE30" s="11"/>
      <c r="BF30" s="11"/>
      <c r="BG30" s="11"/>
      <c r="BH30" s="11"/>
      <c r="BI30" s="11"/>
      <c r="BJ30" s="11"/>
      <c r="BK30" s="11"/>
      <c r="BL30" s="11"/>
      <c r="BM30" s="11"/>
      <c r="BN30" s="11"/>
      <c r="BO30" s="11"/>
      <c r="BP30" s="11"/>
      <c r="BQ30" s="11"/>
      <c r="BR30" s="11"/>
      <c r="BS30" s="11"/>
      <c r="BT30" s="11"/>
      <c r="BU30" s="11"/>
      <c r="BV30" s="80"/>
      <c r="BW30" s="83"/>
    </row>
    <row r="31" spans="1:75" ht="12.75" thickBot="1">
      <c r="A31" s="56" t="str">
        <f>IFERROR(IF(OR(AND(NOT(ISERROR(MATCH($O31,INDEX(TRN,,1),0))),SUM($P31)=0),INDEX(TRN,MATCH($O$12,INDEX(TRN,,1),0),2)=0),"",DATE(YEAR($P31),MONTH($P31)+INDEX(TRN,MATCH($O31,INDEX(TRN,,1),0),2),1)),"")</f>
        <v/>
      </c>
      <c r="B31" s="63"/>
      <c r="C31" s="63"/>
      <c r="D31" s="84">
        <f>D26</f>
        <v>7</v>
      </c>
      <c r="E31" s="141" t="s">
        <v>24</v>
      </c>
      <c r="F31" s="129"/>
      <c r="G31" s="130"/>
      <c r="H31" s="124"/>
      <c r="I31" s="125"/>
      <c r="J31" s="125"/>
      <c r="K31" s="125"/>
      <c r="L31" s="125"/>
      <c r="M31" s="125"/>
      <c r="N31" s="125"/>
      <c r="O31" s="125"/>
      <c r="P31" s="125"/>
      <c r="Q31" s="125"/>
      <c r="R31" s="125"/>
      <c r="S31" s="125"/>
      <c r="T31" s="125"/>
      <c r="U31" s="125"/>
      <c r="V31" s="125"/>
      <c r="W31" s="125"/>
      <c r="X31" s="125"/>
      <c r="Y31" s="125"/>
      <c r="Z31" s="125"/>
      <c r="AA31" s="125"/>
      <c r="AB31" s="125"/>
      <c r="AC31" s="125"/>
      <c r="AD31" s="125"/>
      <c r="AE31" s="125"/>
      <c r="AF31" s="125"/>
      <c r="AG31" s="125"/>
      <c r="AH31" s="125"/>
      <c r="AI31" s="125"/>
      <c r="AJ31" s="125"/>
      <c r="AK31" s="125"/>
      <c r="AL31" s="125"/>
      <c r="AM31" s="125"/>
      <c r="AN31" s="125"/>
      <c r="AO31" s="125"/>
      <c r="AP31" s="125"/>
      <c r="AQ31" s="125"/>
      <c r="AR31" s="125"/>
      <c r="AS31" s="125"/>
      <c r="AT31" s="125"/>
      <c r="AU31" s="125"/>
      <c r="AV31" s="125"/>
      <c r="AW31" s="125"/>
      <c r="AX31" s="125"/>
      <c r="AY31" s="125"/>
      <c r="AZ31" s="125"/>
      <c r="BA31" s="125"/>
      <c r="BB31" s="125"/>
      <c r="BC31" s="125"/>
      <c r="BD31" s="125"/>
      <c r="BE31" s="125"/>
      <c r="BF31" s="125"/>
      <c r="BG31" s="125"/>
      <c r="BH31" s="125"/>
      <c r="BI31" s="125"/>
      <c r="BJ31" s="125"/>
      <c r="BK31" s="125"/>
      <c r="BL31" s="125"/>
      <c r="BM31" s="125"/>
      <c r="BN31" s="125"/>
      <c r="BO31" s="125"/>
      <c r="BP31" s="125"/>
      <c r="BQ31" s="125"/>
      <c r="BR31" s="125"/>
      <c r="BS31" s="125"/>
      <c r="BT31" s="125"/>
      <c r="BU31" s="125"/>
      <c r="BV31" s="125"/>
      <c r="BW31" s="126"/>
    </row>
    <row r="32" spans="1:75" s="87" customFormat="1" ht="12.75" thickBot="1">
      <c r="A32" s="56" t="str">
        <f>IFERROR(IF(OR(AND(NOT(ISERROR(MATCH($O32,INDEX(TRN,,1),0))),SUM($P32)=0),INDEX(TRN,MATCH($O$12,INDEX(TRN,,1),0),2)=0),"",DATE(YEAR($P32),MONTH($P32)+INDEX(TRN,MATCH($O32,INDEX(TRN,,1),0),2),1)),"")</f>
        <v/>
      </c>
      <c r="B32" s="5"/>
      <c r="C32" s="5"/>
      <c r="D32" s="89">
        <f>D26</f>
        <v>7</v>
      </c>
      <c r="E32" s="150"/>
      <c r="F32" s="150"/>
      <c r="G32" s="150"/>
      <c r="H32" s="150"/>
      <c r="I32" s="150"/>
      <c r="J32" s="150"/>
      <c r="K32" s="150"/>
      <c r="L32" s="150"/>
      <c r="M32" s="150"/>
      <c r="N32" s="150"/>
      <c r="O32" s="86"/>
      <c r="P32" s="128"/>
      <c r="Q32" s="128"/>
      <c r="R32" s="128"/>
      <c r="S32" s="151"/>
      <c r="T32" s="151"/>
      <c r="U32" s="151"/>
      <c r="V32" s="152"/>
      <c r="W32" s="152"/>
      <c r="X32" s="152"/>
      <c r="Y32" s="152"/>
      <c r="Z32" s="6"/>
      <c r="AA32" s="152"/>
      <c r="AB32" s="152"/>
      <c r="AC32" s="127"/>
      <c r="AD32" s="127"/>
      <c r="AE32" s="127"/>
      <c r="AF32" s="127"/>
      <c r="AG32" s="128"/>
      <c r="AH32" s="128"/>
      <c r="AI32" s="128"/>
      <c r="AJ32" s="127"/>
      <c r="AK32" s="127"/>
      <c r="AL32" s="128"/>
      <c r="AM32" s="128"/>
      <c r="AN32" s="128"/>
      <c r="AO32" s="8"/>
      <c r="AP32" s="8"/>
      <c r="AQ32" s="8"/>
      <c r="AR32" s="8"/>
      <c r="AS32" s="8"/>
      <c r="AT32" s="7"/>
      <c r="AU32" s="7"/>
      <c r="AV32" s="7"/>
      <c r="AW32" s="7"/>
      <c r="AX32" s="7"/>
      <c r="AY32" s="7"/>
      <c r="AZ32" s="7"/>
      <c r="BA32" s="7"/>
      <c r="BB32" s="7"/>
      <c r="BC32" s="7"/>
      <c r="BD32" s="7"/>
      <c r="BE32" s="7"/>
      <c r="BF32" s="7"/>
      <c r="BG32" s="7"/>
      <c r="BH32" s="7"/>
      <c r="BI32" s="7"/>
      <c r="BJ32" s="7"/>
      <c r="BK32" s="7"/>
      <c r="BL32" s="7"/>
      <c r="BM32" s="7"/>
      <c r="BN32" s="7"/>
      <c r="BO32" s="7"/>
      <c r="BP32" s="7"/>
      <c r="BQ32" s="7"/>
      <c r="BR32" s="7"/>
      <c r="BS32" s="7"/>
      <c r="BT32" s="7"/>
      <c r="BU32" s="7"/>
      <c r="BV32" s="7"/>
      <c r="BW32" s="7"/>
    </row>
    <row r="33" spans="1:75" s="57" customFormat="1" ht="18.75" thickBot="1">
      <c r="A33" s="56" t="str">
        <f>IFERROR(IF(OR(AND(NOT(ISERROR(MATCH($O33,INDEX(TRN,,1),0))),SUM($P33)=0),INDEX(TRN,MATCH($O$12,INDEX(TRN,,1),0),2)=0),"",DATE(YEAR($P33),MONTH($P33)+INDEX(TRN,MATCH($O33,INDEX(TRN,,1),0),2),1)),"")</f>
        <v/>
      </c>
      <c r="D33" s="58">
        <v>8</v>
      </c>
      <c r="E33" s="129"/>
      <c r="F33" s="129"/>
      <c r="G33" s="129"/>
      <c r="H33" s="129"/>
      <c r="I33" s="129"/>
      <c r="J33" s="129"/>
      <c r="K33" s="130"/>
      <c r="L33" s="131"/>
      <c r="M33" s="132"/>
      <c r="N33" s="133"/>
      <c r="O33" s="59"/>
      <c r="P33" s="134" t="s">
        <v>2</v>
      </c>
      <c r="Q33" s="135"/>
      <c r="R33" s="136"/>
      <c r="S33" s="137" t="str">
        <f>IFERROR(IF(OR(AND(NOT(ISERROR(MATCH($O33,INDEX(TRN,,1),0))),SUM($P33)=0),INDEX(TRN,MATCH($O33,INDEX(TRN,,1),0),3)=0),"",DATE(YEAR($P33),MONTH($P33)+INDEX(TRN,MATCH($O33,INDEX(TRN,,1),0),3),1)),"")</f>
        <v/>
      </c>
      <c r="T33" s="138"/>
      <c r="U33" s="139"/>
      <c r="V33" s="124" t="s">
        <v>2</v>
      </c>
      <c r="W33" s="140"/>
      <c r="X33" s="146" t="s">
        <v>2</v>
      </c>
      <c r="Y33" s="140"/>
      <c r="Z33" s="60" t="str">
        <f ca="1">IFERROR(IF(OR(P33="",A33="",P33&gt;$E$2,X33="",V33=""),"",IF(AND(S33&lt;$E$2,X33&lt;ROUND(V33*(A33-P33)/(S33-P33),0)),"-",IF(AND(S33&lt;$E$2,X33&gt;ROUND(V33*(A33-P33)/(S33-P33),0)),"+",IF(AND(S33&lt;$E$2,X33=ROUND(V33*(A33-P33)/(S33-P33),0)),"=",IF(X33&lt;ROUND(V33*($E$2-P33)/(S33-P33),0),"-",IF(X33&gt;ROUND(V33*($E$2-P33)/(S33-P33),0),"+",IF(X33=ROUND(V33*($E$2-P33)/(S33-P33),0),"=",""))))))),"")</f>
        <v/>
      </c>
      <c r="AA33" s="157" t="str">
        <f ca="1">IFERROR(IF(OR(P33="",A33="",S33&lt;$E$2),"",IF(P33&lt;$E$2,ROUND(V33/(S33-P33)*($E$2-P33),0),"")),"")</f>
        <v/>
      </c>
      <c r="AB33" s="158"/>
      <c r="AC33" s="141"/>
      <c r="AD33" s="130"/>
      <c r="AE33" s="233"/>
      <c r="AF33" s="234"/>
      <c r="AG33" s="143">
        <v>41704</v>
      </c>
      <c r="AH33" s="144"/>
      <c r="AI33" s="145"/>
      <c r="AJ33" s="146">
        <v>360</v>
      </c>
      <c r="AK33" s="140"/>
      <c r="AL33" s="147">
        <f>IFERROR(SUM(AG33+AJ33-1),"")</f>
        <v>42063</v>
      </c>
      <c r="AM33" s="148"/>
      <c r="AN33" s="149"/>
      <c r="AO33" s="120">
        <v>0.76</v>
      </c>
      <c r="AP33" s="121"/>
      <c r="AQ33" s="122">
        <v>41640</v>
      </c>
      <c r="AR33" s="122"/>
      <c r="AS33" s="123"/>
      <c r="AT33" s="1"/>
      <c r="AU33" s="2"/>
      <c r="AV33" s="2"/>
      <c r="AW33" s="2"/>
      <c r="AX33" s="2"/>
      <c r="AY33" s="2"/>
      <c r="AZ33" s="2"/>
      <c r="BA33" s="2"/>
      <c r="BB33" s="2"/>
      <c r="BC33" s="2"/>
      <c r="BD33" s="2"/>
      <c r="BE33" s="2"/>
      <c r="BF33" s="2"/>
      <c r="BG33" s="2"/>
      <c r="BH33" s="2"/>
      <c r="BI33" s="2"/>
      <c r="BJ33" s="2"/>
      <c r="BK33" s="2"/>
      <c r="BL33" s="2"/>
      <c r="BM33" s="2"/>
      <c r="BN33" s="2"/>
      <c r="BO33" s="2"/>
      <c r="BP33" s="2"/>
      <c r="BQ33" s="2"/>
      <c r="BR33" s="2"/>
      <c r="BS33" s="61"/>
      <c r="BT33" s="61"/>
      <c r="BU33" s="88"/>
      <c r="BV33" s="61"/>
      <c r="BW33" s="62"/>
    </row>
    <row r="34" spans="1:75">
      <c r="A34" s="56" t="str">
        <f>IFERROR(IF(OR(AND(NOT(ISERROR(MATCH($O34,INDEX(TRN,,1),0))),SUM($P34)=0),INDEX(TRN,MATCH($O$12,INDEX(TRN,,1),0),2)=0),"",DATE(YEAR($P34),MONTH($P34)+INDEX(TRN,MATCH($O34,INDEX(TRN,,1),0),2),1)),"")</f>
        <v/>
      </c>
      <c r="B34" s="63"/>
      <c r="C34" s="63"/>
      <c r="D34" s="64">
        <f>D33</f>
        <v>8</v>
      </c>
      <c r="E34" s="65" t="s">
        <v>25</v>
      </c>
      <c r="F34" s="66"/>
      <c r="G34" s="67"/>
      <c r="H34" s="67"/>
      <c r="I34" s="67"/>
      <c r="J34" s="67"/>
      <c r="K34" s="67"/>
      <c r="L34" s="67"/>
      <c r="M34" s="68"/>
      <c r="N34" s="68"/>
      <c r="O34" s="68"/>
      <c r="P34" s="68"/>
      <c r="Q34" s="68"/>
      <c r="R34" s="68"/>
      <c r="S34" s="9"/>
      <c r="T34" s="9"/>
      <c r="U34" s="9"/>
      <c r="V34" s="9"/>
      <c r="W34" s="9"/>
      <c r="X34" s="9"/>
      <c r="Y34" s="9"/>
      <c r="Z34" s="9"/>
      <c r="AA34" s="69"/>
      <c r="AB34" s="70"/>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71"/>
    </row>
    <row r="35" spans="1:75">
      <c r="A35" s="56" t="str">
        <f>IFERROR(IF(OR(AND(NOT(ISERROR(MATCH($O35,INDEX(TRN,,1),0))),SUM($P35)=0),INDEX(TRN,MATCH($O$12,INDEX(TRN,,1),0),2)=0),"",DATE(YEAR($P35),MONTH($P35)+INDEX(TRN,MATCH($O35,INDEX(TRN,,1),0),2),1)),"")</f>
        <v/>
      </c>
      <c r="B35" s="63"/>
      <c r="C35" s="63"/>
      <c r="D35" s="64">
        <f>D33</f>
        <v>8</v>
      </c>
      <c r="E35" s="65" t="s">
        <v>26</v>
      </c>
      <c r="F35" s="72"/>
      <c r="G35" s="9"/>
      <c r="H35" s="9"/>
      <c r="I35" s="9"/>
      <c r="J35" s="9"/>
      <c r="K35" s="9"/>
      <c r="L35" s="9"/>
      <c r="M35" s="69"/>
      <c r="N35" s="69"/>
      <c r="O35" s="69"/>
      <c r="P35" s="9"/>
      <c r="Q35" s="9"/>
      <c r="R35" s="9" t="s">
        <v>2</v>
      </c>
      <c r="S35" s="9"/>
      <c r="T35" s="9"/>
      <c r="U35" s="9"/>
      <c r="V35" s="9" t="s">
        <v>2</v>
      </c>
      <c r="W35" s="9"/>
      <c r="X35" s="9"/>
      <c r="Y35" s="9"/>
      <c r="Z35" s="9"/>
      <c r="AA35" s="69"/>
      <c r="AB35" s="70"/>
      <c r="AC35" s="9"/>
      <c r="AD35" s="9"/>
      <c r="AE35" s="9"/>
      <c r="AF35" s="9"/>
      <c r="AG35" s="9"/>
      <c r="AH35" s="9"/>
      <c r="AI35" s="9"/>
      <c r="AJ35" s="9"/>
      <c r="AK35" s="9"/>
      <c r="AL35" s="9"/>
      <c r="AM35" s="9"/>
      <c r="AN35" s="9"/>
      <c r="AO35" s="9"/>
      <c r="AP35" s="9"/>
      <c r="AQ35" s="9"/>
      <c r="AR35" s="9"/>
      <c r="AS35" s="9"/>
      <c r="AT35" s="9"/>
      <c r="AU35" s="9"/>
      <c r="AV35" s="9"/>
      <c r="AW35" s="9"/>
      <c r="AX35" s="9"/>
      <c r="AY35" s="9"/>
      <c r="AZ35" s="9"/>
      <c r="BA35" s="9"/>
      <c r="BB35" s="9"/>
      <c r="BC35" s="9"/>
      <c r="BD35" s="9"/>
      <c r="BE35" s="9"/>
      <c r="BF35" s="9"/>
      <c r="BG35" s="9"/>
      <c r="BH35" s="9"/>
      <c r="BI35" s="9"/>
      <c r="BJ35" s="9" t="s">
        <v>2</v>
      </c>
      <c r="BK35" s="9"/>
      <c r="BL35" s="9"/>
      <c r="BM35" s="9"/>
      <c r="BN35" s="9"/>
      <c r="BO35" s="9"/>
      <c r="BP35" s="9"/>
      <c r="BQ35" s="9"/>
      <c r="BR35" s="9"/>
      <c r="BS35" s="9"/>
      <c r="BT35" s="9"/>
      <c r="BU35" s="9"/>
      <c r="BV35" s="72"/>
      <c r="BW35" s="71"/>
    </row>
    <row r="36" spans="1:75">
      <c r="A36" s="56" t="str">
        <f>IFERROR(IF(OR(AND(NOT(ISERROR(MATCH($O36,INDEX(TRN,,1),0))),SUM($P36)=0),INDEX(TRN,MATCH($O$12,INDEX(TRN,,1),0),2)=0),"",DATE(YEAR($P36),MONTH($P36)+INDEX(TRN,MATCH($O36,INDEX(TRN,,1),0),2),1)),"")</f>
        <v/>
      </c>
      <c r="B36" s="63"/>
      <c r="C36" s="63"/>
      <c r="D36" s="64">
        <f>D33</f>
        <v>8</v>
      </c>
      <c r="E36" s="73" t="s">
        <v>0</v>
      </c>
      <c r="F36" s="74"/>
      <c r="G36" s="10"/>
      <c r="H36" s="10"/>
      <c r="I36" s="10"/>
      <c r="J36" s="10"/>
      <c r="K36" s="10"/>
      <c r="L36" s="10"/>
      <c r="M36" s="76"/>
      <c r="N36" s="76"/>
      <c r="O36" s="76" t="s">
        <v>2</v>
      </c>
      <c r="P36" s="10"/>
      <c r="Q36" s="10"/>
      <c r="R36" s="10"/>
      <c r="S36" s="10"/>
      <c r="T36" s="10"/>
      <c r="U36" s="10"/>
      <c r="V36" s="10"/>
      <c r="W36" s="10"/>
      <c r="X36" s="10"/>
      <c r="Y36" s="10"/>
      <c r="Z36" s="10"/>
      <c r="AA36" s="76"/>
      <c r="AB36" s="77"/>
      <c r="AC36" s="10"/>
      <c r="AD36" s="10"/>
      <c r="AE36" s="10"/>
      <c r="AF36" s="10"/>
      <c r="AG36" s="10"/>
      <c r="AH36" s="10"/>
      <c r="AI36" s="10"/>
      <c r="AJ36" s="10"/>
      <c r="AK36" s="10"/>
      <c r="AL36" s="10"/>
      <c r="AM36" s="10"/>
      <c r="AN36" s="10"/>
      <c r="AO36" s="10"/>
      <c r="AP36" s="10"/>
      <c r="AQ36" s="10"/>
      <c r="AR36" s="10"/>
      <c r="AS36" s="10"/>
      <c r="AT36" s="10"/>
      <c r="AU36" s="10"/>
      <c r="AV36" s="10"/>
      <c r="AW36" s="10"/>
      <c r="AX36" s="10"/>
      <c r="AY36" s="10"/>
      <c r="AZ36" s="10"/>
      <c r="BA36" s="10"/>
      <c r="BB36" s="10"/>
      <c r="BC36" s="10"/>
      <c r="BD36" s="10"/>
      <c r="BE36" s="10"/>
      <c r="BF36" s="10"/>
      <c r="BG36" s="10"/>
      <c r="BH36" s="10"/>
      <c r="BI36" s="10"/>
      <c r="BJ36" s="10"/>
      <c r="BK36" s="10"/>
      <c r="BL36" s="10"/>
      <c r="BM36" s="10"/>
      <c r="BN36" s="10"/>
      <c r="BO36" s="10"/>
      <c r="BP36" s="10"/>
      <c r="BQ36" s="10"/>
      <c r="BR36" s="10"/>
      <c r="BS36" s="10"/>
      <c r="BT36" s="10"/>
      <c r="BU36" s="10"/>
      <c r="BV36" s="74"/>
      <c r="BW36" s="78"/>
    </row>
    <row r="37" spans="1:75" ht="12.75" thickBot="1">
      <c r="A37" s="56" t="str">
        <f>IFERROR(IF(OR(AND(NOT(ISERROR(MATCH($O37,INDEX(TRN,,1),0))),SUM($P37)=0),INDEX(TRN,MATCH($O$12,INDEX(TRN,,1),0),2)=0),"",DATE(YEAR($P37),MONTH($P37)+INDEX(TRN,MATCH($O37,INDEX(TRN,,1),0),2),1)),"")</f>
        <v/>
      </c>
      <c r="B37" s="63"/>
      <c r="C37" s="63"/>
      <c r="D37" s="64">
        <f>D33</f>
        <v>8</v>
      </c>
      <c r="E37" s="79" t="s">
        <v>1</v>
      </c>
      <c r="F37" s="80"/>
      <c r="G37" s="11"/>
      <c r="H37" s="11"/>
      <c r="I37" s="11"/>
      <c r="J37" s="11"/>
      <c r="K37" s="11"/>
      <c r="L37" s="11"/>
      <c r="M37" s="81"/>
      <c r="N37" s="81"/>
      <c r="O37" s="81"/>
      <c r="P37" s="11"/>
      <c r="Q37" s="11"/>
      <c r="R37" s="11"/>
      <c r="S37" s="11"/>
      <c r="T37" s="11"/>
      <c r="U37" s="11"/>
      <c r="V37" s="11"/>
      <c r="W37" s="11"/>
      <c r="X37" s="11"/>
      <c r="Y37" s="11"/>
      <c r="Z37" s="11"/>
      <c r="AA37" s="81"/>
      <c r="AB37" s="82"/>
      <c r="AC37" s="11"/>
      <c r="AD37" s="11"/>
      <c r="AE37" s="11"/>
      <c r="AF37" s="11"/>
      <c r="AG37" s="11"/>
      <c r="AH37" s="11"/>
      <c r="AI37" s="11"/>
      <c r="AJ37" s="11"/>
      <c r="AK37" s="11"/>
      <c r="AL37" s="11"/>
      <c r="AM37" s="11"/>
      <c r="AN37" s="11"/>
      <c r="AO37" s="11"/>
      <c r="AP37" s="11"/>
      <c r="AQ37" s="11"/>
      <c r="AR37" s="11"/>
      <c r="AS37" s="11"/>
      <c r="AT37" s="11"/>
      <c r="AU37" s="11"/>
      <c r="AV37" s="11"/>
      <c r="AW37" s="11"/>
      <c r="AX37" s="11"/>
      <c r="AY37" s="11"/>
      <c r="AZ37" s="11"/>
      <c r="BA37" s="11"/>
      <c r="BB37" s="11"/>
      <c r="BC37" s="11"/>
      <c r="BD37" s="11"/>
      <c r="BE37" s="11"/>
      <c r="BF37" s="11"/>
      <c r="BG37" s="11"/>
      <c r="BH37" s="11"/>
      <c r="BI37" s="11"/>
      <c r="BJ37" s="11"/>
      <c r="BK37" s="11"/>
      <c r="BL37" s="11"/>
      <c r="BM37" s="11"/>
      <c r="BN37" s="11"/>
      <c r="BO37" s="11"/>
      <c r="BP37" s="11"/>
      <c r="BQ37" s="11"/>
      <c r="BR37" s="11"/>
      <c r="BS37" s="11"/>
      <c r="BT37" s="11"/>
      <c r="BU37" s="11"/>
      <c r="BV37" s="80"/>
      <c r="BW37" s="83"/>
    </row>
    <row r="38" spans="1:75" ht="12.75" thickBot="1">
      <c r="A38" s="56" t="str">
        <f>IFERROR(IF(OR(AND(NOT(ISERROR(MATCH($O38,INDEX(TRN,,1),0))),SUM($P38)=0),INDEX(TRN,MATCH($O$12,INDEX(TRN,,1),0),2)=0),"",DATE(YEAR($P38),MONTH($P38)+INDEX(TRN,MATCH($O38,INDEX(TRN,,1),0),2),1)),"")</f>
        <v/>
      </c>
      <c r="B38" s="63"/>
      <c r="C38" s="63"/>
      <c r="D38" s="84">
        <f>D33</f>
        <v>8</v>
      </c>
      <c r="E38" s="141" t="s">
        <v>24</v>
      </c>
      <c r="F38" s="129"/>
      <c r="G38" s="130"/>
      <c r="H38" s="124"/>
      <c r="I38" s="125"/>
      <c r="J38" s="125"/>
      <c r="K38" s="125"/>
      <c r="L38" s="125"/>
      <c r="M38" s="125"/>
      <c r="N38" s="125"/>
      <c r="O38" s="125"/>
      <c r="P38" s="125"/>
      <c r="Q38" s="125"/>
      <c r="R38" s="125"/>
      <c r="S38" s="125"/>
      <c r="T38" s="125"/>
      <c r="U38" s="125"/>
      <c r="V38" s="125"/>
      <c r="W38" s="125"/>
      <c r="X38" s="125"/>
      <c r="Y38" s="125"/>
      <c r="Z38" s="125"/>
      <c r="AA38" s="125"/>
      <c r="AB38" s="125"/>
      <c r="AC38" s="125"/>
      <c r="AD38" s="125"/>
      <c r="AE38" s="125"/>
      <c r="AF38" s="125"/>
      <c r="AG38" s="125"/>
      <c r="AH38" s="125"/>
      <c r="AI38" s="125"/>
      <c r="AJ38" s="125"/>
      <c r="AK38" s="125"/>
      <c r="AL38" s="125"/>
      <c r="AM38" s="125"/>
      <c r="AN38" s="125"/>
      <c r="AO38" s="125"/>
      <c r="AP38" s="125"/>
      <c r="AQ38" s="125"/>
      <c r="AR38" s="125"/>
      <c r="AS38" s="125"/>
      <c r="AT38" s="125"/>
      <c r="AU38" s="125"/>
      <c r="AV38" s="125"/>
      <c r="AW38" s="125"/>
      <c r="AX38" s="125"/>
      <c r="AY38" s="125"/>
      <c r="AZ38" s="125"/>
      <c r="BA38" s="125"/>
      <c r="BB38" s="125"/>
      <c r="BC38" s="125"/>
      <c r="BD38" s="125"/>
      <c r="BE38" s="125"/>
      <c r="BF38" s="125"/>
      <c r="BG38" s="125"/>
      <c r="BH38" s="125"/>
      <c r="BI38" s="125"/>
      <c r="BJ38" s="125"/>
      <c r="BK38" s="125"/>
      <c r="BL38" s="125"/>
      <c r="BM38" s="125"/>
      <c r="BN38" s="125"/>
      <c r="BO38" s="125"/>
      <c r="BP38" s="125"/>
      <c r="BQ38" s="125"/>
      <c r="BR38" s="125"/>
      <c r="BS38" s="125"/>
      <c r="BT38" s="125"/>
      <c r="BU38" s="125"/>
      <c r="BV38" s="125"/>
      <c r="BW38" s="126"/>
    </row>
    <row r="39" spans="1:75" s="87" customFormat="1" ht="12.75" thickBot="1">
      <c r="A39" s="56" t="str">
        <f>IFERROR(IF(OR(AND(NOT(ISERROR(MATCH($O39,INDEX(TRN,,1),0))),SUM($P39)=0),INDEX(TRN,MATCH($O$12,INDEX(TRN,,1),0),2)=0),"",DATE(YEAR($P39),MONTH($P39)+INDEX(TRN,MATCH($O39,INDEX(TRN,,1),0),2),1)),"")</f>
        <v/>
      </c>
      <c r="B39" s="5"/>
      <c r="C39" s="5"/>
      <c r="D39" s="89">
        <f>D33</f>
        <v>8</v>
      </c>
      <c r="E39" s="150"/>
      <c r="F39" s="150"/>
      <c r="G39" s="150"/>
      <c r="H39" s="150"/>
      <c r="I39" s="150"/>
      <c r="J39" s="150"/>
      <c r="K39" s="150"/>
      <c r="L39" s="150"/>
      <c r="M39" s="150"/>
      <c r="N39" s="150"/>
      <c r="O39" s="86"/>
      <c r="P39" s="128"/>
      <c r="Q39" s="128"/>
      <c r="R39" s="128"/>
      <c r="S39" s="151"/>
      <c r="T39" s="151"/>
      <c r="U39" s="151"/>
      <c r="V39" s="152"/>
      <c r="W39" s="152"/>
      <c r="X39" s="152"/>
      <c r="Y39" s="152"/>
      <c r="Z39" s="6"/>
      <c r="AA39" s="152"/>
      <c r="AB39" s="152"/>
      <c r="AC39" s="127"/>
      <c r="AD39" s="127"/>
      <c r="AE39" s="127"/>
      <c r="AF39" s="127"/>
      <c r="AG39" s="128"/>
      <c r="AH39" s="128"/>
      <c r="AI39" s="128"/>
      <c r="AJ39" s="127"/>
      <c r="AK39" s="127"/>
      <c r="AL39" s="128"/>
      <c r="AM39" s="128"/>
      <c r="AN39" s="128"/>
      <c r="AO39" s="8"/>
      <c r="AP39" s="8"/>
      <c r="AQ39" s="8"/>
      <c r="AR39" s="8"/>
      <c r="AS39" s="8"/>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row>
    <row r="40" spans="1:75" s="57" customFormat="1" ht="18.75" thickBot="1">
      <c r="A40" s="56">
        <f>IFERROR(IF(OR(AND(NOT(ISERROR(MATCH($O40,INDEX(TRN,,1),0))),SUM($P40)=0),INDEX(TRN,MATCH($O$12,INDEX(TRN,,1),0),2)=0),"",DATE(YEAR($P40),MONTH($P40)+INDEX(TRN,MATCH($O40,INDEX(TRN,,1),0),2),1)),"")</f>
        <v>40603</v>
      </c>
      <c r="D40" s="58">
        <v>9</v>
      </c>
      <c r="E40" s="129"/>
      <c r="F40" s="129"/>
      <c r="G40" s="129"/>
      <c r="H40" s="129"/>
      <c r="I40" s="129"/>
      <c r="J40" s="129"/>
      <c r="K40" s="130"/>
      <c r="L40" s="131"/>
      <c r="M40" s="132"/>
      <c r="N40" s="133"/>
      <c r="O40" s="59">
        <v>3</v>
      </c>
      <c r="P40" s="134">
        <v>40238</v>
      </c>
      <c r="Q40" s="135"/>
      <c r="R40" s="136"/>
      <c r="S40" s="137">
        <f>IFERROR(IF(OR(AND(NOT(ISERROR(MATCH($O40,INDEX(TRN,,1),0))),SUM($P40)=0),INDEX(TRN,MATCH($O40,INDEX(TRN,,1),0),3)=0),"",DATE(YEAR($P40),MONTH($P40)+INDEX(TRN,MATCH($O40,INDEX(TRN,,1),0),3),1)),"")</f>
        <v>40787</v>
      </c>
      <c r="T40" s="138"/>
      <c r="U40" s="139"/>
      <c r="V40" s="124">
        <v>257</v>
      </c>
      <c r="W40" s="140"/>
      <c r="X40" s="146">
        <v>257</v>
      </c>
      <c r="Y40" s="140"/>
      <c r="Z40" s="60" t="str">
        <f ca="1">IFERROR(IF(OR(P40="",A40="",P40&gt;$E$2,X40="",V40=""),"",IF(AND(S40&lt;$E$2,X40&lt;ROUND(V40*(A40-P40)/(S40-P40),0)),"-",IF(AND(S40&lt;$E$2,X40&gt;ROUND(V40*(A40-P40)/(S40-P40),0)),"+",IF(AND(S40&lt;$E$2,X40=ROUND(V40*(A40-P40)/(S40-P40),0)),"=",IF(X40&lt;ROUND(V40*($E$2-P40)/(S40-P40),0),"-",IF(X40&gt;ROUND(V40*($E$2-P40)/(S40-P40),0),"+",IF(X40=ROUND(V40*($E$2-P40)/(S40-P40),0),"=",""))))))),"")</f>
        <v>+</v>
      </c>
      <c r="AA40" s="157" t="str">
        <f ca="1">IFERROR(IF(OR(P40="",A40="",S40&lt;$E$2),"",IF(P40&lt;$E$2,ROUND(V40/(S40-P40)*($E$2-P40),0),"")),"")</f>
        <v/>
      </c>
      <c r="AB40" s="158"/>
      <c r="AC40" s="141"/>
      <c r="AD40" s="130"/>
      <c r="AE40" s="141"/>
      <c r="AF40" s="235"/>
      <c r="AG40" s="143" t="s">
        <v>2</v>
      </c>
      <c r="AH40" s="144"/>
      <c r="AI40" s="145"/>
      <c r="AJ40" s="146" t="s">
        <v>2</v>
      </c>
      <c r="AK40" s="140"/>
      <c r="AL40" s="147" t="str">
        <f>IFERROR(SUM(AG40+AJ40-1),"")</f>
        <v/>
      </c>
      <c r="AM40" s="148"/>
      <c r="AN40" s="149"/>
      <c r="AO40" s="120">
        <v>0.76</v>
      </c>
      <c r="AP40" s="121"/>
      <c r="AQ40" s="122">
        <v>41671</v>
      </c>
      <c r="AR40" s="122"/>
      <c r="AS40" s="123"/>
      <c r="AT40" s="1"/>
      <c r="AU40" s="2"/>
      <c r="AV40" s="2"/>
      <c r="AW40" s="2"/>
      <c r="AX40" s="2"/>
      <c r="AY40" s="2"/>
      <c r="AZ40" s="2"/>
      <c r="BA40" s="2"/>
      <c r="BB40" s="2"/>
      <c r="BC40" s="2"/>
      <c r="BD40" s="2"/>
      <c r="BE40" s="2"/>
      <c r="BF40" s="2"/>
      <c r="BG40" s="2"/>
      <c r="BH40" s="2"/>
      <c r="BI40" s="2"/>
      <c r="BJ40" s="2"/>
      <c r="BK40" s="2"/>
      <c r="BL40" s="2"/>
      <c r="BM40" s="2"/>
      <c r="BN40" s="2"/>
      <c r="BO40" s="2"/>
      <c r="BP40" s="2"/>
      <c r="BQ40" s="2"/>
      <c r="BR40" s="2"/>
      <c r="BS40" s="61"/>
      <c r="BT40" s="61"/>
      <c r="BU40" s="88"/>
      <c r="BV40" s="61"/>
      <c r="BW40" s="62"/>
    </row>
    <row r="41" spans="1:75">
      <c r="A41" s="56" t="str">
        <f>IFERROR(IF(OR(AND(NOT(ISERROR(MATCH($O41,INDEX(TRN,,1),0))),SUM($P41)=0),INDEX(TRN,MATCH($O$12,INDEX(TRN,,1),0),2)=0),"",DATE(YEAR($P41),MONTH($P41)+INDEX(TRN,MATCH($O41,INDEX(TRN,,1),0),2),1)),"")</f>
        <v/>
      </c>
      <c r="B41" s="63"/>
      <c r="C41" s="63"/>
      <c r="D41" s="64">
        <f>D40</f>
        <v>9</v>
      </c>
      <c r="E41" s="65" t="s">
        <v>25</v>
      </c>
      <c r="F41" s="66"/>
      <c r="G41" s="67"/>
      <c r="H41" s="67"/>
      <c r="I41" s="67"/>
      <c r="J41" s="67"/>
      <c r="K41" s="67"/>
      <c r="L41" s="67"/>
      <c r="M41" s="68"/>
      <c r="N41" s="68"/>
      <c r="O41" s="68"/>
      <c r="P41" s="68"/>
      <c r="Q41" s="68"/>
      <c r="R41" s="68"/>
      <c r="S41" s="9"/>
      <c r="T41" s="9"/>
      <c r="U41" s="9"/>
      <c r="V41" s="9"/>
      <c r="W41" s="9"/>
      <c r="X41" s="9"/>
      <c r="Y41" s="9"/>
      <c r="Z41" s="9"/>
      <c r="AA41" s="69"/>
      <c r="AB41" s="70"/>
      <c r="AC41" s="9"/>
      <c r="AD41" s="9"/>
      <c r="AE41" s="9"/>
      <c r="AF41" s="9"/>
      <c r="AG41" s="9"/>
      <c r="AH41" s="9"/>
      <c r="AI41" s="9"/>
      <c r="AJ41" s="9"/>
      <c r="AK41" s="9"/>
      <c r="AL41" s="9"/>
      <c r="AM41" s="9"/>
      <c r="AN41" s="9"/>
      <c r="AO41" s="9"/>
      <c r="AP41" s="9"/>
      <c r="AQ41" s="9"/>
      <c r="AR41" s="9"/>
      <c r="AS41" s="9"/>
      <c r="AT41" s="9"/>
      <c r="AU41" s="9"/>
      <c r="AV41" s="9"/>
      <c r="AW41" s="9"/>
      <c r="AX41" s="9"/>
      <c r="AY41" s="9"/>
      <c r="AZ41" s="9"/>
      <c r="BA41" s="9"/>
      <c r="BB41" s="9"/>
      <c r="BC41" s="9"/>
      <c r="BD41" s="9"/>
      <c r="BE41" s="9"/>
      <c r="BF41" s="9"/>
      <c r="BG41" s="9"/>
      <c r="BH41" s="9"/>
      <c r="BI41" s="9"/>
      <c r="BJ41" s="9"/>
      <c r="BK41" s="9"/>
      <c r="BL41" s="9"/>
      <c r="BM41" s="9"/>
      <c r="BN41" s="9"/>
      <c r="BO41" s="9"/>
      <c r="BP41" s="9"/>
      <c r="BQ41" s="9"/>
      <c r="BR41" s="9"/>
      <c r="BS41" s="9"/>
      <c r="BT41" s="9"/>
      <c r="BU41" s="9"/>
      <c r="BV41" s="9"/>
      <c r="BW41" s="71"/>
    </row>
    <row r="42" spans="1:75">
      <c r="A42" s="56" t="str">
        <f>IFERROR(IF(OR(AND(NOT(ISERROR(MATCH($O42,INDEX(TRN,,1),0))),SUM($P42)=0),INDEX(TRN,MATCH($O$12,INDEX(TRN,,1),0),2)=0),"",DATE(YEAR($P42),MONTH($P42)+INDEX(TRN,MATCH($O42,INDEX(TRN,,1),0),2),1)),"")</f>
        <v/>
      </c>
      <c r="B42" s="63"/>
      <c r="C42" s="63"/>
      <c r="D42" s="64">
        <f>D40</f>
        <v>9</v>
      </c>
      <c r="E42" s="65" t="s">
        <v>26</v>
      </c>
      <c r="F42" s="72"/>
      <c r="G42" s="9"/>
      <c r="H42" s="9"/>
      <c r="I42" s="9"/>
      <c r="J42" s="9"/>
      <c r="K42" s="9"/>
      <c r="L42" s="9"/>
      <c r="M42" s="69"/>
      <c r="N42" s="69"/>
      <c r="O42" s="69"/>
      <c r="P42" s="9"/>
      <c r="Q42" s="9"/>
      <c r="R42" s="9" t="s">
        <v>2</v>
      </c>
      <c r="S42" s="9"/>
      <c r="T42" s="9"/>
      <c r="U42" s="9"/>
      <c r="V42" s="9" t="s">
        <v>2</v>
      </c>
      <c r="W42" s="9"/>
      <c r="X42" s="9"/>
      <c r="Y42" s="9"/>
      <c r="Z42" s="9"/>
      <c r="AA42" s="69"/>
      <c r="AB42" s="70"/>
      <c r="AC42" s="9"/>
      <c r="AD42" s="9"/>
      <c r="AE42" s="9"/>
      <c r="AF42" s="9"/>
      <c r="AG42" s="9"/>
      <c r="AH42" s="9"/>
      <c r="AI42" s="9"/>
      <c r="AJ42" s="9"/>
      <c r="AK42" s="9"/>
      <c r="AL42" s="9"/>
      <c r="AM42" s="9"/>
      <c r="AN42" s="9"/>
      <c r="AO42" s="9"/>
      <c r="AP42" s="9"/>
      <c r="AQ42" s="9"/>
      <c r="AR42" s="9"/>
      <c r="AS42" s="9"/>
      <c r="AT42" s="9"/>
      <c r="AU42" s="9"/>
      <c r="AV42" s="9"/>
      <c r="AW42" s="9"/>
      <c r="AX42" s="9"/>
      <c r="AY42" s="9"/>
      <c r="AZ42" s="9"/>
      <c r="BA42" s="9"/>
      <c r="BB42" s="9"/>
      <c r="BC42" s="9"/>
      <c r="BD42" s="9"/>
      <c r="BE42" s="9"/>
      <c r="BF42" s="9"/>
      <c r="BG42" s="9"/>
      <c r="BH42" s="9"/>
      <c r="BI42" s="9"/>
      <c r="BJ42" s="9" t="s">
        <v>2</v>
      </c>
      <c r="BK42" s="9"/>
      <c r="BL42" s="9"/>
      <c r="BM42" s="9"/>
      <c r="BN42" s="9"/>
      <c r="BO42" s="9"/>
      <c r="BP42" s="9"/>
      <c r="BQ42" s="9"/>
      <c r="BR42" s="9"/>
      <c r="BS42" s="9"/>
      <c r="BT42" s="9"/>
      <c r="BU42" s="9"/>
      <c r="BV42" s="72"/>
      <c r="BW42" s="71"/>
    </row>
    <row r="43" spans="1:75">
      <c r="A43" s="56" t="str">
        <f>IFERROR(IF(OR(AND(NOT(ISERROR(MATCH($O43,INDEX(TRN,,1),0))),SUM($P43)=0),INDEX(TRN,MATCH($O$12,INDEX(TRN,,1),0),2)=0),"",DATE(YEAR($P43),MONTH($P43)+INDEX(TRN,MATCH($O43,INDEX(TRN,,1),0),2),1)),"")</f>
        <v/>
      </c>
      <c r="B43" s="63"/>
      <c r="C43" s="63"/>
      <c r="D43" s="64">
        <f>D40</f>
        <v>9</v>
      </c>
      <c r="E43" s="73" t="s">
        <v>0</v>
      </c>
      <c r="F43" s="74"/>
      <c r="G43" s="10"/>
      <c r="H43" s="10"/>
      <c r="I43" s="10"/>
      <c r="J43" s="10"/>
      <c r="K43" s="10"/>
      <c r="L43" s="10"/>
      <c r="M43" s="76"/>
      <c r="N43" s="76"/>
      <c r="O43" s="76" t="s">
        <v>2</v>
      </c>
      <c r="P43" s="10"/>
      <c r="Q43" s="10"/>
      <c r="R43" s="10"/>
      <c r="S43" s="10"/>
      <c r="T43" s="10"/>
      <c r="U43" s="10"/>
      <c r="V43" s="10"/>
      <c r="W43" s="10"/>
      <c r="X43" s="10"/>
      <c r="Y43" s="10"/>
      <c r="Z43" s="10"/>
      <c r="AA43" s="76"/>
      <c r="AB43" s="77"/>
      <c r="AC43" s="10"/>
      <c r="AD43" s="10"/>
      <c r="AE43" s="10"/>
      <c r="AF43" s="10"/>
      <c r="AG43" s="10"/>
      <c r="AH43" s="10"/>
      <c r="AI43" s="10"/>
      <c r="AJ43" s="10"/>
      <c r="AK43" s="10"/>
      <c r="AL43" s="10"/>
      <c r="AM43" s="10"/>
      <c r="AN43" s="10"/>
      <c r="AO43" s="10"/>
      <c r="AP43" s="10"/>
      <c r="AQ43" s="10"/>
      <c r="AR43" s="10"/>
      <c r="AS43" s="10"/>
      <c r="AT43" s="10"/>
      <c r="AU43" s="10"/>
      <c r="AV43" s="10"/>
      <c r="AW43" s="10"/>
      <c r="AX43" s="10"/>
      <c r="AY43" s="10"/>
      <c r="AZ43" s="10"/>
      <c r="BA43" s="10"/>
      <c r="BB43" s="10"/>
      <c r="BC43" s="10"/>
      <c r="BD43" s="10"/>
      <c r="BE43" s="10"/>
      <c r="BF43" s="10"/>
      <c r="BG43" s="10"/>
      <c r="BH43" s="10"/>
      <c r="BI43" s="10"/>
      <c r="BJ43" s="10"/>
      <c r="BK43" s="10"/>
      <c r="BL43" s="10"/>
      <c r="BM43" s="10"/>
      <c r="BN43" s="10"/>
      <c r="BO43" s="10"/>
      <c r="BP43" s="10"/>
      <c r="BQ43" s="10"/>
      <c r="BR43" s="10"/>
      <c r="BS43" s="10"/>
      <c r="BT43" s="10"/>
      <c r="BU43" s="10"/>
      <c r="BV43" s="74"/>
      <c r="BW43" s="78"/>
    </row>
    <row r="44" spans="1:75" ht="12.75" thickBot="1">
      <c r="A44" s="56" t="str">
        <f>IFERROR(IF(OR(AND(NOT(ISERROR(MATCH($O44,INDEX(TRN,,1),0))),SUM($P44)=0),INDEX(TRN,MATCH($O$12,INDEX(TRN,,1),0),2)=0),"",DATE(YEAR($P44),MONTH($P44)+INDEX(TRN,MATCH($O44,INDEX(TRN,,1),0),2),1)),"")</f>
        <v/>
      </c>
      <c r="B44" s="63"/>
      <c r="C44" s="63"/>
      <c r="D44" s="64">
        <f>D40</f>
        <v>9</v>
      </c>
      <c r="E44" s="79" t="s">
        <v>1</v>
      </c>
      <c r="F44" s="80"/>
      <c r="G44" s="11"/>
      <c r="H44" s="11"/>
      <c r="I44" s="11"/>
      <c r="J44" s="11"/>
      <c r="K44" s="11"/>
      <c r="L44" s="11"/>
      <c r="M44" s="81"/>
      <c r="N44" s="81"/>
      <c r="O44" s="81"/>
      <c r="P44" s="11"/>
      <c r="Q44" s="11"/>
      <c r="R44" s="11"/>
      <c r="S44" s="11"/>
      <c r="T44" s="11"/>
      <c r="U44" s="11"/>
      <c r="V44" s="11"/>
      <c r="W44" s="11"/>
      <c r="X44" s="11"/>
      <c r="Y44" s="11"/>
      <c r="Z44" s="11"/>
      <c r="AA44" s="81"/>
      <c r="AB44" s="82"/>
      <c r="AC44" s="11"/>
      <c r="AD44" s="11"/>
      <c r="AE44" s="11"/>
      <c r="AF44" s="11"/>
      <c r="AG44" s="11"/>
      <c r="AH44" s="11"/>
      <c r="AI44" s="11"/>
      <c r="AJ44" s="11"/>
      <c r="AK44" s="11"/>
      <c r="AL44" s="11"/>
      <c r="AM44" s="11"/>
      <c r="AN44" s="11"/>
      <c r="AO44" s="11"/>
      <c r="AP44" s="11"/>
      <c r="AQ44" s="11"/>
      <c r="AR44" s="11"/>
      <c r="AS44" s="11"/>
      <c r="AT44" s="11"/>
      <c r="AU44" s="11"/>
      <c r="AV44" s="11"/>
      <c r="AW44" s="11"/>
      <c r="AX44" s="11"/>
      <c r="AY44" s="11"/>
      <c r="AZ44" s="11"/>
      <c r="BA44" s="11"/>
      <c r="BB44" s="11"/>
      <c r="BC44" s="11"/>
      <c r="BD44" s="11"/>
      <c r="BE44" s="11"/>
      <c r="BF44" s="11"/>
      <c r="BG44" s="11"/>
      <c r="BH44" s="11"/>
      <c r="BI44" s="11"/>
      <c r="BJ44" s="11"/>
      <c r="BK44" s="11"/>
      <c r="BL44" s="11"/>
      <c r="BM44" s="11"/>
      <c r="BN44" s="11"/>
      <c r="BO44" s="11"/>
      <c r="BP44" s="11"/>
      <c r="BQ44" s="11"/>
      <c r="BR44" s="11"/>
      <c r="BS44" s="11"/>
      <c r="BT44" s="11"/>
      <c r="BU44" s="11"/>
      <c r="BV44" s="80"/>
      <c r="BW44" s="83"/>
    </row>
    <row r="45" spans="1:75" ht="12.75" thickBot="1">
      <c r="A45" s="56" t="str">
        <f>IFERROR(IF(OR(AND(NOT(ISERROR(MATCH($O45,INDEX(TRN,,1),0))),SUM($P45)=0),INDEX(TRN,MATCH($O$12,INDEX(TRN,,1),0),2)=0),"",DATE(YEAR($P45),MONTH($P45)+INDEX(TRN,MATCH($O45,INDEX(TRN,,1),0),2),1)),"")</f>
        <v/>
      </c>
      <c r="B45" s="63"/>
      <c r="C45" s="63"/>
      <c r="D45" s="84">
        <f>D40</f>
        <v>9</v>
      </c>
      <c r="E45" s="141" t="s">
        <v>24</v>
      </c>
      <c r="F45" s="129"/>
      <c r="G45" s="130"/>
      <c r="H45" s="124"/>
      <c r="I45" s="125"/>
      <c r="J45" s="125"/>
      <c r="K45" s="125"/>
      <c r="L45" s="125"/>
      <c r="M45" s="125"/>
      <c r="N45" s="125"/>
      <c r="O45" s="125"/>
      <c r="P45" s="125"/>
      <c r="Q45" s="125"/>
      <c r="R45" s="125"/>
      <c r="S45" s="125"/>
      <c r="T45" s="125"/>
      <c r="U45" s="125"/>
      <c r="V45" s="125"/>
      <c r="W45" s="125"/>
      <c r="X45" s="125"/>
      <c r="Y45" s="125"/>
      <c r="Z45" s="125"/>
      <c r="AA45" s="125"/>
      <c r="AB45" s="125"/>
      <c r="AC45" s="125"/>
      <c r="AD45" s="125"/>
      <c r="AE45" s="125"/>
      <c r="AF45" s="125"/>
      <c r="AG45" s="125"/>
      <c r="AH45" s="125"/>
      <c r="AI45" s="125"/>
      <c r="AJ45" s="125"/>
      <c r="AK45" s="125"/>
      <c r="AL45" s="125"/>
      <c r="AM45" s="125"/>
      <c r="AN45" s="125"/>
      <c r="AO45" s="125"/>
      <c r="AP45" s="125"/>
      <c r="AQ45" s="125"/>
      <c r="AR45" s="125"/>
      <c r="AS45" s="125"/>
      <c r="AT45" s="125"/>
      <c r="AU45" s="125"/>
      <c r="AV45" s="125"/>
      <c r="AW45" s="125"/>
      <c r="AX45" s="125"/>
      <c r="AY45" s="125"/>
      <c r="AZ45" s="125"/>
      <c r="BA45" s="125"/>
      <c r="BB45" s="125"/>
      <c r="BC45" s="125"/>
      <c r="BD45" s="125"/>
      <c r="BE45" s="125"/>
      <c r="BF45" s="125"/>
      <c r="BG45" s="125"/>
      <c r="BH45" s="125"/>
      <c r="BI45" s="125"/>
      <c r="BJ45" s="125"/>
      <c r="BK45" s="125"/>
      <c r="BL45" s="125"/>
      <c r="BM45" s="125"/>
      <c r="BN45" s="125"/>
      <c r="BO45" s="125"/>
      <c r="BP45" s="125"/>
      <c r="BQ45" s="125"/>
      <c r="BR45" s="125"/>
      <c r="BS45" s="125"/>
      <c r="BT45" s="125"/>
      <c r="BU45" s="125"/>
      <c r="BV45" s="125"/>
      <c r="BW45" s="126"/>
    </row>
    <row r="46" spans="1:75" s="87" customFormat="1" ht="12.75" thickBot="1">
      <c r="A46" s="56" t="str">
        <f>IFERROR(IF(OR(AND(NOT(ISERROR(MATCH($O46,INDEX(TRN,,1),0))),SUM($P46)=0),INDEX(TRN,MATCH($O$12,INDEX(TRN,,1),0),2)=0),"",DATE(YEAR($P46),MONTH($P46)+INDEX(TRN,MATCH($O46,INDEX(TRN,,1),0),2),1)),"")</f>
        <v/>
      </c>
      <c r="B46" s="5"/>
      <c r="C46" s="5"/>
      <c r="D46" s="89">
        <f>D40</f>
        <v>9</v>
      </c>
      <c r="E46" s="150"/>
      <c r="F46" s="150"/>
      <c r="G46" s="150"/>
      <c r="H46" s="150"/>
      <c r="I46" s="150"/>
      <c r="J46" s="150"/>
      <c r="K46" s="150"/>
      <c r="L46" s="150"/>
      <c r="M46" s="150"/>
      <c r="N46" s="150"/>
      <c r="O46" s="86"/>
      <c r="P46" s="128"/>
      <c r="Q46" s="128"/>
      <c r="R46" s="128"/>
      <c r="S46" s="151"/>
      <c r="T46" s="151"/>
      <c r="U46" s="151"/>
      <c r="V46" s="152"/>
      <c r="W46" s="152"/>
      <c r="X46" s="152"/>
      <c r="Y46" s="152"/>
      <c r="Z46" s="6"/>
      <c r="AA46" s="152"/>
      <c r="AB46" s="152"/>
      <c r="AC46" s="127"/>
      <c r="AD46" s="127"/>
      <c r="AE46" s="127"/>
      <c r="AF46" s="127"/>
      <c r="AG46" s="128"/>
      <c r="AH46" s="128"/>
      <c r="AI46" s="128"/>
      <c r="AJ46" s="127"/>
      <c r="AK46" s="127"/>
      <c r="AL46" s="128"/>
      <c r="AM46" s="128"/>
      <c r="AN46" s="128"/>
      <c r="AO46" s="8"/>
      <c r="AP46" s="8"/>
      <c r="AQ46" s="8"/>
      <c r="AR46" s="8"/>
      <c r="AS46" s="8"/>
      <c r="AT46" s="7"/>
      <c r="AU46" s="7"/>
      <c r="AV46" s="7"/>
      <c r="AW46" s="7"/>
      <c r="AX46" s="7"/>
      <c r="AY46" s="7"/>
      <c r="AZ46" s="7"/>
      <c r="BA46" s="7"/>
      <c r="BB46" s="7"/>
      <c r="BC46" s="7"/>
      <c r="BD46" s="7"/>
      <c r="BE46" s="7"/>
      <c r="BF46" s="7"/>
      <c r="BG46" s="7"/>
      <c r="BH46" s="7"/>
      <c r="BI46" s="7"/>
      <c r="BJ46" s="7"/>
      <c r="BK46" s="7"/>
      <c r="BL46" s="7"/>
      <c r="BM46" s="7"/>
      <c r="BN46" s="7"/>
      <c r="BO46" s="7"/>
      <c r="BP46" s="7"/>
      <c r="BQ46" s="7"/>
      <c r="BR46" s="7"/>
      <c r="BS46" s="7"/>
      <c r="BT46" s="7"/>
      <c r="BU46" s="7"/>
      <c r="BV46" s="7"/>
      <c r="BW46" s="7"/>
    </row>
    <row r="47" spans="1:75" s="57" customFormat="1" ht="18.75" thickBot="1">
      <c r="A47" s="56">
        <f>IFERROR(IF(OR(AND(NOT(ISERROR(MATCH($O47,INDEX(TRN,,1),0))),SUM($P47)=0),INDEX(TRN,MATCH($O$12,INDEX(TRN,,1),0),2)=0),"",DATE(YEAR($P47),MONTH($P47)+INDEX(TRN,MATCH($O47,INDEX(TRN,,1),0),2),1)),"")</f>
        <v>41852</v>
      </c>
      <c r="D47" s="58">
        <v>10</v>
      </c>
      <c r="E47" s="129"/>
      <c r="F47" s="129"/>
      <c r="G47" s="129"/>
      <c r="H47" s="129"/>
      <c r="I47" s="129"/>
      <c r="J47" s="129"/>
      <c r="K47" s="130"/>
      <c r="L47" s="131"/>
      <c r="M47" s="132"/>
      <c r="N47" s="133"/>
      <c r="O47" s="59">
        <v>5</v>
      </c>
      <c r="P47" s="134">
        <v>41308</v>
      </c>
      <c r="Q47" s="135"/>
      <c r="R47" s="136"/>
      <c r="S47" s="137">
        <f>IFERROR(IF(OR(AND(NOT(ISERROR(MATCH($O47,INDEX(TRN,,1),0))),SUM($P47)=0),INDEX(TRN,MATCH($O47,INDEX(TRN,,1),0),3)=0),"",DATE(YEAR($P47),MONTH($P47)+INDEX(TRN,MATCH($O47,INDEX(TRN,,1),0),3),1)),"")</f>
        <v>42036</v>
      </c>
      <c r="T47" s="138"/>
      <c r="U47" s="139"/>
      <c r="V47" s="124">
        <v>294</v>
      </c>
      <c r="W47" s="140"/>
      <c r="X47" s="146">
        <v>140</v>
      </c>
      <c r="Y47" s="140"/>
      <c r="Z47" s="60" t="str">
        <f ca="1">IFERROR(IF(OR(P47="",A47="",P47&gt;$E$2,X47="",V47=""),"",IF(AND(S47&lt;$E$2,X47&lt;ROUND(V47*(A47-P47)/(S47-P47),0)),"-",IF(AND(S47&lt;$E$2,X47&gt;ROUND(V47*(A47-P47)/(S47-P47),0)),"+",IF(AND(S47&lt;$E$2,X47=ROUND(V47*(A47-P47)/(S47-P47),0)),"=",IF(X47&lt;ROUND(V47*($E$2-P47)/(S47-P47),0),"-",IF(X47&gt;ROUND(V47*($E$2-P47)/(S47-P47),0),"+",IF(X47=ROUND(V47*($E$2-P47)/(S47-P47),0),"=",""))))))),"")</f>
        <v>-</v>
      </c>
      <c r="AA47" s="157">
        <f ca="1">IFERROR(IF(OR(P47="",A47="",S47&lt;$E$2),"",IF(P47&lt;$E$2,ROUND(V47/(S47-P47)*($E$2-P47),0),"")),"")</f>
        <v>179</v>
      </c>
      <c r="AB47" s="158"/>
      <c r="AC47" s="141"/>
      <c r="AD47" s="130"/>
      <c r="AE47" s="141"/>
      <c r="AF47" s="142"/>
      <c r="AG47" s="143">
        <v>41306</v>
      </c>
      <c r="AH47" s="144"/>
      <c r="AI47" s="145"/>
      <c r="AJ47" s="146">
        <v>210</v>
      </c>
      <c r="AK47" s="140"/>
      <c r="AL47" s="147">
        <f>IFERROR(SUM(AG47+AJ47-1),"")</f>
        <v>41515</v>
      </c>
      <c r="AM47" s="148"/>
      <c r="AN47" s="149"/>
      <c r="AO47" s="120">
        <v>0.74</v>
      </c>
      <c r="AP47" s="121"/>
      <c r="AQ47" s="122">
        <v>41214</v>
      </c>
      <c r="AR47" s="122"/>
      <c r="AS47" s="123"/>
      <c r="AT47" s="1" t="s">
        <v>20</v>
      </c>
      <c r="AU47" s="2" t="s">
        <v>2</v>
      </c>
      <c r="AV47" s="2" t="s">
        <v>22</v>
      </c>
      <c r="AW47" s="2" t="s">
        <v>20</v>
      </c>
      <c r="AX47" s="2" t="s">
        <v>20</v>
      </c>
      <c r="AY47" s="2" t="s">
        <v>22</v>
      </c>
      <c r="AZ47" s="2" t="s">
        <v>20</v>
      </c>
      <c r="BA47" s="2" t="s">
        <v>20</v>
      </c>
      <c r="BB47" s="2" t="s">
        <v>20</v>
      </c>
      <c r="BC47" s="2"/>
      <c r="BD47" s="2"/>
      <c r="BE47" s="2"/>
      <c r="BF47" s="2"/>
      <c r="BG47" s="2"/>
      <c r="BH47" s="2"/>
      <c r="BI47" s="2"/>
      <c r="BJ47" s="2" t="s">
        <v>21</v>
      </c>
      <c r="BK47" s="2" t="s">
        <v>20</v>
      </c>
      <c r="BL47" s="2"/>
      <c r="BM47" s="2"/>
      <c r="BN47" s="2"/>
      <c r="BO47" s="2" t="s">
        <v>20</v>
      </c>
      <c r="BP47" s="2"/>
      <c r="BQ47" s="2"/>
      <c r="BR47" s="2"/>
      <c r="BS47" s="61"/>
      <c r="BT47" s="61"/>
      <c r="BU47" s="88"/>
      <c r="BV47" s="61"/>
      <c r="BW47" s="62"/>
    </row>
    <row r="48" spans="1:75">
      <c r="A48" s="56" t="str">
        <f>IFERROR(IF(OR(AND(NOT(ISERROR(MATCH($O48,INDEX(TRN,,1),0))),SUM($P48)=0),INDEX(TRN,MATCH($O$12,INDEX(TRN,,1),0),2)=0),"",DATE(YEAR($P48),MONTH($P48)+INDEX(TRN,MATCH($O48,INDEX(TRN,,1),0),2),1)),"")</f>
        <v/>
      </c>
      <c r="B48" s="63"/>
      <c r="C48" s="63"/>
      <c r="D48" s="64">
        <f>D47</f>
        <v>10</v>
      </c>
      <c r="E48" s="65" t="s">
        <v>25</v>
      </c>
      <c r="F48" s="66">
        <v>2</v>
      </c>
      <c r="G48" s="66">
        <v>4</v>
      </c>
      <c r="H48" s="66">
        <v>8</v>
      </c>
      <c r="I48" s="67">
        <v>1</v>
      </c>
      <c r="J48" s="67">
        <v>2</v>
      </c>
      <c r="K48" s="67">
        <v>2</v>
      </c>
      <c r="L48" s="67">
        <v>3</v>
      </c>
      <c r="M48" s="68">
        <v>3</v>
      </c>
      <c r="N48" s="68">
        <v>4</v>
      </c>
      <c r="O48" s="68">
        <v>4</v>
      </c>
      <c r="P48" s="68">
        <v>4</v>
      </c>
      <c r="Q48" s="68">
        <v>4</v>
      </c>
      <c r="R48" s="66">
        <v>4</v>
      </c>
      <c r="S48" s="66">
        <v>4</v>
      </c>
      <c r="T48" s="66">
        <v>4</v>
      </c>
      <c r="U48" s="67">
        <v>4</v>
      </c>
      <c r="V48" s="67">
        <v>4</v>
      </c>
      <c r="W48" s="67">
        <v>4</v>
      </c>
      <c r="X48" s="67">
        <v>4</v>
      </c>
      <c r="Y48" s="9"/>
      <c r="Z48" s="9"/>
      <c r="AA48" s="69"/>
      <c r="AB48" s="70"/>
      <c r="AC48" s="9"/>
      <c r="AD48" s="9"/>
      <c r="AE48" s="9"/>
      <c r="AF48" s="9"/>
      <c r="AG48" s="9"/>
      <c r="AH48" s="9"/>
      <c r="AI48" s="9"/>
      <c r="AJ48" s="9"/>
      <c r="AK48" s="9"/>
      <c r="AL48" s="9"/>
      <c r="AM48" s="9"/>
      <c r="AN48" s="9"/>
      <c r="AO48" s="9"/>
      <c r="AP48" s="9"/>
      <c r="AQ48" s="9"/>
      <c r="AR48" s="9"/>
      <c r="AS48" s="9"/>
      <c r="AT48" s="9"/>
      <c r="AU48" s="9"/>
      <c r="AV48" s="9"/>
      <c r="AW48" s="9"/>
      <c r="AX48" s="9"/>
      <c r="AY48" s="9"/>
      <c r="AZ48" s="9"/>
      <c r="BA48" s="9"/>
      <c r="BB48" s="9"/>
      <c r="BC48" s="9"/>
      <c r="BD48" s="9"/>
      <c r="BE48" s="9"/>
      <c r="BF48" s="9"/>
      <c r="BG48" s="9"/>
      <c r="BH48" s="9"/>
      <c r="BI48" s="9"/>
      <c r="BJ48" s="9"/>
      <c r="BK48" s="9"/>
      <c r="BL48" s="9"/>
      <c r="BM48" s="9"/>
      <c r="BN48" s="66" t="s">
        <v>2</v>
      </c>
      <c r="BO48" s="66" t="s">
        <v>2</v>
      </c>
      <c r="BP48" s="66" t="s">
        <v>2</v>
      </c>
      <c r="BQ48" s="67" t="s">
        <v>2</v>
      </c>
      <c r="BR48" s="67" t="s">
        <v>2</v>
      </c>
      <c r="BS48" s="67" t="s">
        <v>2</v>
      </c>
      <c r="BT48" s="67" t="s">
        <v>2</v>
      </c>
      <c r="BU48" s="9"/>
      <c r="BV48" s="9"/>
      <c r="BW48" s="71"/>
    </row>
    <row r="49" spans="1:75">
      <c r="A49" s="56" t="str">
        <f>IFERROR(IF(OR(AND(NOT(ISERROR(MATCH($O49,INDEX(TRN,,1),0))),SUM($P49)=0),INDEX(TRN,MATCH($O$12,INDEX(TRN,,1),0),2)=0),"",DATE(YEAR($P49),MONTH($P49)+INDEX(TRN,MATCH($O49,INDEX(TRN,,1),0),2),1)),"")</f>
        <v/>
      </c>
      <c r="B49" s="63"/>
      <c r="C49" s="63"/>
      <c r="D49" s="64">
        <f>D47</f>
        <v>10</v>
      </c>
      <c r="E49" s="65" t="s">
        <v>26</v>
      </c>
      <c r="F49" s="72">
        <v>26</v>
      </c>
      <c r="G49" s="72">
        <v>2</v>
      </c>
      <c r="H49" s="72">
        <v>13</v>
      </c>
      <c r="I49" s="9">
        <v>29</v>
      </c>
      <c r="J49" s="9">
        <v>11</v>
      </c>
      <c r="K49" s="9">
        <v>19</v>
      </c>
      <c r="L49" s="9">
        <v>19</v>
      </c>
      <c r="M49" s="69">
        <v>26</v>
      </c>
      <c r="N49" s="69">
        <v>2</v>
      </c>
      <c r="O49" s="69">
        <v>2</v>
      </c>
      <c r="P49" s="9">
        <v>3</v>
      </c>
      <c r="Q49" s="9">
        <v>7</v>
      </c>
      <c r="R49" s="72">
        <v>14</v>
      </c>
      <c r="S49" s="72">
        <v>14</v>
      </c>
      <c r="T49" s="72">
        <v>14</v>
      </c>
      <c r="U49" s="9">
        <v>15</v>
      </c>
      <c r="V49" s="9">
        <v>15</v>
      </c>
      <c r="W49" s="9">
        <v>16</v>
      </c>
      <c r="X49" s="9">
        <v>16</v>
      </c>
      <c r="Y49" s="9"/>
      <c r="Z49" s="9"/>
      <c r="AA49" s="69"/>
      <c r="AB49" s="70"/>
      <c r="AC49" s="9"/>
      <c r="AD49" s="9"/>
      <c r="AE49" s="9"/>
      <c r="AF49" s="9"/>
      <c r="AG49" s="9"/>
      <c r="AH49" s="9"/>
      <c r="AI49" s="9"/>
      <c r="AJ49" s="9"/>
      <c r="AK49" s="9"/>
      <c r="AL49" s="9"/>
      <c r="AM49" s="9"/>
      <c r="AN49" s="9"/>
      <c r="AO49" s="9"/>
      <c r="AP49" s="9"/>
      <c r="AQ49" s="9"/>
      <c r="AR49" s="9"/>
      <c r="AS49" s="9"/>
      <c r="AT49" s="9"/>
      <c r="AU49" s="9"/>
      <c r="AV49" s="9"/>
      <c r="AW49" s="9"/>
      <c r="AX49" s="9"/>
      <c r="AY49" s="9"/>
      <c r="AZ49" s="9"/>
      <c r="BA49" s="9"/>
      <c r="BB49" s="9"/>
      <c r="BC49" s="9"/>
      <c r="BD49" s="9"/>
      <c r="BE49" s="9"/>
      <c r="BF49" s="9"/>
      <c r="BG49" s="9"/>
      <c r="BH49" s="9"/>
      <c r="BI49" s="9"/>
      <c r="BJ49" s="9"/>
      <c r="BK49" s="9"/>
      <c r="BL49" s="9"/>
      <c r="BM49" s="9"/>
      <c r="BN49" s="72" t="s">
        <v>2</v>
      </c>
      <c r="BO49" s="72" t="s">
        <v>2</v>
      </c>
      <c r="BP49" s="72" t="s">
        <v>2</v>
      </c>
      <c r="BQ49" s="9" t="s">
        <v>2</v>
      </c>
      <c r="BR49" s="9" t="s">
        <v>2</v>
      </c>
      <c r="BS49" s="9" t="s">
        <v>2</v>
      </c>
      <c r="BT49" s="9" t="s">
        <v>2</v>
      </c>
      <c r="BU49" s="9"/>
      <c r="BV49" s="72"/>
      <c r="BW49" s="71"/>
    </row>
    <row r="50" spans="1:75">
      <c r="A50" s="56" t="str">
        <f>IFERROR(IF(OR(AND(NOT(ISERROR(MATCH($O50,INDEX(TRN,,1),0))),SUM($P50)=0),INDEX(TRN,MATCH($O$12,INDEX(TRN,,1),0),2)=0),"",DATE(YEAR($P50),MONTH($P50)+INDEX(TRN,MATCH($O50,INDEX(TRN,,1),0),2),1)),"")</f>
        <v/>
      </c>
      <c r="B50" s="63"/>
      <c r="C50" s="63"/>
      <c r="D50" s="64">
        <f>D47</f>
        <v>10</v>
      </c>
      <c r="E50" s="73" t="s">
        <v>0</v>
      </c>
      <c r="F50" s="74">
        <v>22</v>
      </c>
      <c r="G50" s="74">
        <v>18</v>
      </c>
      <c r="H50" s="74">
        <v>4</v>
      </c>
      <c r="I50" s="10">
        <v>4</v>
      </c>
      <c r="J50" s="10">
        <v>5</v>
      </c>
      <c r="K50" s="10">
        <v>5</v>
      </c>
      <c r="L50" s="10">
        <v>6</v>
      </c>
      <c r="M50" s="76">
        <v>6</v>
      </c>
      <c r="N50" s="76">
        <v>6</v>
      </c>
      <c r="O50" s="76">
        <v>6</v>
      </c>
      <c r="P50" s="10">
        <v>1</v>
      </c>
      <c r="Q50" s="10">
        <v>1</v>
      </c>
      <c r="R50" s="74">
        <v>7</v>
      </c>
      <c r="S50" s="74">
        <v>7</v>
      </c>
      <c r="T50" s="74">
        <v>3</v>
      </c>
      <c r="U50" s="10">
        <v>9</v>
      </c>
      <c r="V50" s="10">
        <v>9</v>
      </c>
      <c r="W50" s="10">
        <v>8</v>
      </c>
      <c r="X50" s="10">
        <v>6</v>
      </c>
      <c r="Y50" s="10"/>
      <c r="Z50" s="10"/>
      <c r="AA50" s="76"/>
      <c r="AB50" s="77"/>
      <c r="AC50" s="10"/>
      <c r="AD50" s="10"/>
      <c r="AE50" s="10"/>
      <c r="AF50" s="10"/>
      <c r="AG50" s="10"/>
      <c r="AH50" s="10"/>
      <c r="AI50" s="10"/>
      <c r="AJ50" s="10"/>
      <c r="AK50" s="10"/>
      <c r="AL50" s="10"/>
      <c r="AM50" s="10"/>
      <c r="AN50" s="10"/>
      <c r="AO50" s="10"/>
      <c r="AP50" s="10"/>
      <c r="AQ50" s="10"/>
      <c r="AR50" s="10"/>
      <c r="AS50" s="10"/>
      <c r="AT50" s="10"/>
      <c r="AU50" s="10"/>
      <c r="AV50" s="10"/>
      <c r="AW50" s="10"/>
      <c r="AX50" s="10"/>
      <c r="AY50" s="10"/>
      <c r="AZ50" s="10"/>
      <c r="BA50" s="10"/>
      <c r="BB50" s="10"/>
      <c r="BC50" s="10"/>
      <c r="BD50" s="10"/>
      <c r="BE50" s="10"/>
      <c r="BF50" s="10"/>
      <c r="BG50" s="10"/>
      <c r="BH50" s="10"/>
      <c r="BI50" s="10"/>
      <c r="BJ50" s="10"/>
      <c r="BK50" s="10"/>
      <c r="BL50" s="10"/>
      <c r="BM50" s="10"/>
      <c r="BN50" s="74" t="s">
        <v>2</v>
      </c>
      <c r="BO50" s="74" t="s">
        <v>2</v>
      </c>
      <c r="BP50" s="74" t="s">
        <v>2</v>
      </c>
      <c r="BQ50" s="10" t="s">
        <v>2</v>
      </c>
      <c r="BR50" s="10" t="s">
        <v>2</v>
      </c>
      <c r="BS50" s="10" t="s">
        <v>2</v>
      </c>
      <c r="BT50" s="10" t="s">
        <v>2</v>
      </c>
      <c r="BU50" s="10"/>
      <c r="BV50" s="74"/>
      <c r="BW50" s="78"/>
    </row>
    <row r="51" spans="1:75" ht="12.75" thickBot="1">
      <c r="A51" s="56" t="str">
        <f>IFERROR(IF(OR(AND(NOT(ISERROR(MATCH($O51,INDEX(TRN,,1),0))),SUM($P51)=0),INDEX(TRN,MATCH($O$12,INDEX(TRN,,1),0),2)=0),"",DATE(YEAR($P51),MONTH($P51)+INDEX(TRN,MATCH($O51,INDEX(TRN,,1),0),2),1)),"")</f>
        <v/>
      </c>
      <c r="B51" s="63"/>
      <c r="C51" s="63"/>
      <c r="D51" s="64">
        <f>D47</f>
        <v>10</v>
      </c>
      <c r="E51" s="79" t="s">
        <v>1</v>
      </c>
      <c r="F51" s="80">
        <v>95</v>
      </c>
      <c r="G51" s="80">
        <v>100</v>
      </c>
      <c r="H51" s="11">
        <v>55</v>
      </c>
      <c r="I51" s="11">
        <v>80</v>
      </c>
      <c r="J51" s="11">
        <v>40</v>
      </c>
      <c r="K51" s="11">
        <v>90</v>
      </c>
      <c r="L51" s="11">
        <v>50</v>
      </c>
      <c r="M51" s="81" t="s">
        <v>23</v>
      </c>
      <c r="N51" s="81">
        <v>65</v>
      </c>
      <c r="O51" s="81">
        <v>55</v>
      </c>
      <c r="P51" s="11">
        <v>55</v>
      </c>
      <c r="Q51" s="11">
        <v>80</v>
      </c>
      <c r="R51" s="80">
        <v>70</v>
      </c>
      <c r="S51" s="80">
        <v>85</v>
      </c>
      <c r="T51" s="11">
        <v>40</v>
      </c>
      <c r="U51" s="11">
        <v>55</v>
      </c>
      <c r="V51" s="11">
        <v>75</v>
      </c>
      <c r="W51" s="11">
        <v>75</v>
      </c>
      <c r="X51" s="11">
        <v>35</v>
      </c>
      <c r="Y51" s="11"/>
      <c r="Z51" s="11"/>
      <c r="AA51" s="81"/>
      <c r="AB51" s="82"/>
      <c r="AC51" s="11"/>
      <c r="AD51" s="11"/>
      <c r="AE51" s="11"/>
      <c r="AF51" s="11"/>
      <c r="AG51" s="11"/>
      <c r="AH51" s="11"/>
      <c r="AI51" s="11"/>
      <c r="AJ51" s="11"/>
      <c r="AK51" s="11"/>
      <c r="AL51" s="11"/>
      <c r="AM51" s="11"/>
      <c r="AN51" s="11"/>
      <c r="AO51" s="11"/>
      <c r="AP51" s="11"/>
      <c r="AQ51" s="11"/>
      <c r="AR51" s="11"/>
      <c r="AS51" s="11"/>
      <c r="AT51" s="11"/>
      <c r="AU51" s="11"/>
      <c r="AV51" s="11"/>
      <c r="AW51" s="11"/>
      <c r="AX51" s="11"/>
      <c r="AY51" s="11"/>
      <c r="AZ51" s="11"/>
      <c r="BA51" s="11"/>
      <c r="BB51" s="11"/>
      <c r="BC51" s="11"/>
      <c r="BD51" s="11"/>
      <c r="BE51" s="11"/>
      <c r="BF51" s="11"/>
      <c r="BG51" s="11"/>
      <c r="BH51" s="11"/>
      <c r="BI51" s="11"/>
      <c r="BJ51" s="11"/>
      <c r="BK51" s="11"/>
      <c r="BL51" s="11"/>
      <c r="BM51" s="11"/>
      <c r="BN51" s="80" t="s">
        <v>2</v>
      </c>
      <c r="BO51" s="80" t="s">
        <v>2</v>
      </c>
      <c r="BP51" s="11" t="s">
        <v>2</v>
      </c>
      <c r="BQ51" s="11" t="s">
        <v>2</v>
      </c>
      <c r="BR51" s="11" t="s">
        <v>2</v>
      </c>
      <c r="BS51" s="11" t="s">
        <v>2</v>
      </c>
      <c r="BT51" s="11" t="s">
        <v>2</v>
      </c>
      <c r="BU51" s="11"/>
      <c r="BV51" s="80"/>
      <c r="BW51" s="83"/>
    </row>
    <row r="52" spans="1:75" ht="12.75" thickBot="1">
      <c r="A52" s="56" t="str">
        <f>IFERROR(IF(OR(AND(NOT(ISERROR(MATCH($O52,INDEX(TRN,,1),0))),SUM($P52)=0),INDEX(TRN,MATCH($O$12,INDEX(TRN,,1),0),2)=0),"",DATE(YEAR($P52),MONTH($P52)+INDEX(TRN,MATCH($O52,INDEX(TRN,,1),0),2),1)),"")</f>
        <v/>
      </c>
      <c r="B52" s="63"/>
      <c r="C52" s="63"/>
      <c r="D52" s="84">
        <f>D47</f>
        <v>10</v>
      </c>
      <c r="E52" s="141" t="s">
        <v>24</v>
      </c>
      <c r="F52" s="129"/>
      <c r="G52" s="130"/>
      <c r="H52" s="124"/>
      <c r="I52" s="125"/>
      <c r="J52" s="125"/>
      <c r="K52" s="125"/>
      <c r="L52" s="125"/>
      <c r="M52" s="125"/>
      <c r="N52" s="125"/>
      <c r="O52" s="125"/>
      <c r="P52" s="125"/>
      <c r="Q52" s="125"/>
      <c r="R52" s="125"/>
      <c r="S52" s="125"/>
      <c r="T52" s="125"/>
      <c r="U52" s="125"/>
      <c r="V52" s="125"/>
      <c r="W52" s="125"/>
      <c r="X52" s="125"/>
      <c r="Y52" s="125"/>
      <c r="Z52" s="125"/>
      <c r="AA52" s="125"/>
      <c r="AB52" s="125"/>
      <c r="AC52" s="125"/>
      <c r="AD52" s="125"/>
      <c r="AE52" s="125"/>
      <c r="AF52" s="125"/>
      <c r="AG52" s="125"/>
      <c r="AH52" s="125"/>
      <c r="AI52" s="125"/>
      <c r="AJ52" s="125"/>
      <c r="AK52" s="125"/>
      <c r="AL52" s="125"/>
      <c r="AM52" s="125"/>
      <c r="AN52" s="125"/>
      <c r="AO52" s="125"/>
      <c r="AP52" s="125"/>
      <c r="AQ52" s="125"/>
      <c r="AR52" s="125"/>
      <c r="AS52" s="125"/>
      <c r="AT52" s="125"/>
      <c r="AU52" s="125"/>
      <c r="AV52" s="125"/>
      <c r="AW52" s="125"/>
      <c r="AX52" s="125"/>
      <c r="AY52" s="125"/>
      <c r="AZ52" s="125"/>
      <c r="BA52" s="125"/>
      <c r="BB52" s="125"/>
      <c r="BC52" s="125"/>
      <c r="BD52" s="125"/>
      <c r="BE52" s="125"/>
      <c r="BF52" s="125"/>
      <c r="BG52" s="125"/>
      <c r="BH52" s="125"/>
      <c r="BI52" s="125"/>
      <c r="BJ52" s="125"/>
      <c r="BK52" s="125"/>
      <c r="BL52" s="125"/>
      <c r="BM52" s="125"/>
      <c r="BN52" s="125"/>
      <c r="BO52" s="125"/>
      <c r="BP52" s="125"/>
      <c r="BQ52" s="125"/>
      <c r="BR52" s="125"/>
      <c r="BS52" s="125"/>
      <c r="BT52" s="125"/>
      <c r="BU52" s="125"/>
      <c r="BV52" s="125"/>
      <c r="BW52" s="126"/>
    </row>
    <row r="53" spans="1:75" s="87" customFormat="1" ht="12.75" thickBot="1">
      <c r="A53" s="56" t="str">
        <f>IFERROR(IF(OR(AND(NOT(ISERROR(MATCH($O53,INDEX(TRN,,1),0))),SUM($P53)=0),INDEX(TRN,MATCH($O$12,INDEX(TRN,,1),0),2)=0),"",DATE(YEAR($P53),MONTH($P53)+INDEX(TRN,MATCH($O53,INDEX(TRN,,1),0),2),1)),"")</f>
        <v/>
      </c>
      <c r="B53" s="5"/>
      <c r="C53" s="5"/>
      <c r="D53" s="89">
        <f>D47</f>
        <v>10</v>
      </c>
      <c r="E53" s="161"/>
      <c r="F53" s="161"/>
      <c r="G53" s="161"/>
      <c r="H53" s="161"/>
      <c r="I53" s="161"/>
      <c r="J53" s="161"/>
      <c r="K53" s="161"/>
      <c r="L53" s="161"/>
      <c r="M53" s="161"/>
      <c r="N53" s="161"/>
      <c r="O53" s="86"/>
      <c r="P53" s="128"/>
      <c r="Q53" s="128"/>
      <c r="R53" s="128"/>
      <c r="S53" s="151"/>
      <c r="T53" s="151"/>
      <c r="U53" s="151"/>
      <c r="V53" s="152"/>
      <c r="W53" s="152"/>
      <c r="X53" s="152"/>
      <c r="Y53" s="152"/>
      <c r="Z53" s="6"/>
      <c r="AA53" s="152"/>
      <c r="AB53" s="152"/>
      <c r="AC53" s="127"/>
      <c r="AD53" s="127"/>
      <c r="AE53" s="127"/>
      <c r="AF53" s="127"/>
      <c r="AG53" s="128"/>
      <c r="AH53" s="128"/>
      <c r="AI53" s="128"/>
      <c r="AJ53" s="127"/>
      <c r="AK53" s="127"/>
      <c r="AL53" s="128"/>
      <c r="AM53" s="128"/>
      <c r="AN53" s="128"/>
      <c r="AO53" s="8"/>
      <c r="AP53" s="8"/>
      <c r="AQ53" s="8"/>
      <c r="AR53" s="8"/>
      <c r="AS53" s="8"/>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row>
    <row r="54" spans="1:75" s="57" customFormat="1" ht="18.75" thickBot="1">
      <c r="A54" s="56">
        <f>IFERROR(IF(OR(AND(NOT(ISERROR(MATCH($O54,INDEX(TRN,,1),0))),SUM($P54)=0),INDEX(TRN,MATCH($O$12,INDEX(TRN,,1),0),2)=0),"",DATE(YEAR($P54),MONTH($P54)+INDEX(TRN,MATCH($O54,INDEX(TRN,,1),0),2),1)),"")</f>
        <v>42036</v>
      </c>
      <c r="D54" s="58">
        <v>11</v>
      </c>
      <c r="E54" s="129"/>
      <c r="F54" s="129"/>
      <c r="G54" s="129"/>
      <c r="H54" s="129"/>
      <c r="I54" s="129"/>
      <c r="J54" s="129"/>
      <c r="K54" s="130"/>
      <c r="L54" s="131"/>
      <c r="M54" s="132"/>
      <c r="N54" s="133"/>
      <c r="O54" s="59">
        <v>3</v>
      </c>
      <c r="P54" s="134">
        <v>41690</v>
      </c>
      <c r="Q54" s="135"/>
      <c r="R54" s="136"/>
      <c r="S54" s="137">
        <f>IFERROR(IF(OR(AND(NOT(ISERROR(MATCH($O54,INDEX(TRN,,1),0))),SUM($P54)=0),INDEX(TRN,MATCH($O54,INDEX(TRN,,1),0),3)=0),"",DATE(YEAR($P54),MONTH($P54)+INDEX(TRN,MATCH($O54,INDEX(TRN,,1),0),3),1)),"")</f>
        <v>42217</v>
      </c>
      <c r="T54" s="138"/>
      <c r="U54" s="139"/>
      <c r="V54" s="124">
        <v>256</v>
      </c>
      <c r="W54" s="140"/>
      <c r="X54" s="146">
        <v>0</v>
      </c>
      <c r="Y54" s="140"/>
      <c r="Z54" s="60" t="str">
        <f ca="1">IFERROR(IF(OR(P54="",A54="",P54&gt;$E$2,X54="",V54=""),"",IF(AND(S54&lt;$E$2,X54&lt;ROUND(V54*(A54-P54)/(S54-P54),0)),"-",IF(AND(S54&lt;$E$2,X54&gt;ROUND(V54*(A54-P54)/(S54-P54),0)),"+",IF(AND(S54&lt;$E$2,X54=ROUND(V54*(A54-P54)/(S54-P54),0)),"=",IF(X54&lt;ROUND(V54*($E$2-P54)/(S54-P54),0),"-",IF(X54&gt;ROUND(V54*($E$2-P54)/(S54-P54),0),"+",IF(X54=ROUND(V54*($E$2-P54)/(S54-P54),0),"=",""))))))),"")</f>
        <v>-</v>
      </c>
      <c r="AA54" s="157">
        <f ca="1">IFERROR(IF(OR(P54="",A54="",S54&lt;$E$2),"",IF(P54&lt;$E$2,ROUND(V54/(S54-P54)*($E$2-P54),0),"")),"")</f>
        <v>29</v>
      </c>
      <c r="AB54" s="158"/>
      <c r="AC54" s="141"/>
      <c r="AD54" s="130"/>
      <c r="AE54" s="141"/>
      <c r="AF54" s="142"/>
      <c r="AG54" s="143">
        <v>41671</v>
      </c>
      <c r="AH54" s="144"/>
      <c r="AI54" s="145"/>
      <c r="AJ54" s="146">
        <v>364</v>
      </c>
      <c r="AK54" s="140"/>
      <c r="AL54" s="147">
        <f>IFERROR(SUM(AG54+AJ54-1),"")</f>
        <v>42034</v>
      </c>
      <c r="AM54" s="148"/>
      <c r="AN54" s="149"/>
      <c r="AO54" s="120">
        <v>0.78</v>
      </c>
      <c r="AP54" s="121"/>
      <c r="AQ54" s="122">
        <v>41456</v>
      </c>
      <c r="AR54" s="122"/>
      <c r="AS54" s="123"/>
      <c r="AT54" s="1" t="s">
        <v>20</v>
      </c>
      <c r="AU54" s="2"/>
      <c r="AV54" s="2"/>
      <c r="AW54" s="2"/>
      <c r="AX54" s="2"/>
      <c r="AY54" s="2"/>
      <c r="AZ54" s="2"/>
      <c r="BA54" s="2"/>
      <c r="BB54" s="2" t="s">
        <v>20</v>
      </c>
      <c r="BC54" s="2"/>
      <c r="BD54" s="2"/>
      <c r="BE54" s="2"/>
      <c r="BF54" s="2"/>
      <c r="BG54" s="2"/>
      <c r="BH54" s="2"/>
      <c r="BI54" s="2"/>
      <c r="BJ54" s="2"/>
      <c r="BK54" s="2"/>
      <c r="BL54" s="2"/>
      <c r="BM54" s="2"/>
      <c r="BN54" s="2"/>
      <c r="BO54" s="2"/>
      <c r="BP54" s="2"/>
      <c r="BQ54" s="2"/>
      <c r="BR54" s="2"/>
      <c r="BS54" s="61"/>
      <c r="BT54" s="61"/>
      <c r="BU54" s="88"/>
      <c r="BV54" s="61"/>
      <c r="BW54" s="62"/>
    </row>
    <row r="55" spans="1:75">
      <c r="A55" s="56" t="str">
        <f>IFERROR(IF(OR(AND(NOT(ISERROR(MATCH($O55,INDEX(TRN,,1),0))),SUM($P55)=0),INDEX(TRN,MATCH($O$12,INDEX(TRN,,1),0),2)=0),"",DATE(YEAR($P55),MONTH($P55)+INDEX(TRN,MATCH($O55,INDEX(TRN,,1),0),2),1)),"")</f>
        <v/>
      </c>
      <c r="B55" s="63"/>
      <c r="C55" s="63"/>
      <c r="D55" s="64">
        <f>D54</f>
        <v>11</v>
      </c>
      <c r="E55" s="65" t="s">
        <v>25</v>
      </c>
      <c r="F55" s="66">
        <v>4</v>
      </c>
      <c r="G55" s="66">
        <v>4</v>
      </c>
      <c r="H55" s="67"/>
      <c r="I55" s="67"/>
      <c r="J55" s="67"/>
      <c r="K55" s="67"/>
      <c r="L55" s="67"/>
      <c r="M55" s="68"/>
      <c r="N55" s="68"/>
      <c r="O55" s="68"/>
      <c r="P55" s="68"/>
      <c r="Q55" s="68"/>
      <c r="R55" s="68"/>
      <c r="S55" s="9"/>
      <c r="T55" s="9"/>
      <c r="U55" s="9"/>
      <c r="V55" s="9"/>
      <c r="W55" s="9"/>
      <c r="X55" s="9"/>
      <c r="Y55" s="9"/>
      <c r="Z55" s="9"/>
      <c r="AA55" s="69"/>
      <c r="AB55" s="70"/>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71"/>
    </row>
    <row r="56" spans="1:75">
      <c r="A56" s="56" t="str">
        <f>IFERROR(IF(OR(AND(NOT(ISERROR(MATCH($O56,INDEX(TRN,,1),0))),SUM($P56)=0),INDEX(TRN,MATCH($O$12,INDEX(TRN,,1),0),2)=0),"",DATE(YEAR($P56),MONTH($P56)+INDEX(TRN,MATCH($O56,INDEX(TRN,,1),0),2),1)),"")</f>
        <v/>
      </c>
      <c r="B56" s="63"/>
      <c r="C56" s="63"/>
      <c r="D56" s="64">
        <f>D54</f>
        <v>11</v>
      </c>
      <c r="E56" s="65" t="s">
        <v>26</v>
      </c>
      <c r="F56" s="72">
        <v>8</v>
      </c>
      <c r="G56" s="72">
        <v>14</v>
      </c>
      <c r="H56" s="9"/>
      <c r="I56" s="9"/>
      <c r="J56" s="9"/>
      <c r="K56" s="9"/>
      <c r="L56" s="9"/>
      <c r="M56" s="69"/>
      <c r="N56" s="69"/>
      <c r="O56" s="69"/>
      <c r="P56" s="9"/>
      <c r="Q56" s="9"/>
      <c r="R56" s="9"/>
      <c r="S56" s="9"/>
      <c r="T56" s="9"/>
      <c r="U56" s="9"/>
      <c r="V56" s="9"/>
      <c r="W56" s="9"/>
      <c r="X56" s="9"/>
      <c r="Y56" s="9"/>
      <c r="Z56" s="9"/>
      <c r="AA56" s="69"/>
      <c r="AB56" s="70"/>
      <c r="AC56" s="9"/>
      <c r="AD56" s="9"/>
      <c r="AE56" s="9"/>
      <c r="AF56" s="9"/>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72"/>
      <c r="BW56" s="71"/>
    </row>
    <row r="57" spans="1:75">
      <c r="A57" s="56" t="str">
        <f>IFERROR(IF(OR(AND(NOT(ISERROR(MATCH($O57,INDEX(TRN,,1),0))),SUM($P57)=0),INDEX(TRN,MATCH($O$12,INDEX(TRN,,1),0),2)=0),"",DATE(YEAR($P57),MONTH($P57)+INDEX(TRN,MATCH($O57,INDEX(TRN,,1),0),2),1)),"")</f>
        <v/>
      </c>
      <c r="B57" s="63"/>
      <c r="C57" s="63"/>
      <c r="D57" s="64">
        <f>D54</f>
        <v>11</v>
      </c>
      <c r="E57" s="73" t="s">
        <v>0</v>
      </c>
      <c r="F57" s="74">
        <v>1</v>
      </c>
      <c r="G57" s="74">
        <v>9</v>
      </c>
      <c r="H57" s="10"/>
      <c r="I57" s="10"/>
      <c r="J57" s="10"/>
      <c r="K57" s="10"/>
      <c r="L57" s="10"/>
      <c r="M57" s="76"/>
      <c r="N57" s="76"/>
      <c r="O57" s="76" t="s">
        <v>2</v>
      </c>
      <c r="P57" s="10"/>
      <c r="Q57" s="10"/>
      <c r="R57" s="10"/>
      <c r="S57" s="10"/>
      <c r="T57" s="10"/>
      <c r="U57" s="10"/>
      <c r="V57" s="10"/>
      <c r="W57" s="10"/>
      <c r="X57" s="10"/>
      <c r="Y57" s="10"/>
      <c r="Z57" s="10"/>
      <c r="AA57" s="76"/>
      <c r="AB57" s="77"/>
      <c r="AC57" s="10"/>
      <c r="AD57" s="10"/>
      <c r="AE57" s="10"/>
      <c r="AF57" s="10"/>
      <c r="AG57" s="10"/>
      <c r="AH57" s="10"/>
      <c r="AI57" s="10"/>
      <c r="AJ57" s="10"/>
      <c r="AK57" s="10"/>
      <c r="AL57" s="10"/>
      <c r="AM57" s="10"/>
      <c r="AN57" s="10"/>
      <c r="AO57" s="10"/>
      <c r="AP57" s="10"/>
      <c r="AQ57" s="10"/>
      <c r="AR57" s="10"/>
      <c r="AS57" s="10"/>
      <c r="AT57" s="10"/>
      <c r="AU57" s="10"/>
      <c r="AV57" s="10"/>
      <c r="AW57" s="10"/>
      <c r="AX57" s="10"/>
      <c r="AY57" s="10"/>
      <c r="AZ57" s="10"/>
      <c r="BA57" s="10"/>
      <c r="BB57" s="10"/>
      <c r="BC57" s="10"/>
      <c r="BD57" s="10"/>
      <c r="BE57" s="10"/>
      <c r="BF57" s="10"/>
      <c r="BG57" s="10"/>
      <c r="BH57" s="10"/>
      <c r="BI57" s="10"/>
      <c r="BJ57" s="10"/>
      <c r="BK57" s="10"/>
      <c r="BL57" s="10"/>
      <c r="BM57" s="10"/>
      <c r="BN57" s="10"/>
      <c r="BO57" s="10"/>
      <c r="BP57" s="10"/>
      <c r="BQ57" s="10"/>
      <c r="BR57" s="10"/>
      <c r="BS57" s="10"/>
      <c r="BT57" s="10"/>
      <c r="BU57" s="10"/>
      <c r="BV57" s="74"/>
      <c r="BW57" s="78"/>
    </row>
    <row r="58" spans="1:75" ht="12.75" thickBot="1">
      <c r="A58" s="56" t="str">
        <f>IFERROR(IF(OR(AND(NOT(ISERROR(MATCH($O58,INDEX(TRN,,1),0))),SUM($P58)=0),INDEX(TRN,MATCH($O$12,INDEX(TRN,,1),0),2)=0),"",DATE(YEAR($P58),MONTH($P58)+INDEX(TRN,MATCH($O58,INDEX(TRN,,1),0),2),1)),"")</f>
        <v/>
      </c>
      <c r="B58" s="63"/>
      <c r="C58" s="63"/>
      <c r="D58" s="64">
        <f>D54</f>
        <v>11</v>
      </c>
      <c r="E58" s="79" t="s">
        <v>1</v>
      </c>
      <c r="F58" s="80">
        <v>80</v>
      </c>
      <c r="G58" s="80">
        <v>100</v>
      </c>
      <c r="H58" s="11"/>
      <c r="I58" s="11"/>
      <c r="J58" s="11"/>
      <c r="K58" s="11"/>
      <c r="L58" s="11"/>
      <c r="M58" s="81"/>
      <c r="N58" s="81"/>
      <c r="O58" s="81"/>
      <c r="P58" s="11"/>
      <c r="Q58" s="11"/>
      <c r="R58" s="11"/>
      <c r="S58" s="11"/>
      <c r="T58" s="11"/>
      <c r="U58" s="11"/>
      <c r="V58" s="11"/>
      <c r="W58" s="11"/>
      <c r="X58" s="11"/>
      <c r="Y58" s="11"/>
      <c r="Z58" s="11"/>
      <c r="AA58" s="81"/>
      <c r="AB58" s="82"/>
      <c r="AC58" s="11"/>
      <c r="AD58" s="11"/>
      <c r="AE58" s="11"/>
      <c r="AF58" s="11"/>
      <c r="AG58" s="11"/>
      <c r="AH58" s="11"/>
      <c r="AI58" s="11"/>
      <c r="AJ58" s="11"/>
      <c r="AK58" s="11"/>
      <c r="AL58" s="11"/>
      <c r="AM58" s="11"/>
      <c r="AN58" s="11"/>
      <c r="AO58" s="11"/>
      <c r="AP58" s="11"/>
      <c r="AQ58" s="11"/>
      <c r="AR58" s="11"/>
      <c r="AS58" s="11"/>
      <c r="AT58" s="11"/>
      <c r="AU58" s="11"/>
      <c r="AV58" s="11"/>
      <c r="AW58" s="11"/>
      <c r="AX58" s="11"/>
      <c r="AY58" s="11"/>
      <c r="AZ58" s="11"/>
      <c r="BA58" s="11"/>
      <c r="BB58" s="11"/>
      <c r="BC58" s="11"/>
      <c r="BD58" s="11"/>
      <c r="BE58" s="11"/>
      <c r="BF58" s="11"/>
      <c r="BG58" s="11"/>
      <c r="BH58" s="11"/>
      <c r="BI58" s="11"/>
      <c r="BJ58" s="11"/>
      <c r="BK58" s="11"/>
      <c r="BL58" s="11"/>
      <c r="BM58" s="11"/>
      <c r="BN58" s="11"/>
      <c r="BO58" s="11"/>
      <c r="BP58" s="11"/>
      <c r="BQ58" s="11"/>
      <c r="BR58" s="11"/>
      <c r="BS58" s="11"/>
      <c r="BT58" s="11"/>
      <c r="BU58" s="11"/>
      <c r="BV58" s="80"/>
      <c r="BW58" s="83"/>
    </row>
    <row r="59" spans="1:75" ht="12.75" thickBot="1">
      <c r="A59" s="56" t="str">
        <f>IFERROR(IF(OR(AND(NOT(ISERROR(MATCH($O59,INDEX(TRN,,1),0))),SUM($P59)=0),INDEX(TRN,MATCH($O$12,INDEX(TRN,,1),0),2)=0),"",DATE(YEAR($P59),MONTH($P59)+INDEX(TRN,MATCH($O59,INDEX(TRN,,1),0),2),1)),"")</f>
        <v/>
      </c>
      <c r="B59" s="63"/>
      <c r="C59" s="63"/>
      <c r="D59" s="84">
        <f>D54</f>
        <v>11</v>
      </c>
      <c r="E59" s="141" t="s">
        <v>24</v>
      </c>
      <c r="F59" s="129"/>
      <c r="G59" s="130"/>
      <c r="H59" s="124"/>
      <c r="I59" s="125"/>
      <c r="J59" s="125"/>
      <c r="K59" s="125"/>
      <c r="L59" s="125"/>
      <c r="M59" s="125"/>
      <c r="N59" s="125"/>
      <c r="O59" s="125"/>
      <c r="P59" s="125"/>
      <c r="Q59" s="125"/>
      <c r="R59" s="125"/>
      <c r="S59" s="125"/>
      <c r="T59" s="125"/>
      <c r="U59" s="125"/>
      <c r="V59" s="125"/>
      <c r="W59" s="125"/>
      <c r="X59" s="125"/>
      <c r="Y59" s="125"/>
      <c r="Z59" s="125"/>
      <c r="AA59" s="125"/>
      <c r="AB59" s="125"/>
      <c r="AC59" s="125"/>
      <c r="AD59" s="125"/>
      <c r="AE59" s="125"/>
      <c r="AF59" s="125"/>
      <c r="AG59" s="125"/>
      <c r="AH59" s="125"/>
      <c r="AI59" s="125"/>
      <c r="AJ59" s="125"/>
      <c r="AK59" s="125"/>
      <c r="AL59" s="125"/>
      <c r="AM59" s="125"/>
      <c r="AN59" s="125"/>
      <c r="AO59" s="125"/>
      <c r="AP59" s="125"/>
      <c r="AQ59" s="125"/>
      <c r="AR59" s="125"/>
      <c r="AS59" s="125"/>
      <c r="AT59" s="125"/>
      <c r="AU59" s="125"/>
      <c r="AV59" s="125"/>
      <c r="AW59" s="125"/>
      <c r="AX59" s="125"/>
      <c r="AY59" s="125"/>
      <c r="AZ59" s="125"/>
      <c r="BA59" s="125"/>
      <c r="BB59" s="125"/>
      <c r="BC59" s="125"/>
      <c r="BD59" s="125"/>
      <c r="BE59" s="125"/>
      <c r="BF59" s="125"/>
      <c r="BG59" s="125"/>
      <c r="BH59" s="125"/>
      <c r="BI59" s="125"/>
      <c r="BJ59" s="125"/>
      <c r="BK59" s="125"/>
      <c r="BL59" s="125"/>
      <c r="BM59" s="125"/>
      <c r="BN59" s="125"/>
      <c r="BO59" s="125"/>
      <c r="BP59" s="125"/>
      <c r="BQ59" s="125"/>
      <c r="BR59" s="125"/>
      <c r="BS59" s="125"/>
      <c r="BT59" s="125"/>
      <c r="BU59" s="125"/>
      <c r="BV59" s="125"/>
      <c r="BW59" s="126"/>
    </row>
    <row r="60" spans="1:75" s="87" customFormat="1" ht="12.75" thickBot="1">
      <c r="A60" s="56" t="str">
        <f>IFERROR(IF(OR(AND(NOT(ISERROR(MATCH($O60,INDEX(TRN,,1),0))),SUM($P60)=0),INDEX(TRN,MATCH($O$12,INDEX(TRN,,1),0),2)=0),"",DATE(YEAR($P60),MONTH($P60)+INDEX(TRN,MATCH($O60,INDEX(TRN,,1),0),2),1)),"")</f>
        <v/>
      </c>
      <c r="B60" s="5"/>
      <c r="C60" s="5"/>
      <c r="D60" s="89">
        <f>D54</f>
        <v>11</v>
      </c>
      <c r="E60" s="150"/>
      <c r="F60" s="150"/>
      <c r="G60" s="150"/>
      <c r="H60" s="150"/>
      <c r="I60" s="150"/>
      <c r="J60" s="150"/>
      <c r="K60" s="150"/>
      <c r="L60" s="150"/>
      <c r="M60" s="150"/>
      <c r="N60" s="150"/>
      <c r="O60" s="86"/>
      <c r="P60" s="128"/>
      <c r="Q60" s="128"/>
      <c r="R60" s="128"/>
      <c r="S60" s="151"/>
      <c r="T60" s="151"/>
      <c r="U60" s="151"/>
      <c r="V60" s="152"/>
      <c r="W60" s="152"/>
      <c r="X60" s="152"/>
      <c r="Y60" s="152"/>
      <c r="Z60" s="6"/>
      <c r="AA60" s="152"/>
      <c r="AB60" s="152"/>
      <c r="AC60" s="127"/>
      <c r="AD60" s="127"/>
      <c r="AE60" s="127"/>
      <c r="AF60" s="127"/>
      <c r="AG60" s="128"/>
      <c r="AH60" s="128"/>
      <c r="AI60" s="128"/>
      <c r="AJ60" s="127"/>
      <c r="AK60" s="127"/>
      <c r="AL60" s="128"/>
      <c r="AM60" s="128"/>
      <c r="AN60" s="128"/>
      <c r="AO60" s="8"/>
      <c r="AP60" s="8"/>
      <c r="AQ60" s="8"/>
      <c r="AR60" s="8"/>
      <c r="AS60" s="8"/>
      <c r="AT60" s="7"/>
      <c r="AU60" s="7"/>
      <c r="AV60" s="7"/>
      <c r="AW60" s="7"/>
      <c r="AX60" s="7"/>
      <c r="AY60" s="7"/>
      <c r="AZ60" s="7"/>
      <c r="BA60" s="7"/>
      <c r="BB60" s="7"/>
      <c r="BC60" s="7"/>
      <c r="BD60" s="7"/>
      <c r="BE60" s="7"/>
      <c r="BF60" s="7"/>
      <c r="BG60" s="7"/>
      <c r="BH60" s="7"/>
      <c r="BI60" s="7"/>
      <c r="BJ60" s="7"/>
      <c r="BK60" s="7"/>
      <c r="BL60" s="7"/>
      <c r="BM60" s="7"/>
      <c r="BN60" s="7"/>
      <c r="BO60" s="7"/>
      <c r="BP60" s="7"/>
      <c r="BQ60" s="7"/>
      <c r="BR60" s="7"/>
      <c r="BS60" s="7"/>
      <c r="BT60" s="7"/>
      <c r="BU60" s="7"/>
      <c r="BV60" s="7"/>
      <c r="BW60" s="7"/>
    </row>
    <row r="61" spans="1:75" s="57" customFormat="1" ht="18.75" thickBot="1">
      <c r="A61" s="56">
        <f>IFERROR(IF(OR(AND(NOT(ISERROR(MATCH($O61,INDEX(TRN,,1),0))),SUM($P61)=0),INDEX(TRN,MATCH($O$12,INDEX(TRN,,1),0),2)=0),"",DATE(YEAR($P61),MONTH($P61)+INDEX(TRN,MATCH($O61,INDEX(TRN,,1),0),2),1)),"")</f>
        <v>41944</v>
      </c>
      <c r="D61" s="58">
        <v>12</v>
      </c>
      <c r="E61" s="129"/>
      <c r="F61" s="129"/>
      <c r="G61" s="129"/>
      <c r="H61" s="129"/>
      <c r="I61" s="129"/>
      <c r="J61" s="129"/>
      <c r="K61" s="130"/>
      <c r="L61" s="131"/>
      <c r="M61" s="132"/>
      <c r="N61" s="133"/>
      <c r="O61" s="59">
        <v>5</v>
      </c>
      <c r="P61" s="134">
        <v>41395</v>
      </c>
      <c r="Q61" s="135"/>
      <c r="R61" s="136"/>
      <c r="S61" s="137">
        <f>IFERROR(IF(OR(AND(NOT(ISERROR(MATCH($O61,INDEX(TRN,,1),0))),SUM($P61)=0),INDEX(TRN,MATCH($O61,INDEX(TRN,,1),0),3)=0),"",DATE(YEAR($P61),MONTH($P61)+INDEX(TRN,MATCH($O61,INDEX(TRN,,1),0),3),1)),"")</f>
        <v>42125</v>
      </c>
      <c r="T61" s="138"/>
      <c r="U61" s="139"/>
      <c r="V61" s="124">
        <v>295</v>
      </c>
      <c r="W61" s="140"/>
      <c r="X61" s="146">
        <v>66</v>
      </c>
      <c r="Y61" s="140"/>
      <c r="Z61" s="60" t="str">
        <f ca="1">IFERROR(IF(OR(P61="",A61="",P61&gt;$E$2,X61="",V61=""),"",IF(AND(S61&lt;$E$2,X61&lt;ROUND(V61*(A61-P61)/(S61-P61),0)),"-",IF(AND(S61&lt;$E$2,X61&gt;ROUND(V61*(A61-P61)/(S61-P61),0)),"+",IF(AND(S61&lt;$E$2,X61=ROUND(V61*(A61-P61)/(S61-P61),0)),"=",IF(X61&lt;ROUND(V61*($E$2-P61)/(S61-P61),0),"-",IF(X61&gt;ROUND(V61*($E$2-P61)/(S61-P61),0),"+",IF(X61=ROUND(V61*($E$2-P61)/(S61-P61),0),"=",""))))))),"")</f>
        <v>-</v>
      </c>
      <c r="AA61" s="157">
        <f ca="1">IFERROR(IF(OR(P61="",A61="",S61&lt;$E$2),"",IF(P61&lt;$E$2,ROUND(V61/(S61-P61)*($E$2-P61),0),"")),"")</f>
        <v>143</v>
      </c>
      <c r="AB61" s="158"/>
      <c r="AC61" s="141"/>
      <c r="AD61" s="130"/>
      <c r="AE61" s="141"/>
      <c r="AF61" s="142"/>
      <c r="AG61" s="143" t="s">
        <v>2</v>
      </c>
      <c r="AH61" s="144"/>
      <c r="AI61" s="145"/>
      <c r="AJ61" s="146" t="s">
        <v>2</v>
      </c>
      <c r="AK61" s="140"/>
      <c r="AL61" s="147" t="str">
        <f>IFERROR(SUM(AG61+AJ61-1),"")</f>
        <v/>
      </c>
      <c r="AM61" s="148"/>
      <c r="AN61" s="149"/>
      <c r="AO61" s="120">
        <v>0.71</v>
      </c>
      <c r="AP61" s="121"/>
      <c r="AQ61" s="122">
        <v>41487</v>
      </c>
      <c r="AR61" s="122"/>
      <c r="AS61" s="123"/>
      <c r="AT61" s="1"/>
      <c r="AU61" s="2"/>
      <c r="AV61" s="2"/>
      <c r="AW61" s="2"/>
      <c r="AX61" s="2"/>
      <c r="AY61" s="2"/>
      <c r="AZ61" s="2" t="s">
        <v>20</v>
      </c>
      <c r="BA61" s="2"/>
      <c r="BB61" s="2"/>
      <c r="BC61" s="2"/>
      <c r="BD61" s="2"/>
      <c r="BE61" s="2"/>
      <c r="BF61" s="2"/>
      <c r="BG61" s="2"/>
      <c r="BH61" s="2"/>
      <c r="BI61" s="2"/>
      <c r="BJ61" s="2"/>
      <c r="BK61" s="2"/>
      <c r="BL61" s="2"/>
      <c r="BM61" s="2"/>
      <c r="BN61" s="2"/>
      <c r="BO61" s="2"/>
      <c r="BP61" s="2"/>
      <c r="BQ61" s="2"/>
      <c r="BR61" s="2"/>
      <c r="BS61" s="2"/>
      <c r="BT61" s="2"/>
      <c r="BU61" s="88"/>
      <c r="BV61" s="61"/>
      <c r="BW61" s="62"/>
    </row>
    <row r="62" spans="1:75">
      <c r="A62" s="56" t="str">
        <f>IFERROR(IF(OR(AND(NOT(ISERROR(MATCH($O62,INDEX(TRN,,1),0))),SUM($P62)=0),INDEX(TRN,MATCH($O$12,INDEX(TRN,,1),0),2)=0),"",DATE(YEAR($P62),MONTH($P62)+INDEX(TRN,MATCH($O62,INDEX(TRN,,1),0),2),1)),"")</f>
        <v/>
      </c>
      <c r="B62" s="63"/>
      <c r="C62" s="63"/>
      <c r="D62" s="64">
        <f>D61</f>
        <v>12</v>
      </c>
      <c r="E62" s="65" t="s">
        <v>25</v>
      </c>
      <c r="F62" s="66"/>
      <c r="G62" s="67"/>
      <c r="H62" s="67"/>
      <c r="I62" s="67"/>
      <c r="J62" s="67"/>
      <c r="K62" s="67"/>
      <c r="L62" s="67"/>
      <c r="M62" s="68"/>
      <c r="N62" s="68"/>
      <c r="O62" s="68"/>
      <c r="P62" s="68"/>
      <c r="Q62" s="68"/>
      <c r="R62" s="68"/>
      <c r="S62" s="9"/>
      <c r="T62" s="9"/>
      <c r="U62" s="9"/>
      <c r="V62" s="9"/>
      <c r="W62" s="9"/>
      <c r="X62" s="9"/>
      <c r="Y62" s="9"/>
      <c r="Z62" s="9"/>
      <c r="AA62" s="69"/>
      <c r="AB62" s="70"/>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71"/>
    </row>
    <row r="63" spans="1:75">
      <c r="A63" s="56" t="str">
        <f>IFERROR(IF(OR(AND(NOT(ISERROR(MATCH($O63,INDEX(TRN,,1),0))),SUM($P63)=0),INDEX(TRN,MATCH($O$12,INDEX(TRN,,1),0),2)=0),"",DATE(YEAR($P63),MONTH($P63)+INDEX(TRN,MATCH($O63,INDEX(TRN,,1),0),2),1)),"")</f>
        <v/>
      </c>
      <c r="B63" s="63"/>
      <c r="C63" s="63"/>
      <c r="D63" s="64">
        <f>D61</f>
        <v>12</v>
      </c>
      <c r="E63" s="65" t="s">
        <v>26</v>
      </c>
      <c r="F63" s="72"/>
      <c r="G63" s="9"/>
      <c r="H63" s="9"/>
      <c r="I63" s="9"/>
      <c r="J63" s="9"/>
      <c r="K63" s="9"/>
      <c r="L63" s="9"/>
      <c r="M63" s="69"/>
      <c r="N63" s="69"/>
      <c r="O63" s="69"/>
      <c r="P63" s="9"/>
      <c r="Q63" s="9"/>
      <c r="R63" s="9" t="s">
        <v>2</v>
      </c>
      <c r="S63" s="9"/>
      <c r="T63" s="9"/>
      <c r="U63" s="9"/>
      <c r="V63" s="9" t="s">
        <v>2</v>
      </c>
      <c r="W63" s="9"/>
      <c r="X63" s="9"/>
      <c r="Y63" s="9"/>
      <c r="Z63" s="9"/>
      <c r="AA63" s="69"/>
      <c r="AB63" s="70"/>
      <c r="AC63" s="9"/>
      <c r="AD63" s="9"/>
      <c r="AE63" s="9"/>
      <c r="AF63" s="9"/>
      <c r="AG63" s="9"/>
      <c r="AH63" s="9"/>
      <c r="AI63" s="9"/>
      <c r="AJ63" s="9"/>
      <c r="AK63" s="9"/>
      <c r="AL63" s="9"/>
      <c r="AM63" s="9"/>
      <c r="AN63" s="9"/>
      <c r="AO63" s="9"/>
      <c r="AP63" s="9"/>
      <c r="AQ63" s="9"/>
      <c r="AR63" s="9"/>
      <c r="AS63" s="9"/>
      <c r="AT63" s="9"/>
      <c r="AU63" s="9"/>
      <c r="AV63" s="9"/>
      <c r="AW63" s="9"/>
      <c r="AX63" s="9"/>
      <c r="AY63" s="9"/>
      <c r="AZ63" s="9"/>
      <c r="BA63" s="9"/>
      <c r="BB63" s="9"/>
      <c r="BC63" s="9"/>
      <c r="BD63" s="9"/>
      <c r="BE63" s="9"/>
      <c r="BF63" s="9"/>
      <c r="BG63" s="9"/>
      <c r="BH63" s="9"/>
      <c r="BI63" s="9"/>
      <c r="BJ63" s="9" t="s">
        <v>2</v>
      </c>
      <c r="BK63" s="9"/>
      <c r="BL63" s="9"/>
      <c r="BM63" s="9"/>
      <c r="BN63" s="9"/>
      <c r="BO63" s="9"/>
      <c r="BP63" s="9"/>
      <c r="BQ63" s="9"/>
      <c r="BR63" s="9"/>
      <c r="BS63" s="9"/>
      <c r="BT63" s="9"/>
      <c r="BU63" s="9"/>
      <c r="BV63" s="72"/>
      <c r="BW63" s="71"/>
    </row>
    <row r="64" spans="1:75">
      <c r="A64" s="56" t="str">
        <f>IFERROR(IF(OR(AND(NOT(ISERROR(MATCH($O64,INDEX(TRN,,1),0))),SUM($P64)=0),INDEX(TRN,MATCH($O$12,INDEX(TRN,,1),0),2)=0),"",DATE(YEAR($P64),MONTH($P64)+INDEX(TRN,MATCH($O64,INDEX(TRN,,1),0),2),1)),"")</f>
        <v/>
      </c>
      <c r="B64" s="63"/>
      <c r="C64" s="63"/>
      <c r="D64" s="64">
        <f>D61</f>
        <v>12</v>
      </c>
      <c r="E64" s="73" t="s">
        <v>0</v>
      </c>
      <c r="F64" s="74"/>
      <c r="G64" s="10"/>
      <c r="H64" s="10"/>
      <c r="I64" s="10"/>
      <c r="J64" s="10"/>
      <c r="K64" s="10"/>
      <c r="L64" s="10"/>
      <c r="M64" s="76"/>
      <c r="N64" s="76"/>
      <c r="O64" s="76" t="s">
        <v>2</v>
      </c>
      <c r="P64" s="10"/>
      <c r="Q64" s="10"/>
      <c r="R64" s="10"/>
      <c r="S64" s="10"/>
      <c r="T64" s="10"/>
      <c r="U64" s="10"/>
      <c r="V64" s="10"/>
      <c r="W64" s="10"/>
      <c r="X64" s="10"/>
      <c r="Y64" s="10"/>
      <c r="Z64" s="10"/>
      <c r="AA64" s="76"/>
      <c r="AB64" s="77"/>
      <c r="AC64" s="10"/>
      <c r="AD64" s="10"/>
      <c r="AE64" s="10"/>
      <c r="AF64" s="10"/>
      <c r="AG64" s="10"/>
      <c r="AH64" s="10"/>
      <c r="AI64" s="10"/>
      <c r="AJ64" s="10"/>
      <c r="AK64" s="10"/>
      <c r="AL64" s="10"/>
      <c r="AM64" s="10"/>
      <c r="AN64" s="10"/>
      <c r="AO64" s="10"/>
      <c r="AP64" s="10"/>
      <c r="AQ64" s="10"/>
      <c r="AR64" s="10"/>
      <c r="AS64" s="10"/>
      <c r="AT64" s="10"/>
      <c r="AU64" s="10"/>
      <c r="AV64" s="10"/>
      <c r="AW64" s="10"/>
      <c r="AX64" s="10"/>
      <c r="AY64" s="10"/>
      <c r="AZ64" s="10"/>
      <c r="BA64" s="10"/>
      <c r="BB64" s="10"/>
      <c r="BC64" s="10"/>
      <c r="BD64" s="10"/>
      <c r="BE64" s="10"/>
      <c r="BF64" s="10"/>
      <c r="BG64" s="10"/>
      <c r="BH64" s="10"/>
      <c r="BI64" s="10"/>
      <c r="BJ64" s="10"/>
      <c r="BK64" s="10"/>
      <c r="BL64" s="10"/>
      <c r="BM64" s="10"/>
      <c r="BN64" s="10"/>
      <c r="BO64" s="10"/>
      <c r="BP64" s="10"/>
      <c r="BQ64" s="10"/>
      <c r="BR64" s="10"/>
      <c r="BS64" s="10"/>
      <c r="BT64" s="10"/>
      <c r="BU64" s="10"/>
      <c r="BV64" s="74"/>
      <c r="BW64" s="78"/>
    </row>
    <row r="65" spans="1:75" ht="12.75" thickBot="1">
      <c r="A65" s="56" t="str">
        <f>IFERROR(IF(OR(AND(NOT(ISERROR(MATCH($O65,INDEX(TRN,,1),0))),SUM($P65)=0),INDEX(TRN,MATCH($O$12,INDEX(TRN,,1),0),2)=0),"",DATE(YEAR($P65),MONTH($P65)+INDEX(TRN,MATCH($O65,INDEX(TRN,,1),0),2),1)),"")</f>
        <v/>
      </c>
      <c r="B65" s="63"/>
      <c r="C65" s="63"/>
      <c r="D65" s="64">
        <f>D61</f>
        <v>12</v>
      </c>
      <c r="E65" s="79" t="s">
        <v>1</v>
      </c>
      <c r="F65" s="80"/>
      <c r="G65" s="11"/>
      <c r="H65" s="11"/>
      <c r="I65" s="11"/>
      <c r="J65" s="11"/>
      <c r="K65" s="11"/>
      <c r="L65" s="11"/>
      <c r="M65" s="81"/>
      <c r="N65" s="81"/>
      <c r="O65" s="81"/>
      <c r="P65" s="11"/>
      <c r="Q65" s="11"/>
      <c r="R65" s="11"/>
      <c r="S65" s="11"/>
      <c r="T65" s="11"/>
      <c r="U65" s="11"/>
      <c r="V65" s="11"/>
      <c r="W65" s="11"/>
      <c r="X65" s="11"/>
      <c r="Y65" s="11"/>
      <c r="Z65" s="11"/>
      <c r="AA65" s="81"/>
      <c r="AB65" s="82"/>
      <c r="AC65" s="11"/>
      <c r="AD65" s="11"/>
      <c r="AE65" s="11"/>
      <c r="AF65" s="11"/>
      <c r="AG65" s="11"/>
      <c r="AH65" s="11"/>
      <c r="AI65" s="11"/>
      <c r="AJ65" s="11"/>
      <c r="AK65" s="11"/>
      <c r="AL65" s="11"/>
      <c r="AM65" s="11"/>
      <c r="AN65" s="11"/>
      <c r="AO65" s="11"/>
      <c r="AP65" s="11"/>
      <c r="AQ65" s="11"/>
      <c r="AR65" s="11"/>
      <c r="AS65" s="11"/>
      <c r="AT65" s="11"/>
      <c r="AU65" s="11"/>
      <c r="AV65" s="11"/>
      <c r="AW65" s="11"/>
      <c r="AX65" s="11"/>
      <c r="AY65" s="11"/>
      <c r="AZ65" s="11"/>
      <c r="BA65" s="11"/>
      <c r="BB65" s="11"/>
      <c r="BC65" s="11"/>
      <c r="BD65" s="11"/>
      <c r="BE65" s="11"/>
      <c r="BF65" s="11"/>
      <c r="BG65" s="11"/>
      <c r="BH65" s="11"/>
      <c r="BI65" s="11"/>
      <c r="BJ65" s="11"/>
      <c r="BK65" s="11"/>
      <c r="BL65" s="11"/>
      <c r="BM65" s="11"/>
      <c r="BN65" s="11"/>
      <c r="BO65" s="11"/>
      <c r="BP65" s="11"/>
      <c r="BQ65" s="11"/>
      <c r="BR65" s="11"/>
      <c r="BS65" s="11"/>
      <c r="BT65" s="11"/>
      <c r="BU65" s="11"/>
      <c r="BV65" s="80"/>
      <c r="BW65" s="83"/>
    </row>
    <row r="66" spans="1:75" ht="12.75" thickBot="1">
      <c r="A66" s="56" t="str">
        <f>IFERROR(IF(OR(AND(NOT(ISERROR(MATCH($O66,INDEX(TRN,,1),0))),SUM($P66)=0),INDEX(TRN,MATCH($O$12,INDEX(TRN,,1),0),2)=0),"",DATE(YEAR($P66),MONTH($P66)+INDEX(TRN,MATCH($O66,INDEX(TRN,,1),0),2),1)),"")</f>
        <v/>
      </c>
      <c r="B66" s="63"/>
      <c r="C66" s="63"/>
      <c r="D66" s="84">
        <f>D61</f>
        <v>12</v>
      </c>
      <c r="E66" s="141" t="s">
        <v>24</v>
      </c>
      <c r="F66" s="129"/>
      <c r="G66" s="130"/>
      <c r="H66" s="124"/>
      <c r="I66" s="125"/>
      <c r="J66" s="125"/>
      <c r="K66" s="125"/>
      <c r="L66" s="125"/>
      <c r="M66" s="125"/>
      <c r="N66" s="125"/>
      <c r="O66" s="125"/>
      <c r="P66" s="125"/>
      <c r="Q66" s="125"/>
      <c r="R66" s="125"/>
      <c r="S66" s="125"/>
      <c r="T66" s="125"/>
      <c r="U66" s="125"/>
      <c r="V66" s="125"/>
      <c r="W66" s="125"/>
      <c r="X66" s="125"/>
      <c r="Y66" s="125"/>
      <c r="Z66" s="125"/>
      <c r="AA66" s="125"/>
      <c r="AB66" s="125"/>
      <c r="AC66" s="125"/>
      <c r="AD66" s="125"/>
      <c r="AE66" s="125"/>
      <c r="AF66" s="125"/>
      <c r="AG66" s="125"/>
      <c r="AH66" s="125"/>
      <c r="AI66" s="125"/>
      <c r="AJ66" s="125"/>
      <c r="AK66" s="125"/>
      <c r="AL66" s="125"/>
      <c r="AM66" s="125"/>
      <c r="AN66" s="125"/>
      <c r="AO66" s="125"/>
      <c r="AP66" s="125"/>
      <c r="AQ66" s="125"/>
      <c r="AR66" s="125"/>
      <c r="AS66" s="125"/>
      <c r="AT66" s="125"/>
      <c r="AU66" s="125"/>
      <c r="AV66" s="125"/>
      <c r="AW66" s="125"/>
      <c r="AX66" s="125"/>
      <c r="AY66" s="125"/>
      <c r="AZ66" s="125"/>
      <c r="BA66" s="125"/>
      <c r="BB66" s="125"/>
      <c r="BC66" s="125"/>
      <c r="BD66" s="125"/>
      <c r="BE66" s="125"/>
      <c r="BF66" s="125"/>
      <c r="BG66" s="125"/>
      <c r="BH66" s="125"/>
      <c r="BI66" s="125"/>
      <c r="BJ66" s="125"/>
      <c r="BK66" s="125"/>
      <c r="BL66" s="125"/>
      <c r="BM66" s="125"/>
      <c r="BN66" s="125"/>
      <c r="BO66" s="125"/>
      <c r="BP66" s="125"/>
      <c r="BQ66" s="125"/>
      <c r="BR66" s="125"/>
      <c r="BS66" s="125"/>
      <c r="BT66" s="125"/>
      <c r="BU66" s="125"/>
      <c r="BV66" s="125"/>
      <c r="BW66" s="126"/>
    </row>
    <row r="67" spans="1:75" s="87" customFormat="1" ht="12.75" thickBot="1">
      <c r="A67" s="56" t="str">
        <f>IFERROR(IF(OR(AND(NOT(ISERROR(MATCH($O67,INDEX(TRN,,1),0))),SUM($P67)=0),INDEX(TRN,MATCH($O$12,INDEX(TRN,,1),0),2)=0),"",DATE(YEAR($P67),MONTH($P67)+INDEX(TRN,MATCH($O67,INDEX(TRN,,1),0),2),1)),"")</f>
        <v/>
      </c>
      <c r="B67" s="5"/>
      <c r="C67" s="5"/>
      <c r="D67" s="89">
        <f>D61</f>
        <v>12</v>
      </c>
      <c r="E67" s="150"/>
      <c r="F67" s="150"/>
      <c r="G67" s="150"/>
      <c r="H67" s="150"/>
      <c r="I67" s="150"/>
      <c r="J67" s="150"/>
      <c r="K67" s="150"/>
      <c r="L67" s="150"/>
      <c r="M67" s="150"/>
      <c r="N67" s="150"/>
      <c r="O67" s="86"/>
      <c r="P67" s="128"/>
      <c r="Q67" s="128"/>
      <c r="R67" s="128"/>
      <c r="S67" s="151"/>
      <c r="T67" s="151"/>
      <c r="U67" s="151"/>
      <c r="V67" s="152"/>
      <c r="W67" s="152"/>
      <c r="X67" s="152"/>
      <c r="Y67" s="152"/>
      <c r="Z67" s="6"/>
      <c r="AA67" s="152"/>
      <c r="AB67" s="152"/>
      <c r="AC67" s="127"/>
      <c r="AD67" s="127"/>
      <c r="AE67" s="127"/>
      <c r="AF67" s="127"/>
      <c r="AG67" s="128"/>
      <c r="AH67" s="128"/>
      <c r="AI67" s="128"/>
      <c r="AJ67" s="127"/>
      <c r="AK67" s="127"/>
      <c r="AL67" s="128"/>
      <c r="AM67" s="128"/>
      <c r="AN67" s="128"/>
      <c r="AO67" s="8"/>
      <c r="AP67" s="8"/>
      <c r="AQ67" s="8"/>
      <c r="AR67" s="8"/>
      <c r="AS67" s="8"/>
      <c r="AT67" s="7"/>
      <c r="AU67" s="7"/>
      <c r="AV67" s="7"/>
      <c r="AW67" s="7"/>
      <c r="AX67" s="7"/>
      <c r="AY67" s="7"/>
      <c r="AZ67" s="7"/>
      <c r="BA67" s="7"/>
      <c r="BB67" s="7"/>
      <c r="BC67" s="7"/>
      <c r="BD67" s="7"/>
      <c r="BE67" s="7"/>
      <c r="BF67" s="7"/>
      <c r="BG67" s="7"/>
      <c r="BH67" s="7"/>
      <c r="BI67" s="7"/>
      <c r="BJ67" s="7"/>
      <c r="BK67" s="7"/>
      <c r="BL67" s="7"/>
      <c r="BM67" s="7"/>
      <c r="BN67" s="7"/>
      <c r="BO67" s="7"/>
      <c r="BP67" s="7"/>
      <c r="BQ67" s="7"/>
      <c r="BR67" s="7"/>
      <c r="BS67" s="7"/>
      <c r="BT67" s="7"/>
      <c r="BU67" s="7"/>
      <c r="BV67" s="7"/>
      <c r="BW67" s="7"/>
    </row>
    <row r="68" spans="1:75" s="57" customFormat="1" ht="18.75" thickBot="1">
      <c r="A68" s="56" t="str">
        <f>IFERROR(IF(OR(AND(NOT(ISERROR(MATCH($O68,INDEX(TRN,,1),0))),SUM($P68)=0),INDEX(TRN,MATCH($O$12,INDEX(TRN,,1),0),2)=0),"",DATE(YEAR($P68),MONTH($P68)+INDEX(TRN,MATCH($O68,INDEX(TRN,,1),0),2),1)),"")</f>
        <v/>
      </c>
      <c r="D68" s="58">
        <v>75</v>
      </c>
      <c r="E68" s="129" t="s">
        <v>2</v>
      </c>
      <c r="F68" s="129"/>
      <c r="G68" s="129"/>
      <c r="H68" s="129"/>
      <c r="I68" s="129"/>
      <c r="J68" s="129"/>
      <c r="K68" s="130"/>
      <c r="L68" s="131" t="s">
        <v>2</v>
      </c>
      <c r="M68" s="132"/>
      <c r="N68" s="133"/>
      <c r="O68" s="59" t="s">
        <v>2</v>
      </c>
      <c r="P68" s="134" t="s">
        <v>2</v>
      </c>
      <c r="Q68" s="135"/>
      <c r="R68" s="136"/>
      <c r="S68" s="137" t="str">
        <f>IFERROR(IF(OR(AND(NOT(ISERROR(MATCH($O68,INDEX(TRN,,1),0))),SUM($P68)=0),INDEX(TRN,MATCH($O68,INDEX(TRN,,1),0),3)=0),"",DATE(YEAR($P68),MONTH($P68)+INDEX(TRN,MATCH($O68,INDEX(TRN,,1),0),3),1)),"")</f>
        <v/>
      </c>
      <c r="T68" s="138"/>
      <c r="U68" s="139"/>
      <c r="V68" s="124" t="s">
        <v>2</v>
      </c>
      <c r="W68" s="140"/>
      <c r="X68" s="146" t="s">
        <v>2</v>
      </c>
      <c r="Y68" s="140"/>
      <c r="Z68" s="60" t="str">
        <f ca="1">IFERROR(IF(OR(P68="",A68="",P68&gt;$E$2,X68="",V68=""),"",IF(AND(S68&lt;$E$2,X68&lt;ROUND(V68*(A68-P68)/(S68-P68),0)),"-",IF(AND(S68&lt;$E$2,X68&gt;ROUND(V68*(A68-P68)/(S68-P68),0)),"+",IF(AND(S68&lt;$E$2,X68=ROUND(V68*(A68-P68)/(S68-P68),0)),"=",IF(X68&lt;ROUND(V68*($E$2-P68)/(S68-P68),0),"-",IF(X68&gt;ROUND(V68*($E$2-P68)/(S68-P68),0),"+",IF(X68=ROUND(V68*($E$2-P68)/(S68-P68),0),"=",""))))))),"")</f>
        <v/>
      </c>
      <c r="AA68" s="157" t="str">
        <f ca="1">IFERROR(IF(OR(P68="",A68="",S68&lt;$E$2),"",IF(P68&lt;$E$2,ROUND(V68/(S68-P68)*($E$2-P68),0),"")),"")</f>
        <v/>
      </c>
      <c r="AB68" s="158"/>
      <c r="AC68" s="141" t="s">
        <v>2</v>
      </c>
      <c r="AD68" s="130"/>
      <c r="AE68" s="141" t="s">
        <v>2</v>
      </c>
      <c r="AF68" s="142"/>
      <c r="AG68" s="143" t="s">
        <v>2</v>
      </c>
      <c r="AH68" s="144"/>
      <c r="AI68" s="145"/>
      <c r="AJ68" s="146" t="s">
        <v>2</v>
      </c>
      <c r="AK68" s="140"/>
      <c r="AL68" s="147" t="str">
        <f>IFERROR(SUM(AG68+AJ68-1),"")</f>
        <v/>
      </c>
      <c r="AM68" s="148"/>
      <c r="AN68" s="149"/>
      <c r="AO68" s="120"/>
      <c r="AP68" s="121"/>
      <c r="AQ68" s="122"/>
      <c r="AR68" s="122"/>
      <c r="AS68" s="123"/>
      <c r="AT68" s="1"/>
      <c r="AU68" s="2"/>
      <c r="AV68" s="2"/>
      <c r="AW68" s="2"/>
      <c r="AX68" s="2"/>
      <c r="AY68" s="2"/>
      <c r="AZ68" s="2"/>
      <c r="BA68" s="2"/>
      <c r="BB68" s="2"/>
      <c r="BC68" s="2"/>
      <c r="BD68" s="2"/>
      <c r="BE68" s="2"/>
      <c r="BF68" s="2"/>
      <c r="BG68" s="2"/>
      <c r="BH68" s="2"/>
      <c r="BI68" s="2"/>
      <c r="BJ68" s="2"/>
      <c r="BK68" s="2"/>
      <c r="BL68" s="2"/>
      <c r="BM68" s="2"/>
      <c r="BN68" s="2"/>
      <c r="BO68" s="2"/>
      <c r="BP68" s="2"/>
      <c r="BQ68" s="2"/>
      <c r="BR68" s="2"/>
      <c r="BS68" s="61"/>
      <c r="BT68" s="61"/>
      <c r="BU68" s="88"/>
      <c r="BV68" s="61"/>
      <c r="BW68" s="62"/>
    </row>
    <row r="69" spans="1:75">
      <c r="A69" s="56" t="str">
        <f>IFERROR(IF(OR(AND(NOT(ISERROR(MATCH($O69,INDEX(TRN,,1),0))),SUM($P69)=0),INDEX(TRN,MATCH($O$12,INDEX(TRN,,1),0),2)=0),"",DATE(YEAR($P69),MONTH($P69)+INDEX(TRN,MATCH($O69,INDEX(TRN,,1),0),2),1)),"")</f>
        <v/>
      </c>
      <c r="B69" s="63"/>
      <c r="C69" s="63"/>
      <c r="D69" s="64">
        <f>D68</f>
        <v>75</v>
      </c>
      <c r="E69" s="65" t="s">
        <v>25</v>
      </c>
      <c r="F69" s="66"/>
      <c r="G69" s="67"/>
      <c r="H69" s="67"/>
      <c r="I69" s="67"/>
      <c r="J69" s="67"/>
      <c r="K69" s="67"/>
      <c r="L69" s="67"/>
      <c r="M69" s="68"/>
      <c r="N69" s="68"/>
      <c r="O69" s="68"/>
      <c r="P69" s="68"/>
      <c r="Q69" s="68"/>
      <c r="R69" s="68"/>
      <c r="S69" s="9"/>
      <c r="T69" s="9"/>
      <c r="U69" s="9"/>
      <c r="V69" s="9"/>
      <c r="W69" s="9"/>
      <c r="X69" s="9"/>
      <c r="Y69" s="9"/>
      <c r="Z69" s="9"/>
      <c r="AA69" s="69"/>
      <c r="AB69" s="70"/>
      <c r="AC69" s="9"/>
      <c r="AD69" s="9"/>
      <c r="AE69" s="9"/>
      <c r="AF69" s="9"/>
      <c r="AG69" s="9"/>
      <c r="AH69" s="9"/>
      <c r="AI69" s="9"/>
      <c r="AJ69" s="9"/>
      <c r="AK69" s="9"/>
      <c r="AL69" s="9"/>
      <c r="AM69" s="9"/>
      <c r="AN69" s="9"/>
      <c r="AO69" s="71"/>
      <c r="AP69" s="9"/>
      <c r="AQ69" s="9"/>
      <c r="AR69" s="9"/>
      <c r="AS69" s="9"/>
      <c r="AT69" s="9"/>
      <c r="AU69" s="9"/>
      <c r="AV69" s="9"/>
      <c r="AW69" s="9"/>
      <c r="AX69" s="9"/>
      <c r="AY69" s="9"/>
      <c r="AZ69" s="9"/>
      <c r="BA69" s="9"/>
      <c r="BB69" s="9"/>
      <c r="BC69" s="9"/>
      <c r="BD69" s="9"/>
      <c r="BE69" s="9"/>
      <c r="BF69" s="9"/>
      <c r="BG69" s="9"/>
      <c r="BH69" s="9"/>
      <c r="BI69" s="9"/>
      <c r="BJ69" s="9"/>
      <c r="BK69" s="9"/>
      <c r="BL69" s="9"/>
      <c r="BM69" s="9"/>
      <c r="BN69" s="9"/>
      <c r="BO69" s="9"/>
      <c r="BP69" s="9"/>
      <c r="BQ69" s="9"/>
      <c r="BR69" s="9"/>
      <c r="BS69" s="9"/>
      <c r="BT69" s="9"/>
      <c r="BU69" s="9"/>
      <c r="BV69" s="9"/>
      <c r="BW69" s="71"/>
    </row>
    <row r="70" spans="1:75">
      <c r="A70" s="56" t="str">
        <f>IFERROR(IF(OR(AND(NOT(ISERROR(MATCH($O70,INDEX(TRN,,1),0))),SUM($P70)=0),INDEX(TRN,MATCH($O$12,INDEX(TRN,,1),0),2)=0),"",DATE(YEAR($P70),MONTH($P70)+INDEX(TRN,MATCH($O70,INDEX(TRN,,1),0),2),1)),"")</f>
        <v/>
      </c>
      <c r="B70" s="63"/>
      <c r="C70" s="63"/>
      <c r="D70" s="64">
        <f>D68</f>
        <v>75</v>
      </c>
      <c r="E70" s="65" t="s">
        <v>26</v>
      </c>
      <c r="F70" s="72"/>
      <c r="G70" s="9"/>
      <c r="H70" s="9"/>
      <c r="I70" s="9"/>
      <c r="J70" s="9"/>
      <c r="K70" s="9"/>
      <c r="L70" s="9"/>
      <c r="M70" s="69"/>
      <c r="N70" s="69"/>
      <c r="O70" s="69"/>
      <c r="P70" s="9"/>
      <c r="Q70" s="9"/>
      <c r="R70" s="9"/>
      <c r="S70" s="9"/>
      <c r="T70" s="9"/>
      <c r="U70" s="9"/>
      <c r="V70" s="9"/>
      <c r="W70" s="9"/>
      <c r="X70" s="9"/>
      <c r="Y70" s="9"/>
      <c r="Z70" s="9"/>
      <c r="AA70" s="69"/>
      <c r="AB70" s="70"/>
      <c r="AC70" s="9"/>
      <c r="AD70" s="9"/>
      <c r="AE70" s="9"/>
      <c r="AF70" s="9"/>
      <c r="AG70" s="9"/>
      <c r="AH70" s="9"/>
      <c r="AI70" s="9"/>
      <c r="AJ70" s="9"/>
      <c r="AK70" s="9"/>
      <c r="AL70" s="9"/>
      <c r="AM70" s="9"/>
      <c r="AN70" s="9"/>
      <c r="AO70" s="71"/>
      <c r="AP70" s="9"/>
      <c r="AQ70" s="9"/>
      <c r="AR70" s="9"/>
      <c r="AS70" s="9"/>
      <c r="AT70" s="9"/>
      <c r="AU70" s="9"/>
      <c r="AV70" s="9"/>
      <c r="AW70" s="9"/>
      <c r="AX70" s="9"/>
      <c r="AY70" s="9"/>
      <c r="AZ70" s="9"/>
      <c r="BA70" s="9"/>
      <c r="BB70" s="9"/>
      <c r="BC70" s="9"/>
      <c r="BD70" s="9"/>
      <c r="BE70" s="9"/>
      <c r="BF70" s="9"/>
      <c r="BG70" s="9"/>
      <c r="BH70" s="9"/>
      <c r="BI70" s="9"/>
      <c r="BJ70" s="9" t="s">
        <v>2</v>
      </c>
      <c r="BK70" s="9"/>
      <c r="BL70" s="9"/>
      <c r="BM70" s="9"/>
      <c r="BN70" s="9"/>
      <c r="BO70" s="9"/>
      <c r="BP70" s="9"/>
      <c r="BQ70" s="9"/>
      <c r="BR70" s="9"/>
      <c r="BS70" s="9"/>
      <c r="BT70" s="9"/>
      <c r="BU70" s="9"/>
      <c r="BV70" s="72"/>
      <c r="BW70" s="71"/>
    </row>
    <row r="71" spans="1:75">
      <c r="A71" s="56" t="str">
        <f>IFERROR(IF(OR(AND(NOT(ISERROR(MATCH($O71,INDEX(TRN,,1),0))),SUM($P71)=0),INDEX(TRN,MATCH($O$12,INDEX(TRN,,1),0),2)=0),"",DATE(YEAR($P71),MONTH($P71)+INDEX(TRN,MATCH($O71,INDEX(TRN,,1),0),2),1)),"")</f>
        <v/>
      </c>
      <c r="B71" s="63"/>
      <c r="C71" s="63"/>
      <c r="D71" s="64">
        <f>D68</f>
        <v>75</v>
      </c>
      <c r="E71" s="73" t="s">
        <v>0</v>
      </c>
      <c r="F71" s="74"/>
      <c r="G71" s="10"/>
      <c r="H71" s="10"/>
      <c r="I71" s="10"/>
      <c r="J71" s="10"/>
      <c r="K71" s="10"/>
      <c r="L71" s="10"/>
      <c r="M71" s="75"/>
      <c r="N71" s="76"/>
      <c r="O71" s="76"/>
      <c r="P71" s="10"/>
      <c r="Q71" s="10"/>
      <c r="R71" s="10"/>
      <c r="S71" s="10"/>
      <c r="T71" s="10"/>
      <c r="U71" s="10"/>
      <c r="V71" s="10"/>
      <c r="W71" s="10"/>
      <c r="X71" s="10"/>
      <c r="Y71" s="10"/>
      <c r="Z71" s="10"/>
      <c r="AA71" s="76"/>
      <c r="AB71" s="77"/>
      <c r="AC71" s="10"/>
      <c r="AD71" s="10"/>
      <c r="AE71" s="10"/>
      <c r="AF71" s="10"/>
      <c r="AG71" s="10"/>
      <c r="AH71" s="10"/>
      <c r="AI71" s="10"/>
      <c r="AJ71" s="10"/>
      <c r="AK71" s="10"/>
      <c r="AL71" s="10"/>
      <c r="AM71" s="10"/>
      <c r="AN71" s="10"/>
      <c r="AO71" s="78"/>
      <c r="AP71" s="10"/>
      <c r="AQ71" s="10"/>
      <c r="AR71" s="10"/>
      <c r="AS71" s="10"/>
      <c r="AT71" s="10"/>
      <c r="AU71" s="10"/>
      <c r="AV71" s="10"/>
      <c r="AW71" s="10"/>
      <c r="AX71" s="10"/>
      <c r="AY71" s="10"/>
      <c r="AZ71" s="10"/>
      <c r="BA71" s="10"/>
      <c r="BB71" s="10"/>
      <c r="BC71" s="10"/>
      <c r="BD71" s="10"/>
      <c r="BE71" s="10"/>
      <c r="BF71" s="10"/>
      <c r="BG71" s="10"/>
      <c r="BH71" s="10"/>
      <c r="BI71" s="10"/>
      <c r="BJ71" s="10"/>
      <c r="BK71" s="10"/>
      <c r="BL71" s="10"/>
      <c r="BM71" s="10"/>
      <c r="BN71" s="10"/>
      <c r="BO71" s="10"/>
      <c r="BP71" s="10"/>
      <c r="BQ71" s="10"/>
      <c r="BR71" s="10"/>
      <c r="BS71" s="10"/>
      <c r="BT71" s="10"/>
      <c r="BU71" s="10"/>
      <c r="BV71" s="74"/>
      <c r="BW71" s="78"/>
    </row>
    <row r="72" spans="1:75" ht="12.75" thickBot="1">
      <c r="A72" s="56" t="str">
        <f>IFERROR(IF(OR(AND(NOT(ISERROR(MATCH($O72,INDEX(TRN,,1),0))),SUM($P72)=0),INDEX(TRN,MATCH($O$12,INDEX(TRN,,1),0),2)=0),"",DATE(YEAR($P72),MONTH($P72)+INDEX(TRN,MATCH($O72,INDEX(TRN,,1),0),2),1)),"")</f>
        <v/>
      </c>
      <c r="B72" s="63"/>
      <c r="C72" s="63"/>
      <c r="D72" s="64">
        <f>D68</f>
        <v>75</v>
      </c>
      <c r="E72" s="79" t="s">
        <v>1</v>
      </c>
      <c r="F72" s="80"/>
      <c r="G72" s="11"/>
      <c r="H72" s="11"/>
      <c r="I72" s="11"/>
      <c r="J72" s="11"/>
      <c r="K72" s="11"/>
      <c r="L72" s="11"/>
      <c r="M72" s="81"/>
      <c r="N72" s="81"/>
      <c r="O72" s="81"/>
      <c r="P72" s="11"/>
      <c r="Q72" s="11"/>
      <c r="R72" s="11"/>
      <c r="S72" s="11"/>
      <c r="T72" s="11"/>
      <c r="U72" s="11"/>
      <c r="V72" s="11"/>
      <c r="W72" s="11"/>
      <c r="X72" s="11"/>
      <c r="Y72" s="11"/>
      <c r="Z72" s="11"/>
      <c r="AA72" s="81"/>
      <c r="AB72" s="82"/>
      <c r="AC72" s="11"/>
      <c r="AD72" s="11"/>
      <c r="AE72" s="11"/>
      <c r="AF72" s="11"/>
      <c r="AG72" s="11"/>
      <c r="AH72" s="11"/>
      <c r="AI72" s="11"/>
      <c r="AJ72" s="11"/>
      <c r="AK72" s="11"/>
      <c r="AL72" s="11"/>
      <c r="AM72" s="11"/>
      <c r="AN72" s="11"/>
      <c r="AO72" s="83"/>
      <c r="AP72" s="11"/>
      <c r="AQ72" s="11"/>
      <c r="AR72" s="11"/>
      <c r="AS72" s="11"/>
      <c r="AT72" s="11"/>
      <c r="AU72" s="11"/>
      <c r="AV72" s="11"/>
      <c r="AW72" s="11"/>
      <c r="AX72" s="11"/>
      <c r="AY72" s="11"/>
      <c r="AZ72" s="11"/>
      <c r="BA72" s="11"/>
      <c r="BB72" s="11"/>
      <c r="BC72" s="11"/>
      <c r="BD72" s="11"/>
      <c r="BE72" s="11"/>
      <c r="BF72" s="11"/>
      <c r="BG72" s="11"/>
      <c r="BH72" s="11"/>
      <c r="BI72" s="11"/>
      <c r="BJ72" s="11"/>
      <c r="BK72" s="11"/>
      <c r="BL72" s="11"/>
      <c r="BM72" s="11"/>
      <c r="BN72" s="11"/>
      <c r="BO72" s="11"/>
      <c r="BP72" s="11"/>
      <c r="BQ72" s="11"/>
      <c r="BR72" s="11"/>
      <c r="BS72" s="11"/>
      <c r="BT72" s="11"/>
      <c r="BU72" s="11"/>
      <c r="BV72" s="80"/>
      <c r="BW72" s="83"/>
    </row>
    <row r="73" spans="1:75" ht="12.75" thickBot="1">
      <c r="A73" s="56" t="str">
        <f>IFERROR(IF(OR(AND(NOT(ISERROR(MATCH($O73,INDEX(TRN,,1),0))),SUM($P73)=0),INDEX(TRN,MATCH($O$12,INDEX(TRN,,1),0),2)=0),"",DATE(YEAR($P73),MONTH($P73)+INDEX(TRN,MATCH($O73,INDEX(TRN,,1),0),2),1)),"")</f>
        <v/>
      </c>
      <c r="B73" s="63"/>
      <c r="C73" s="63"/>
      <c r="D73" s="84">
        <f>D68</f>
        <v>75</v>
      </c>
      <c r="E73" s="141" t="s">
        <v>24</v>
      </c>
      <c r="F73" s="129"/>
      <c r="G73" s="130"/>
      <c r="H73" s="124"/>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25"/>
      <c r="AN73" s="125"/>
      <c r="AO73" s="125"/>
      <c r="AP73" s="125"/>
      <c r="AQ73" s="125"/>
      <c r="AR73" s="125"/>
      <c r="AS73" s="125"/>
      <c r="AT73" s="125"/>
      <c r="AU73" s="125"/>
      <c r="AV73" s="125"/>
      <c r="AW73" s="125"/>
      <c r="AX73" s="125"/>
      <c r="AY73" s="125"/>
      <c r="AZ73" s="125"/>
      <c r="BA73" s="125"/>
      <c r="BB73" s="125"/>
      <c r="BC73" s="125"/>
      <c r="BD73" s="125"/>
      <c r="BE73" s="125"/>
      <c r="BF73" s="125"/>
      <c r="BG73" s="125"/>
      <c r="BH73" s="125"/>
      <c r="BI73" s="125"/>
      <c r="BJ73" s="125"/>
      <c r="BK73" s="125"/>
      <c r="BL73" s="125"/>
      <c r="BM73" s="125"/>
      <c r="BN73" s="125"/>
      <c r="BO73" s="125"/>
      <c r="BP73" s="125"/>
      <c r="BQ73" s="125"/>
      <c r="BR73" s="125"/>
      <c r="BS73" s="125"/>
      <c r="BT73" s="125"/>
      <c r="BU73" s="125"/>
      <c r="BV73" s="125"/>
      <c r="BW73" s="126"/>
    </row>
    <row r="74" spans="1:75" s="87" customFormat="1" ht="12.75" thickBot="1">
      <c r="A74" s="56" t="str">
        <f>IFERROR(IF(OR(AND(NOT(ISERROR(MATCH($O74,INDEX(TRN,,1),0))),SUM($P74)=0),INDEX(TRN,MATCH($O$12,INDEX(TRN,,1),0),2)=0),"",DATE(YEAR($P74),MONTH($P74)+INDEX(TRN,MATCH($O74,INDEX(TRN,,1),0),2),1)),"")</f>
        <v/>
      </c>
      <c r="B74" s="5"/>
      <c r="C74" s="5"/>
      <c r="D74" s="89">
        <f>D68</f>
        <v>75</v>
      </c>
      <c r="E74" s="150"/>
      <c r="F74" s="150"/>
      <c r="G74" s="150"/>
      <c r="H74" s="150"/>
      <c r="I74" s="150"/>
      <c r="J74" s="150"/>
      <c r="K74" s="150"/>
      <c r="L74" s="150"/>
      <c r="M74" s="150"/>
      <c r="N74" s="150"/>
      <c r="O74" s="86"/>
      <c r="P74" s="128"/>
      <c r="Q74" s="128"/>
      <c r="R74" s="128"/>
      <c r="S74" s="151"/>
      <c r="T74" s="151"/>
      <c r="U74" s="151"/>
      <c r="V74" s="152"/>
      <c r="W74" s="152"/>
      <c r="X74" s="152"/>
      <c r="Y74" s="152"/>
      <c r="Z74" s="6"/>
      <c r="AA74" s="152"/>
      <c r="AB74" s="152"/>
      <c r="AC74" s="127"/>
      <c r="AD74" s="127"/>
      <c r="AE74" s="127"/>
      <c r="AF74" s="127"/>
      <c r="AG74" s="128"/>
      <c r="AH74" s="128"/>
      <c r="AI74" s="128"/>
      <c r="AJ74" s="127"/>
      <c r="AK74" s="127"/>
      <c r="AL74" s="128"/>
      <c r="AM74" s="128"/>
      <c r="AN74" s="128"/>
      <c r="AO74" s="8"/>
      <c r="AP74" s="8"/>
      <c r="AQ74" s="8"/>
      <c r="AR74" s="8"/>
      <c r="AS74" s="8"/>
      <c r="AT74" s="7"/>
      <c r="AU74" s="7"/>
      <c r="AV74" s="7"/>
      <c r="AW74" s="7"/>
      <c r="AX74" s="7"/>
      <c r="AY74" s="7"/>
      <c r="AZ74" s="7"/>
      <c r="BA74" s="7"/>
      <c r="BB74" s="7"/>
      <c r="BC74" s="7"/>
      <c r="BD74" s="7"/>
      <c r="BE74" s="7"/>
      <c r="BF74" s="7"/>
      <c r="BG74" s="7"/>
      <c r="BH74" s="7"/>
      <c r="BI74" s="7"/>
      <c r="BJ74" s="7"/>
      <c r="BK74" s="7"/>
      <c r="BL74" s="7"/>
      <c r="BM74" s="7"/>
      <c r="BN74" s="7"/>
      <c r="BO74" s="7"/>
      <c r="BP74" s="7"/>
      <c r="BQ74" s="7"/>
      <c r="BR74" s="7"/>
      <c r="BS74" s="7"/>
      <c r="BT74" s="7"/>
      <c r="BU74" s="7"/>
      <c r="BV74" s="7"/>
      <c r="BW74" s="7"/>
    </row>
    <row r="75" spans="1:75" s="57" customFormat="1" ht="18.75" thickBot="1">
      <c r="A75" s="56" t="str">
        <f>IFERROR(IF(OR(AND(NOT(ISERROR(MATCH($O75,INDEX(TRN,,1),0))),SUM($P75)=0),INDEX(TRN,MATCH($O$12,INDEX(TRN,,1),0),2)=0),"",DATE(YEAR($P75),MONTH($P75)+INDEX(TRN,MATCH($O75,INDEX(TRN,,1),0),2),1)),"")</f>
        <v/>
      </c>
      <c r="D75" s="58">
        <v>76</v>
      </c>
      <c r="E75" s="129" t="s">
        <v>2</v>
      </c>
      <c r="F75" s="129"/>
      <c r="G75" s="129"/>
      <c r="H75" s="129"/>
      <c r="I75" s="129"/>
      <c r="J75" s="129"/>
      <c r="K75" s="130"/>
      <c r="L75" s="131" t="s">
        <v>2</v>
      </c>
      <c r="M75" s="132"/>
      <c r="N75" s="133"/>
      <c r="O75" s="59"/>
      <c r="P75" s="134" t="s">
        <v>2</v>
      </c>
      <c r="Q75" s="135"/>
      <c r="R75" s="136"/>
      <c r="S75" s="137" t="str">
        <f>IFERROR(IF(OR(AND(NOT(ISERROR(MATCH($O75,INDEX(TRN,,1),0))),SUM($P75)=0),INDEX(TRN,MATCH($O75,INDEX(TRN,,1),0),3)=0),"",DATE(YEAR($P75),MONTH($P75)+INDEX(TRN,MATCH($O75,INDEX(TRN,,1),0),3),1)),"")</f>
        <v/>
      </c>
      <c r="T75" s="138"/>
      <c r="U75" s="139"/>
      <c r="V75" s="124" t="s">
        <v>2</v>
      </c>
      <c r="W75" s="140"/>
      <c r="X75" s="146" t="s">
        <v>2</v>
      </c>
      <c r="Y75" s="140"/>
      <c r="Z75" s="60" t="str">
        <f ca="1">IFERROR(IF(OR(P75="",A75="",P75&gt;$E$2,X75="",V75=""),"",IF(AND(S75&lt;$E$2,X75&lt;ROUND(V75*(A75-P75)/(S75-P75),0)),"-",IF(AND(S75&lt;$E$2,X75&gt;ROUND(V75*(A75-P75)/(S75-P75),0)),"+",IF(AND(S75&lt;$E$2,X75=ROUND(V75*(A75-P75)/(S75-P75),0)),"=",IF(X75&lt;ROUND(V75*($E$2-P75)/(S75-P75),0),"-",IF(X75&gt;ROUND(V75*($E$2-P75)/(S75-P75),0),"+",IF(X75=ROUND(V75*($E$2-P75)/(S75-P75),0),"=",""))))))),"")</f>
        <v/>
      </c>
      <c r="AA75" s="157" t="str">
        <f ca="1">IFERROR(IF(OR(P75="",A75="",S75&lt;$E$2),"",IF(P75&lt;$E$2,ROUND(V75/(S75-P75)*($E$2-P75),0),"")),"")</f>
        <v/>
      </c>
      <c r="AB75" s="158"/>
      <c r="AC75" s="141" t="s">
        <v>2</v>
      </c>
      <c r="AD75" s="130"/>
      <c r="AE75" s="141" t="s">
        <v>2</v>
      </c>
      <c r="AF75" s="142"/>
      <c r="AG75" s="143" t="s">
        <v>2</v>
      </c>
      <c r="AH75" s="144"/>
      <c r="AI75" s="145"/>
      <c r="AJ75" s="146" t="s">
        <v>2</v>
      </c>
      <c r="AK75" s="140"/>
      <c r="AL75" s="147" t="str">
        <f>IFERROR(SUM(AG75+AJ75-1),"")</f>
        <v/>
      </c>
      <c r="AM75" s="148"/>
      <c r="AN75" s="149"/>
      <c r="AO75" s="120"/>
      <c r="AP75" s="121"/>
      <c r="AQ75" s="122"/>
      <c r="AR75" s="122"/>
      <c r="AS75" s="123"/>
      <c r="AT75" s="1"/>
      <c r="AU75" s="2"/>
      <c r="AV75" s="2"/>
      <c r="AW75" s="2"/>
      <c r="AX75" s="2"/>
      <c r="AY75" s="2"/>
      <c r="AZ75" s="2"/>
      <c r="BA75" s="2"/>
      <c r="BB75" s="2"/>
      <c r="BC75" s="2"/>
      <c r="BD75" s="2"/>
      <c r="BE75" s="2"/>
      <c r="BF75" s="2"/>
      <c r="BG75" s="2"/>
      <c r="BH75" s="2"/>
      <c r="BI75" s="2"/>
      <c r="BJ75" s="2"/>
      <c r="BK75" s="2"/>
      <c r="BL75" s="2"/>
      <c r="BM75" s="2"/>
      <c r="BN75" s="2"/>
      <c r="BO75" s="2"/>
      <c r="BP75" s="2"/>
      <c r="BQ75" s="2"/>
      <c r="BR75" s="2"/>
      <c r="BS75" s="61"/>
      <c r="BT75" s="61"/>
      <c r="BU75" s="88"/>
      <c r="BV75" s="61"/>
      <c r="BW75" s="62"/>
    </row>
    <row r="76" spans="1:75">
      <c r="A76" s="56" t="str">
        <f>IFERROR(IF(OR(AND(NOT(ISERROR(MATCH($O76,INDEX(TRN,,1),0))),SUM($P76)=0),INDEX(TRN,MATCH($O$12,INDEX(TRN,,1),0),2)=0),"",DATE(YEAR($P76),MONTH($P76)+INDEX(TRN,MATCH($O76,INDEX(TRN,,1),0),2),1)),"")</f>
        <v/>
      </c>
      <c r="B76" s="63"/>
      <c r="C76" s="63"/>
      <c r="D76" s="64">
        <f>D75</f>
        <v>76</v>
      </c>
      <c r="E76" s="65" t="s">
        <v>25</v>
      </c>
      <c r="F76" s="66"/>
      <c r="G76" s="67"/>
      <c r="H76" s="67"/>
      <c r="I76" s="67"/>
      <c r="J76" s="67"/>
      <c r="K76" s="67"/>
      <c r="L76" s="67"/>
      <c r="M76" s="68"/>
      <c r="N76" s="68"/>
      <c r="O76" s="68"/>
      <c r="P76" s="68"/>
      <c r="Q76" s="68"/>
      <c r="R76" s="68"/>
      <c r="S76" s="9"/>
      <c r="T76" s="9"/>
      <c r="U76" s="9"/>
      <c r="V76" s="9"/>
      <c r="W76" s="9"/>
      <c r="X76" s="9"/>
      <c r="Y76" s="9"/>
      <c r="Z76" s="9"/>
      <c r="AA76" s="69"/>
      <c r="AB76" s="70"/>
      <c r="AC76" s="9"/>
      <c r="AD76" s="9"/>
      <c r="AE76" s="9"/>
      <c r="AF76" s="9"/>
      <c r="AG76" s="9"/>
      <c r="AH76" s="9"/>
      <c r="AI76" s="9"/>
      <c r="AJ76" s="9"/>
      <c r="AK76" s="9"/>
      <c r="AL76" s="9"/>
      <c r="AM76" s="9"/>
      <c r="AN76" s="9"/>
      <c r="AO76" s="9"/>
      <c r="AP76" s="9"/>
      <c r="AQ76" s="9"/>
      <c r="AR76" s="9"/>
      <c r="AS76" s="9"/>
      <c r="AT76" s="9"/>
      <c r="AU76" s="9"/>
      <c r="AV76" s="9"/>
      <c r="AW76" s="9"/>
      <c r="AX76" s="9"/>
      <c r="AY76" s="9"/>
      <c r="AZ76" s="9"/>
      <c r="BA76" s="9"/>
      <c r="BB76" s="9"/>
      <c r="BC76" s="9"/>
      <c r="BD76" s="9"/>
      <c r="BE76" s="9"/>
      <c r="BF76" s="9"/>
      <c r="BG76" s="9"/>
      <c r="BH76" s="9"/>
      <c r="BI76" s="9"/>
      <c r="BJ76" s="9"/>
      <c r="BK76" s="9"/>
      <c r="BL76" s="9"/>
      <c r="BM76" s="9"/>
      <c r="BN76" s="9"/>
      <c r="BO76" s="9"/>
      <c r="BP76" s="9"/>
      <c r="BQ76" s="9"/>
      <c r="BR76" s="9"/>
      <c r="BS76" s="9"/>
      <c r="BT76" s="9"/>
      <c r="BU76" s="9"/>
      <c r="BV76" s="9"/>
      <c r="BW76" s="71"/>
    </row>
    <row r="77" spans="1:75">
      <c r="A77" s="56" t="str">
        <f>IFERROR(IF(OR(AND(NOT(ISERROR(MATCH($O77,INDEX(TRN,,1),0))),SUM($P77)=0),INDEX(TRN,MATCH($O$12,INDEX(TRN,,1),0),2)=0),"",DATE(YEAR($P77),MONTH($P77)+INDEX(TRN,MATCH($O77,INDEX(TRN,,1),0),2),1)),"")</f>
        <v/>
      </c>
      <c r="B77" s="63"/>
      <c r="C77" s="63"/>
      <c r="D77" s="64">
        <f>D75</f>
        <v>76</v>
      </c>
      <c r="E77" s="65" t="s">
        <v>26</v>
      </c>
      <c r="F77" s="72"/>
      <c r="G77" s="9"/>
      <c r="H77" s="9"/>
      <c r="I77" s="9"/>
      <c r="J77" s="9"/>
      <c r="K77" s="9"/>
      <c r="L77" s="9"/>
      <c r="M77" s="69"/>
      <c r="N77" s="69"/>
      <c r="O77" s="69"/>
      <c r="P77" s="9"/>
      <c r="Q77" s="9"/>
      <c r="R77" s="9" t="s">
        <v>2</v>
      </c>
      <c r="S77" s="9"/>
      <c r="T77" s="9"/>
      <c r="U77" s="9"/>
      <c r="V77" s="9" t="s">
        <v>2</v>
      </c>
      <c r="W77" s="9"/>
      <c r="X77" s="9"/>
      <c r="Y77" s="9"/>
      <c r="Z77" s="9"/>
      <c r="AA77" s="69"/>
      <c r="AB77" s="70"/>
      <c r="AC77" s="9"/>
      <c r="AD77" s="9"/>
      <c r="AE77" s="9"/>
      <c r="AF77" s="9"/>
      <c r="AG77" s="9"/>
      <c r="AH77" s="9"/>
      <c r="AI77" s="9"/>
      <c r="AJ77" s="9"/>
      <c r="AK77" s="9"/>
      <c r="AL77" s="9"/>
      <c r="AM77" s="9"/>
      <c r="AN77" s="9"/>
      <c r="AO77" s="9"/>
      <c r="AP77" s="9"/>
      <c r="AQ77" s="9"/>
      <c r="AR77" s="9"/>
      <c r="AS77" s="9"/>
      <c r="AT77" s="9"/>
      <c r="AU77" s="9"/>
      <c r="AV77" s="9"/>
      <c r="AW77" s="9"/>
      <c r="AX77" s="9"/>
      <c r="AY77" s="9"/>
      <c r="AZ77" s="9"/>
      <c r="BA77" s="9"/>
      <c r="BB77" s="9"/>
      <c r="BC77" s="9"/>
      <c r="BD77" s="9"/>
      <c r="BE77" s="9"/>
      <c r="BF77" s="9"/>
      <c r="BG77" s="9"/>
      <c r="BH77" s="9"/>
      <c r="BI77" s="9"/>
      <c r="BJ77" s="9" t="s">
        <v>2</v>
      </c>
      <c r="BK77" s="9"/>
      <c r="BL77" s="9"/>
      <c r="BM77" s="9"/>
      <c r="BN77" s="9"/>
      <c r="BO77" s="9"/>
      <c r="BP77" s="9"/>
      <c r="BQ77" s="9"/>
      <c r="BR77" s="9"/>
      <c r="BS77" s="9"/>
      <c r="BT77" s="9"/>
      <c r="BU77" s="9"/>
      <c r="BV77" s="72"/>
      <c r="BW77" s="71"/>
    </row>
    <row r="78" spans="1:75">
      <c r="A78" s="56" t="str">
        <f>IFERROR(IF(OR(AND(NOT(ISERROR(MATCH($O78,INDEX(TRN,,1),0))),SUM($P78)=0),INDEX(TRN,MATCH($O$12,INDEX(TRN,,1),0),2)=0),"",DATE(YEAR($P78),MONTH($P78)+INDEX(TRN,MATCH($O78,INDEX(TRN,,1),0),2),1)),"")</f>
        <v/>
      </c>
      <c r="B78" s="63"/>
      <c r="C78" s="63"/>
      <c r="D78" s="64">
        <f>D75</f>
        <v>76</v>
      </c>
      <c r="E78" s="73" t="s">
        <v>0</v>
      </c>
      <c r="F78" s="74"/>
      <c r="G78" s="10"/>
      <c r="H78" s="10"/>
      <c r="I78" s="10"/>
      <c r="J78" s="10"/>
      <c r="K78" s="10"/>
      <c r="L78" s="10"/>
      <c r="M78" s="76"/>
      <c r="N78" s="76"/>
      <c r="O78" s="76" t="s">
        <v>2</v>
      </c>
      <c r="P78" s="10"/>
      <c r="Q78" s="10"/>
      <c r="R78" s="10"/>
      <c r="S78" s="10"/>
      <c r="T78" s="10"/>
      <c r="U78" s="10"/>
      <c r="V78" s="10"/>
      <c r="W78" s="10"/>
      <c r="X78" s="10"/>
      <c r="Y78" s="10"/>
      <c r="Z78" s="10"/>
      <c r="AA78" s="76"/>
      <c r="AB78" s="77"/>
      <c r="AC78" s="10"/>
      <c r="AD78" s="10"/>
      <c r="AE78" s="10"/>
      <c r="AF78" s="10"/>
      <c r="AG78" s="10"/>
      <c r="AH78" s="10"/>
      <c r="AI78" s="10"/>
      <c r="AJ78" s="10"/>
      <c r="AK78" s="10"/>
      <c r="AL78" s="10"/>
      <c r="AM78" s="10"/>
      <c r="AN78" s="10"/>
      <c r="AO78" s="10"/>
      <c r="AP78" s="10"/>
      <c r="AQ78" s="10"/>
      <c r="AR78" s="10"/>
      <c r="AS78" s="10"/>
      <c r="AT78" s="10"/>
      <c r="AU78" s="10"/>
      <c r="AV78" s="10"/>
      <c r="AW78" s="10"/>
      <c r="AX78" s="10"/>
      <c r="AY78" s="10"/>
      <c r="AZ78" s="10"/>
      <c r="BA78" s="10"/>
      <c r="BB78" s="10"/>
      <c r="BC78" s="10"/>
      <c r="BD78" s="10"/>
      <c r="BE78" s="10"/>
      <c r="BF78" s="10"/>
      <c r="BG78" s="10"/>
      <c r="BH78" s="10"/>
      <c r="BI78" s="10"/>
      <c r="BJ78" s="10"/>
      <c r="BK78" s="10"/>
      <c r="BL78" s="10"/>
      <c r="BM78" s="10"/>
      <c r="BN78" s="10"/>
      <c r="BO78" s="10"/>
      <c r="BP78" s="10"/>
      <c r="BQ78" s="10"/>
      <c r="BR78" s="10"/>
      <c r="BS78" s="10"/>
      <c r="BT78" s="10"/>
      <c r="BU78" s="10"/>
      <c r="BV78" s="74"/>
      <c r="BW78" s="78"/>
    </row>
    <row r="79" spans="1:75" ht="12.75" thickBot="1">
      <c r="A79" s="56" t="str">
        <f>IFERROR(IF(OR(AND(NOT(ISERROR(MATCH($O79,INDEX(TRN,,1),0))),SUM($P79)=0),INDEX(TRN,MATCH($O$12,INDEX(TRN,,1),0),2)=0),"",DATE(YEAR($P79),MONTH($P79)+INDEX(TRN,MATCH($O79,INDEX(TRN,,1),0),2),1)),"")</f>
        <v/>
      </c>
      <c r="B79" s="63"/>
      <c r="C79" s="63"/>
      <c r="D79" s="64">
        <f>D75</f>
        <v>76</v>
      </c>
      <c r="E79" s="79" t="s">
        <v>1</v>
      </c>
      <c r="F79" s="80"/>
      <c r="G79" s="11"/>
      <c r="H79" s="11"/>
      <c r="I79" s="11"/>
      <c r="J79" s="11"/>
      <c r="K79" s="11"/>
      <c r="L79" s="11"/>
      <c r="M79" s="81"/>
      <c r="N79" s="81"/>
      <c r="O79" s="81"/>
      <c r="P79" s="11"/>
      <c r="Q79" s="11"/>
      <c r="R79" s="11"/>
      <c r="S79" s="11"/>
      <c r="T79" s="11"/>
      <c r="U79" s="11"/>
      <c r="V79" s="11"/>
      <c r="W79" s="11"/>
      <c r="X79" s="11"/>
      <c r="Y79" s="11"/>
      <c r="Z79" s="11"/>
      <c r="AA79" s="81"/>
      <c r="AB79" s="82"/>
      <c r="AC79" s="11"/>
      <c r="AD79" s="11"/>
      <c r="AE79" s="11"/>
      <c r="AF79" s="11"/>
      <c r="AG79" s="11"/>
      <c r="AH79" s="11"/>
      <c r="AI79" s="11"/>
      <c r="AJ79" s="11"/>
      <c r="AK79" s="11"/>
      <c r="AL79" s="11"/>
      <c r="AM79" s="11"/>
      <c r="AN79" s="11"/>
      <c r="AO79" s="11"/>
      <c r="AP79" s="11"/>
      <c r="AQ79" s="11"/>
      <c r="AR79" s="11"/>
      <c r="AS79" s="11"/>
      <c r="AT79" s="11"/>
      <c r="AU79" s="11"/>
      <c r="AV79" s="11"/>
      <c r="AW79" s="11"/>
      <c r="AX79" s="11"/>
      <c r="AY79" s="11"/>
      <c r="AZ79" s="11"/>
      <c r="BA79" s="11"/>
      <c r="BB79" s="11"/>
      <c r="BC79" s="11"/>
      <c r="BD79" s="11"/>
      <c r="BE79" s="11"/>
      <c r="BF79" s="11"/>
      <c r="BG79" s="11"/>
      <c r="BH79" s="11"/>
      <c r="BI79" s="11"/>
      <c r="BJ79" s="11"/>
      <c r="BK79" s="11"/>
      <c r="BL79" s="11"/>
      <c r="BM79" s="11"/>
      <c r="BN79" s="11"/>
      <c r="BO79" s="11"/>
      <c r="BP79" s="11"/>
      <c r="BQ79" s="11"/>
      <c r="BR79" s="11"/>
      <c r="BS79" s="11"/>
      <c r="BT79" s="11"/>
      <c r="BU79" s="11"/>
      <c r="BV79" s="80"/>
      <c r="BW79" s="83"/>
    </row>
    <row r="80" spans="1:75" ht="12.75" thickBot="1">
      <c r="A80" s="56" t="str">
        <f>IFERROR(IF(OR(AND(NOT(ISERROR(MATCH($O80,INDEX(TRN,,1),0))),SUM($P80)=0),INDEX(TRN,MATCH($O$12,INDEX(TRN,,1),0),2)=0),"",DATE(YEAR($P80),MONTH($P80)+INDEX(TRN,MATCH($O80,INDEX(TRN,,1),0),2),1)),"")</f>
        <v/>
      </c>
      <c r="B80" s="63"/>
      <c r="C80" s="63"/>
      <c r="D80" s="84">
        <f>D75</f>
        <v>76</v>
      </c>
      <c r="E80" s="141" t="s">
        <v>24</v>
      </c>
      <c r="F80" s="129"/>
      <c r="G80" s="130"/>
      <c r="H80" s="124"/>
      <c r="I80" s="125"/>
      <c r="J80" s="125"/>
      <c r="K80" s="125"/>
      <c r="L80" s="125"/>
      <c r="M80" s="125"/>
      <c r="N80" s="125"/>
      <c r="O80" s="125"/>
      <c r="P80" s="125"/>
      <c r="Q80" s="125"/>
      <c r="R80" s="125"/>
      <c r="S80" s="125"/>
      <c r="T80" s="125"/>
      <c r="U80" s="125"/>
      <c r="V80" s="125"/>
      <c r="W80" s="125"/>
      <c r="X80" s="125"/>
      <c r="Y80" s="125"/>
      <c r="Z80" s="125"/>
      <c r="AA80" s="125"/>
      <c r="AB80" s="125"/>
      <c r="AC80" s="125"/>
      <c r="AD80" s="125"/>
      <c r="AE80" s="125"/>
      <c r="AF80" s="125"/>
      <c r="AG80" s="125"/>
      <c r="AH80" s="125"/>
      <c r="AI80" s="125"/>
      <c r="AJ80" s="125"/>
      <c r="AK80" s="125"/>
      <c r="AL80" s="125"/>
      <c r="AM80" s="125"/>
      <c r="AN80" s="125"/>
      <c r="AO80" s="125"/>
      <c r="AP80" s="125"/>
      <c r="AQ80" s="125"/>
      <c r="AR80" s="125"/>
      <c r="AS80" s="125"/>
      <c r="AT80" s="125"/>
      <c r="AU80" s="125"/>
      <c r="AV80" s="125"/>
      <c r="AW80" s="125"/>
      <c r="AX80" s="125"/>
      <c r="AY80" s="125"/>
      <c r="AZ80" s="125"/>
      <c r="BA80" s="125"/>
      <c r="BB80" s="125"/>
      <c r="BC80" s="125"/>
      <c r="BD80" s="125"/>
      <c r="BE80" s="125"/>
      <c r="BF80" s="125"/>
      <c r="BG80" s="125"/>
      <c r="BH80" s="125"/>
      <c r="BI80" s="125"/>
      <c r="BJ80" s="125"/>
      <c r="BK80" s="125"/>
      <c r="BL80" s="125"/>
      <c r="BM80" s="125"/>
      <c r="BN80" s="125"/>
      <c r="BO80" s="125"/>
      <c r="BP80" s="125"/>
      <c r="BQ80" s="125"/>
      <c r="BR80" s="125"/>
      <c r="BS80" s="125"/>
      <c r="BT80" s="125"/>
      <c r="BU80" s="125"/>
      <c r="BV80" s="125"/>
      <c r="BW80" s="126"/>
    </row>
    <row r="81" spans="1:75" s="87" customFormat="1" ht="12.75" thickBot="1">
      <c r="A81" s="56" t="str">
        <f>IFERROR(IF(OR(AND(NOT(ISERROR(MATCH($O81,INDEX(TRN,,1),0))),SUM($P81)=0),INDEX(TRN,MATCH($O$12,INDEX(TRN,,1),0),2)=0),"",DATE(YEAR($P81),MONTH($P81)+INDEX(TRN,MATCH($O81,INDEX(TRN,,1),0),2),1)),"")</f>
        <v/>
      </c>
      <c r="B81" s="5"/>
      <c r="C81" s="5"/>
      <c r="D81" s="89">
        <f>D75</f>
        <v>76</v>
      </c>
      <c r="E81" s="150"/>
      <c r="F81" s="150"/>
      <c r="G81" s="150"/>
      <c r="H81" s="150"/>
      <c r="I81" s="150"/>
      <c r="J81" s="150"/>
      <c r="K81" s="150"/>
      <c r="L81" s="150"/>
      <c r="M81" s="150"/>
      <c r="N81" s="150"/>
      <c r="O81" s="86"/>
      <c r="P81" s="128"/>
      <c r="Q81" s="128"/>
      <c r="R81" s="128"/>
      <c r="S81" s="151"/>
      <c r="T81" s="151"/>
      <c r="U81" s="151"/>
      <c r="V81" s="152"/>
      <c r="W81" s="152"/>
      <c r="X81" s="152"/>
      <c r="Y81" s="152"/>
      <c r="Z81" s="6"/>
      <c r="AA81" s="152"/>
      <c r="AB81" s="152"/>
      <c r="AC81" s="127"/>
      <c r="AD81" s="127"/>
      <c r="AE81" s="127"/>
      <c r="AF81" s="127"/>
      <c r="AG81" s="128"/>
      <c r="AH81" s="128"/>
      <c r="AI81" s="128"/>
      <c r="AJ81" s="127"/>
      <c r="AK81" s="127"/>
      <c r="AL81" s="128"/>
      <c r="AM81" s="128"/>
      <c r="AN81" s="128"/>
      <c r="AO81" s="8"/>
      <c r="AP81" s="8"/>
      <c r="AQ81" s="8"/>
      <c r="AR81" s="8"/>
      <c r="AS81" s="8"/>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7"/>
      <c r="BU81" s="7"/>
      <c r="BV81" s="7"/>
      <c r="BW81" s="7"/>
    </row>
    <row r="82" spans="1:75" s="57" customFormat="1" ht="18.75" thickBot="1">
      <c r="A82" s="56" t="str">
        <f>IFERROR(IF(OR(AND(NOT(ISERROR(MATCH($O82,INDEX(TRN,,1),0))),SUM($P82)=0),INDEX(TRN,MATCH($O$12,INDEX(TRN,,1),0),2)=0),"",DATE(YEAR($P82),MONTH($P82)+INDEX(TRN,MATCH($O82,INDEX(TRN,,1),0),2),1)),"")</f>
        <v/>
      </c>
      <c r="D82" s="58">
        <v>77</v>
      </c>
      <c r="E82" s="129" t="s">
        <v>2</v>
      </c>
      <c r="F82" s="129"/>
      <c r="G82" s="129"/>
      <c r="H82" s="129"/>
      <c r="I82" s="129"/>
      <c r="J82" s="129"/>
      <c r="K82" s="130"/>
      <c r="L82" s="131" t="s">
        <v>2</v>
      </c>
      <c r="M82" s="132"/>
      <c r="N82" s="133"/>
      <c r="O82" s="59"/>
      <c r="P82" s="134" t="s">
        <v>2</v>
      </c>
      <c r="Q82" s="135"/>
      <c r="R82" s="136"/>
      <c r="S82" s="137" t="str">
        <f>IFERROR(IF(OR(AND(NOT(ISERROR(MATCH($O82,INDEX(TRN,,1),0))),SUM($P82)=0),INDEX(TRN,MATCH($O82,INDEX(TRN,,1),0),3)=0),"",DATE(YEAR($P82),MONTH($P82)+INDEX(TRN,MATCH($O82,INDEX(TRN,,1),0),3),1)),"")</f>
        <v/>
      </c>
      <c r="T82" s="138"/>
      <c r="U82" s="139"/>
      <c r="V82" s="124" t="s">
        <v>2</v>
      </c>
      <c r="W82" s="140"/>
      <c r="X82" s="146" t="s">
        <v>2</v>
      </c>
      <c r="Y82" s="140"/>
      <c r="Z82" s="60" t="str">
        <f ca="1">IFERROR(IF(OR(P82="",A82="",P82&gt;$E$2,X82="",V82=""),"",IF(AND(S82&lt;$E$2,X82&lt;ROUND(V82*(A82-P82)/(S82-P82),0)),"-",IF(AND(S82&lt;$E$2,X82&gt;ROUND(V82*(A82-P82)/(S82-P82),0)),"+",IF(AND(S82&lt;$E$2,X82=ROUND(V82*(A82-P82)/(S82-P82),0)),"=",IF(X82&lt;ROUND(V82*($E$2-P82)/(S82-P82),0),"-",IF(X82&gt;ROUND(V82*($E$2-P82)/(S82-P82),0),"+",IF(X82=ROUND(V82*($E$2-P82)/(S82-P82),0),"=",""))))))),"")</f>
        <v/>
      </c>
      <c r="AA82" s="157" t="str">
        <f ca="1">IFERROR(IF(OR(P82="",A82="",S82&lt;$E$2),"",IF(P82&lt;$E$2,ROUND(V82/(S82-P82)*($E$2-P82),0),"")),"")</f>
        <v/>
      </c>
      <c r="AB82" s="158"/>
      <c r="AC82" s="141" t="s">
        <v>2</v>
      </c>
      <c r="AD82" s="130"/>
      <c r="AE82" s="141" t="s">
        <v>2</v>
      </c>
      <c r="AF82" s="142"/>
      <c r="AG82" s="143" t="s">
        <v>2</v>
      </c>
      <c r="AH82" s="144"/>
      <c r="AI82" s="145"/>
      <c r="AJ82" s="146" t="s">
        <v>2</v>
      </c>
      <c r="AK82" s="140"/>
      <c r="AL82" s="147" t="str">
        <f>IFERROR(SUM(AG82+AJ82-1),"")</f>
        <v/>
      </c>
      <c r="AM82" s="148"/>
      <c r="AN82" s="149"/>
      <c r="AO82" s="120"/>
      <c r="AP82" s="121"/>
      <c r="AQ82" s="122"/>
      <c r="AR82" s="122"/>
      <c r="AS82" s="123"/>
      <c r="AT82" s="1"/>
      <c r="AU82" s="2"/>
      <c r="AV82" s="2"/>
      <c r="AW82" s="2"/>
      <c r="AX82" s="2"/>
      <c r="AY82" s="2"/>
      <c r="AZ82" s="2"/>
      <c r="BA82" s="2"/>
      <c r="BB82" s="2"/>
      <c r="BC82" s="2"/>
      <c r="BD82" s="2"/>
      <c r="BE82" s="2"/>
      <c r="BF82" s="2"/>
      <c r="BG82" s="2"/>
      <c r="BH82" s="2"/>
      <c r="BI82" s="2"/>
      <c r="BJ82" s="2"/>
      <c r="BK82" s="2"/>
      <c r="BL82" s="2"/>
      <c r="BM82" s="2"/>
      <c r="BN82" s="2"/>
      <c r="BO82" s="2"/>
      <c r="BP82" s="2"/>
      <c r="BQ82" s="2"/>
      <c r="BR82" s="2"/>
      <c r="BS82" s="61"/>
      <c r="BT82" s="61"/>
      <c r="BU82" s="88"/>
      <c r="BV82" s="61"/>
      <c r="BW82" s="62"/>
    </row>
    <row r="83" spans="1:75">
      <c r="A83" s="56" t="str">
        <f>IFERROR(IF(OR(AND(NOT(ISERROR(MATCH($O83,INDEX(TRN,,1),0))),SUM($P83)=0),INDEX(TRN,MATCH($O$12,INDEX(TRN,,1),0),2)=0),"",DATE(YEAR($P83),MONTH($P83)+INDEX(TRN,MATCH($O83,INDEX(TRN,,1),0),2),1)),"")</f>
        <v/>
      </c>
      <c r="B83" s="63"/>
      <c r="C83" s="63"/>
      <c r="D83" s="64">
        <f>D82</f>
        <v>77</v>
      </c>
      <c r="E83" s="65" t="s">
        <v>25</v>
      </c>
      <c r="F83" s="66"/>
      <c r="G83" s="67"/>
      <c r="H83" s="67"/>
      <c r="I83" s="67"/>
      <c r="J83" s="67"/>
      <c r="K83" s="67"/>
      <c r="L83" s="67"/>
      <c r="M83" s="68"/>
      <c r="N83" s="68"/>
      <c r="O83" s="68"/>
      <c r="P83" s="68"/>
      <c r="Q83" s="68"/>
      <c r="R83" s="68"/>
      <c r="S83" s="9"/>
      <c r="T83" s="9"/>
      <c r="U83" s="9"/>
      <c r="V83" s="9"/>
      <c r="W83" s="9"/>
      <c r="X83" s="9"/>
      <c r="Y83" s="9"/>
      <c r="Z83" s="9"/>
      <c r="AA83" s="69"/>
      <c r="AB83" s="70"/>
      <c r="AC83" s="9"/>
      <c r="AD83" s="9"/>
      <c r="AE83" s="9"/>
      <c r="AF83" s="9"/>
      <c r="AG83" s="9"/>
      <c r="AH83" s="9"/>
      <c r="AI83" s="9"/>
      <c r="AJ83" s="9"/>
      <c r="AK83" s="9"/>
      <c r="AL83" s="9"/>
      <c r="AM83" s="9"/>
      <c r="AN83" s="9"/>
      <c r="AO83" s="9"/>
      <c r="AP83" s="9"/>
      <c r="AQ83" s="9"/>
      <c r="AR83" s="9"/>
      <c r="AS83" s="9"/>
      <c r="AT83" s="9"/>
      <c r="AU83" s="9"/>
      <c r="AV83" s="9"/>
      <c r="AW83" s="9"/>
      <c r="AX83" s="9"/>
      <c r="AY83" s="9"/>
      <c r="AZ83" s="9"/>
      <c r="BA83" s="9"/>
      <c r="BB83" s="9"/>
      <c r="BC83" s="9"/>
      <c r="BD83" s="9"/>
      <c r="BE83" s="9"/>
      <c r="BF83" s="9"/>
      <c r="BG83" s="9"/>
      <c r="BH83" s="9"/>
      <c r="BI83" s="9"/>
      <c r="BJ83" s="9"/>
      <c r="BK83" s="9"/>
      <c r="BL83" s="9"/>
      <c r="BM83" s="9"/>
      <c r="BN83" s="9"/>
      <c r="BO83" s="9"/>
      <c r="BP83" s="9"/>
      <c r="BQ83" s="9"/>
      <c r="BR83" s="9"/>
      <c r="BS83" s="9"/>
      <c r="BT83" s="9"/>
      <c r="BU83" s="9"/>
      <c r="BV83" s="9"/>
      <c r="BW83" s="71"/>
    </row>
    <row r="84" spans="1:75">
      <c r="A84" s="56" t="str">
        <f>IFERROR(IF(OR(AND(NOT(ISERROR(MATCH($O84,INDEX(TRN,,1),0))),SUM($P84)=0),INDEX(TRN,MATCH($O$12,INDEX(TRN,,1),0),2)=0),"",DATE(YEAR($P84),MONTH($P84)+INDEX(TRN,MATCH($O84,INDEX(TRN,,1),0),2),1)),"")</f>
        <v/>
      </c>
      <c r="B84" s="63"/>
      <c r="C84" s="63"/>
      <c r="D84" s="64">
        <f>D82</f>
        <v>77</v>
      </c>
      <c r="E84" s="65" t="s">
        <v>26</v>
      </c>
      <c r="F84" s="72"/>
      <c r="G84" s="9"/>
      <c r="H84" s="9"/>
      <c r="I84" s="9"/>
      <c r="J84" s="9"/>
      <c r="K84" s="9"/>
      <c r="L84" s="9"/>
      <c r="M84" s="69"/>
      <c r="N84" s="69"/>
      <c r="O84" s="69"/>
      <c r="P84" s="9"/>
      <c r="Q84" s="9"/>
      <c r="R84" s="9" t="s">
        <v>2</v>
      </c>
      <c r="S84" s="9"/>
      <c r="T84" s="9"/>
      <c r="U84" s="9"/>
      <c r="V84" s="9" t="s">
        <v>2</v>
      </c>
      <c r="W84" s="9"/>
      <c r="X84" s="9"/>
      <c r="Y84" s="9"/>
      <c r="Z84" s="9"/>
      <c r="AA84" s="69"/>
      <c r="AB84" s="70"/>
      <c r="AC84" s="9"/>
      <c r="AD84" s="9"/>
      <c r="AE84" s="9"/>
      <c r="AF84" s="9"/>
      <c r="AG84" s="9"/>
      <c r="AH84" s="9"/>
      <c r="AI84" s="9"/>
      <c r="AJ84" s="9"/>
      <c r="AK84" s="9"/>
      <c r="AL84" s="9"/>
      <c r="AM84" s="9"/>
      <c r="AN84" s="9"/>
      <c r="AO84" s="9"/>
      <c r="AP84" s="9"/>
      <c r="AQ84" s="9"/>
      <c r="AR84" s="9"/>
      <c r="AS84" s="9"/>
      <c r="AT84" s="9"/>
      <c r="AU84" s="9"/>
      <c r="AV84" s="9"/>
      <c r="AW84" s="9"/>
      <c r="AX84" s="9"/>
      <c r="AY84" s="9"/>
      <c r="AZ84" s="9"/>
      <c r="BA84" s="9"/>
      <c r="BB84" s="9"/>
      <c r="BC84" s="9"/>
      <c r="BD84" s="9"/>
      <c r="BE84" s="9"/>
      <c r="BF84" s="9"/>
      <c r="BG84" s="9"/>
      <c r="BH84" s="9"/>
      <c r="BI84" s="9"/>
      <c r="BJ84" s="9" t="s">
        <v>2</v>
      </c>
      <c r="BK84" s="9"/>
      <c r="BL84" s="9"/>
      <c r="BM84" s="9"/>
      <c r="BN84" s="9"/>
      <c r="BO84" s="9"/>
      <c r="BP84" s="9"/>
      <c r="BQ84" s="9"/>
      <c r="BR84" s="9"/>
      <c r="BS84" s="9"/>
      <c r="BT84" s="9"/>
      <c r="BU84" s="9"/>
      <c r="BV84" s="72"/>
      <c r="BW84" s="71"/>
    </row>
    <row r="85" spans="1:75">
      <c r="A85" s="56" t="str">
        <f>IFERROR(IF(OR(AND(NOT(ISERROR(MATCH($O85,INDEX(TRN,,1),0))),SUM($P85)=0),INDEX(TRN,MATCH($O$12,INDEX(TRN,,1),0),2)=0),"",DATE(YEAR($P85),MONTH($P85)+INDEX(TRN,MATCH($O85,INDEX(TRN,,1),0),2),1)),"")</f>
        <v/>
      </c>
      <c r="B85" s="63"/>
      <c r="C85" s="63"/>
      <c r="D85" s="64">
        <f>D82</f>
        <v>77</v>
      </c>
      <c r="E85" s="73" t="s">
        <v>0</v>
      </c>
      <c r="F85" s="74"/>
      <c r="G85" s="10"/>
      <c r="H85" s="10"/>
      <c r="I85" s="10"/>
      <c r="J85" s="10"/>
      <c r="K85" s="10"/>
      <c r="L85" s="10"/>
      <c r="M85" s="76"/>
      <c r="N85" s="76"/>
      <c r="O85" s="76" t="s">
        <v>2</v>
      </c>
      <c r="P85" s="10"/>
      <c r="Q85" s="10"/>
      <c r="R85" s="10"/>
      <c r="S85" s="10"/>
      <c r="T85" s="10"/>
      <c r="U85" s="10"/>
      <c r="V85" s="10"/>
      <c r="W85" s="10"/>
      <c r="X85" s="10"/>
      <c r="Y85" s="10"/>
      <c r="Z85" s="10"/>
      <c r="AA85" s="76"/>
      <c r="AB85" s="77"/>
      <c r="AC85" s="10"/>
      <c r="AD85" s="10"/>
      <c r="AE85" s="10"/>
      <c r="AF85" s="10"/>
      <c r="AG85" s="10"/>
      <c r="AH85" s="10"/>
      <c r="AI85" s="10"/>
      <c r="AJ85" s="10"/>
      <c r="AK85" s="10"/>
      <c r="AL85" s="10"/>
      <c r="AM85" s="10"/>
      <c r="AN85" s="10"/>
      <c r="AO85" s="10"/>
      <c r="AP85" s="10"/>
      <c r="AQ85" s="10"/>
      <c r="AR85" s="10"/>
      <c r="AS85" s="10"/>
      <c r="AT85" s="10"/>
      <c r="AU85" s="10"/>
      <c r="AV85" s="10"/>
      <c r="AW85" s="10"/>
      <c r="AX85" s="10"/>
      <c r="AY85" s="10"/>
      <c r="AZ85" s="10"/>
      <c r="BA85" s="10"/>
      <c r="BB85" s="10"/>
      <c r="BC85" s="10"/>
      <c r="BD85" s="10"/>
      <c r="BE85" s="10"/>
      <c r="BF85" s="10"/>
      <c r="BG85" s="10"/>
      <c r="BH85" s="10"/>
      <c r="BI85" s="10"/>
      <c r="BJ85" s="10"/>
      <c r="BK85" s="10"/>
      <c r="BL85" s="10"/>
      <c r="BM85" s="10"/>
      <c r="BN85" s="10"/>
      <c r="BO85" s="10"/>
      <c r="BP85" s="10"/>
      <c r="BQ85" s="10"/>
      <c r="BR85" s="10"/>
      <c r="BS85" s="10"/>
      <c r="BT85" s="10"/>
      <c r="BU85" s="10"/>
      <c r="BV85" s="74"/>
      <c r="BW85" s="78"/>
    </row>
    <row r="86" spans="1:75" ht="12.75" thickBot="1">
      <c r="A86" s="56" t="str">
        <f>IFERROR(IF(OR(AND(NOT(ISERROR(MATCH($O86,INDEX(TRN,,1),0))),SUM($P86)=0),INDEX(TRN,MATCH($O$12,INDEX(TRN,,1),0),2)=0),"",DATE(YEAR($P86),MONTH($P86)+INDEX(TRN,MATCH($O86,INDEX(TRN,,1),0),2),1)),"")</f>
        <v/>
      </c>
      <c r="B86" s="63"/>
      <c r="C86" s="63"/>
      <c r="D86" s="64">
        <f>D82</f>
        <v>77</v>
      </c>
      <c r="E86" s="79" t="s">
        <v>1</v>
      </c>
      <c r="F86" s="80"/>
      <c r="G86" s="11"/>
      <c r="H86" s="11"/>
      <c r="I86" s="11"/>
      <c r="J86" s="11"/>
      <c r="K86" s="11"/>
      <c r="L86" s="11"/>
      <c r="M86" s="81"/>
      <c r="N86" s="81"/>
      <c r="O86" s="81"/>
      <c r="P86" s="11"/>
      <c r="Q86" s="11"/>
      <c r="R86" s="11"/>
      <c r="S86" s="11"/>
      <c r="T86" s="11"/>
      <c r="U86" s="11"/>
      <c r="V86" s="11"/>
      <c r="W86" s="11"/>
      <c r="X86" s="11"/>
      <c r="Y86" s="11"/>
      <c r="Z86" s="11"/>
      <c r="AA86" s="81"/>
      <c r="AB86" s="82"/>
      <c r="AC86" s="11"/>
      <c r="AD86" s="11"/>
      <c r="AE86" s="11"/>
      <c r="AF86" s="11"/>
      <c r="AG86" s="11"/>
      <c r="AH86" s="11"/>
      <c r="AI86" s="11"/>
      <c r="AJ86" s="11"/>
      <c r="AK86" s="11"/>
      <c r="AL86" s="11"/>
      <c r="AM86" s="11"/>
      <c r="AN86" s="11"/>
      <c r="AO86" s="11"/>
      <c r="AP86" s="11"/>
      <c r="AQ86" s="11"/>
      <c r="AR86" s="11"/>
      <c r="AS86" s="11"/>
      <c r="AT86" s="11"/>
      <c r="AU86" s="11"/>
      <c r="AV86" s="11"/>
      <c r="AW86" s="11"/>
      <c r="AX86" s="11"/>
      <c r="AY86" s="11"/>
      <c r="AZ86" s="11"/>
      <c r="BA86" s="11"/>
      <c r="BB86" s="11"/>
      <c r="BC86" s="11"/>
      <c r="BD86" s="11"/>
      <c r="BE86" s="11"/>
      <c r="BF86" s="11"/>
      <c r="BG86" s="11"/>
      <c r="BH86" s="11"/>
      <c r="BI86" s="11"/>
      <c r="BJ86" s="11"/>
      <c r="BK86" s="11"/>
      <c r="BL86" s="11"/>
      <c r="BM86" s="11"/>
      <c r="BN86" s="11"/>
      <c r="BO86" s="11"/>
      <c r="BP86" s="11"/>
      <c r="BQ86" s="11"/>
      <c r="BR86" s="11"/>
      <c r="BS86" s="11"/>
      <c r="BT86" s="11"/>
      <c r="BU86" s="11"/>
      <c r="BV86" s="80"/>
      <c r="BW86" s="83"/>
    </row>
    <row r="87" spans="1:75" ht="12.75" thickBot="1">
      <c r="A87" s="56" t="str">
        <f>IFERROR(IF(OR(AND(NOT(ISERROR(MATCH($O87,INDEX(TRN,,1),0))),SUM($P87)=0),INDEX(TRN,MATCH($O$12,INDEX(TRN,,1),0),2)=0),"",DATE(YEAR($P87),MONTH($P87)+INDEX(TRN,MATCH($O87,INDEX(TRN,,1),0),2),1)),"")</f>
        <v/>
      </c>
      <c r="B87" s="63"/>
      <c r="C87" s="63"/>
      <c r="D87" s="84">
        <f>D82</f>
        <v>77</v>
      </c>
      <c r="E87" s="141" t="s">
        <v>24</v>
      </c>
      <c r="F87" s="129"/>
      <c r="G87" s="130"/>
      <c r="H87" s="124"/>
      <c r="I87" s="125"/>
      <c r="J87" s="125"/>
      <c r="K87" s="125"/>
      <c r="L87" s="125"/>
      <c r="M87" s="125"/>
      <c r="N87" s="125"/>
      <c r="O87" s="125"/>
      <c r="P87" s="125"/>
      <c r="Q87" s="125"/>
      <c r="R87" s="125"/>
      <c r="S87" s="125"/>
      <c r="T87" s="125"/>
      <c r="U87" s="125"/>
      <c r="V87" s="125"/>
      <c r="W87" s="125"/>
      <c r="X87" s="125"/>
      <c r="Y87" s="125"/>
      <c r="Z87" s="125"/>
      <c r="AA87" s="125"/>
      <c r="AB87" s="125"/>
      <c r="AC87" s="125"/>
      <c r="AD87" s="125"/>
      <c r="AE87" s="125"/>
      <c r="AF87" s="125"/>
      <c r="AG87" s="125"/>
      <c r="AH87" s="125"/>
      <c r="AI87" s="125"/>
      <c r="AJ87" s="125"/>
      <c r="AK87" s="125"/>
      <c r="AL87" s="125"/>
      <c r="AM87" s="125"/>
      <c r="AN87" s="125"/>
      <c r="AO87" s="125"/>
      <c r="AP87" s="125"/>
      <c r="AQ87" s="125"/>
      <c r="AR87" s="125"/>
      <c r="AS87" s="125"/>
      <c r="AT87" s="125"/>
      <c r="AU87" s="125"/>
      <c r="AV87" s="125"/>
      <c r="AW87" s="125"/>
      <c r="AX87" s="125"/>
      <c r="AY87" s="125"/>
      <c r="AZ87" s="125"/>
      <c r="BA87" s="125"/>
      <c r="BB87" s="125"/>
      <c r="BC87" s="125"/>
      <c r="BD87" s="125"/>
      <c r="BE87" s="125"/>
      <c r="BF87" s="125"/>
      <c r="BG87" s="125"/>
      <c r="BH87" s="125"/>
      <c r="BI87" s="125"/>
      <c r="BJ87" s="125"/>
      <c r="BK87" s="125"/>
      <c r="BL87" s="125"/>
      <c r="BM87" s="125"/>
      <c r="BN87" s="125"/>
      <c r="BO87" s="125"/>
      <c r="BP87" s="125"/>
      <c r="BQ87" s="125"/>
      <c r="BR87" s="125"/>
      <c r="BS87" s="125"/>
      <c r="BT87" s="125"/>
      <c r="BU87" s="125"/>
      <c r="BV87" s="125"/>
      <c r="BW87" s="126"/>
    </row>
    <row r="88" spans="1:75" s="87" customFormat="1" ht="12.75" thickBot="1">
      <c r="A88" s="56" t="str">
        <f>IFERROR(IF(OR(AND(NOT(ISERROR(MATCH($O88,INDEX(TRN,,1),0))),SUM($P88)=0),INDEX(TRN,MATCH($O$12,INDEX(TRN,,1),0),2)=0),"",DATE(YEAR($P88),MONTH($P88)+INDEX(TRN,MATCH($O88,INDEX(TRN,,1),0),2),1)),"")</f>
        <v/>
      </c>
      <c r="B88" s="5"/>
      <c r="C88" s="5"/>
      <c r="D88" s="89">
        <f>D82</f>
        <v>77</v>
      </c>
      <c r="E88" s="150"/>
      <c r="F88" s="150"/>
      <c r="G88" s="150"/>
      <c r="H88" s="150"/>
      <c r="I88" s="150"/>
      <c r="J88" s="150"/>
      <c r="K88" s="150"/>
      <c r="L88" s="150"/>
      <c r="M88" s="150"/>
      <c r="N88" s="150"/>
      <c r="O88" s="86"/>
      <c r="P88" s="128"/>
      <c r="Q88" s="128"/>
      <c r="R88" s="128"/>
      <c r="S88" s="151"/>
      <c r="T88" s="151"/>
      <c r="U88" s="151"/>
      <c r="V88" s="152"/>
      <c r="W88" s="152"/>
      <c r="X88" s="152"/>
      <c r="Y88" s="152"/>
      <c r="Z88" s="6"/>
      <c r="AA88" s="152"/>
      <c r="AB88" s="152"/>
      <c r="AC88" s="127"/>
      <c r="AD88" s="127"/>
      <c r="AE88" s="127"/>
      <c r="AF88" s="127"/>
      <c r="AG88" s="128"/>
      <c r="AH88" s="128"/>
      <c r="AI88" s="128"/>
      <c r="AJ88" s="127"/>
      <c r="AK88" s="127"/>
      <c r="AL88" s="128"/>
      <c r="AM88" s="128"/>
      <c r="AN88" s="128"/>
      <c r="AO88" s="8"/>
      <c r="AP88" s="8"/>
      <c r="AQ88" s="8"/>
      <c r="AR88" s="8"/>
      <c r="AS88" s="8"/>
      <c r="AT88" s="7"/>
      <c r="AU88" s="7"/>
      <c r="AV88" s="7"/>
      <c r="AW88" s="7"/>
      <c r="AX88" s="7"/>
      <c r="AY88" s="7"/>
      <c r="AZ88" s="7"/>
      <c r="BA88" s="7"/>
      <c r="BB88" s="7"/>
      <c r="BC88" s="7"/>
      <c r="BD88" s="7"/>
      <c r="BE88" s="7"/>
      <c r="BF88" s="7"/>
      <c r="BG88" s="7"/>
      <c r="BH88" s="7"/>
      <c r="BI88" s="7"/>
      <c r="BJ88" s="7"/>
      <c r="BK88" s="7"/>
      <c r="BL88" s="7"/>
      <c r="BM88" s="7"/>
      <c r="BN88" s="7"/>
      <c r="BO88" s="7"/>
      <c r="BP88" s="7"/>
      <c r="BQ88" s="7"/>
      <c r="BR88" s="7"/>
      <c r="BS88" s="7"/>
      <c r="BT88" s="7"/>
      <c r="BU88" s="7"/>
      <c r="BV88" s="7"/>
      <c r="BW88" s="7"/>
    </row>
    <row r="89" spans="1:75" s="57" customFormat="1" ht="18.75" thickBot="1">
      <c r="A89" s="56" t="str">
        <f>IFERROR(IF(OR(AND(NOT(ISERROR(MATCH($O89,INDEX(TRN,,1),0))),SUM($P89)=0),INDEX(TRN,MATCH($O$12,INDEX(TRN,,1),0),2)=0),"",DATE(YEAR($P89),MONTH($P89)+INDEX(TRN,MATCH($O89,INDEX(TRN,,1),0),2),1)),"")</f>
        <v/>
      </c>
      <c r="D89" s="58">
        <v>78</v>
      </c>
      <c r="E89" s="129" t="s">
        <v>2</v>
      </c>
      <c r="F89" s="129"/>
      <c r="G89" s="129"/>
      <c r="H89" s="129"/>
      <c r="I89" s="129"/>
      <c r="J89" s="129"/>
      <c r="K89" s="130"/>
      <c r="L89" s="131" t="s">
        <v>2</v>
      </c>
      <c r="M89" s="132"/>
      <c r="N89" s="133"/>
      <c r="O89" s="59"/>
      <c r="P89" s="134" t="s">
        <v>2</v>
      </c>
      <c r="Q89" s="135"/>
      <c r="R89" s="136"/>
      <c r="S89" s="137" t="str">
        <f>IFERROR(IF(OR(AND(NOT(ISERROR(MATCH($O89,INDEX(TRN,,1),0))),SUM($P89)=0),INDEX(TRN,MATCH($O89,INDEX(TRN,,1),0),3)=0),"",DATE(YEAR($P89),MONTH($P89)+INDEX(TRN,MATCH($O89,INDEX(TRN,,1),0),3),1)),"")</f>
        <v/>
      </c>
      <c r="T89" s="138"/>
      <c r="U89" s="139"/>
      <c r="V89" s="124" t="s">
        <v>2</v>
      </c>
      <c r="W89" s="140"/>
      <c r="X89" s="146" t="s">
        <v>2</v>
      </c>
      <c r="Y89" s="140"/>
      <c r="Z89" s="60" t="str">
        <f ca="1">IFERROR(IF(OR(P89="",A89="",P89&gt;$E$2,X89="",V89=""),"",IF(AND(S89&lt;$E$2,X89&lt;ROUND(V89*(A89-P89)/(S89-P89),0)),"-",IF(AND(S89&lt;$E$2,X89&gt;ROUND(V89*(A89-P89)/(S89-P89),0)),"+",IF(AND(S89&lt;$E$2,X89=ROUND(V89*(A89-P89)/(S89-P89),0)),"=",IF(X89&lt;ROUND(V89*($E$2-P89)/(S89-P89),0),"-",IF(X89&gt;ROUND(V89*($E$2-P89)/(S89-P89),0),"+",IF(X89=ROUND(V89*($E$2-P89)/(S89-P89),0),"=",""))))))),"")</f>
        <v/>
      </c>
      <c r="AA89" s="157" t="str">
        <f ca="1">IFERROR(IF(OR(P89="",A89="",S89&lt;$E$2),"",IF(P89&lt;$E$2,ROUND(V89/(S89-P89)*($E$2-P89),0),"")),"")</f>
        <v/>
      </c>
      <c r="AB89" s="158"/>
      <c r="AC89" s="141" t="s">
        <v>2</v>
      </c>
      <c r="AD89" s="130"/>
      <c r="AE89" s="141" t="s">
        <v>2</v>
      </c>
      <c r="AF89" s="142"/>
      <c r="AG89" s="143" t="s">
        <v>2</v>
      </c>
      <c r="AH89" s="144"/>
      <c r="AI89" s="145"/>
      <c r="AJ89" s="146" t="s">
        <v>2</v>
      </c>
      <c r="AK89" s="140"/>
      <c r="AL89" s="147" t="str">
        <f>IFERROR(SUM(AG89+AJ89-1),"")</f>
        <v/>
      </c>
      <c r="AM89" s="148"/>
      <c r="AN89" s="149"/>
      <c r="AO89" s="120"/>
      <c r="AP89" s="121"/>
      <c r="AQ89" s="122"/>
      <c r="AR89" s="122"/>
      <c r="AS89" s="123"/>
      <c r="AT89" s="1"/>
      <c r="AU89" s="2"/>
      <c r="AV89" s="2"/>
      <c r="AW89" s="2"/>
      <c r="AX89" s="2"/>
      <c r="AY89" s="2"/>
      <c r="AZ89" s="2"/>
      <c r="BA89" s="2"/>
      <c r="BB89" s="2"/>
      <c r="BC89" s="2"/>
      <c r="BD89" s="2"/>
      <c r="BE89" s="2"/>
      <c r="BF89" s="2"/>
      <c r="BG89" s="2"/>
      <c r="BH89" s="2"/>
      <c r="BI89" s="2"/>
      <c r="BJ89" s="2"/>
      <c r="BK89" s="2"/>
      <c r="BL89" s="2"/>
      <c r="BM89" s="2"/>
      <c r="BN89" s="2"/>
      <c r="BO89" s="2"/>
      <c r="BP89" s="2"/>
      <c r="BQ89" s="2"/>
      <c r="BR89" s="2"/>
      <c r="BS89" s="61"/>
      <c r="BT89" s="61"/>
      <c r="BU89" s="88"/>
      <c r="BV89" s="61"/>
      <c r="BW89" s="62"/>
    </row>
    <row r="90" spans="1:75">
      <c r="A90" s="56" t="str">
        <f>IFERROR(IF(OR(AND(NOT(ISERROR(MATCH($O90,INDEX(TRN,,1),0))),SUM($P90)=0),INDEX(TRN,MATCH($O$12,INDEX(TRN,,1),0),2)=0),"",DATE(YEAR($P90),MONTH($P90)+INDEX(TRN,MATCH($O90,INDEX(TRN,,1),0),2),1)),"")</f>
        <v/>
      </c>
      <c r="B90" s="63"/>
      <c r="C90" s="63"/>
      <c r="D90" s="64">
        <f>D89</f>
        <v>78</v>
      </c>
      <c r="E90" s="65" t="s">
        <v>25</v>
      </c>
      <c r="F90" s="66"/>
      <c r="G90" s="67"/>
      <c r="H90" s="67"/>
      <c r="I90" s="67"/>
      <c r="J90" s="67"/>
      <c r="K90" s="67"/>
      <c r="L90" s="67"/>
      <c r="M90" s="68"/>
      <c r="N90" s="68"/>
      <c r="O90" s="68"/>
      <c r="P90" s="68"/>
      <c r="Q90" s="68"/>
      <c r="R90" s="68"/>
      <c r="S90" s="9"/>
      <c r="T90" s="9"/>
      <c r="U90" s="9"/>
      <c r="V90" s="9"/>
      <c r="W90" s="9"/>
      <c r="X90" s="9"/>
      <c r="Y90" s="9"/>
      <c r="Z90" s="9"/>
      <c r="AA90" s="69"/>
      <c r="AB90" s="70"/>
      <c r="AC90" s="9"/>
      <c r="AD90" s="9"/>
      <c r="AE90" s="9"/>
      <c r="AF90" s="9"/>
      <c r="AG90" s="9"/>
      <c r="AH90" s="9"/>
      <c r="AI90" s="9"/>
      <c r="AJ90" s="9"/>
      <c r="AK90" s="9"/>
      <c r="AL90" s="9"/>
      <c r="AM90" s="9"/>
      <c r="AN90" s="9"/>
      <c r="AO90" s="9"/>
      <c r="AP90" s="9"/>
      <c r="AQ90" s="9"/>
      <c r="AR90" s="9"/>
      <c r="AS90" s="9"/>
      <c r="AT90" s="9"/>
      <c r="AU90" s="9"/>
      <c r="AV90" s="9"/>
      <c r="AW90" s="9"/>
      <c r="AX90" s="9"/>
      <c r="AY90" s="9"/>
      <c r="AZ90" s="9"/>
      <c r="BA90" s="9"/>
      <c r="BB90" s="9"/>
      <c r="BC90" s="9"/>
      <c r="BD90" s="9"/>
      <c r="BE90" s="9"/>
      <c r="BF90" s="9"/>
      <c r="BG90" s="9"/>
      <c r="BH90" s="9"/>
      <c r="BI90" s="9"/>
      <c r="BJ90" s="9"/>
      <c r="BK90" s="9"/>
      <c r="BL90" s="9"/>
      <c r="BM90" s="9"/>
      <c r="BN90" s="9"/>
      <c r="BO90" s="9"/>
      <c r="BP90" s="9"/>
      <c r="BQ90" s="9"/>
      <c r="BR90" s="9"/>
      <c r="BS90" s="9"/>
      <c r="BT90" s="9"/>
      <c r="BU90" s="9"/>
      <c r="BV90" s="9"/>
      <c r="BW90" s="71"/>
    </row>
    <row r="91" spans="1:75">
      <c r="A91" s="56" t="str">
        <f>IFERROR(IF(OR(AND(NOT(ISERROR(MATCH($O91,INDEX(TRN,,1),0))),SUM($P91)=0),INDEX(TRN,MATCH($O$12,INDEX(TRN,,1),0),2)=0),"",DATE(YEAR($P91),MONTH($P91)+INDEX(TRN,MATCH($O91,INDEX(TRN,,1),0),2),1)),"")</f>
        <v/>
      </c>
      <c r="B91" s="63"/>
      <c r="C91" s="63"/>
      <c r="D91" s="64">
        <f>D89</f>
        <v>78</v>
      </c>
      <c r="E91" s="65" t="s">
        <v>26</v>
      </c>
      <c r="F91" s="72"/>
      <c r="G91" s="9"/>
      <c r="H91" s="9"/>
      <c r="I91" s="9"/>
      <c r="J91" s="9"/>
      <c r="K91" s="9"/>
      <c r="L91" s="9"/>
      <c r="M91" s="69"/>
      <c r="N91" s="69"/>
      <c r="O91" s="69"/>
      <c r="P91" s="9"/>
      <c r="Q91" s="9"/>
      <c r="R91" s="9" t="s">
        <v>2</v>
      </c>
      <c r="S91" s="9"/>
      <c r="T91" s="9"/>
      <c r="U91" s="9"/>
      <c r="V91" s="9" t="s">
        <v>2</v>
      </c>
      <c r="W91" s="9"/>
      <c r="X91" s="9"/>
      <c r="Y91" s="9"/>
      <c r="Z91" s="9"/>
      <c r="AA91" s="69"/>
      <c r="AB91" s="70"/>
      <c r="AC91" s="9"/>
      <c r="AD91" s="9"/>
      <c r="AE91" s="9"/>
      <c r="AF91" s="9"/>
      <c r="AG91" s="9"/>
      <c r="AH91" s="9"/>
      <c r="AI91" s="9"/>
      <c r="AJ91" s="9"/>
      <c r="AK91" s="9"/>
      <c r="AL91" s="9"/>
      <c r="AM91" s="9"/>
      <c r="AN91" s="9"/>
      <c r="AO91" s="9"/>
      <c r="AP91" s="9"/>
      <c r="AQ91" s="9"/>
      <c r="AR91" s="9"/>
      <c r="AS91" s="9"/>
      <c r="AT91" s="9"/>
      <c r="AU91" s="9"/>
      <c r="AV91" s="9"/>
      <c r="AW91" s="9"/>
      <c r="AX91" s="9"/>
      <c r="AY91" s="9"/>
      <c r="AZ91" s="9"/>
      <c r="BA91" s="9"/>
      <c r="BB91" s="9"/>
      <c r="BC91" s="9"/>
      <c r="BD91" s="9"/>
      <c r="BE91" s="9"/>
      <c r="BF91" s="9"/>
      <c r="BG91" s="9"/>
      <c r="BH91" s="9"/>
      <c r="BI91" s="9"/>
      <c r="BJ91" s="9" t="s">
        <v>2</v>
      </c>
      <c r="BK91" s="9"/>
      <c r="BL91" s="9"/>
      <c r="BM91" s="9"/>
      <c r="BN91" s="9"/>
      <c r="BO91" s="9"/>
      <c r="BP91" s="9"/>
      <c r="BQ91" s="9"/>
      <c r="BR91" s="9"/>
      <c r="BS91" s="9"/>
      <c r="BT91" s="9"/>
      <c r="BU91" s="9"/>
      <c r="BV91" s="72"/>
      <c r="BW91" s="71"/>
    </row>
    <row r="92" spans="1:75">
      <c r="A92" s="56" t="str">
        <f>IFERROR(IF(OR(AND(NOT(ISERROR(MATCH($O92,INDEX(TRN,,1),0))),SUM($P92)=0),INDEX(TRN,MATCH($O$12,INDEX(TRN,,1),0),2)=0),"",DATE(YEAR($P92),MONTH($P92)+INDEX(TRN,MATCH($O92,INDEX(TRN,,1),0),2),1)),"")</f>
        <v/>
      </c>
      <c r="B92" s="63"/>
      <c r="C92" s="63"/>
      <c r="D92" s="64">
        <f>D89</f>
        <v>78</v>
      </c>
      <c r="E92" s="73" t="s">
        <v>0</v>
      </c>
      <c r="F92" s="74"/>
      <c r="G92" s="10"/>
      <c r="H92" s="10"/>
      <c r="I92" s="10"/>
      <c r="J92" s="10"/>
      <c r="K92" s="10"/>
      <c r="L92" s="10"/>
      <c r="M92" s="76"/>
      <c r="N92" s="76"/>
      <c r="O92" s="76" t="s">
        <v>2</v>
      </c>
      <c r="P92" s="10"/>
      <c r="Q92" s="10"/>
      <c r="R92" s="10"/>
      <c r="S92" s="10"/>
      <c r="T92" s="10"/>
      <c r="U92" s="10"/>
      <c r="V92" s="10"/>
      <c r="W92" s="10"/>
      <c r="X92" s="10"/>
      <c r="Y92" s="10"/>
      <c r="Z92" s="10"/>
      <c r="AA92" s="76"/>
      <c r="AB92" s="77"/>
      <c r="AC92" s="10"/>
      <c r="AD92" s="10"/>
      <c r="AE92" s="10"/>
      <c r="AF92" s="10"/>
      <c r="AG92" s="10"/>
      <c r="AH92" s="10"/>
      <c r="AI92" s="10"/>
      <c r="AJ92" s="10"/>
      <c r="AK92" s="10"/>
      <c r="AL92" s="10"/>
      <c r="AM92" s="10"/>
      <c r="AN92" s="10"/>
      <c r="AO92" s="10"/>
      <c r="AP92" s="10"/>
      <c r="AQ92" s="10"/>
      <c r="AR92" s="10"/>
      <c r="AS92" s="10"/>
      <c r="AT92" s="10"/>
      <c r="AU92" s="10"/>
      <c r="AV92" s="10"/>
      <c r="AW92" s="10"/>
      <c r="AX92" s="10"/>
      <c r="AY92" s="10"/>
      <c r="AZ92" s="10"/>
      <c r="BA92" s="10"/>
      <c r="BB92" s="10"/>
      <c r="BC92" s="10"/>
      <c r="BD92" s="10"/>
      <c r="BE92" s="10"/>
      <c r="BF92" s="10"/>
      <c r="BG92" s="10"/>
      <c r="BH92" s="10"/>
      <c r="BI92" s="10"/>
      <c r="BJ92" s="10"/>
      <c r="BK92" s="10"/>
      <c r="BL92" s="10"/>
      <c r="BM92" s="10"/>
      <c r="BN92" s="10"/>
      <c r="BO92" s="10"/>
      <c r="BP92" s="10"/>
      <c r="BQ92" s="10"/>
      <c r="BR92" s="10"/>
      <c r="BS92" s="10"/>
      <c r="BT92" s="10"/>
      <c r="BU92" s="10"/>
      <c r="BV92" s="74"/>
      <c r="BW92" s="78"/>
    </row>
    <row r="93" spans="1:75" ht="12.75" thickBot="1">
      <c r="A93" s="56" t="str">
        <f>IFERROR(IF(OR(AND(NOT(ISERROR(MATCH($O93,INDEX(TRN,,1),0))),SUM($P93)=0),INDEX(TRN,MATCH($O$12,INDEX(TRN,,1),0),2)=0),"",DATE(YEAR($P93),MONTH($P93)+INDEX(TRN,MATCH($O93,INDEX(TRN,,1),0),2),1)),"")</f>
        <v/>
      </c>
      <c r="B93" s="63"/>
      <c r="C93" s="63"/>
      <c r="D93" s="64">
        <f>D89</f>
        <v>78</v>
      </c>
      <c r="E93" s="79" t="s">
        <v>1</v>
      </c>
      <c r="F93" s="80"/>
      <c r="G93" s="11"/>
      <c r="H93" s="11"/>
      <c r="I93" s="11"/>
      <c r="J93" s="11"/>
      <c r="K93" s="11"/>
      <c r="L93" s="11"/>
      <c r="M93" s="81"/>
      <c r="N93" s="81"/>
      <c r="O93" s="81"/>
      <c r="P93" s="11"/>
      <c r="Q93" s="11"/>
      <c r="R93" s="11"/>
      <c r="S93" s="11"/>
      <c r="T93" s="11"/>
      <c r="U93" s="11"/>
      <c r="V93" s="11"/>
      <c r="W93" s="11"/>
      <c r="X93" s="11"/>
      <c r="Y93" s="11"/>
      <c r="Z93" s="11"/>
      <c r="AA93" s="81"/>
      <c r="AB93" s="82"/>
      <c r="AC93" s="11"/>
      <c r="AD93" s="11"/>
      <c r="AE93" s="11"/>
      <c r="AF93" s="11"/>
      <c r="AG93" s="11"/>
      <c r="AH93" s="11"/>
      <c r="AI93" s="11"/>
      <c r="AJ93" s="11"/>
      <c r="AK93" s="11"/>
      <c r="AL93" s="11"/>
      <c r="AM93" s="11"/>
      <c r="AN93" s="11"/>
      <c r="AO93" s="11"/>
      <c r="AP93" s="11"/>
      <c r="AQ93" s="11"/>
      <c r="AR93" s="11"/>
      <c r="AS93" s="11"/>
      <c r="AT93" s="11"/>
      <c r="AU93" s="11"/>
      <c r="AV93" s="11"/>
      <c r="AW93" s="11"/>
      <c r="AX93" s="11"/>
      <c r="AY93" s="11"/>
      <c r="AZ93" s="11"/>
      <c r="BA93" s="11"/>
      <c r="BB93" s="11"/>
      <c r="BC93" s="11"/>
      <c r="BD93" s="11"/>
      <c r="BE93" s="11"/>
      <c r="BF93" s="11"/>
      <c r="BG93" s="11"/>
      <c r="BH93" s="11"/>
      <c r="BI93" s="11"/>
      <c r="BJ93" s="11"/>
      <c r="BK93" s="11"/>
      <c r="BL93" s="11"/>
      <c r="BM93" s="11"/>
      <c r="BN93" s="11"/>
      <c r="BO93" s="11"/>
      <c r="BP93" s="11"/>
      <c r="BQ93" s="11"/>
      <c r="BR93" s="11"/>
      <c r="BS93" s="11"/>
      <c r="BT93" s="11"/>
      <c r="BU93" s="11"/>
      <c r="BV93" s="80"/>
      <c r="BW93" s="83"/>
    </row>
    <row r="94" spans="1:75" ht="12.75" thickBot="1">
      <c r="A94" s="56" t="str">
        <f>IFERROR(IF(OR(AND(NOT(ISERROR(MATCH($O94,INDEX(TRN,,1),0))),SUM($P94)=0),INDEX(TRN,MATCH($O$12,INDEX(TRN,,1),0),2)=0),"",DATE(YEAR($P94),MONTH($P94)+INDEX(TRN,MATCH($O94,INDEX(TRN,,1),0),2),1)),"")</f>
        <v/>
      </c>
      <c r="B94" s="63"/>
      <c r="C94" s="63"/>
      <c r="D94" s="84">
        <f>D89</f>
        <v>78</v>
      </c>
      <c r="E94" s="141" t="s">
        <v>24</v>
      </c>
      <c r="F94" s="129"/>
      <c r="G94" s="130"/>
      <c r="H94" s="124"/>
      <c r="I94" s="125"/>
      <c r="J94" s="125"/>
      <c r="K94" s="125"/>
      <c r="L94" s="125"/>
      <c r="M94" s="125"/>
      <c r="N94" s="125"/>
      <c r="O94" s="125"/>
      <c r="P94" s="125"/>
      <c r="Q94" s="125"/>
      <c r="R94" s="125"/>
      <c r="S94" s="125"/>
      <c r="T94" s="125"/>
      <c r="U94" s="125"/>
      <c r="V94" s="125"/>
      <c r="W94" s="125"/>
      <c r="X94" s="125"/>
      <c r="Y94" s="125"/>
      <c r="Z94" s="125"/>
      <c r="AA94" s="125"/>
      <c r="AB94" s="125"/>
      <c r="AC94" s="125"/>
      <c r="AD94" s="125"/>
      <c r="AE94" s="125"/>
      <c r="AF94" s="125"/>
      <c r="AG94" s="125"/>
      <c r="AH94" s="125"/>
      <c r="AI94" s="125"/>
      <c r="AJ94" s="125"/>
      <c r="AK94" s="125"/>
      <c r="AL94" s="125"/>
      <c r="AM94" s="125"/>
      <c r="AN94" s="125"/>
      <c r="AO94" s="125"/>
      <c r="AP94" s="125"/>
      <c r="AQ94" s="125"/>
      <c r="AR94" s="125"/>
      <c r="AS94" s="125"/>
      <c r="AT94" s="125"/>
      <c r="AU94" s="125"/>
      <c r="AV94" s="125"/>
      <c r="AW94" s="125"/>
      <c r="AX94" s="125"/>
      <c r="AY94" s="125"/>
      <c r="AZ94" s="125"/>
      <c r="BA94" s="125"/>
      <c r="BB94" s="125"/>
      <c r="BC94" s="125"/>
      <c r="BD94" s="125"/>
      <c r="BE94" s="125"/>
      <c r="BF94" s="125"/>
      <c r="BG94" s="125"/>
      <c r="BH94" s="125"/>
      <c r="BI94" s="125"/>
      <c r="BJ94" s="125"/>
      <c r="BK94" s="125"/>
      <c r="BL94" s="125"/>
      <c r="BM94" s="125"/>
      <c r="BN94" s="125"/>
      <c r="BO94" s="125"/>
      <c r="BP94" s="125"/>
      <c r="BQ94" s="125"/>
      <c r="BR94" s="125"/>
      <c r="BS94" s="125"/>
      <c r="BT94" s="125"/>
      <c r="BU94" s="125"/>
      <c r="BV94" s="125"/>
      <c r="BW94" s="126"/>
    </row>
    <row r="95" spans="1:75" s="87" customFormat="1" ht="12.75" thickBot="1">
      <c r="A95" s="56" t="str">
        <f>IFERROR(IF(OR(AND(NOT(ISERROR(MATCH($O95,INDEX(TRN,,1),0))),SUM($P95)=0),INDEX(TRN,MATCH($O$12,INDEX(TRN,,1),0),2)=0),"",DATE(YEAR($P95),MONTH($P95)+INDEX(TRN,MATCH($O95,INDEX(TRN,,1),0),2),1)),"")</f>
        <v/>
      </c>
      <c r="B95" s="5"/>
      <c r="C95" s="5"/>
      <c r="D95" s="89">
        <f>D89</f>
        <v>78</v>
      </c>
      <c r="E95" s="150"/>
      <c r="F95" s="150"/>
      <c r="G95" s="150"/>
      <c r="H95" s="150"/>
      <c r="I95" s="150"/>
      <c r="J95" s="150"/>
      <c r="K95" s="150"/>
      <c r="L95" s="150"/>
      <c r="M95" s="150"/>
      <c r="N95" s="150"/>
      <c r="O95" s="86"/>
      <c r="P95" s="128"/>
      <c r="Q95" s="128"/>
      <c r="R95" s="128"/>
      <c r="S95" s="151"/>
      <c r="T95" s="151"/>
      <c r="U95" s="151"/>
      <c r="V95" s="152"/>
      <c r="W95" s="152"/>
      <c r="X95" s="152"/>
      <c r="Y95" s="152"/>
      <c r="Z95" s="6"/>
      <c r="AA95" s="152"/>
      <c r="AB95" s="152"/>
      <c r="AC95" s="127"/>
      <c r="AD95" s="127"/>
      <c r="AE95" s="127"/>
      <c r="AF95" s="127"/>
      <c r="AG95" s="128"/>
      <c r="AH95" s="128"/>
      <c r="AI95" s="128"/>
      <c r="AJ95" s="127"/>
      <c r="AK95" s="127"/>
      <c r="AL95" s="128"/>
      <c r="AM95" s="128"/>
      <c r="AN95" s="128"/>
      <c r="AO95" s="8"/>
      <c r="AP95" s="8"/>
      <c r="AQ95" s="8"/>
      <c r="AR95" s="8"/>
      <c r="AS95" s="8"/>
      <c r="AT95" s="7"/>
      <c r="AU95" s="7"/>
      <c r="AV95" s="7"/>
      <c r="AW95" s="7"/>
      <c r="AX95" s="7"/>
      <c r="AY95" s="7"/>
      <c r="AZ95" s="7"/>
      <c r="BA95" s="7"/>
      <c r="BB95" s="7"/>
      <c r="BC95" s="7"/>
      <c r="BD95" s="7"/>
      <c r="BE95" s="7"/>
      <c r="BF95" s="7"/>
      <c r="BG95" s="7"/>
      <c r="BH95" s="7"/>
      <c r="BI95" s="7"/>
      <c r="BJ95" s="7"/>
      <c r="BK95" s="7"/>
      <c r="BL95" s="7"/>
      <c r="BM95" s="7"/>
      <c r="BN95" s="7"/>
      <c r="BO95" s="7"/>
      <c r="BP95" s="7"/>
      <c r="BQ95" s="7"/>
      <c r="BR95" s="7"/>
      <c r="BS95" s="7"/>
      <c r="BT95" s="7"/>
      <c r="BU95" s="7"/>
      <c r="BV95" s="7"/>
      <c r="BW95" s="7"/>
    </row>
    <row r="96" spans="1:75" s="57" customFormat="1" ht="18.75" thickBot="1">
      <c r="A96" s="56" t="str">
        <f>IFERROR(IF(OR(AND(NOT(ISERROR(MATCH($O96,INDEX(TRN,,1),0))),SUM($P96)=0),INDEX(TRN,MATCH($O$12,INDEX(TRN,,1),0),2)=0),"",DATE(YEAR($P96),MONTH($P96)+INDEX(TRN,MATCH($O96,INDEX(TRN,,1),0),2),1)),"")</f>
        <v/>
      </c>
      <c r="D96" s="58">
        <v>79</v>
      </c>
      <c r="E96" s="129" t="s">
        <v>2</v>
      </c>
      <c r="F96" s="129"/>
      <c r="G96" s="129"/>
      <c r="H96" s="129"/>
      <c r="I96" s="129"/>
      <c r="J96" s="129"/>
      <c r="K96" s="130"/>
      <c r="L96" s="131" t="s">
        <v>2</v>
      </c>
      <c r="M96" s="132"/>
      <c r="N96" s="133"/>
      <c r="O96" s="59"/>
      <c r="P96" s="134" t="s">
        <v>2</v>
      </c>
      <c r="Q96" s="135"/>
      <c r="R96" s="136"/>
      <c r="S96" s="137" t="str">
        <f>IFERROR(IF(OR(AND(NOT(ISERROR(MATCH($O96,INDEX(TRN,,1),0))),SUM($P96)=0),INDEX(TRN,MATCH($O96,INDEX(TRN,,1),0),3)=0),"",DATE(YEAR($P96),MONTH($P96)+INDEX(TRN,MATCH($O96,INDEX(TRN,,1),0),3),1)),"")</f>
        <v/>
      </c>
      <c r="T96" s="138"/>
      <c r="U96" s="139"/>
      <c r="V96" s="124" t="s">
        <v>2</v>
      </c>
      <c r="W96" s="140"/>
      <c r="X96" s="146" t="s">
        <v>2</v>
      </c>
      <c r="Y96" s="140"/>
      <c r="Z96" s="60" t="str">
        <f ca="1">IFERROR(IF(OR(P96="",A96="",P96&gt;$E$2,X96="",V96=""),"",IF(AND(S96&lt;$E$2,X96&lt;ROUND(V96*(A96-P96)/(S96-P96),0)),"-",IF(AND(S96&lt;$E$2,X96&gt;ROUND(V96*(A96-P96)/(S96-P96),0)),"+",IF(AND(S96&lt;$E$2,X96=ROUND(V96*(A96-P96)/(S96-P96),0)),"=",IF(X96&lt;ROUND(V96*($E$2-P96)/(S96-P96),0),"-",IF(X96&gt;ROUND(V96*($E$2-P96)/(S96-P96),0),"+",IF(X96=ROUND(V96*($E$2-P96)/(S96-P96),0),"=",""))))))),"")</f>
        <v/>
      </c>
      <c r="AA96" s="157" t="str">
        <f ca="1">IFERROR(IF(OR(P96="",A96="",S96&lt;$E$2),"",IF(P96&lt;$E$2,ROUND(V96/(S96-P96)*($E$2-P96),0),"")),"")</f>
        <v/>
      </c>
      <c r="AB96" s="158"/>
      <c r="AC96" s="141" t="s">
        <v>2</v>
      </c>
      <c r="AD96" s="130"/>
      <c r="AE96" s="141" t="s">
        <v>2</v>
      </c>
      <c r="AF96" s="142"/>
      <c r="AG96" s="143" t="s">
        <v>2</v>
      </c>
      <c r="AH96" s="144"/>
      <c r="AI96" s="145"/>
      <c r="AJ96" s="146" t="s">
        <v>2</v>
      </c>
      <c r="AK96" s="140"/>
      <c r="AL96" s="147" t="str">
        <f>IFERROR(SUM(AG96+AJ96-1),"")</f>
        <v/>
      </c>
      <c r="AM96" s="148"/>
      <c r="AN96" s="149"/>
      <c r="AO96" s="120"/>
      <c r="AP96" s="121"/>
      <c r="AQ96" s="122"/>
      <c r="AR96" s="122"/>
      <c r="AS96" s="123"/>
      <c r="AT96" s="1"/>
      <c r="AU96" s="2"/>
      <c r="AV96" s="2"/>
      <c r="AW96" s="2"/>
      <c r="AX96" s="2"/>
      <c r="AY96" s="2"/>
      <c r="AZ96" s="2"/>
      <c r="BA96" s="2"/>
      <c r="BB96" s="2"/>
      <c r="BC96" s="2"/>
      <c r="BD96" s="2"/>
      <c r="BE96" s="2"/>
      <c r="BF96" s="2"/>
      <c r="BG96" s="2"/>
      <c r="BH96" s="2"/>
      <c r="BI96" s="2"/>
      <c r="BJ96" s="2"/>
      <c r="BK96" s="2"/>
      <c r="BL96" s="2"/>
      <c r="BM96" s="2"/>
      <c r="BN96" s="2"/>
      <c r="BO96" s="2"/>
      <c r="BP96" s="2"/>
      <c r="BQ96" s="2"/>
      <c r="BR96" s="2"/>
      <c r="BS96" s="61"/>
      <c r="BT96" s="61"/>
      <c r="BU96" s="88"/>
      <c r="BV96" s="61"/>
      <c r="BW96" s="62"/>
    </row>
    <row r="97" spans="1:75">
      <c r="A97" s="56" t="str">
        <f>IFERROR(IF(OR(AND(NOT(ISERROR(MATCH($O97,INDEX(TRN,,1),0))),SUM($P97)=0),INDEX(TRN,MATCH($O$12,INDEX(TRN,,1),0),2)=0),"",DATE(YEAR($P97),MONTH($P97)+INDEX(TRN,MATCH($O97,INDEX(TRN,,1),0),2),1)),"")</f>
        <v/>
      </c>
      <c r="B97" s="63"/>
      <c r="C97" s="63"/>
      <c r="D97" s="64">
        <f>D96</f>
        <v>79</v>
      </c>
      <c r="E97" s="65" t="s">
        <v>25</v>
      </c>
      <c r="F97" s="66"/>
      <c r="G97" s="67"/>
      <c r="H97" s="67"/>
      <c r="I97" s="67"/>
      <c r="J97" s="67"/>
      <c r="K97" s="67"/>
      <c r="L97" s="67"/>
      <c r="M97" s="68"/>
      <c r="N97" s="68"/>
      <c r="O97" s="68"/>
      <c r="P97" s="68"/>
      <c r="Q97" s="68"/>
      <c r="R97" s="68"/>
      <c r="S97" s="9"/>
      <c r="T97" s="9"/>
      <c r="U97" s="9"/>
      <c r="V97" s="9"/>
      <c r="W97" s="9"/>
      <c r="X97" s="9"/>
      <c r="Y97" s="9"/>
      <c r="Z97" s="9"/>
      <c r="AA97" s="69"/>
      <c r="AB97" s="70"/>
      <c r="AC97" s="9"/>
      <c r="AD97" s="9"/>
      <c r="AE97" s="9"/>
      <c r="AF97" s="9"/>
      <c r="AG97" s="9"/>
      <c r="AH97" s="9"/>
      <c r="AI97" s="9"/>
      <c r="AJ97" s="9"/>
      <c r="AK97" s="9"/>
      <c r="AL97" s="9"/>
      <c r="AM97" s="9"/>
      <c r="AN97" s="9"/>
      <c r="AO97" s="9"/>
      <c r="AP97" s="9"/>
      <c r="AQ97" s="9"/>
      <c r="AR97" s="9"/>
      <c r="AS97" s="9"/>
      <c r="AT97" s="9"/>
      <c r="AU97" s="9"/>
      <c r="AV97" s="9"/>
      <c r="AW97" s="9"/>
      <c r="AX97" s="9"/>
      <c r="AY97" s="9"/>
      <c r="AZ97" s="9"/>
      <c r="BA97" s="9"/>
      <c r="BB97" s="9"/>
      <c r="BC97" s="9"/>
      <c r="BD97" s="9"/>
      <c r="BE97" s="9"/>
      <c r="BF97" s="9"/>
      <c r="BG97" s="9"/>
      <c r="BH97" s="9"/>
      <c r="BI97" s="9"/>
      <c r="BJ97" s="9"/>
      <c r="BK97" s="9"/>
      <c r="BL97" s="9"/>
      <c r="BM97" s="9"/>
      <c r="BN97" s="9"/>
      <c r="BO97" s="9"/>
      <c r="BP97" s="9"/>
      <c r="BQ97" s="9"/>
      <c r="BR97" s="9"/>
      <c r="BS97" s="9"/>
      <c r="BT97" s="9"/>
      <c r="BU97" s="9"/>
      <c r="BV97" s="9"/>
      <c r="BW97" s="71"/>
    </row>
    <row r="98" spans="1:75">
      <c r="A98" s="56" t="str">
        <f>IFERROR(IF(OR(AND(NOT(ISERROR(MATCH($O98,INDEX(TRN,,1),0))),SUM($P98)=0),INDEX(TRN,MATCH($O$12,INDEX(TRN,,1),0),2)=0),"",DATE(YEAR($P98),MONTH($P98)+INDEX(TRN,MATCH($O98,INDEX(TRN,,1),0),2),1)),"")</f>
        <v/>
      </c>
      <c r="B98" s="63"/>
      <c r="C98" s="63"/>
      <c r="D98" s="64">
        <f>D96</f>
        <v>79</v>
      </c>
      <c r="E98" s="65" t="s">
        <v>26</v>
      </c>
      <c r="F98" s="72"/>
      <c r="G98" s="9"/>
      <c r="H98" s="9"/>
      <c r="I98" s="9"/>
      <c r="J98" s="9"/>
      <c r="K98" s="9"/>
      <c r="L98" s="9"/>
      <c r="M98" s="69"/>
      <c r="N98" s="69"/>
      <c r="O98" s="69"/>
      <c r="P98" s="9"/>
      <c r="Q98" s="9"/>
      <c r="R98" s="9" t="s">
        <v>2</v>
      </c>
      <c r="S98" s="9"/>
      <c r="T98" s="9"/>
      <c r="U98" s="9"/>
      <c r="V98" s="9" t="s">
        <v>2</v>
      </c>
      <c r="W98" s="9"/>
      <c r="X98" s="9"/>
      <c r="Y98" s="9"/>
      <c r="Z98" s="9"/>
      <c r="AA98" s="69"/>
      <c r="AB98" s="70"/>
      <c r="AC98" s="9"/>
      <c r="AD98" s="9"/>
      <c r="AE98" s="9"/>
      <c r="AF98" s="9"/>
      <c r="AG98" s="9"/>
      <c r="AH98" s="9"/>
      <c r="AI98" s="9"/>
      <c r="AJ98" s="9"/>
      <c r="AK98" s="9"/>
      <c r="AL98" s="9"/>
      <c r="AM98" s="9"/>
      <c r="AN98" s="9"/>
      <c r="AO98" s="9"/>
      <c r="AP98" s="9"/>
      <c r="AQ98" s="9"/>
      <c r="AR98" s="9"/>
      <c r="AS98" s="9"/>
      <c r="AT98" s="9"/>
      <c r="AU98" s="9"/>
      <c r="AV98" s="9"/>
      <c r="AW98" s="9"/>
      <c r="AX98" s="9"/>
      <c r="AY98" s="9"/>
      <c r="AZ98" s="9"/>
      <c r="BA98" s="9"/>
      <c r="BB98" s="9"/>
      <c r="BC98" s="9"/>
      <c r="BD98" s="9"/>
      <c r="BE98" s="9"/>
      <c r="BF98" s="9"/>
      <c r="BG98" s="9"/>
      <c r="BH98" s="9"/>
      <c r="BI98" s="9"/>
      <c r="BJ98" s="9" t="s">
        <v>2</v>
      </c>
      <c r="BK98" s="9"/>
      <c r="BL98" s="9"/>
      <c r="BM98" s="9"/>
      <c r="BN98" s="9"/>
      <c r="BO98" s="9"/>
      <c r="BP98" s="9"/>
      <c r="BQ98" s="9"/>
      <c r="BR98" s="9"/>
      <c r="BS98" s="9"/>
      <c r="BT98" s="9"/>
      <c r="BU98" s="9"/>
      <c r="BV98" s="72"/>
      <c r="BW98" s="71"/>
    </row>
    <row r="99" spans="1:75">
      <c r="A99" s="56" t="str">
        <f>IFERROR(IF(OR(AND(NOT(ISERROR(MATCH($O99,INDEX(TRN,,1),0))),SUM($P99)=0),INDEX(TRN,MATCH($O$12,INDEX(TRN,,1),0),2)=0),"",DATE(YEAR($P99),MONTH($P99)+INDEX(TRN,MATCH($O99,INDEX(TRN,,1),0),2),1)),"")</f>
        <v/>
      </c>
      <c r="B99" s="63"/>
      <c r="C99" s="63"/>
      <c r="D99" s="64">
        <f>D96</f>
        <v>79</v>
      </c>
      <c r="E99" s="73" t="s">
        <v>0</v>
      </c>
      <c r="F99" s="74"/>
      <c r="G99" s="10"/>
      <c r="H99" s="10"/>
      <c r="I99" s="10"/>
      <c r="J99" s="10"/>
      <c r="K99" s="10"/>
      <c r="L99" s="10"/>
      <c r="M99" s="76"/>
      <c r="N99" s="76"/>
      <c r="O99" s="76" t="s">
        <v>2</v>
      </c>
      <c r="P99" s="10"/>
      <c r="Q99" s="10"/>
      <c r="R99" s="10"/>
      <c r="S99" s="10"/>
      <c r="T99" s="10"/>
      <c r="U99" s="10"/>
      <c r="V99" s="10"/>
      <c r="W99" s="10"/>
      <c r="X99" s="10"/>
      <c r="Y99" s="10"/>
      <c r="Z99" s="10"/>
      <c r="AA99" s="76"/>
      <c r="AB99" s="77"/>
      <c r="AC99" s="10"/>
      <c r="AD99" s="10"/>
      <c r="AE99" s="10"/>
      <c r="AF99" s="10"/>
      <c r="AG99" s="10"/>
      <c r="AH99" s="10"/>
      <c r="AI99" s="10"/>
      <c r="AJ99" s="10"/>
      <c r="AK99" s="10"/>
      <c r="AL99" s="10"/>
      <c r="AM99" s="10"/>
      <c r="AN99" s="10"/>
      <c r="AO99" s="10"/>
      <c r="AP99" s="10"/>
      <c r="AQ99" s="10"/>
      <c r="AR99" s="10"/>
      <c r="AS99" s="10"/>
      <c r="AT99" s="10"/>
      <c r="AU99" s="10"/>
      <c r="AV99" s="10"/>
      <c r="AW99" s="10"/>
      <c r="AX99" s="10"/>
      <c r="AY99" s="10"/>
      <c r="AZ99" s="10"/>
      <c r="BA99" s="10"/>
      <c r="BB99" s="10"/>
      <c r="BC99" s="10"/>
      <c r="BD99" s="10"/>
      <c r="BE99" s="10"/>
      <c r="BF99" s="10"/>
      <c r="BG99" s="10"/>
      <c r="BH99" s="10"/>
      <c r="BI99" s="10"/>
      <c r="BJ99" s="10"/>
      <c r="BK99" s="10"/>
      <c r="BL99" s="10"/>
      <c r="BM99" s="10"/>
      <c r="BN99" s="10"/>
      <c r="BO99" s="10"/>
      <c r="BP99" s="10"/>
      <c r="BQ99" s="10"/>
      <c r="BR99" s="10"/>
      <c r="BS99" s="10"/>
      <c r="BT99" s="10"/>
      <c r="BU99" s="10"/>
      <c r="BV99" s="74"/>
      <c r="BW99" s="78"/>
    </row>
    <row r="100" spans="1:75" ht="12.75" thickBot="1">
      <c r="A100" s="56" t="str">
        <f>IFERROR(IF(OR(AND(NOT(ISERROR(MATCH($O100,INDEX(TRN,,1),0))),SUM($P100)=0),INDEX(TRN,MATCH($O$12,INDEX(TRN,,1),0),2)=0),"",DATE(YEAR($P100),MONTH($P100)+INDEX(TRN,MATCH($O100,INDEX(TRN,,1),0),2),1)),"")</f>
        <v/>
      </c>
      <c r="B100" s="63"/>
      <c r="C100" s="63"/>
      <c r="D100" s="64">
        <f>D96</f>
        <v>79</v>
      </c>
      <c r="E100" s="79" t="s">
        <v>1</v>
      </c>
      <c r="F100" s="80"/>
      <c r="G100" s="11"/>
      <c r="H100" s="11"/>
      <c r="I100" s="11"/>
      <c r="J100" s="11"/>
      <c r="K100" s="11"/>
      <c r="L100" s="11"/>
      <c r="M100" s="81"/>
      <c r="N100" s="81"/>
      <c r="O100" s="81"/>
      <c r="P100" s="11"/>
      <c r="Q100" s="11"/>
      <c r="R100" s="11"/>
      <c r="S100" s="11"/>
      <c r="T100" s="11"/>
      <c r="U100" s="11"/>
      <c r="V100" s="11"/>
      <c r="W100" s="11"/>
      <c r="X100" s="11"/>
      <c r="Y100" s="11"/>
      <c r="Z100" s="11"/>
      <c r="AA100" s="81"/>
      <c r="AB100" s="82"/>
      <c r="AC100" s="11"/>
      <c r="AD100" s="11"/>
      <c r="AE100" s="11"/>
      <c r="AF100" s="11"/>
      <c r="AG100" s="11"/>
      <c r="AH100" s="11"/>
      <c r="AI100" s="11"/>
      <c r="AJ100" s="11"/>
      <c r="AK100" s="11"/>
      <c r="AL100" s="11"/>
      <c r="AM100" s="11"/>
      <c r="AN100" s="11"/>
      <c r="AO100" s="11"/>
      <c r="AP100" s="11"/>
      <c r="AQ100" s="11"/>
      <c r="AR100" s="11"/>
      <c r="AS100" s="11"/>
      <c r="AT100" s="11"/>
      <c r="AU100" s="11"/>
      <c r="AV100" s="11"/>
      <c r="AW100" s="11"/>
      <c r="AX100" s="11"/>
      <c r="AY100" s="11"/>
      <c r="AZ100" s="11"/>
      <c r="BA100" s="11"/>
      <c r="BB100" s="11"/>
      <c r="BC100" s="11"/>
      <c r="BD100" s="11"/>
      <c r="BE100" s="11"/>
      <c r="BF100" s="11"/>
      <c r="BG100" s="11"/>
      <c r="BH100" s="11"/>
      <c r="BI100" s="11"/>
      <c r="BJ100" s="11"/>
      <c r="BK100" s="11"/>
      <c r="BL100" s="11"/>
      <c r="BM100" s="11"/>
      <c r="BN100" s="11"/>
      <c r="BO100" s="11"/>
      <c r="BP100" s="11"/>
      <c r="BQ100" s="11"/>
      <c r="BR100" s="11"/>
      <c r="BS100" s="11"/>
      <c r="BT100" s="11"/>
      <c r="BU100" s="11"/>
      <c r="BV100" s="80"/>
      <c r="BW100" s="83"/>
    </row>
    <row r="101" spans="1:75" ht="12.75" thickBot="1">
      <c r="A101" s="56" t="str">
        <f>IFERROR(IF(OR(AND(NOT(ISERROR(MATCH($O101,INDEX(TRN,,1),0))),SUM($P101)=0),INDEX(TRN,MATCH($O$12,INDEX(TRN,,1),0),2)=0),"",DATE(YEAR($P101),MONTH($P101)+INDEX(TRN,MATCH($O101,INDEX(TRN,,1),0),2),1)),"")</f>
        <v/>
      </c>
      <c r="B101" s="63"/>
      <c r="C101" s="63"/>
      <c r="D101" s="84">
        <f>D96</f>
        <v>79</v>
      </c>
      <c r="E101" s="141" t="s">
        <v>24</v>
      </c>
      <c r="F101" s="129"/>
      <c r="G101" s="130"/>
      <c r="H101" s="124"/>
      <c r="I101" s="125"/>
      <c r="J101" s="125"/>
      <c r="K101" s="125"/>
      <c r="L101" s="125"/>
      <c r="M101" s="125"/>
      <c r="N101" s="125"/>
      <c r="O101" s="125"/>
      <c r="P101" s="125"/>
      <c r="Q101" s="125"/>
      <c r="R101" s="125"/>
      <c r="S101" s="125"/>
      <c r="T101" s="125"/>
      <c r="U101" s="125"/>
      <c r="V101" s="125"/>
      <c r="W101" s="125"/>
      <c r="X101" s="125"/>
      <c r="Y101" s="125"/>
      <c r="Z101" s="125"/>
      <c r="AA101" s="125"/>
      <c r="AB101" s="125"/>
      <c r="AC101" s="125"/>
      <c r="AD101" s="125"/>
      <c r="AE101" s="125"/>
      <c r="AF101" s="125"/>
      <c r="AG101" s="125"/>
      <c r="AH101" s="125"/>
      <c r="AI101" s="125"/>
      <c r="AJ101" s="125"/>
      <c r="AK101" s="125"/>
      <c r="AL101" s="125"/>
      <c r="AM101" s="125"/>
      <c r="AN101" s="125"/>
      <c r="AO101" s="125"/>
      <c r="AP101" s="125"/>
      <c r="AQ101" s="125"/>
      <c r="AR101" s="125"/>
      <c r="AS101" s="125"/>
      <c r="AT101" s="125"/>
      <c r="AU101" s="125"/>
      <c r="AV101" s="125"/>
      <c r="AW101" s="125"/>
      <c r="AX101" s="125"/>
      <c r="AY101" s="125"/>
      <c r="AZ101" s="125"/>
      <c r="BA101" s="125"/>
      <c r="BB101" s="125"/>
      <c r="BC101" s="125"/>
      <c r="BD101" s="125"/>
      <c r="BE101" s="125"/>
      <c r="BF101" s="125"/>
      <c r="BG101" s="125"/>
      <c r="BH101" s="125"/>
      <c r="BI101" s="125"/>
      <c r="BJ101" s="125"/>
      <c r="BK101" s="125"/>
      <c r="BL101" s="125"/>
      <c r="BM101" s="125"/>
      <c r="BN101" s="125"/>
      <c r="BO101" s="125"/>
      <c r="BP101" s="125"/>
      <c r="BQ101" s="125"/>
      <c r="BR101" s="125"/>
      <c r="BS101" s="125"/>
      <c r="BT101" s="125"/>
      <c r="BU101" s="125"/>
      <c r="BV101" s="125"/>
      <c r="BW101" s="126"/>
    </row>
    <row r="102" spans="1:75" s="87" customFormat="1" ht="12.75" thickBot="1">
      <c r="A102" s="56" t="str">
        <f>IFERROR(IF(OR(AND(NOT(ISERROR(MATCH($O102,INDEX(TRN,,1),0))),SUM($P102)=0),INDEX(TRN,MATCH($O$12,INDEX(TRN,,1),0),2)=0),"",DATE(YEAR($P102),MONTH($P102)+INDEX(TRN,MATCH($O102,INDEX(TRN,,1),0),2),1)),"")</f>
        <v/>
      </c>
      <c r="B102" s="5"/>
      <c r="C102" s="5"/>
      <c r="D102" s="89">
        <f>D96</f>
        <v>79</v>
      </c>
      <c r="E102" s="150"/>
      <c r="F102" s="150"/>
      <c r="G102" s="150"/>
      <c r="H102" s="150"/>
      <c r="I102" s="150"/>
      <c r="J102" s="150"/>
      <c r="K102" s="150"/>
      <c r="L102" s="150"/>
      <c r="M102" s="150"/>
      <c r="N102" s="150"/>
      <c r="O102" s="86"/>
      <c r="P102" s="128"/>
      <c r="Q102" s="128"/>
      <c r="R102" s="128"/>
      <c r="S102" s="151"/>
      <c r="T102" s="151"/>
      <c r="U102" s="151"/>
      <c r="V102" s="152"/>
      <c r="W102" s="152"/>
      <c r="X102" s="152"/>
      <c r="Y102" s="152"/>
      <c r="Z102" s="6"/>
      <c r="AA102" s="152"/>
      <c r="AB102" s="152"/>
      <c r="AC102" s="127"/>
      <c r="AD102" s="127"/>
      <c r="AE102" s="127"/>
      <c r="AF102" s="127"/>
      <c r="AG102" s="128"/>
      <c r="AH102" s="128"/>
      <c r="AI102" s="128"/>
      <c r="AJ102" s="127"/>
      <c r="AK102" s="127"/>
      <c r="AL102" s="128"/>
      <c r="AM102" s="128"/>
      <c r="AN102" s="128"/>
      <c r="AO102" s="8"/>
      <c r="AP102" s="8"/>
      <c r="AQ102" s="8"/>
      <c r="AR102" s="8"/>
      <c r="AS102" s="8"/>
      <c r="AT102" s="7"/>
      <c r="AU102" s="7"/>
      <c r="AV102" s="7"/>
      <c r="AW102" s="7"/>
      <c r="AX102" s="7"/>
      <c r="AY102" s="7"/>
      <c r="AZ102" s="7"/>
      <c r="BA102" s="7"/>
      <c r="BB102" s="7"/>
      <c r="BC102" s="7"/>
      <c r="BD102" s="7"/>
      <c r="BE102" s="7"/>
      <c r="BF102" s="7"/>
      <c r="BG102" s="7"/>
      <c r="BH102" s="7"/>
      <c r="BI102" s="7"/>
      <c r="BJ102" s="7"/>
      <c r="BK102" s="7"/>
      <c r="BL102" s="7"/>
      <c r="BM102" s="7"/>
      <c r="BN102" s="7"/>
      <c r="BO102" s="7"/>
      <c r="BP102" s="7"/>
      <c r="BQ102" s="7"/>
      <c r="BR102" s="7"/>
      <c r="BS102" s="7"/>
      <c r="BT102" s="7"/>
      <c r="BU102" s="7"/>
      <c r="BV102" s="7"/>
      <c r="BW102" s="7"/>
    </row>
    <row r="103" spans="1:75" s="57" customFormat="1" ht="18.75" thickBot="1">
      <c r="A103" s="56" t="str">
        <f>IFERROR(IF(OR(AND(NOT(ISERROR(MATCH($O103,INDEX(TRN,,1),0))),SUM($P103)=0),INDEX(TRN,MATCH($O$12,INDEX(TRN,,1),0),2)=0),"",DATE(YEAR($P103),MONTH($P103)+INDEX(TRN,MATCH($O103,INDEX(TRN,,1),0),2),1)),"")</f>
        <v/>
      </c>
      <c r="D103" s="58">
        <v>80</v>
      </c>
      <c r="E103" s="129" t="s">
        <v>2</v>
      </c>
      <c r="F103" s="129"/>
      <c r="G103" s="129"/>
      <c r="H103" s="129"/>
      <c r="I103" s="129"/>
      <c r="J103" s="129"/>
      <c r="K103" s="130"/>
      <c r="L103" s="131" t="s">
        <v>2</v>
      </c>
      <c r="M103" s="132"/>
      <c r="N103" s="133"/>
      <c r="O103" s="59"/>
      <c r="P103" s="134" t="s">
        <v>2</v>
      </c>
      <c r="Q103" s="135"/>
      <c r="R103" s="136"/>
      <c r="S103" s="137" t="str">
        <f>IFERROR(IF(OR(AND(NOT(ISERROR(MATCH($O103,INDEX(TRN,,1),0))),SUM($P103)=0),INDEX(TRN,MATCH($O103,INDEX(TRN,,1),0),3)=0),"",DATE(YEAR($P103),MONTH($P103)+INDEX(TRN,MATCH($O103,INDEX(TRN,,1),0),3),1)),"")</f>
        <v/>
      </c>
      <c r="T103" s="138"/>
      <c r="U103" s="139"/>
      <c r="V103" s="124" t="s">
        <v>2</v>
      </c>
      <c r="W103" s="140"/>
      <c r="X103" s="146" t="s">
        <v>2</v>
      </c>
      <c r="Y103" s="140"/>
      <c r="Z103" s="60" t="str">
        <f ca="1">IFERROR(IF(OR(P103="",A103="",P103&gt;$E$2,X103="",V103=""),"",IF(AND(S103&lt;$E$2,X103&lt;ROUND(V103*(A103-P103)/(S103-P103),0)),"-",IF(AND(S103&lt;$E$2,X103&gt;ROUND(V103*(A103-P103)/(S103-P103),0)),"+",IF(AND(S103&lt;$E$2,X103=ROUND(V103*(A103-P103)/(S103-P103),0)),"=",IF(X103&lt;ROUND(V103*($E$2-P103)/(S103-P103),0),"-",IF(X103&gt;ROUND(V103*($E$2-P103)/(S103-P103),0),"+",IF(X103=ROUND(V103*($E$2-P103)/(S103-P103),0),"=",""))))))),"")</f>
        <v/>
      </c>
      <c r="AA103" s="157" t="str">
        <f ca="1">IFERROR(IF(OR(P103="",A103="",S103&lt;$E$2),"",IF(P103&lt;$E$2,ROUND(V103/(S103-P103)*($E$2-P103),0),"")),"")</f>
        <v/>
      </c>
      <c r="AB103" s="158"/>
      <c r="AC103" s="141" t="s">
        <v>2</v>
      </c>
      <c r="AD103" s="130"/>
      <c r="AE103" s="141" t="s">
        <v>2</v>
      </c>
      <c r="AF103" s="142"/>
      <c r="AG103" s="143" t="s">
        <v>2</v>
      </c>
      <c r="AH103" s="144"/>
      <c r="AI103" s="145"/>
      <c r="AJ103" s="146" t="s">
        <v>2</v>
      </c>
      <c r="AK103" s="140"/>
      <c r="AL103" s="147" t="str">
        <f>IFERROR(SUM(AG103+AJ103-1),"")</f>
        <v/>
      </c>
      <c r="AM103" s="148"/>
      <c r="AN103" s="149"/>
      <c r="AO103" s="120"/>
      <c r="AP103" s="121"/>
      <c r="AQ103" s="122"/>
      <c r="AR103" s="122"/>
      <c r="AS103" s="123"/>
      <c r="AT103" s="1"/>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61"/>
      <c r="BT103" s="61"/>
      <c r="BU103" s="88"/>
      <c r="BV103" s="61"/>
      <c r="BW103" s="62"/>
    </row>
    <row r="104" spans="1:75">
      <c r="A104" s="56" t="str">
        <f>IFERROR(IF(OR(AND(NOT(ISERROR(MATCH($O104,INDEX(TRN,,1),0))),SUM($P104)=0),INDEX(TRN,MATCH($O$12,INDEX(TRN,,1),0),2)=0),"",DATE(YEAR($P104),MONTH($P104)+INDEX(TRN,MATCH($O104,INDEX(TRN,,1),0),2),1)),"")</f>
        <v/>
      </c>
      <c r="B104" s="63"/>
      <c r="C104" s="63"/>
      <c r="D104" s="64">
        <f>D103</f>
        <v>80</v>
      </c>
      <c r="E104" s="65" t="s">
        <v>25</v>
      </c>
      <c r="F104" s="66"/>
      <c r="G104" s="67"/>
      <c r="H104" s="67"/>
      <c r="I104" s="67"/>
      <c r="J104" s="67"/>
      <c r="K104" s="67"/>
      <c r="L104" s="67"/>
      <c r="M104" s="68"/>
      <c r="N104" s="68"/>
      <c r="O104" s="68"/>
      <c r="P104" s="68"/>
      <c r="Q104" s="68"/>
      <c r="R104" s="68"/>
      <c r="S104" s="9"/>
      <c r="T104" s="9"/>
      <c r="U104" s="9"/>
      <c r="V104" s="9"/>
      <c r="W104" s="9"/>
      <c r="X104" s="9"/>
      <c r="Y104" s="9"/>
      <c r="Z104" s="9"/>
      <c r="AA104" s="69"/>
      <c r="AB104" s="70"/>
      <c r="AC104" s="9"/>
      <c r="AD104" s="9"/>
      <c r="AE104" s="9"/>
      <c r="AF104" s="9"/>
      <c r="AG104" s="9"/>
      <c r="AH104" s="9"/>
      <c r="AI104" s="9"/>
      <c r="AJ104" s="9"/>
      <c r="AK104" s="9"/>
      <c r="AL104" s="9"/>
      <c r="AM104" s="9"/>
      <c r="AN104" s="9"/>
      <c r="AO104" s="9"/>
      <c r="AP104" s="9"/>
      <c r="AQ104" s="9"/>
      <c r="AR104" s="9"/>
      <c r="AS104" s="9"/>
      <c r="AT104" s="9"/>
      <c r="AU104" s="9"/>
      <c r="AV104" s="9"/>
      <c r="AW104" s="9"/>
      <c r="AX104" s="9"/>
      <c r="AY104" s="9"/>
      <c r="AZ104" s="9"/>
      <c r="BA104" s="9"/>
      <c r="BB104" s="9"/>
      <c r="BC104" s="9"/>
      <c r="BD104" s="9"/>
      <c r="BE104" s="9"/>
      <c r="BF104" s="9"/>
      <c r="BG104" s="9"/>
      <c r="BH104" s="9"/>
      <c r="BI104" s="9"/>
      <c r="BJ104" s="9"/>
      <c r="BK104" s="9"/>
      <c r="BL104" s="9"/>
      <c r="BM104" s="9"/>
      <c r="BN104" s="9"/>
      <c r="BO104" s="9"/>
      <c r="BP104" s="9"/>
      <c r="BQ104" s="9"/>
      <c r="BR104" s="9"/>
      <c r="BS104" s="9"/>
      <c r="BT104" s="9"/>
      <c r="BU104" s="9"/>
      <c r="BV104" s="9"/>
      <c r="BW104" s="71"/>
    </row>
    <row r="105" spans="1:75">
      <c r="A105" s="56" t="str">
        <f>IFERROR(IF(OR(AND(NOT(ISERROR(MATCH($O105,INDEX(TRN,,1),0))),SUM($P105)=0),INDEX(TRN,MATCH($O$12,INDEX(TRN,,1),0),2)=0),"",DATE(YEAR($P105),MONTH($P105)+INDEX(TRN,MATCH($O105,INDEX(TRN,,1),0),2),1)),"")</f>
        <v/>
      </c>
      <c r="B105" s="63"/>
      <c r="C105" s="63"/>
      <c r="D105" s="64">
        <f>D103</f>
        <v>80</v>
      </c>
      <c r="E105" s="65" t="s">
        <v>26</v>
      </c>
      <c r="F105" s="72"/>
      <c r="G105" s="9"/>
      <c r="H105" s="9"/>
      <c r="I105" s="9"/>
      <c r="J105" s="9"/>
      <c r="K105" s="9"/>
      <c r="L105" s="9"/>
      <c r="M105" s="69"/>
      <c r="N105" s="69"/>
      <c r="O105" s="69"/>
      <c r="P105" s="9"/>
      <c r="Q105" s="9"/>
      <c r="R105" s="9" t="s">
        <v>2</v>
      </c>
      <c r="S105" s="9"/>
      <c r="T105" s="9"/>
      <c r="U105" s="9"/>
      <c r="V105" s="9" t="s">
        <v>2</v>
      </c>
      <c r="W105" s="9"/>
      <c r="X105" s="9"/>
      <c r="Y105" s="9"/>
      <c r="Z105" s="9"/>
      <c r="AA105" s="69"/>
      <c r="AB105" s="70"/>
      <c r="AC105" s="9"/>
      <c r="AD105" s="9"/>
      <c r="AE105" s="9"/>
      <c r="AF105" s="9"/>
      <c r="AG105" s="9"/>
      <c r="AH105" s="9"/>
      <c r="AI105" s="9"/>
      <c r="AJ105" s="9"/>
      <c r="AK105" s="9"/>
      <c r="AL105" s="9"/>
      <c r="AM105" s="9"/>
      <c r="AN105" s="9"/>
      <c r="AO105" s="9"/>
      <c r="AP105" s="9"/>
      <c r="AQ105" s="9"/>
      <c r="AR105" s="9"/>
      <c r="AS105" s="9"/>
      <c r="AT105" s="9"/>
      <c r="AU105" s="9"/>
      <c r="AV105" s="9"/>
      <c r="AW105" s="9"/>
      <c r="AX105" s="9"/>
      <c r="AY105" s="9"/>
      <c r="AZ105" s="9"/>
      <c r="BA105" s="9"/>
      <c r="BB105" s="9"/>
      <c r="BC105" s="9"/>
      <c r="BD105" s="9"/>
      <c r="BE105" s="9"/>
      <c r="BF105" s="9"/>
      <c r="BG105" s="9"/>
      <c r="BH105" s="9"/>
      <c r="BI105" s="9"/>
      <c r="BJ105" s="9" t="s">
        <v>2</v>
      </c>
      <c r="BK105" s="9"/>
      <c r="BL105" s="9"/>
      <c r="BM105" s="9"/>
      <c r="BN105" s="9"/>
      <c r="BO105" s="9"/>
      <c r="BP105" s="9"/>
      <c r="BQ105" s="9"/>
      <c r="BR105" s="9"/>
      <c r="BS105" s="9"/>
      <c r="BT105" s="9"/>
      <c r="BU105" s="9"/>
      <c r="BV105" s="72"/>
      <c r="BW105" s="71"/>
    </row>
    <row r="106" spans="1:75">
      <c r="A106" s="56" t="str">
        <f>IFERROR(IF(OR(AND(NOT(ISERROR(MATCH($O106,INDEX(TRN,,1),0))),SUM($P106)=0),INDEX(TRN,MATCH($O$12,INDEX(TRN,,1),0),2)=0),"",DATE(YEAR($P106),MONTH($P106)+INDEX(TRN,MATCH($O106,INDEX(TRN,,1),0),2),1)),"")</f>
        <v/>
      </c>
      <c r="B106" s="63"/>
      <c r="C106" s="63"/>
      <c r="D106" s="64">
        <f>D103</f>
        <v>80</v>
      </c>
      <c r="E106" s="73" t="s">
        <v>0</v>
      </c>
      <c r="F106" s="74"/>
      <c r="G106" s="10"/>
      <c r="H106" s="10"/>
      <c r="I106" s="10"/>
      <c r="J106" s="10"/>
      <c r="K106" s="10"/>
      <c r="L106" s="10"/>
      <c r="M106" s="76"/>
      <c r="N106" s="76"/>
      <c r="O106" s="76" t="s">
        <v>2</v>
      </c>
      <c r="P106" s="10"/>
      <c r="Q106" s="10"/>
      <c r="R106" s="10"/>
      <c r="S106" s="10"/>
      <c r="T106" s="10"/>
      <c r="U106" s="10"/>
      <c r="V106" s="10"/>
      <c r="W106" s="10"/>
      <c r="X106" s="10"/>
      <c r="Y106" s="10"/>
      <c r="Z106" s="10"/>
      <c r="AA106" s="76"/>
      <c r="AB106" s="77"/>
      <c r="AC106" s="10"/>
      <c r="AD106" s="10"/>
      <c r="AE106" s="10"/>
      <c r="AF106" s="10"/>
      <c r="AG106" s="10"/>
      <c r="AH106" s="10"/>
      <c r="AI106" s="10"/>
      <c r="AJ106" s="10"/>
      <c r="AK106" s="10"/>
      <c r="AL106" s="10"/>
      <c r="AM106" s="10"/>
      <c r="AN106" s="10"/>
      <c r="AO106" s="10"/>
      <c r="AP106" s="10"/>
      <c r="AQ106" s="10"/>
      <c r="AR106" s="10"/>
      <c r="AS106" s="10"/>
      <c r="AT106" s="10"/>
      <c r="AU106" s="10"/>
      <c r="AV106" s="10"/>
      <c r="AW106" s="10"/>
      <c r="AX106" s="10"/>
      <c r="AY106" s="10"/>
      <c r="AZ106" s="10"/>
      <c r="BA106" s="10"/>
      <c r="BB106" s="10"/>
      <c r="BC106" s="10"/>
      <c r="BD106" s="10"/>
      <c r="BE106" s="10"/>
      <c r="BF106" s="10"/>
      <c r="BG106" s="10"/>
      <c r="BH106" s="10"/>
      <c r="BI106" s="10"/>
      <c r="BJ106" s="10"/>
      <c r="BK106" s="10"/>
      <c r="BL106" s="10"/>
      <c r="BM106" s="10"/>
      <c r="BN106" s="10"/>
      <c r="BO106" s="10"/>
      <c r="BP106" s="10"/>
      <c r="BQ106" s="10"/>
      <c r="BR106" s="10"/>
      <c r="BS106" s="10"/>
      <c r="BT106" s="10"/>
      <c r="BU106" s="10"/>
      <c r="BV106" s="74"/>
      <c r="BW106" s="78"/>
    </row>
    <row r="107" spans="1:75" ht="12.75" thickBot="1">
      <c r="A107" s="56" t="str">
        <f>IFERROR(IF(OR(AND(NOT(ISERROR(MATCH($O107,INDEX(TRN,,1),0))),SUM($P107)=0),INDEX(TRN,MATCH($O$12,INDEX(TRN,,1),0),2)=0),"",DATE(YEAR($P107),MONTH($P107)+INDEX(TRN,MATCH($O107,INDEX(TRN,,1),0),2),1)),"")</f>
        <v/>
      </c>
      <c r="B107" s="63"/>
      <c r="C107" s="63"/>
      <c r="D107" s="64">
        <f>D103</f>
        <v>80</v>
      </c>
      <c r="E107" s="79" t="s">
        <v>1</v>
      </c>
      <c r="F107" s="80"/>
      <c r="G107" s="11"/>
      <c r="H107" s="11"/>
      <c r="I107" s="11"/>
      <c r="J107" s="11"/>
      <c r="K107" s="11"/>
      <c r="L107" s="11"/>
      <c r="M107" s="81"/>
      <c r="N107" s="81"/>
      <c r="O107" s="81"/>
      <c r="P107" s="11"/>
      <c r="Q107" s="11"/>
      <c r="R107" s="11"/>
      <c r="S107" s="11"/>
      <c r="T107" s="11"/>
      <c r="U107" s="11"/>
      <c r="V107" s="11"/>
      <c r="W107" s="11"/>
      <c r="X107" s="11"/>
      <c r="Y107" s="11"/>
      <c r="Z107" s="11"/>
      <c r="AA107" s="81"/>
      <c r="AB107" s="82"/>
      <c r="AC107" s="11"/>
      <c r="AD107" s="11"/>
      <c r="AE107" s="11"/>
      <c r="AF107" s="11"/>
      <c r="AG107" s="11"/>
      <c r="AH107" s="11"/>
      <c r="AI107" s="11"/>
      <c r="AJ107" s="11"/>
      <c r="AK107" s="11"/>
      <c r="AL107" s="11"/>
      <c r="AM107" s="11"/>
      <c r="AN107" s="11"/>
      <c r="AO107" s="11"/>
      <c r="AP107" s="11"/>
      <c r="AQ107" s="11"/>
      <c r="AR107" s="11"/>
      <c r="AS107" s="11"/>
      <c r="AT107" s="11"/>
      <c r="AU107" s="11"/>
      <c r="AV107" s="11"/>
      <c r="AW107" s="11"/>
      <c r="AX107" s="11"/>
      <c r="AY107" s="11"/>
      <c r="AZ107" s="11"/>
      <c r="BA107" s="11"/>
      <c r="BB107" s="11"/>
      <c r="BC107" s="11"/>
      <c r="BD107" s="11"/>
      <c r="BE107" s="11"/>
      <c r="BF107" s="11"/>
      <c r="BG107" s="11"/>
      <c r="BH107" s="11"/>
      <c r="BI107" s="11"/>
      <c r="BJ107" s="11"/>
      <c r="BK107" s="11"/>
      <c r="BL107" s="11"/>
      <c r="BM107" s="11"/>
      <c r="BN107" s="11"/>
      <c r="BO107" s="11"/>
      <c r="BP107" s="11"/>
      <c r="BQ107" s="11"/>
      <c r="BR107" s="11"/>
      <c r="BS107" s="11"/>
      <c r="BT107" s="11"/>
      <c r="BU107" s="11"/>
      <c r="BV107" s="80"/>
      <c r="BW107" s="83"/>
    </row>
    <row r="108" spans="1:75" ht="12.75" thickBot="1">
      <c r="A108" s="56" t="str">
        <f>IFERROR(IF(OR(AND(NOT(ISERROR(MATCH($O108,INDEX(TRN,,1),0))),SUM($P108)=0),INDEX(TRN,MATCH($O$12,INDEX(TRN,,1),0),2)=0),"",DATE(YEAR($P108),MONTH($P108)+INDEX(TRN,MATCH($O108,INDEX(TRN,,1),0),2),1)),"")</f>
        <v/>
      </c>
      <c r="B108" s="63"/>
      <c r="C108" s="63"/>
      <c r="D108" s="84">
        <f>D103</f>
        <v>80</v>
      </c>
      <c r="E108" s="141" t="s">
        <v>24</v>
      </c>
      <c r="F108" s="129"/>
      <c r="G108" s="130"/>
      <c r="H108" s="124"/>
      <c r="I108" s="125"/>
      <c r="J108" s="125"/>
      <c r="K108" s="125"/>
      <c r="L108" s="125"/>
      <c r="M108" s="125"/>
      <c r="N108" s="125"/>
      <c r="O108" s="125"/>
      <c r="P108" s="125"/>
      <c r="Q108" s="125"/>
      <c r="R108" s="125"/>
      <c r="S108" s="125"/>
      <c r="T108" s="125"/>
      <c r="U108" s="125"/>
      <c r="V108" s="125"/>
      <c r="W108" s="125"/>
      <c r="X108" s="125"/>
      <c r="Y108" s="125"/>
      <c r="Z108" s="125"/>
      <c r="AA108" s="125"/>
      <c r="AB108" s="125"/>
      <c r="AC108" s="125"/>
      <c r="AD108" s="125"/>
      <c r="AE108" s="125"/>
      <c r="AF108" s="125"/>
      <c r="AG108" s="125"/>
      <c r="AH108" s="125"/>
      <c r="AI108" s="125"/>
      <c r="AJ108" s="125"/>
      <c r="AK108" s="125"/>
      <c r="AL108" s="125"/>
      <c r="AM108" s="125"/>
      <c r="AN108" s="125"/>
      <c r="AO108" s="125"/>
      <c r="AP108" s="125"/>
      <c r="AQ108" s="125"/>
      <c r="AR108" s="125"/>
      <c r="AS108" s="125"/>
      <c r="AT108" s="125"/>
      <c r="AU108" s="125"/>
      <c r="AV108" s="125"/>
      <c r="AW108" s="125"/>
      <c r="AX108" s="125"/>
      <c r="AY108" s="125"/>
      <c r="AZ108" s="125"/>
      <c r="BA108" s="125"/>
      <c r="BB108" s="125"/>
      <c r="BC108" s="125"/>
      <c r="BD108" s="125"/>
      <c r="BE108" s="125"/>
      <c r="BF108" s="125"/>
      <c r="BG108" s="125"/>
      <c r="BH108" s="125"/>
      <c r="BI108" s="125"/>
      <c r="BJ108" s="125"/>
      <c r="BK108" s="125"/>
      <c r="BL108" s="125"/>
      <c r="BM108" s="125"/>
      <c r="BN108" s="125"/>
      <c r="BO108" s="125"/>
      <c r="BP108" s="125"/>
      <c r="BQ108" s="125"/>
      <c r="BR108" s="125"/>
      <c r="BS108" s="125"/>
      <c r="BT108" s="125"/>
      <c r="BU108" s="125"/>
      <c r="BV108" s="125"/>
      <c r="BW108" s="126"/>
    </row>
    <row r="109" spans="1:75" s="87" customFormat="1" ht="12.75" thickBot="1">
      <c r="A109" s="56" t="str">
        <f>IFERROR(IF(OR(AND(NOT(ISERROR(MATCH($O109,INDEX(TRN,,1),0))),SUM($P109)=0),INDEX(TRN,MATCH($O$12,INDEX(TRN,,1),0),2)=0),"",DATE(YEAR($P109),MONTH($P109)+INDEX(TRN,MATCH($O109,INDEX(TRN,,1),0),2),1)),"")</f>
        <v/>
      </c>
      <c r="B109" s="5"/>
      <c r="C109" s="5"/>
      <c r="D109" s="89">
        <f>D103</f>
        <v>80</v>
      </c>
      <c r="E109" s="150"/>
      <c r="F109" s="150"/>
      <c r="G109" s="150"/>
      <c r="H109" s="150"/>
      <c r="I109" s="150"/>
      <c r="J109" s="150"/>
      <c r="K109" s="150"/>
      <c r="L109" s="150"/>
      <c r="M109" s="150"/>
      <c r="N109" s="150"/>
      <c r="O109" s="86"/>
      <c r="P109" s="128"/>
      <c r="Q109" s="128"/>
      <c r="R109" s="128"/>
      <c r="S109" s="151"/>
      <c r="T109" s="151"/>
      <c r="U109" s="151"/>
      <c r="V109" s="152"/>
      <c r="W109" s="152"/>
      <c r="X109" s="152"/>
      <c r="Y109" s="152"/>
      <c r="Z109" s="6"/>
      <c r="AA109" s="152"/>
      <c r="AB109" s="152"/>
      <c r="AC109" s="127"/>
      <c r="AD109" s="127"/>
      <c r="AE109" s="127"/>
      <c r="AF109" s="127"/>
      <c r="AG109" s="128"/>
      <c r="AH109" s="128"/>
      <c r="AI109" s="128"/>
      <c r="AJ109" s="127"/>
      <c r="AK109" s="127"/>
      <c r="AL109" s="128"/>
      <c r="AM109" s="128"/>
      <c r="AN109" s="128"/>
      <c r="AO109" s="8"/>
      <c r="AP109" s="8"/>
      <c r="AQ109" s="8"/>
      <c r="AR109" s="8"/>
      <c r="AS109" s="8"/>
      <c r="AT109" s="7"/>
      <c r="AU109" s="7"/>
      <c r="AV109" s="7"/>
      <c r="AW109" s="7"/>
      <c r="AX109" s="7"/>
      <c r="AY109" s="7"/>
      <c r="AZ109" s="7"/>
      <c r="BA109" s="7"/>
      <c r="BB109" s="7"/>
      <c r="BC109" s="7"/>
      <c r="BD109" s="7"/>
      <c r="BE109" s="7"/>
      <c r="BF109" s="7"/>
      <c r="BG109" s="7"/>
      <c r="BH109" s="7"/>
      <c r="BI109" s="7"/>
      <c r="BJ109" s="7"/>
      <c r="BK109" s="7"/>
      <c r="BL109" s="7"/>
      <c r="BM109" s="7"/>
      <c r="BN109" s="7"/>
      <c r="BO109" s="7"/>
      <c r="BP109" s="7"/>
      <c r="BQ109" s="7"/>
      <c r="BR109" s="7"/>
      <c r="BS109" s="7"/>
      <c r="BT109" s="7"/>
      <c r="BU109" s="7"/>
      <c r="BV109" s="7"/>
      <c r="BW109" s="7"/>
    </row>
    <row r="110" spans="1:75" s="57" customFormat="1" ht="18.75" thickBot="1">
      <c r="A110" s="56" t="str">
        <f>IFERROR(IF(OR(AND(NOT(ISERROR(MATCH($O110,INDEX(TRN,,1),0))),SUM($P110)=0),INDEX(TRN,MATCH($O$12,INDEX(TRN,,1),0),2)=0),"",DATE(YEAR($P110),MONTH($P110)+INDEX(TRN,MATCH($O110,INDEX(TRN,,1),0),2),1)),"")</f>
        <v/>
      </c>
      <c r="D110" s="58">
        <v>81</v>
      </c>
      <c r="E110" s="129" t="s">
        <v>2</v>
      </c>
      <c r="F110" s="129"/>
      <c r="G110" s="129"/>
      <c r="H110" s="129"/>
      <c r="I110" s="129"/>
      <c r="J110" s="129"/>
      <c r="K110" s="130"/>
      <c r="L110" s="131" t="s">
        <v>2</v>
      </c>
      <c r="M110" s="132"/>
      <c r="N110" s="133"/>
      <c r="O110" s="59"/>
      <c r="P110" s="134" t="s">
        <v>2</v>
      </c>
      <c r="Q110" s="135"/>
      <c r="R110" s="136"/>
      <c r="S110" s="137" t="str">
        <f>IFERROR(IF(OR(AND(NOT(ISERROR(MATCH($O110,INDEX(TRN,,1),0))),SUM($P110)=0),INDEX(TRN,MATCH($O110,INDEX(TRN,,1),0),3)=0),"",DATE(YEAR($P110),MONTH($P110)+INDEX(TRN,MATCH($O110,INDEX(TRN,,1),0),3),1)),"")</f>
        <v/>
      </c>
      <c r="T110" s="138"/>
      <c r="U110" s="139"/>
      <c r="V110" s="124" t="s">
        <v>2</v>
      </c>
      <c r="W110" s="140"/>
      <c r="X110" s="146" t="s">
        <v>2</v>
      </c>
      <c r="Y110" s="140"/>
      <c r="Z110" s="60" t="str">
        <f ca="1">IF(OR(P110="",A110="",P110&gt;$E$2,X110="",V110=""),"",IF(AND(S110&lt;$E$2,X110&lt;ROUND(V110*(A110-P110)/(S110-P110),0)),"-",IF(AND(S110&lt;$E$2,X110&gt;ROUND(V110*(A110-P110)/(S110-P110),0)),"+",IF(AND(S110&lt;$E$2,X110=ROUND(V110*(A110-P110)/(S110-P110),0)),"=",IF(X110&lt;ROUND(V110*($E$2-P110)/(S110-P110),0),"-",IF(X110&gt;ROUND(V110*($E$2-P110)/(S110-P110),0),"+",IF(X110=ROUND(V110*($E$2-P110)/(S110-P110),0),"=","")))))))</f>
        <v/>
      </c>
      <c r="AA110" s="157" t="str">
        <f ca="1">IFERROR(IF(OR(P110="",A110="",S110&lt;$E$2),"",IF(P110&lt;$E$2,ROUND(V110/(S110-P110)*($E$2-P110),0),"")),"")</f>
        <v/>
      </c>
      <c r="AB110" s="158"/>
      <c r="AC110" s="141" t="s">
        <v>2</v>
      </c>
      <c r="AD110" s="130"/>
      <c r="AE110" s="141" t="s">
        <v>2</v>
      </c>
      <c r="AF110" s="142"/>
      <c r="AG110" s="143" t="s">
        <v>2</v>
      </c>
      <c r="AH110" s="144"/>
      <c r="AI110" s="145"/>
      <c r="AJ110" s="146" t="s">
        <v>2</v>
      </c>
      <c r="AK110" s="140"/>
      <c r="AL110" s="147" t="str">
        <f>IFERROR(SUM(AG110+AJ110-1),"")</f>
        <v/>
      </c>
      <c r="AM110" s="148"/>
      <c r="AN110" s="149"/>
      <c r="AO110" s="120"/>
      <c r="AP110" s="121"/>
      <c r="AQ110" s="122"/>
      <c r="AR110" s="122"/>
      <c r="AS110" s="123"/>
      <c r="AT110" s="1"/>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61"/>
      <c r="BT110" s="61"/>
      <c r="BU110" s="88"/>
      <c r="BV110" s="61"/>
      <c r="BW110" s="62"/>
    </row>
    <row r="111" spans="1:75">
      <c r="A111" s="56" t="str">
        <f>IFERROR(IF(OR(AND(NOT(ISERROR(MATCH($O111,INDEX(TRN,,1),0))),SUM($P111)=0),INDEX(TRN,MATCH($O$12,INDEX(TRN,,1),0),2)=0),"",DATE(YEAR($P111),MONTH($P111)+INDEX(TRN,MATCH($O111,INDEX(TRN,,1),0),2),1)),"")</f>
        <v/>
      </c>
      <c r="B111" s="63"/>
      <c r="C111" s="63"/>
      <c r="D111" s="64">
        <f>D110</f>
        <v>81</v>
      </c>
      <c r="E111" s="65" t="s">
        <v>25</v>
      </c>
      <c r="F111" s="66"/>
      <c r="G111" s="67"/>
      <c r="H111" s="67"/>
      <c r="I111" s="67"/>
      <c r="J111" s="67"/>
      <c r="K111" s="67"/>
      <c r="L111" s="67"/>
      <c r="M111" s="68"/>
      <c r="N111" s="68"/>
      <c r="O111" s="68"/>
      <c r="P111" s="68"/>
      <c r="Q111" s="68"/>
      <c r="R111" s="68"/>
      <c r="S111" s="9"/>
      <c r="T111" s="9"/>
      <c r="U111" s="9"/>
      <c r="V111" s="9"/>
      <c r="W111" s="9"/>
      <c r="X111" s="9"/>
      <c r="Y111" s="9"/>
      <c r="Z111" s="9"/>
      <c r="AA111" s="69"/>
      <c r="AB111" s="70"/>
      <c r="AC111" s="9"/>
      <c r="AD111" s="9"/>
      <c r="AE111" s="9"/>
      <c r="AF111" s="9"/>
      <c r="AG111" s="9"/>
      <c r="AH111" s="9"/>
      <c r="AI111" s="9"/>
      <c r="AJ111" s="9"/>
      <c r="AK111" s="9"/>
      <c r="AL111" s="9"/>
      <c r="AM111" s="9"/>
      <c r="AN111" s="9"/>
      <c r="AO111" s="9"/>
      <c r="AP111" s="9"/>
      <c r="AQ111" s="9"/>
      <c r="AR111" s="9"/>
      <c r="AS111" s="9"/>
      <c r="AT111" s="9"/>
      <c r="AU111" s="9"/>
      <c r="AV111" s="9"/>
      <c r="AW111" s="9"/>
      <c r="AX111" s="9"/>
      <c r="AY111" s="9"/>
      <c r="AZ111" s="9"/>
      <c r="BA111" s="9"/>
      <c r="BB111" s="9"/>
      <c r="BC111" s="9"/>
      <c r="BD111" s="9"/>
      <c r="BE111" s="9"/>
      <c r="BF111" s="9"/>
      <c r="BG111" s="9"/>
      <c r="BH111" s="9"/>
      <c r="BI111" s="9"/>
      <c r="BJ111" s="9"/>
      <c r="BK111" s="9"/>
      <c r="BL111" s="9"/>
      <c r="BM111" s="9"/>
      <c r="BN111" s="9"/>
      <c r="BO111" s="9"/>
      <c r="BP111" s="9"/>
      <c r="BQ111" s="9"/>
      <c r="BR111" s="9"/>
      <c r="BS111" s="9"/>
      <c r="BT111" s="9"/>
      <c r="BU111" s="9"/>
      <c r="BV111" s="9"/>
      <c r="BW111" s="71"/>
    </row>
    <row r="112" spans="1:75">
      <c r="A112" s="56" t="str">
        <f>IFERROR(IF(OR(AND(NOT(ISERROR(MATCH($O112,INDEX(TRN,,1),0))),SUM($P112)=0),INDEX(TRN,MATCH($O$12,INDEX(TRN,,1),0),2)=0),"",DATE(YEAR($P112),MONTH($P112)+INDEX(TRN,MATCH($O112,INDEX(TRN,,1),0),2),1)),"")</f>
        <v/>
      </c>
      <c r="B112" s="63"/>
      <c r="C112" s="63"/>
      <c r="D112" s="64">
        <f>D110</f>
        <v>81</v>
      </c>
      <c r="E112" s="65" t="s">
        <v>26</v>
      </c>
      <c r="F112" s="72"/>
      <c r="G112" s="9"/>
      <c r="H112" s="9"/>
      <c r="I112" s="9"/>
      <c r="J112" s="9"/>
      <c r="K112" s="9"/>
      <c r="L112" s="9"/>
      <c r="M112" s="69"/>
      <c r="N112" s="69"/>
      <c r="O112" s="69"/>
      <c r="P112" s="9"/>
      <c r="Q112" s="9"/>
      <c r="R112" s="9" t="s">
        <v>2</v>
      </c>
      <c r="S112" s="9"/>
      <c r="T112" s="9"/>
      <c r="U112" s="9"/>
      <c r="V112" s="9" t="s">
        <v>2</v>
      </c>
      <c r="W112" s="9"/>
      <c r="X112" s="9"/>
      <c r="Y112" s="9"/>
      <c r="Z112" s="9"/>
      <c r="AA112" s="69"/>
      <c r="AB112" s="70"/>
      <c r="AC112" s="9"/>
      <c r="AD112" s="9"/>
      <c r="AE112" s="9"/>
      <c r="AF112" s="9"/>
      <c r="AG112" s="9"/>
      <c r="AH112" s="9"/>
      <c r="AI112" s="9"/>
      <c r="AJ112" s="9"/>
      <c r="AK112" s="9"/>
      <c r="AL112" s="9"/>
      <c r="AM112" s="9"/>
      <c r="AN112" s="9"/>
      <c r="AO112" s="9"/>
      <c r="AP112" s="9"/>
      <c r="AQ112" s="9"/>
      <c r="AR112" s="9"/>
      <c r="AS112" s="9"/>
      <c r="AT112" s="9"/>
      <c r="AU112" s="9"/>
      <c r="AV112" s="9"/>
      <c r="AW112" s="9"/>
      <c r="AX112" s="9"/>
      <c r="AY112" s="9"/>
      <c r="AZ112" s="9"/>
      <c r="BA112" s="9"/>
      <c r="BB112" s="9"/>
      <c r="BC112" s="9"/>
      <c r="BD112" s="9"/>
      <c r="BE112" s="9"/>
      <c r="BF112" s="9"/>
      <c r="BG112" s="9"/>
      <c r="BH112" s="9"/>
      <c r="BI112" s="9"/>
      <c r="BJ112" s="9" t="s">
        <v>2</v>
      </c>
      <c r="BK112" s="9"/>
      <c r="BL112" s="9"/>
      <c r="BM112" s="9"/>
      <c r="BN112" s="9"/>
      <c r="BO112" s="9"/>
      <c r="BP112" s="9"/>
      <c r="BQ112" s="9"/>
      <c r="BR112" s="9"/>
      <c r="BS112" s="9"/>
      <c r="BT112" s="9"/>
      <c r="BU112" s="9"/>
      <c r="BV112" s="72"/>
      <c r="BW112" s="71"/>
    </row>
    <row r="113" spans="1:75">
      <c r="A113" s="56" t="str">
        <f>IFERROR(IF(OR(AND(NOT(ISERROR(MATCH($O113,INDEX(TRN,,1),0))),SUM($P113)=0),INDEX(TRN,MATCH($O$12,INDEX(TRN,,1),0),2)=0),"",DATE(YEAR($P113),MONTH($P113)+INDEX(TRN,MATCH($O113,INDEX(TRN,,1),0),2),1)),"")</f>
        <v/>
      </c>
      <c r="B113" s="63"/>
      <c r="C113" s="63"/>
      <c r="D113" s="64">
        <f>D110</f>
        <v>81</v>
      </c>
      <c r="E113" s="73" t="s">
        <v>0</v>
      </c>
      <c r="F113" s="74"/>
      <c r="G113" s="10"/>
      <c r="H113" s="10"/>
      <c r="I113" s="10"/>
      <c r="J113" s="10"/>
      <c r="K113" s="10"/>
      <c r="L113" s="10"/>
      <c r="M113" s="76"/>
      <c r="N113" s="76"/>
      <c r="O113" s="76" t="s">
        <v>2</v>
      </c>
      <c r="P113" s="10"/>
      <c r="Q113" s="10"/>
      <c r="R113" s="10"/>
      <c r="S113" s="10"/>
      <c r="T113" s="10"/>
      <c r="U113" s="10"/>
      <c r="V113" s="10"/>
      <c r="W113" s="10"/>
      <c r="X113" s="10"/>
      <c r="Y113" s="10"/>
      <c r="Z113" s="10"/>
      <c r="AA113" s="76"/>
      <c r="AB113" s="77"/>
      <c r="AC113" s="10"/>
      <c r="AD113" s="10"/>
      <c r="AE113" s="10"/>
      <c r="AF113" s="10"/>
      <c r="AG113" s="10"/>
      <c r="AH113" s="10"/>
      <c r="AI113" s="10"/>
      <c r="AJ113" s="10"/>
      <c r="AK113" s="10"/>
      <c r="AL113" s="10"/>
      <c r="AM113" s="10"/>
      <c r="AN113" s="10"/>
      <c r="AO113" s="10"/>
      <c r="AP113" s="10"/>
      <c r="AQ113" s="10"/>
      <c r="AR113" s="10"/>
      <c r="AS113" s="10"/>
      <c r="AT113" s="10"/>
      <c r="AU113" s="10"/>
      <c r="AV113" s="10"/>
      <c r="AW113" s="10"/>
      <c r="AX113" s="10"/>
      <c r="AY113" s="10"/>
      <c r="AZ113" s="10"/>
      <c r="BA113" s="10"/>
      <c r="BB113" s="10"/>
      <c r="BC113" s="10"/>
      <c r="BD113" s="10"/>
      <c r="BE113" s="10"/>
      <c r="BF113" s="10"/>
      <c r="BG113" s="10"/>
      <c r="BH113" s="10"/>
      <c r="BI113" s="10"/>
      <c r="BJ113" s="10"/>
      <c r="BK113" s="10"/>
      <c r="BL113" s="10"/>
      <c r="BM113" s="10"/>
      <c r="BN113" s="10"/>
      <c r="BO113" s="10"/>
      <c r="BP113" s="10"/>
      <c r="BQ113" s="10"/>
      <c r="BR113" s="10"/>
      <c r="BS113" s="10"/>
      <c r="BT113" s="10"/>
      <c r="BU113" s="10"/>
      <c r="BV113" s="74"/>
      <c r="BW113" s="78"/>
    </row>
    <row r="114" spans="1:75" ht="12.75" thickBot="1">
      <c r="A114" s="56" t="str">
        <f>IFERROR(IF(OR(AND(NOT(ISERROR(MATCH($O114,INDEX(TRN,,1),0))),SUM($P114)=0),INDEX(TRN,MATCH($O$12,INDEX(TRN,,1),0),2)=0),"",DATE(YEAR($P114),MONTH($P114)+INDEX(TRN,MATCH($O114,INDEX(TRN,,1),0),2),1)),"")</f>
        <v/>
      </c>
      <c r="B114" s="63"/>
      <c r="C114" s="63"/>
      <c r="D114" s="64">
        <f>D110</f>
        <v>81</v>
      </c>
      <c r="E114" s="79" t="s">
        <v>1</v>
      </c>
      <c r="F114" s="80"/>
      <c r="G114" s="11"/>
      <c r="H114" s="11"/>
      <c r="I114" s="11"/>
      <c r="J114" s="11"/>
      <c r="K114" s="11"/>
      <c r="L114" s="11"/>
      <c r="M114" s="81"/>
      <c r="N114" s="81"/>
      <c r="O114" s="81"/>
      <c r="P114" s="11"/>
      <c r="Q114" s="11"/>
      <c r="R114" s="11"/>
      <c r="S114" s="11"/>
      <c r="T114" s="11"/>
      <c r="U114" s="11"/>
      <c r="V114" s="11"/>
      <c r="W114" s="11"/>
      <c r="X114" s="11"/>
      <c r="Y114" s="11"/>
      <c r="Z114" s="11"/>
      <c r="AA114" s="81"/>
      <c r="AB114" s="82"/>
      <c r="AC114" s="11"/>
      <c r="AD114" s="11"/>
      <c r="AE114" s="11"/>
      <c r="AF114" s="11"/>
      <c r="AG114" s="11"/>
      <c r="AH114" s="11"/>
      <c r="AI114" s="11"/>
      <c r="AJ114" s="11"/>
      <c r="AK114" s="11"/>
      <c r="AL114" s="11"/>
      <c r="AM114" s="11"/>
      <c r="AN114" s="11"/>
      <c r="AO114" s="11"/>
      <c r="AP114" s="11"/>
      <c r="AQ114" s="11"/>
      <c r="AR114" s="11"/>
      <c r="AS114" s="11"/>
      <c r="AT114" s="11"/>
      <c r="AU114" s="11"/>
      <c r="AV114" s="11"/>
      <c r="AW114" s="11"/>
      <c r="AX114" s="11"/>
      <c r="AY114" s="11"/>
      <c r="AZ114" s="11"/>
      <c r="BA114" s="11"/>
      <c r="BB114" s="11"/>
      <c r="BC114" s="11"/>
      <c r="BD114" s="11"/>
      <c r="BE114" s="11"/>
      <c r="BF114" s="11"/>
      <c r="BG114" s="11"/>
      <c r="BH114" s="11"/>
      <c r="BI114" s="11"/>
      <c r="BJ114" s="11"/>
      <c r="BK114" s="11"/>
      <c r="BL114" s="11"/>
      <c r="BM114" s="11"/>
      <c r="BN114" s="11"/>
      <c r="BO114" s="11"/>
      <c r="BP114" s="11"/>
      <c r="BQ114" s="11"/>
      <c r="BR114" s="11"/>
      <c r="BS114" s="11"/>
      <c r="BT114" s="11"/>
      <c r="BU114" s="11"/>
      <c r="BV114" s="80"/>
      <c r="BW114" s="83"/>
    </row>
    <row r="115" spans="1:75" ht="12.75" thickBot="1">
      <c r="A115" s="56" t="str">
        <f>IFERROR(IF(OR(AND(NOT(ISERROR(MATCH($O115,INDEX(TRN,,1),0))),SUM($P115)=0),INDEX(TRN,MATCH($O$12,INDEX(TRN,,1),0),2)=0),"",DATE(YEAR($P115),MONTH($P115)+INDEX(TRN,MATCH($O115,INDEX(TRN,,1),0),2),1)),"")</f>
        <v/>
      </c>
      <c r="B115" s="63"/>
      <c r="C115" s="63"/>
      <c r="D115" s="84">
        <f>D110</f>
        <v>81</v>
      </c>
      <c r="E115" s="141" t="s">
        <v>24</v>
      </c>
      <c r="F115" s="129"/>
      <c r="G115" s="130"/>
      <c r="H115" s="124"/>
      <c r="I115" s="125"/>
      <c r="J115" s="125"/>
      <c r="K115" s="125"/>
      <c r="L115" s="125"/>
      <c r="M115" s="125"/>
      <c r="N115" s="125"/>
      <c r="O115" s="125"/>
      <c r="P115" s="125"/>
      <c r="Q115" s="125"/>
      <c r="R115" s="125"/>
      <c r="S115" s="125"/>
      <c r="T115" s="125"/>
      <c r="U115" s="125"/>
      <c r="V115" s="125"/>
      <c r="W115" s="125"/>
      <c r="X115" s="125"/>
      <c r="Y115" s="125"/>
      <c r="Z115" s="125"/>
      <c r="AA115" s="125"/>
      <c r="AB115" s="125"/>
      <c r="AC115" s="125"/>
      <c r="AD115" s="125"/>
      <c r="AE115" s="125"/>
      <c r="AF115" s="125"/>
      <c r="AG115" s="125"/>
      <c r="AH115" s="125"/>
      <c r="AI115" s="125"/>
      <c r="AJ115" s="125"/>
      <c r="AK115" s="125"/>
      <c r="AL115" s="125"/>
      <c r="AM115" s="125"/>
      <c r="AN115" s="125"/>
      <c r="AO115" s="125"/>
      <c r="AP115" s="125"/>
      <c r="AQ115" s="125"/>
      <c r="AR115" s="125"/>
      <c r="AS115" s="125"/>
      <c r="AT115" s="125"/>
      <c r="AU115" s="125"/>
      <c r="AV115" s="125"/>
      <c r="AW115" s="125"/>
      <c r="AX115" s="125"/>
      <c r="AY115" s="125"/>
      <c r="AZ115" s="125"/>
      <c r="BA115" s="125"/>
      <c r="BB115" s="125"/>
      <c r="BC115" s="125"/>
      <c r="BD115" s="125"/>
      <c r="BE115" s="125"/>
      <c r="BF115" s="125"/>
      <c r="BG115" s="125"/>
      <c r="BH115" s="125"/>
      <c r="BI115" s="125"/>
      <c r="BJ115" s="125"/>
      <c r="BK115" s="125"/>
      <c r="BL115" s="125"/>
      <c r="BM115" s="125"/>
      <c r="BN115" s="125"/>
      <c r="BO115" s="125"/>
      <c r="BP115" s="125"/>
      <c r="BQ115" s="125"/>
      <c r="BR115" s="125"/>
      <c r="BS115" s="125"/>
      <c r="BT115" s="125"/>
      <c r="BU115" s="125"/>
      <c r="BV115" s="125"/>
      <c r="BW115" s="126"/>
    </row>
    <row r="116" spans="1:75" s="87" customFormat="1" ht="12.75" thickBot="1">
      <c r="A116" s="56" t="str">
        <f>IFERROR(IF(OR(AND(NOT(ISERROR(MATCH($O116,INDEX(TRN,,1),0))),SUM($P116)=0),INDEX(TRN,MATCH($O$12,INDEX(TRN,,1),0),2)=0),"",DATE(YEAR($P116),MONTH($P116)+INDEX(TRN,MATCH($O116,INDEX(TRN,,1),0),2),1)),"")</f>
        <v/>
      </c>
      <c r="B116" s="5"/>
      <c r="C116" s="5"/>
      <c r="D116" s="89">
        <f>D110</f>
        <v>81</v>
      </c>
      <c r="E116" s="150"/>
      <c r="F116" s="150"/>
      <c r="G116" s="150"/>
      <c r="H116" s="150"/>
      <c r="I116" s="150"/>
      <c r="J116" s="150"/>
      <c r="K116" s="150"/>
      <c r="L116" s="150"/>
      <c r="M116" s="150"/>
      <c r="N116" s="150"/>
      <c r="O116" s="86"/>
      <c r="P116" s="128"/>
      <c r="Q116" s="128"/>
      <c r="R116" s="128"/>
      <c r="S116" s="151"/>
      <c r="T116" s="151"/>
      <c r="U116" s="151"/>
      <c r="V116" s="152"/>
      <c r="W116" s="152"/>
      <c r="X116" s="152"/>
      <c r="Y116" s="152"/>
      <c r="Z116" s="6"/>
      <c r="AA116" s="152"/>
      <c r="AB116" s="152"/>
      <c r="AC116" s="127"/>
      <c r="AD116" s="127"/>
      <c r="AE116" s="127"/>
      <c r="AF116" s="127"/>
      <c r="AG116" s="128"/>
      <c r="AH116" s="128"/>
      <c r="AI116" s="128"/>
      <c r="AJ116" s="127"/>
      <c r="AK116" s="127"/>
      <c r="AL116" s="128"/>
      <c r="AM116" s="128"/>
      <c r="AN116" s="128"/>
      <c r="AO116" s="8"/>
      <c r="AP116" s="8"/>
      <c r="AQ116" s="8"/>
      <c r="AR116" s="8"/>
      <c r="AS116" s="8"/>
      <c r="AT116" s="7"/>
      <c r="AU116" s="7"/>
      <c r="AV116" s="7"/>
      <c r="AW116" s="7"/>
      <c r="AX116" s="7"/>
      <c r="AY116" s="7"/>
      <c r="AZ116" s="7"/>
      <c r="BA116" s="7"/>
      <c r="BB116" s="7"/>
      <c r="BC116" s="7"/>
      <c r="BD116" s="7"/>
      <c r="BE116" s="7"/>
      <c r="BF116" s="7"/>
      <c r="BG116" s="7"/>
      <c r="BH116" s="7"/>
      <c r="BI116" s="7"/>
      <c r="BJ116" s="7"/>
      <c r="BK116" s="7"/>
      <c r="BL116" s="7"/>
      <c r="BM116" s="7"/>
      <c r="BN116" s="7"/>
      <c r="BO116" s="7"/>
      <c r="BP116" s="7"/>
      <c r="BQ116" s="7"/>
      <c r="BR116" s="7"/>
      <c r="BS116" s="7"/>
      <c r="BT116" s="7"/>
      <c r="BU116" s="7"/>
      <c r="BV116" s="7"/>
      <c r="BW116" s="7"/>
    </row>
    <row r="117" spans="1:75" s="57" customFormat="1" ht="18.75" thickBot="1">
      <c r="A117" s="56" t="str">
        <f>IFERROR(IF(OR(AND(NOT(ISERROR(MATCH($O117,INDEX(TRN,,1),0))),SUM($P117)=0),INDEX(TRN,MATCH($O$12,INDEX(TRN,,1),0),2)=0),"",DATE(YEAR($P117),MONTH($P117)+INDEX(TRN,MATCH($O117,INDEX(TRN,,1),0),2),1)),"")</f>
        <v/>
      </c>
      <c r="D117" s="58">
        <v>82</v>
      </c>
      <c r="E117" s="129" t="s">
        <v>2</v>
      </c>
      <c r="F117" s="129"/>
      <c r="G117" s="129"/>
      <c r="H117" s="129"/>
      <c r="I117" s="129"/>
      <c r="J117" s="129"/>
      <c r="K117" s="130"/>
      <c r="L117" s="131" t="s">
        <v>2</v>
      </c>
      <c r="M117" s="132"/>
      <c r="N117" s="133"/>
      <c r="O117" s="59"/>
      <c r="P117" s="134" t="s">
        <v>2</v>
      </c>
      <c r="Q117" s="135"/>
      <c r="R117" s="136"/>
      <c r="S117" s="137" t="str">
        <f>IFERROR(IF(OR(AND(NOT(ISERROR(MATCH($O117,INDEX(TRN,,1),0))),SUM($P117)=0),INDEX(TRN,MATCH($O117,INDEX(TRN,,1),0),3)=0),"",DATE(YEAR($P117),MONTH($P117)+INDEX(TRN,MATCH($O117,INDEX(TRN,,1),0),3),1)),"")</f>
        <v/>
      </c>
      <c r="T117" s="138"/>
      <c r="U117" s="139"/>
      <c r="V117" s="124" t="s">
        <v>2</v>
      </c>
      <c r="W117" s="140"/>
      <c r="X117" s="146" t="s">
        <v>2</v>
      </c>
      <c r="Y117" s="140"/>
      <c r="Z117" s="60" t="str">
        <f ca="1">IFERROR(IF(OR(P117="",A117="",P117&gt;$E$2,X117="",V117=""),"",IF(AND(S117&lt;$E$2,X117&lt;ROUND(V117*(A117-P117)/(S117-P117),0)),"-",IF(AND(S117&lt;$E$2,X117&gt;ROUND(V117*(A117-P117)/(S117-P117),0)),"+",IF(AND(S117&lt;$E$2,X117=ROUND(V117*(A117-P117)/(S117-P117),0)),"=",IF(X117&lt;ROUND(V117*($E$2-P117)/(S117-P117),0),"-",IF(X117&gt;ROUND(V117*($E$2-P117)/(S117-P117),0),"+",IF(X117=ROUND(V117*($E$2-P117)/(S117-P117),0),"=",""))))))),"")</f>
        <v/>
      </c>
      <c r="AA117" s="157" t="str">
        <f ca="1">IFERROR(IF(OR(P117="",A117="",S117&lt;$E$2),"",IF(P117&lt;$E$2,ROUND(V117/(S117-P117)*($E$2-P117),0),"")),"")</f>
        <v/>
      </c>
      <c r="AB117" s="158"/>
      <c r="AC117" s="141" t="s">
        <v>2</v>
      </c>
      <c r="AD117" s="130"/>
      <c r="AE117" s="141" t="s">
        <v>2</v>
      </c>
      <c r="AF117" s="142"/>
      <c r="AG117" s="143" t="s">
        <v>2</v>
      </c>
      <c r="AH117" s="144"/>
      <c r="AI117" s="145"/>
      <c r="AJ117" s="146" t="s">
        <v>2</v>
      </c>
      <c r="AK117" s="140"/>
      <c r="AL117" s="147" t="str">
        <f>IFERROR(SUM(AG117+AJ117-1),"")</f>
        <v/>
      </c>
      <c r="AM117" s="148"/>
      <c r="AN117" s="149"/>
      <c r="AO117" s="120"/>
      <c r="AP117" s="121"/>
      <c r="AQ117" s="122"/>
      <c r="AR117" s="122"/>
      <c r="AS117" s="123"/>
      <c r="AT117" s="1"/>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61"/>
      <c r="BT117" s="61"/>
      <c r="BU117" s="88"/>
      <c r="BV117" s="61"/>
      <c r="BW117" s="62"/>
    </row>
    <row r="118" spans="1:75">
      <c r="A118" s="56" t="str">
        <f>IFERROR(IF(OR(AND(NOT(ISERROR(MATCH($O118,INDEX(TRN,,1),0))),SUM($P118)=0),INDEX(TRN,MATCH($O$12,INDEX(TRN,,1),0),2)=0),"",DATE(YEAR($P118),MONTH($P118)+INDEX(TRN,MATCH($O118,INDEX(TRN,,1),0),2),1)),"")</f>
        <v/>
      </c>
      <c r="B118" s="63"/>
      <c r="C118" s="63"/>
      <c r="D118" s="64">
        <f>D117</f>
        <v>82</v>
      </c>
      <c r="E118" s="65" t="s">
        <v>25</v>
      </c>
      <c r="F118" s="66"/>
      <c r="G118" s="67"/>
      <c r="H118" s="67"/>
      <c r="I118" s="67"/>
      <c r="J118" s="67"/>
      <c r="K118" s="67"/>
      <c r="L118" s="67"/>
      <c r="M118" s="68"/>
      <c r="N118" s="68"/>
      <c r="O118" s="68"/>
      <c r="P118" s="68"/>
      <c r="Q118" s="68"/>
      <c r="R118" s="68"/>
      <c r="S118" s="9"/>
      <c r="T118" s="9"/>
      <c r="U118" s="9"/>
      <c r="V118" s="9"/>
      <c r="W118" s="9"/>
      <c r="X118" s="9"/>
      <c r="Y118" s="9"/>
      <c r="Z118" s="9"/>
      <c r="AA118" s="69"/>
      <c r="AB118" s="70"/>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71"/>
    </row>
    <row r="119" spans="1:75">
      <c r="A119" s="56" t="str">
        <f>IFERROR(IF(OR(AND(NOT(ISERROR(MATCH($O119,INDEX(TRN,,1),0))),SUM($P119)=0),INDEX(TRN,MATCH($O$12,INDEX(TRN,,1),0),2)=0),"",DATE(YEAR($P119),MONTH($P119)+INDEX(TRN,MATCH($O119,INDEX(TRN,,1),0),2),1)),"")</f>
        <v/>
      </c>
      <c r="B119" s="63"/>
      <c r="C119" s="63"/>
      <c r="D119" s="64">
        <f>D117</f>
        <v>82</v>
      </c>
      <c r="E119" s="65" t="s">
        <v>26</v>
      </c>
      <c r="F119" s="72"/>
      <c r="G119" s="9"/>
      <c r="H119" s="9"/>
      <c r="I119" s="9"/>
      <c r="J119" s="9"/>
      <c r="K119" s="9"/>
      <c r="L119" s="9"/>
      <c r="M119" s="69"/>
      <c r="N119" s="69"/>
      <c r="O119" s="69"/>
      <c r="P119" s="9"/>
      <c r="Q119" s="9"/>
      <c r="R119" s="9" t="s">
        <v>2</v>
      </c>
      <c r="S119" s="9"/>
      <c r="T119" s="9"/>
      <c r="U119" s="9"/>
      <c r="V119" s="9" t="s">
        <v>2</v>
      </c>
      <c r="W119" s="9"/>
      <c r="X119" s="9"/>
      <c r="Y119" s="9"/>
      <c r="Z119" s="9"/>
      <c r="AA119" s="69"/>
      <c r="AB119" s="70"/>
      <c r="AC119" s="9"/>
      <c r="AD119" s="9"/>
      <c r="AE119" s="9"/>
      <c r="AF119" s="9"/>
      <c r="AG119" s="9"/>
      <c r="AH119" s="9"/>
      <c r="AI119" s="9"/>
      <c r="AJ119" s="9"/>
      <c r="AK119" s="9"/>
      <c r="AL119" s="9"/>
      <c r="AM119" s="9"/>
      <c r="AN119" s="9"/>
      <c r="AO119" s="9"/>
      <c r="AP119" s="9"/>
      <c r="AQ119" s="9"/>
      <c r="AR119" s="9"/>
      <c r="AS119" s="9"/>
      <c r="AT119" s="9"/>
      <c r="AU119" s="9"/>
      <c r="AV119" s="9"/>
      <c r="AW119" s="9"/>
      <c r="AX119" s="9"/>
      <c r="AY119" s="9"/>
      <c r="AZ119" s="9"/>
      <c r="BA119" s="9"/>
      <c r="BB119" s="9"/>
      <c r="BC119" s="9"/>
      <c r="BD119" s="9"/>
      <c r="BE119" s="9"/>
      <c r="BF119" s="9"/>
      <c r="BG119" s="9"/>
      <c r="BH119" s="9"/>
      <c r="BI119" s="9"/>
      <c r="BJ119" s="9" t="s">
        <v>2</v>
      </c>
      <c r="BK119" s="9"/>
      <c r="BL119" s="9"/>
      <c r="BM119" s="9"/>
      <c r="BN119" s="9"/>
      <c r="BO119" s="9"/>
      <c r="BP119" s="9"/>
      <c r="BQ119" s="9"/>
      <c r="BR119" s="9"/>
      <c r="BS119" s="9"/>
      <c r="BT119" s="9"/>
      <c r="BU119" s="9"/>
      <c r="BV119" s="72"/>
      <c r="BW119" s="71"/>
    </row>
    <row r="120" spans="1:75">
      <c r="A120" s="56" t="str">
        <f>IFERROR(IF(OR(AND(NOT(ISERROR(MATCH($O120,INDEX(TRN,,1),0))),SUM($P120)=0),INDEX(TRN,MATCH($O$12,INDEX(TRN,,1),0),2)=0),"",DATE(YEAR($P120),MONTH($P120)+INDEX(TRN,MATCH($O120,INDEX(TRN,,1),0),2),1)),"")</f>
        <v/>
      </c>
      <c r="B120" s="63"/>
      <c r="C120" s="63"/>
      <c r="D120" s="64">
        <f>D117</f>
        <v>82</v>
      </c>
      <c r="E120" s="73" t="s">
        <v>0</v>
      </c>
      <c r="F120" s="74"/>
      <c r="G120" s="10"/>
      <c r="H120" s="10"/>
      <c r="I120" s="10"/>
      <c r="J120" s="10"/>
      <c r="K120" s="10"/>
      <c r="L120" s="10"/>
      <c r="M120" s="76"/>
      <c r="N120" s="76"/>
      <c r="O120" s="76" t="s">
        <v>2</v>
      </c>
      <c r="P120" s="10"/>
      <c r="Q120" s="10"/>
      <c r="R120" s="10"/>
      <c r="S120" s="10"/>
      <c r="T120" s="10"/>
      <c r="U120" s="10"/>
      <c r="V120" s="10"/>
      <c r="W120" s="10"/>
      <c r="X120" s="10"/>
      <c r="Y120" s="10"/>
      <c r="Z120" s="10"/>
      <c r="AA120" s="76"/>
      <c r="AB120" s="77"/>
      <c r="AC120" s="10"/>
      <c r="AD120" s="10"/>
      <c r="AE120" s="10"/>
      <c r="AF120" s="10"/>
      <c r="AG120" s="10"/>
      <c r="AH120" s="10"/>
      <c r="AI120" s="10"/>
      <c r="AJ120" s="10"/>
      <c r="AK120" s="10"/>
      <c r="AL120" s="10"/>
      <c r="AM120" s="10"/>
      <c r="AN120" s="10"/>
      <c r="AO120" s="10"/>
      <c r="AP120" s="10"/>
      <c r="AQ120" s="10"/>
      <c r="AR120" s="10"/>
      <c r="AS120" s="10"/>
      <c r="AT120" s="10"/>
      <c r="AU120" s="10"/>
      <c r="AV120" s="10"/>
      <c r="AW120" s="10"/>
      <c r="AX120" s="10"/>
      <c r="AY120" s="10"/>
      <c r="AZ120" s="10"/>
      <c r="BA120" s="10"/>
      <c r="BB120" s="10"/>
      <c r="BC120" s="10"/>
      <c r="BD120" s="10"/>
      <c r="BE120" s="10"/>
      <c r="BF120" s="10"/>
      <c r="BG120" s="10"/>
      <c r="BH120" s="10"/>
      <c r="BI120" s="10"/>
      <c r="BJ120" s="10"/>
      <c r="BK120" s="10"/>
      <c r="BL120" s="10"/>
      <c r="BM120" s="10"/>
      <c r="BN120" s="10"/>
      <c r="BO120" s="10"/>
      <c r="BP120" s="10"/>
      <c r="BQ120" s="10"/>
      <c r="BR120" s="10"/>
      <c r="BS120" s="10"/>
      <c r="BT120" s="10"/>
      <c r="BU120" s="10"/>
      <c r="BV120" s="74"/>
      <c r="BW120" s="78"/>
    </row>
    <row r="121" spans="1:75" ht="12.75" thickBot="1">
      <c r="A121" s="56" t="str">
        <f>IFERROR(IF(OR(AND(NOT(ISERROR(MATCH($O121,INDEX(TRN,,1),0))),SUM($P121)=0),INDEX(TRN,MATCH($O$12,INDEX(TRN,,1),0),2)=0),"",DATE(YEAR($P121),MONTH($P121)+INDEX(TRN,MATCH($O121,INDEX(TRN,,1),0),2),1)),"")</f>
        <v/>
      </c>
      <c r="B121" s="63"/>
      <c r="C121" s="63"/>
      <c r="D121" s="64">
        <f>D117</f>
        <v>82</v>
      </c>
      <c r="E121" s="79" t="s">
        <v>1</v>
      </c>
      <c r="F121" s="80"/>
      <c r="G121" s="11"/>
      <c r="H121" s="11"/>
      <c r="I121" s="11"/>
      <c r="J121" s="11"/>
      <c r="K121" s="11"/>
      <c r="L121" s="11"/>
      <c r="M121" s="81"/>
      <c r="N121" s="81"/>
      <c r="O121" s="81"/>
      <c r="P121" s="11"/>
      <c r="Q121" s="11"/>
      <c r="R121" s="11"/>
      <c r="S121" s="11"/>
      <c r="T121" s="11"/>
      <c r="U121" s="11"/>
      <c r="V121" s="11"/>
      <c r="W121" s="11"/>
      <c r="X121" s="11"/>
      <c r="Y121" s="11"/>
      <c r="Z121" s="11"/>
      <c r="AA121" s="81"/>
      <c r="AB121" s="82"/>
      <c r="AC121" s="11"/>
      <c r="AD121" s="11"/>
      <c r="AE121" s="11"/>
      <c r="AF121" s="11"/>
      <c r="AG121" s="11"/>
      <c r="AH121" s="11"/>
      <c r="AI121" s="11"/>
      <c r="AJ121" s="11"/>
      <c r="AK121" s="11"/>
      <c r="AL121" s="11"/>
      <c r="AM121" s="11"/>
      <c r="AN121" s="11"/>
      <c r="AO121" s="11"/>
      <c r="AP121" s="11"/>
      <c r="AQ121" s="11"/>
      <c r="AR121" s="11"/>
      <c r="AS121" s="11"/>
      <c r="AT121" s="11"/>
      <c r="AU121" s="11"/>
      <c r="AV121" s="11"/>
      <c r="AW121" s="11"/>
      <c r="AX121" s="11"/>
      <c r="AY121" s="11"/>
      <c r="AZ121" s="11"/>
      <c r="BA121" s="11"/>
      <c r="BB121" s="11"/>
      <c r="BC121" s="11"/>
      <c r="BD121" s="11"/>
      <c r="BE121" s="11"/>
      <c r="BF121" s="11"/>
      <c r="BG121" s="11"/>
      <c r="BH121" s="11"/>
      <c r="BI121" s="11"/>
      <c r="BJ121" s="11"/>
      <c r="BK121" s="11"/>
      <c r="BL121" s="11"/>
      <c r="BM121" s="11"/>
      <c r="BN121" s="11"/>
      <c r="BO121" s="11"/>
      <c r="BP121" s="11"/>
      <c r="BQ121" s="11"/>
      <c r="BR121" s="11"/>
      <c r="BS121" s="11"/>
      <c r="BT121" s="11"/>
      <c r="BU121" s="11"/>
      <c r="BV121" s="80"/>
      <c r="BW121" s="83"/>
    </row>
    <row r="122" spans="1:75" ht="12.75" thickBot="1">
      <c r="A122" s="56" t="str">
        <f>IFERROR(IF(OR(AND(NOT(ISERROR(MATCH($O122,INDEX(TRN,,1),0))),SUM($P122)=0),INDEX(TRN,MATCH($O$12,INDEX(TRN,,1),0),2)=0),"",DATE(YEAR($P122),MONTH($P122)+INDEX(TRN,MATCH($O122,INDEX(TRN,,1),0),2),1)),"")</f>
        <v/>
      </c>
      <c r="B122" s="63"/>
      <c r="C122" s="63"/>
      <c r="D122" s="84">
        <f>D117</f>
        <v>82</v>
      </c>
      <c r="E122" s="141" t="s">
        <v>24</v>
      </c>
      <c r="F122" s="129"/>
      <c r="G122" s="130"/>
      <c r="H122" s="124"/>
      <c r="I122" s="125"/>
      <c r="J122" s="125"/>
      <c r="K122" s="125"/>
      <c r="L122" s="125"/>
      <c r="M122" s="125"/>
      <c r="N122" s="125"/>
      <c r="O122" s="125"/>
      <c r="P122" s="125"/>
      <c r="Q122" s="125"/>
      <c r="R122" s="125"/>
      <c r="S122" s="125"/>
      <c r="T122" s="125"/>
      <c r="U122" s="125"/>
      <c r="V122" s="125"/>
      <c r="W122" s="125"/>
      <c r="X122" s="125"/>
      <c r="Y122" s="125"/>
      <c r="Z122" s="125"/>
      <c r="AA122" s="125"/>
      <c r="AB122" s="125"/>
      <c r="AC122" s="125"/>
      <c r="AD122" s="125"/>
      <c r="AE122" s="125"/>
      <c r="AF122" s="125"/>
      <c r="AG122" s="125"/>
      <c r="AH122" s="125"/>
      <c r="AI122" s="125"/>
      <c r="AJ122" s="125"/>
      <c r="AK122" s="125"/>
      <c r="AL122" s="125"/>
      <c r="AM122" s="125"/>
      <c r="AN122" s="125"/>
      <c r="AO122" s="125"/>
      <c r="AP122" s="125"/>
      <c r="AQ122" s="125"/>
      <c r="AR122" s="125"/>
      <c r="AS122" s="125"/>
      <c r="AT122" s="125"/>
      <c r="AU122" s="125"/>
      <c r="AV122" s="125"/>
      <c r="AW122" s="125"/>
      <c r="AX122" s="125"/>
      <c r="AY122" s="125"/>
      <c r="AZ122" s="125"/>
      <c r="BA122" s="125"/>
      <c r="BB122" s="125"/>
      <c r="BC122" s="125"/>
      <c r="BD122" s="125"/>
      <c r="BE122" s="125"/>
      <c r="BF122" s="125"/>
      <c r="BG122" s="125"/>
      <c r="BH122" s="125"/>
      <c r="BI122" s="125"/>
      <c r="BJ122" s="125"/>
      <c r="BK122" s="125"/>
      <c r="BL122" s="125"/>
      <c r="BM122" s="125"/>
      <c r="BN122" s="125"/>
      <c r="BO122" s="125"/>
      <c r="BP122" s="125"/>
      <c r="BQ122" s="125"/>
      <c r="BR122" s="125"/>
      <c r="BS122" s="125"/>
      <c r="BT122" s="125"/>
      <c r="BU122" s="125"/>
      <c r="BV122" s="125"/>
      <c r="BW122" s="126"/>
    </row>
    <row r="123" spans="1:75" s="87" customFormat="1" ht="12.75" thickBot="1">
      <c r="A123" s="56" t="str">
        <f>IFERROR(IF(OR(AND(NOT(ISERROR(MATCH($O123,INDEX(TRN,,1),0))),SUM($P123)=0),INDEX(TRN,MATCH($O$12,INDEX(TRN,,1),0),2)=0),"",DATE(YEAR($P123),MONTH($P123)+INDEX(TRN,MATCH($O123,INDEX(TRN,,1),0),2),1)),"")</f>
        <v/>
      </c>
      <c r="B123" s="5"/>
      <c r="C123" s="5"/>
      <c r="D123" s="89">
        <f>D117</f>
        <v>82</v>
      </c>
      <c r="E123" s="150"/>
      <c r="F123" s="150"/>
      <c r="G123" s="150"/>
      <c r="H123" s="150"/>
      <c r="I123" s="150"/>
      <c r="J123" s="150"/>
      <c r="K123" s="150"/>
      <c r="L123" s="150"/>
      <c r="M123" s="150"/>
      <c r="N123" s="150"/>
      <c r="O123" s="86"/>
      <c r="P123" s="128"/>
      <c r="Q123" s="128"/>
      <c r="R123" s="128"/>
      <c r="S123" s="151"/>
      <c r="T123" s="151"/>
      <c r="U123" s="151"/>
      <c r="V123" s="152"/>
      <c r="W123" s="152"/>
      <c r="X123" s="152"/>
      <c r="Y123" s="152"/>
      <c r="Z123" s="6"/>
      <c r="AA123" s="152"/>
      <c r="AB123" s="152"/>
      <c r="AC123" s="127"/>
      <c r="AD123" s="127"/>
      <c r="AE123" s="127"/>
      <c r="AF123" s="127"/>
      <c r="AG123" s="128"/>
      <c r="AH123" s="128"/>
      <c r="AI123" s="128"/>
      <c r="AJ123" s="127"/>
      <c r="AK123" s="127"/>
      <c r="AL123" s="128"/>
      <c r="AM123" s="128"/>
      <c r="AN123" s="128"/>
      <c r="AO123" s="8"/>
      <c r="AP123" s="8"/>
      <c r="AQ123" s="8"/>
      <c r="AR123" s="8"/>
      <c r="AS123" s="8"/>
      <c r="AT123" s="7"/>
      <c r="AU123" s="7"/>
      <c r="AV123" s="7"/>
      <c r="AW123" s="7"/>
      <c r="AX123" s="7"/>
      <c r="AY123" s="7"/>
      <c r="AZ123" s="7"/>
      <c r="BA123" s="7"/>
      <c r="BB123" s="7"/>
      <c r="BC123" s="7"/>
      <c r="BD123" s="7"/>
      <c r="BE123" s="7"/>
      <c r="BF123" s="7"/>
      <c r="BG123" s="7"/>
      <c r="BH123" s="7"/>
      <c r="BI123" s="7"/>
      <c r="BJ123" s="7"/>
      <c r="BK123" s="7"/>
      <c r="BL123" s="7"/>
      <c r="BM123" s="7"/>
      <c r="BN123" s="7"/>
      <c r="BO123" s="7"/>
      <c r="BP123" s="7"/>
      <c r="BQ123" s="7"/>
      <c r="BR123" s="7"/>
      <c r="BS123" s="7"/>
      <c r="BT123" s="7"/>
      <c r="BU123" s="7"/>
      <c r="BV123" s="7"/>
      <c r="BW123" s="7"/>
    </row>
    <row r="124" spans="1:75" s="57" customFormat="1" ht="18.75" thickBot="1">
      <c r="A124" s="56" t="str">
        <f>IFERROR(IF(OR(AND(NOT(ISERROR(MATCH($O124,INDEX(TRN,,1),0))),SUM($P124)=0),INDEX(TRN,MATCH($O$12,INDEX(TRN,,1),0),2)=0),"",DATE(YEAR($P124),MONTH($P124)+INDEX(TRN,MATCH($O124,INDEX(TRN,,1),0),2),1)),"")</f>
        <v/>
      </c>
      <c r="D124" s="58">
        <v>83</v>
      </c>
      <c r="E124" s="129" t="s">
        <v>2</v>
      </c>
      <c r="F124" s="129"/>
      <c r="G124" s="129"/>
      <c r="H124" s="129"/>
      <c r="I124" s="129"/>
      <c r="J124" s="129"/>
      <c r="K124" s="130"/>
      <c r="L124" s="131" t="s">
        <v>2</v>
      </c>
      <c r="M124" s="132"/>
      <c r="N124" s="133"/>
      <c r="O124" s="59"/>
      <c r="P124" s="134" t="s">
        <v>2</v>
      </c>
      <c r="Q124" s="135"/>
      <c r="R124" s="136"/>
      <c r="S124" s="137" t="str">
        <f>IFERROR(IF(OR(AND(NOT(ISERROR(MATCH($O124,INDEX(TRN,,1),0))),SUM($P124)=0),INDEX(TRN,MATCH($O124,INDEX(TRN,,1),0),3)=0),"",DATE(YEAR($P124),MONTH($P124)+INDEX(TRN,MATCH($O124,INDEX(TRN,,1),0),3),1)),"")</f>
        <v/>
      </c>
      <c r="T124" s="138"/>
      <c r="U124" s="139"/>
      <c r="V124" s="124" t="s">
        <v>2</v>
      </c>
      <c r="W124" s="140"/>
      <c r="X124" s="146" t="s">
        <v>2</v>
      </c>
      <c r="Y124" s="140"/>
      <c r="Z124" s="60" t="str">
        <f ca="1">IFERROR(IF(OR(P124="",A124="",P124&gt;$E$2,X124="",V124=""),"",IF(AND(S124&lt;$E$2,X124&lt;ROUND(V124*(A124-P124)/(S124-P124),0)),"-",IF(AND(S124&lt;$E$2,X124&gt;ROUND(V124*(A124-P124)/(S124-P124),0)),"+",IF(AND(S124&lt;$E$2,X124=ROUND(V124*(A124-P124)/(S124-P124),0)),"=",IF(X124&lt;ROUND(V124*($E$2-P124)/(S124-P124),0),"-",IF(X124&gt;ROUND(V124*($E$2-P124)/(S124-P124),0),"+",IF(X124=ROUND(V124*($E$2-P124)/(S124-P124),0),"=",""))))))),"")</f>
        <v/>
      </c>
      <c r="AA124" s="157" t="str">
        <f ca="1">IFERROR(IF(OR(P124="",A124="",S124&lt;$E$2),"",IF(P124&lt;$E$2,ROUND(V124/(S124-P124)*($E$2-P124),0),"")),"")</f>
        <v/>
      </c>
      <c r="AB124" s="158"/>
      <c r="AC124" s="141" t="s">
        <v>2</v>
      </c>
      <c r="AD124" s="130"/>
      <c r="AE124" s="141" t="s">
        <v>2</v>
      </c>
      <c r="AF124" s="142"/>
      <c r="AG124" s="143" t="s">
        <v>2</v>
      </c>
      <c r="AH124" s="144"/>
      <c r="AI124" s="145"/>
      <c r="AJ124" s="146" t="s">
        <v>2</v>
      </c>
      <c r="AK124" s="140"/>
      <c r="AL124" s="147" t="str">
        <f>IFERROR(SUM(AG124+AJ124-1),"")</f>
        <v/>
      </c>
      <c r="AM124" s="148"/>
      <c r="AN124" s="149"/>
      <c r="AO124" s="120"/>
      <c r="AP124" s="121"/>
      <c r="AQ124" s="122"/>
      <c r="AR124" s="122"/>
      <c r="AS124" s="123"/>
      <c r="AT124" s="1"/>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61"/>
      <c r="BT124" s="61"/>
      <c r="BU124" s="88"/>
      <c r="BV124" s="61"/>
      <c r="BW124" s="62"/>
    </row>
    <row r="125" spans="1:75">
      <c r="A125" s="56" t="str">
        <f>IFERROR(IF(OR(AND(NOT(ISERROR(MATCH($O125,INDEX(TRN,,1),0))),SUM($P125)=0),INDEX(TRN,MATCH($O$12,INDEX(TRN,,1),0),2)=0),"",DATE(YEAR($P125),MONTH($P125)+INDEX(TRN,MATCH($O125,INDEX(TRN,,1),0),2),1)),"")</f>
        <v/>
      </c>
      <c r="B125" s="63"/>
      <c r="C125" s="63"/>
      <c r="D125" s="64">
        <f>D124</f>
        <v>83</v>
      </c>
      <c r="E125" s="65" t="s">
        <v>25</v>
      </c>
      <c r="F125" s="66"/>
      <c r="G125" s="67"/>
      <c r="H125" s="67"/>
      <c r="I125" s="67"/>
      <c r="J125" s="67"/>
      <c r="K125" s="67"/>
      <c r="L125" s="67"/>
      <c r="M125" s="68"/>
      <c r="N125" s="68"/>
      <c r="O125" s="68"/>
      <c r="P125" s="68"/>
      <c r="Q125" s="68"/>
      <c r="R125" s="68"/>
      <c r="S125" s="9"/>
      <c r="T125" s="9"/>
      <c r="U125" s="9"/>
      <c r="V125" s="9"/>
      <c r="W125" s="9"/>
      <c r="X125" s="9"/>
      <c r="Y125" s="9"/>
      <c r="Z125" s="9"/>
      <c r="AA125" s="69"/>
      <c r="AB125" s="70"/>
      <c r="AC125" s="9"/>
      <c r="AD125" s="9"/>
      <c r="AE125" s="9"/>
      <c r="AF125" s="9"/>
      <c r="AG125" s="9"/>
      <c r="AH125" s="9"/>
      <c r="AI125" s="9"/>
      <c r="AJ125" s="9"/>
      <c r="AK125" s="9"/>
      <c r="AL125" s="9"/>
      <c r="AM125" s="9"/>
      <c r="AN125" s="9"/>
      <c r="AO125" s="9"/>
      <c r="AP125" s="9"/>
      <c r="AQ125" s="9"/>
      <c r="AR125" s="9"/>
      <c r="AS125" s="9"/>
      <c r="AT125" s="9"/>
      <c r="AU125" s="9"/>
      <c r="AV125" s="9"/>
      <c r="AW125" s="9"/>
      <c r="AX125" s="9"/>
      <c r="AY125" s="9"/>
      <c r="AZ125" s="9"/>
      <c r="BA125" s="9"/>
      <c r="BB125" s="9"/>
      <c r="BC125" s="9"/>
      <c r="BD125" s="9"/>
      <c r="BE125" s="9"/>
      <c r="BF125" s="9"/>
      <c r="BG125" s="9"/>
      <c r="BH125" s="9"/>
      <c r="BI125" s="9"/>
      <c r="BJ125" s="9"/>
      <c r="BK125" s="9"/>
      <c r="BL125" s="9"/>
      <c r="BM125" s="9"/>
      <c r="BN125" s="9"/>
      <c r="BO125" s="9"/>
      <c r="BP125" s="9"/>
      <c r="BQ125" s="9"/>
      <c r="BR125" s="9"/>
      <c r="BS125" s="9"/>
      <c r="BT125" s="9"/>
      <c r="BU125" s="9"/>
      <c r="BV125" s="9"/>
      <c r="BW125" s="71"/>
    </row>
    <row r="126" spans="1:75">
      <c r="A126" s="56" t="str">
        <f>IFERROR(IF(OR(AND(NOT(ISERROR(MATCH($O126,INDEX(TRN,,1),0))),SUM($P126)=0),INDEX(TRN,MATCH($O$12,INDEX(TRN,,1),0),2)=0),"",DATE(YEAR($P126),MONTH($P126)+INDEX(TRN,MATCH($O126,INDEX(TRN,,1),0),2),1)),"")</f>
        <v/>
      </c>
      <c r="B126" s="63"/>
      <c r="C126" s="63"/>
      <c r="D126" s="64">
        <f>D124</f>
        <v>83</v>
      </c>
      <c r="E126" s="65" t="s">
        <v>26</v>
      </c>
      <c r="F126" s="72"/>
      <c r="G126" s="9"/>
      <c r="H126" s="9"/>
      <c r="I126" s="9"/>
      <c r="J126" s="9"/>
      <c r="K126" s="9"/>
      <c r="L126" s="9"/>
      <c r="M126" s="69"/>
      <c r="N126" s="69"/>
      <c r="O126" s="69"/>
      <c r="P126" s="9"/>
      <c r="Q126" s="9"/>
      <c r="R126" s="9" t="s">
        <v>2</v>
      </c>
      <c r="S126" s="9"/>
      <c r="T126" s="9"/>
      <c r="U126" s="9"/>
      <c r="V126" s="9" t="s">
        <v>2</v>
      </c>
      <c r="W126" s="9"/>
      <c r="X126" s="9"/>
      <c r="Y126" s="9"/>
      <c r="Z126" s="9"/>
      <c r="AA126" s="69"/>
      <c r="AB126" s="70"/>
      <c r="AC126" s="9"/>
      <c r="AD126" s="9"/>
      <c r="AE126" s="9"/>
      <c r="AF126" s="9"/>
      <c r="AG126" s="9"/>
      <c r="AH126" s="9"/>
      <c r="AI126" s="9"/>
      <c r="AJ126" s="9"/>
      <c r="AK126" s="9"/>
      <c r="AL126" s="9"/>
      <c r="AM126" s="9"/>
      <c r="AN126" s="9"/>
      <c r="AO126" s="9"/>
      <c r="AP126" s="9"/>
      <c r="AQ126" s="9"/>
      <c r="AR126" s="9"/>
      <c r="AS126" s="9"/>
      <c r="AT126" s="9"/>
      <c r="AU126" s="9"/>
      <c r="AV126" s="9"/>
      <c r="AW126" s="9"/>
      <c r="AX126" s="9"/>
      <c r="AY126" s="9"/>
      <c r="AZ126" s="9"/>
      <c r="BA126" s="9"/>
      <c r="BB126" s="9"/>
      <c r="BC126" s="9"/>
      <c r="BD126" s="9"/>
      <c r="BE126" s="9"/>
      <c r="BF126" s="9"/>
      <c r="BG126" s="9"/>
      <c r="BH126" s="9"/>
      <c r="BI126" s="9"/>
      <c r="BJ126" s="9" t="s">
        <v>2</v>
      </c>
      <c r="BK126" s="9"/>
      <c r="BL126" s="9"/>
      <c r="BM126" s="9"/>
      <c r="BN126" s="9"/>
      <c r="BO126" s="9"/>
      <c r="BP126" s="9"/>
      <c r="BQ126" s="9"/>
      <c r="BR126" s="9"/>
      <c r="BS126" s="9"/>
      <c r="BT126" s="9"/>
      <c r="BU126" s="9"/>
      <c r="BV126" s="72"/>
      <c r="BW126" s="71"/>
    </row>
    <row r="127" spans="1:75">
      <c r="A127" s="56" t="str">
        <f>IFERROR(IF(OR(AND(NOT(ISERROR(MATCH($O127,INDEX(TRN,,1),0))),SUM($P127)=0),INDEX(TRN,MATCH($O$12,INDEX(TRN,,1),0),2)=0),"",DATE(YEAR($P127),MONTH($P127)+INDEX(TRN,MATCH($O127,INDEX(TRN,,1),0),2),1)),"")</f>
        <v/>
      </c>
      <c r="B127" s="63"/>
      <c r="C127" s="63"/>
      <c r="D127" s="64">
        <f>D124</f>
        <v>83</v>
      </c>
      <c r="E127" s="73" t="s">
        <v>0</v>
      </c>
      <c r="F127" s="74"/>
      <c r="G127" s="10"/>
      <c r="H127" s="10"/>
      <c r="I127" s="10"/>
      <c r="J127" s="10"/>
      <c r="K127" s="10"/>
      <c r="L127" s="10"/>
      <c r="M127" s="76"/>
      <c r="N127" s="76"/>
      <c r="O127" s="76" t="s">
        <v>2</v>
      </c>
      <c r="P127" s="10"/>
      <c r="Q127" s="10"/>
      <c r="R127" s="10"/>
      <c r="S127" s="10"/>
      <c r="T127" s="10"/>
      <c r="U127" s="10"/>
      <c r="V127" s="10"/>
      <c r="W127" s="10"/>
      <c r="X127" s="10"/>
      <c r="Y127" s="10"/>
      <c r="Z127" s="10"/>
      <c r="AA127" s="76"/>
      <c r="AB127" s="77"/>
      <c r="AC127" s="10"/>
      <c r="AD127" s="10"/>
      <c r="AE127" s="10"/>
      <c r="AF127" s="10"/>
      <c r="AG127" s="10"/>
      <c r="AH127" s="10"/>
      <c r="AI127" s="10"/>
      <c r="AJ127" s="10"/>
      <c r="AK127" s="10"/>
      <c r="AL127" s="10"/>
      <c r="AM127" s="10"/>
      <c r="AN127" s="10"/>
      <c r="AO127" s="10"/>
      <c r="AP127" s="10"/>
      <c r="AQ127" s="10"/>
      <c r="AR127" s="10"/>
      <c r="AS127" s="10"/>
      <c r="AT127" s="10"/>
      <c r="AU127" s="10"/>
      <c r="AV127" s="10"/>
      <c r="AW127" s="10"/>
      <c r="AX127" s="10"/>
      <c r="AY127" s="10"/>
      <c r="AZ127" s="10"/>
      <c r="BA127" s="10"/>
      <c r="BB127" s="10"/>
      <c r="BC127" s="10"/>
      <c r="BD127" s="10"/>
      <c r="BE127" s="10"/>
      <c r="BF127" s="10"/>
      <c r="BG127" s="10"/>
      <c r="BH127" s="10"/>
      <c r="BI127" s="10"/>
      <c r="BJ127" s="10"/>
      <c r="BK127" s="10"/>
      <c r="BL127" s="10"/>
      <c r="BM127" s="10"/>
      <c r="BN127" s="10"/>
      <c r="BO127" s="10"/>
      <c r="BP127" s="10"/>
      <c r="BQ127" s="10"/>
      <c r="BR127" s="10"/>
      <c r="BS127" s="10"/>
      <c r="BT127" s="10"/>
      <c r="BU127" s="10"/>
      <c r="BV127" s="74"/>
      <c r="BW127" s="78"/>
    </row>
    <row r="128" spans="1:75" ht="12.75" thickBot="1">
      <c r="A128" s="56" t="str">
        <f>IFERROR(IF(OR(AND(NOT(ISERROR(MATCH($O128,INDEX(TRN,,1),0))),SUM($P128)=0),INDEX(TRN,MATCH($O$12,INDEX(TRN,,1),0),2)=0),"",DATE(YEAR($P128),MONTH($P128)+INDEX(TRN,MATCH($O128,INDEX(TRN,,1),0),2),1)),"")</f>
        <v/>
      </c>
      <c r="B128" s="63"/>
      <c r="C128" s="63"/>
      <c r="D128" s="64">
        <f>D124</f>
        <v>83</v>
      </c>
      <c r="E128" s="79" t="s">
        <v>1</v>
      </c>
      <c r="F128" s="80"/>
      <c r="G128" s="11"/>
      <c r="H128" s="11"/>
      <c r="I128" s="11"/>
      <c r="J128" s="11"/>
      <c r="K128" s="11"/>
      <c r="L128" s="11"/>
      <c r="M128" s="81"/>
      <c r="N128" s="81"/>
      <c r="O128" s="81"/>
      <c r="P128" s="11"/>
      <c r="Q128" s="11"/>
      <c r="R128" s="11"/>
      <c r="S128" s="11"/>
      <c r="T128" s="11"/>
      <c r="U128" s="11"/>
      <c r="V128" s="11"/>
      <c r="W128" s="11"/>
      <c r="X128" s="11"/>
      <c r="Y128" s="11"/>
      <c r="Z128" s="11"/>
      <c r="AA128" s="81"/>
      <c r="AB128" s="82"/>
      <c r="AC128" s="11"/>
      <c r="AD128" s="11"/>
      <c r="AE128" s="11"/>
      <c r="AF128" s="11"/>
      <c r="AG128" s="11"/>
      <c r="AH128" s="11"/>
      <c r="AI128" s="11"/>
      <c r="AJ128" s="11"/>
      <c r="AK128" s="11"/>
      <c r="AL128" s="11"/>
      <c r="AM128" s="11"/>
      <c r="AN128" s="11"/>
      <c r="AO128" s="11"/>
      <c r="AP128" s="11"/>
      <c r="AQ128" s="11"/>
      <c r="AR128" s="11"/>
      <c r="AS128" s="11"/>
      <c r="AT128" s="11"/>
      <c r="AU128" s="11"/>
      <c r="AV128" s="11"/>
      <c r="AW128" s="11"/>
      <c r="AX128" s="11"/>
      <c r="AY128" s="11"/>
      <c r="AZ128" s="11"/>
      <c r="BA128" s="11"/>
      <c r="BB128" s="11"/>
      <c r="BC128" s="11"/>
      <c r="BD128" s="11"/>
      <c r="BE128" s="11"/>
      <c r="BF128" s="11"/>
      <c r="BG128" s="11"/>
      <c r="BH128" s="11"/>
      <c r="BI128" s="11"/>
      <c r="BJ128" s="11"/>
      <c r="BK128" s="11"/>
      <c r="BL128" s="11"/>
      <c r="BM128" s="11"/>
      <c r="BN128" s="11"/>
      <c r="BO128" s="11"/>
      <c r="BP128" s="11"/>
      <c r="BQ128" s="11"/>
      <c r="BR128" s="11"/>
      <c r="BS128" s="11"/>
      <c r="BT128" s="11"/>
      <c r="BU128" s="11"/>
      <c r="BV128" s="80"/>
      <c r="BW128" s="83"/>
    </row>
    <row r="129" spans="1:75" ht="12.75" thickBot="1">
      <c r="A129" s="56" t="str">
        <f>IFERROR(IF(OR(AND(NOT(ISERROR(MATCH($O129,INDEX(TRN,,1),0))),SUM($P129)=0),INDEX(TRN,MATCH($O$12,INDEX(TRN,,1),0),2)=0),"",DATE(YEAR($P129),MONTH($P129)+INDEX(TRN,MATCH($O129,INDEX(TRN,,1),0),2),1)),"")</f>
        <v/>
      </c>
      <c r="B129" s="63"/>
      <c r="C129" s="63"/>
      <c r="D129" s="84">
        <f>D124</f>
        <v>83</v>
      </c>
      <c r="E129" s="141" t="s">
        <v>24</v>
      </c>
      <c r="F129" s="129"/>
      <c r="G129" s="130"/>
      <c r="H129" s="124"/>
      <c r="I129" s="125"/>
      <c r="J129" s="125"/>
      <c r="K129" s="125"/>
      <c r="L129" s="125"/>
      <c r="M129" s="125"/>
      <c r="N129" s="125"/>
      <c r="O129" s="125"/>
      <c r="P129" s="125"/>
      <c r="Q129" s="125"/>
      <c r="R129" s="125"/>
      <c r="S129" s="125"/>
      <c r="T129" s="125"/>
      <c r="U129" s="125"/>
      <c r="V129" s="125"/>
      <c r="W129" s="125"/>
      <c r="X129" s="125"/>
      <c r="Y129" s="125"/>
      <c r="Z129" s="125"/>
      <c r="AA129" s="125"/>
      <c r="AB129" s="125"/>
      <c r="AC129" s="125"/>
      <c r="AD129" s="125"/>
      <c r="AE129" s="125"/>
      <c r="AF129" s="125"/>
      <c r="AG129" s="125"/>
      <c r="AH129" s="125"/>
      <c r="AI129" s="125"/>
      <c r="AJ129" s="125"/>
      <c r="AK129" s="125"/>
      <c r="AL129" s="125"/>
      <c r="AM129" s="125"/>
      <c r="AN129" s="125"/>
      <c r="AO129" s="125"/>
      <c r="AP129" s="125"/>
      <c r="AQ129" s="125"/>
      <c r="AR129" s="125"/>
      <c r="AS129" s="125"/>
      <c r="AT129" s="125"/>
      <c r="AU129" s="125"/>
      <c r="AV129" s="125"/>
      <c r="AW129" s="125"/>
      <c r="AX129" s="125"/>
      <c r="AY129" s="125"/>
      <c r="AZ129" s="125"/>
      <c r="BA129" s="125"/>
      <c r="BB129" s="125"/>
      <c r="BC129" s="125"/>
      <c r="BD129" s="125"/>
      <c r="BE129" s="125"/>
      <c r="BF129" s="125"/>
      <c r="BG129" s="125"/>
      <c r="BH129" s="125"/>
      <c r="BI129" s="125"/>
      <c r="BJ129" s="125"/>
      <c r="BK129" s="125"/>
      <c r="BL129" s="125"/>
      <c r="BM129" s="125"/>
      <c r="BN129" s="125"/>
      <c r="BO129" s="125"/>
      <c r="BP129" s="125"/>
      <c r="BQ129" s="125"/>
      <c r="BR129" s="125"/>
      <c r="BS129" s="125"/>
      <c r="BT129" s="125"/>
      <c r="BU129" s="125"/>
      <c r="BV129" s="125"/>
      <c r="BW129" s="126"/>
    </row>
    <row r="130" spans="1:75" s="87" customFormat="1" ht="12.75" thickBot="1">
      <c r="A130" s="56" t="str">
        <f>IFERROR(IF(OR(AND(NOT(ISERROR(MATCH($O130,INDEX(TRN,,1),0))),SUM($P130)=0),INDEX(TRN,MATCH($O$12,INDEX(TRN,,1),0),2)=0),"",DATE(YEAR($P130),MONTH($P130)+INDEX(TRN,MATCH($O130,INDEX(TRN,,1),0),2),1)),"")</f>
        <v/>
      </c>
      <c r="B130" s="5"/>
      <c r="C130" s="5"/>
      <c r="D130" s="89">
        <f>D124</f>
        <v>83</v>
      </c>
      <c r="E130" s="150"/>
      <c r="F130" s="150"/>
      <c r="G130" s="150"/>
      <c r="H130" s="150"/>
      <c r="I130" s="150"/>
      <c r="J130" s="150"/>
      <c r="K130" s="150"/>
      <c r="L130" s="150"/>
      <c r="M130" s="150"/>
      <c r="N130" s="150"/>
      <c r="O130" s="86"/>
      <c r="P130" s="128"/>
      <c r="Q130" s="128"/>
      <c r="R130" s="128"/>
      <c r="S130" s="151"/>
      <c r="T130" s="151"/>
      <c r="U130" s="151"/>
      <c r="V130" s="152"/>
      <c r="W130" s="152"/>
      <c r="X130" s="152"/>
      <c r="Y130" s="152"/>
      <c r="Z130" s="6"/>
      <c r="AA130" s="152"/>
      <c r="AB130" s="152"/>
      <c r="AC130" s="127"/>
      <c r="AD130" s="127"/>
      <c r="AE130" s="127"/>
      <c r="AF130" s="127"/>
      <c r="AG130" s="128"/>
      <c r="AH130" s="128"/>
      <c r="AI130" s="128"/>
      <c r="AJ130" s="127"/>
      <c r="AK130" s="127"/>
      <c r="AL130" s="128"/>
      <c r="AM130" s="128"/>
      <c r="AN130" s="128"/>
      <c r="AO130" s="8"/>
      <c r="AP130" s="8"/>
      <c r="AQ130" s="8"/>
      <c r="AR130" s="8"/>
      <c r="AS130" s="8"/>
      <c r="AT130" s="7"/>
      <c r="AU130" s="7"/>
      <c r="AV130" s="7"/>
      <c r="AW130" s="7"/>
      <c r="AX130" s="7"/>
      <c r="AY130" s="7"/>
      <c r="AZ130" s="7"/>
      <c r="BA130" s="7"/>
      <c r="BB130" s="7"/>
      <c r="BC130" s="7"/>
      <c r="BD130" s="7"/>
      <c r="BE130" s="7"/>
      <c r="BF130" s="7"/>
      <c r="BG130" s="7"/>
      <c r="BH130" s="7"/>
      <c r="BI130" s="7"/>
      <c r="BJ130" s="7"/>
      <c r="BK130" s="7"/>
      <c r="BL130" s="7"/>
      <c r="BM130" s="7"/>
      <c r="BN130" s="7"/>
      <c r="BO130" s="7"/>
      <c r="BP130" s="7"/>
      <c r="BQ130" s="7"/>
      <c r="BR130" s="7"/>
      <c r="BS130" s="7"/>
      <c r="BT130" s="7"/>
      <c r="BU130" s="7"/>
      <c r="BV130" s="7"/>
      <c r="BW130" s="7"/>
    </row>
    <row r="131" spans="1:75" s="57" customFormat="1" ht="18.75" thickBot="1">
      <c r="A131" s="56" t="str">
        <f>IFERROR(IF(OR(AND(NOT(ISERROR(MATCH($O131,INDEX(TRN,,1),0))),SUM($P131)=0),INDEX(TRN,MATCH($O$12,INDEX(TRN,,1),0),2)=0),"",DATE(YEAR($P131),MONTH($P131)+INDEX(TRN,MATCH($O131,INDEX(TRN,,1),0),2),1)),"")</f>
        <v/>
      </c>
      <c r="D131" s="58">
        <v>84</v>
      </c>
      <c r="E131" s="129" t="s">
        <v>2</v>
      </c>
      <c r="F131" s="129"/>
      <c r="G131" s="129"/>
      <c r="H131" s="129"/>
      <c r="I131" s="129"/>
      <c r="J131" s="129"/>
      <c r="K131" s="130"/>
      <c r="L131" s="131" t="s">
        <v>2</v>
      </c>
      <c r="M131" s="132"/>
      <c r="N131" s="133"/>
      <c r="O131" s="59"/>
      <c r="P131" s="134" t="s">
        <v>2</v>
      </c>
      <c r="Q131" s="135"/>
      <c r="R131" s="136"/>
      <c r="S131" s="137" t="str">
        <f>IFERROR(IF(OR(AND(NOT(ISERROR(MATCH($O131,INDEX(TRN,,1),0))),SUM($P131)=0),INDEX(TRN,MATCH($O131,INDEX(TRN,,1),0),3)=0),"",DATE(YEAR($P131),MONTH($P131)+INDEX(TRN,MATCH($O131,INDEX(TRN,,1),0),3),1)),"")</f>
        <v/>
      </c>
      <c r="T131" s="138"/>
      <c r="U131" s="139"/>
      <c r="V131" s="124" t="s">
        <v>2</v>
      </c>
      <c r="W131" s="140"/>
      <c r="X131" s="146" t="s">
        <v>2</v>
      </c>
      <c r="Y131" s="140"/>
      <c r="Z131" s="60" t="str">
        <f ca="1">IFERROR(IF(OR(P131="",A131="",P131&gt;$E$2,X131="",V131=""),"",IF(AND(S131&lt;$E$2,X131&lt;ROUND(V131*(A131-P131)/(S131-P131),0)),"-",IF(AND(S131&lt;$E$2,X131&gt;ROUND(V131*(A131-P131)/(S131-P131),0)),"+",IF(AND(S131&lt;$E$2,X131=ROUND(V131*(A131-P131)/(S131-P131),0)),"=",IF(X131&lt;ROUND(V131*($E$2-P131)/(S131-P131),0),"-",IF(X131&gt;ROUND(V131*($E$2-P131)/(S131-P131),0),"+",IF(X131=ROUND(V131*($E$2-P131)/(S131-P131),0),"=",""))))))),"")</f>
        <v/>
      </c>
      <c r="AA131" s="157" t="str">
        <f ca="1">IFERROR(IF(OR(P131="",A131="",S131&lt;$E$2),"",IF(P131&lt;$E$2,ROUND(V131/(S131-P131)*($E$2-P131),0),"")),"")</f>
        <v/>
      </c>
      <c r="AB131" s="158"/>
      <c r="AC131" s="141" t="s">
        <v>2</v>
      </c>
      <c r="AD131" s="130"/>
      <c r="AE131" s="141" t="s">
        <v>2</v>
      </c>
      <c r="AF131" s="142"/>
      <c r="AG131" s="143" t="s">
        <v>2</v>
      </c>
      <c r="AH131" s="144"/>
      <c r="AI131" s="145"/>
      <c r="AJ131" s="146" t="s">
        <v>2</v>
      </c>
      <c r="AK131" s="140"/>
      <c r="AL131" s="147" t="str">
        <f>IFERROR(SUM(AG131+AJ131-1),"")</f>
        <v/>
      </c>
      <c r="AM131" s="148"/>
      <c r="AN131" s="149"/>
      <c r="AO131" s="120"/>
      <c r="AP131" s="121"/>
      <c r="AQ131" s="122"/>
      <c r="AR131" s="122"/>
      <c r="AS131" s="123"/>
      <c r="AT131" s="1"/>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61"/>
      <c r="BT131" s="61"/>
      <c r="BU131" s="88"/>
      <c r="BV131" s="61"/>
      <c r="BW131" s="62"/>
    </row>
    <row r="132" spans="1:75">
      <c r="A132" s="56" t="str">
        <f>IFERROR(IF(OR(AND(NOT(ISERROR(MATCH($O132,INDEX(TRN,,1),0))),SUM($P132)=0),INDEX(TRN,MATCH($O$12,INDEX(TRN,,1),0),2)=0),"",DATE(YEAR($P132),MONTH($P132)+INDEX(TRN,MATCH($O132,INDEX(TRN,,1),0),2),1)),"")</f>
        <v/>
      </c>
      <c r="B132" s="63"/>
      <c r="C132" s="63"/>
      <c r="D132" s="64">
        <f>D131</f>
        <v>84</v>
      </c>
      <c r="E132" s="65" t="s">
        <v>25</v>
      </c>
      <c r="F132" s="66"/>
      <c r="G132" s="67"/>
      <c r="H132" s="67"/>
      <c r="I132" s="67"/>
      <c r="J132" s="67"/>
      <c r="K132" s="67"/>
      <c r="L132" s="67"/>
      <c r="M132" s="68"/>
      <c r="N132" s="68"/>
      <c r="O132" s="68"/>
      <c r="P132" s="68"/>
      <c r="Q132" s="68"/>
      <c r="R132" s="68"/>
      <c r="S132" s="9"/>
      <c r="T132" s="9"/>
      <c r="U132" s="9"/>
      <c r="V132" s="9"/>
      <c r="W132" s="9"/>
      <c r="X132" s="9"/>
      <c r="Y132" s="9"/>
      <c r="Z132" s="9"/>
      <c r="AA132" s="69"/>
      <c r="AB132" s="70"/>
      <c r="AC132" s="9"/>
      <c r="AD132" s="9"/>
      <c r="AE132" s="9"/>
      <c r="AF132" s="9"/>
      <c r="AG132" s="9"/>
      <c r="AH132" s="9"/>
      <c r="AI132" s="9"/>
      <c r="AJ132" s="9"/>
      <c r="AK132" s="9"/>
      <c r="AL132" s="9"/>
      <c r="AM132" s="9"/>
      <c r="AN132" s="9"/>
      <c r="AO132" s="9"/>
      <c r="AP132" s="9"/>
      <c r="AQ132" s="9"/>
      <c r="AR132" s="9"/>
      <c r="AS132" s="9"/>
      <c r="AT132" s="9"/>
      <c r="AU132" s="9"/>
      <c r="AV132" s="9"/>
      <c r="AW132" s="9"/>
      <c r="AX132" s="9"/>
      <c r="AY132" s="9"/>
      <c r="AZ132" s="9"/>
      <c r="BA132" s="9"/>
      <c r="BB132" s="9"/>
      <c r="BC132" s="9"/>
      <c r="BD132" s="9"/>
      <c r="BE132" s="9"/>
      <c r="BF132" s="9"/>
      <c r="BG132" s="9"/>
      <c r="BH132" s="9"/>
      <c r="BI132" s="9"/>
      <c r="BJ132" s="9"/>
      <c r="BK132" s="9"/>
      <c r="BL132" s="9"/>
      <c r="BM132" s="9"/>
      <c r="BN132" s="9"/>
      <c r="BO132" s="9"/>
      <c r="BP132" s="9"/>
      <c r="BQ132" s="9"/>
      <c r="BR132" s="9"/>
      <c r="BS132" s="9"/>
      <c r="BT132" s="9"/>
      <c r="BU132" s="9"/>
      <c r="BV132" s="9"/>
      <c r="BW132" s="71"/>
    </row>
    <row r="133" spans="1:75">
      <c r="A133" s="56" t="str">
        <f>IFERROR(IF(OR(AND(NOT(ISERROR(MATCH($O133,INDEX(TRN,,1),0))),SUM($P133)=0),INDEX(TRN,MATCH($O$12,INDEX(TRN,,1),0),2)=0),"",DATE(YEAR($P133),MONTH($P133)+INDEX(TRN,MATCH($O133,INDEX(TRN,,1),0),2),1)),"")</f>
        <v/>
      </c>
      <c r="B133" s="63"/>
      <c r="C133" s="63"/>
      <c r="D133" s="64">
        <f>D131</f>
        <v>84</v>
      </c>
      <c r="E133" s="65" t="s">
        <v>26</v>
      </c>
      <c r="F133" s="72"/>
      <c r="G133" s="9"/>
      <c r="H133" s="9"/>
      <c r="I133" s="9"/>
      <c r="J133" s="9"/>
      <c r="K133" s="9"/>
      <c r="L133" s="9"/>
      <c r="M133" s="69"/>
      <c r="N133" s="69"/>
      <c r="O133" s="69"/>
      <c r="P133" s="9"/>
      <c r="Q133" s="9"/>
      <c r="R133" s="9" t="s">
        <v>2</v>
      </c>
      <c r="S133" s="9"/>
      <c r="T133" s="9"/>
      <c r="U133" s="9"/>
      <c r="V133" s="9" t="s">
        <v>2</v>
      </c>
      <c r="W133" s="9"/>
      <c r="X133" s="9"/>
      <c r="Y133" s="9"/>
      <c r="Z133" s="9"/>
      <c r="AA133" s="69"/>
      <c r="AB133" s="70"/>
      <c r="AC133" s="9"/>
      <c r="AD133" s="9"/>
      <c r="AE133" s="9"/>
      <c r="AF133" s="9"/>
      <c r="AG133" s="9"/>
      <c r="AH133" s="9"/>
      <c r="AI133" s="9"/>
      <c r="AJ133" s="9"/>
      <c r="AK133" s="9"/>
      <c r="AL133" s="9"/>
      <c r="AM133" s="9"/>
      <c r="AN133" s="9"/>
      <c r="AO133" s="9"/>
      <c r="AP133" s="9"/>
      <c r="AQ133" s="9"/>
      <c r="AR133" s="9"/>
      <c r="AS133" s="9"/>
      <c r="AT133" s="9"/>
      <c r="AU133" s="9"/>
      <c r="AV133" s="9"/>
      <c r="AW133" s="9"/>
      <c r="AX133" s="9"/>
      <c r="AY133" s="9"/>
      <c r="AZ133" s="9"/>
      <c r="BA133" s="9"/>
      <c r="BB133" s="9"/>
      <c r="BC133" s="9"/>
      <c r="BD133" s="9"/>
      <c r="BE133" s="9"/>
      <c r="BF133" s="9"/>
      <c r="BG133" s="9"/>
      <c r="BH133" s="9"/>
      <c r="BI133" s="9"/>
      <c r="BJ133" s="9" t="s">
        <v>2</v>
      </c>
      <c r="BK133" s="9"/>
      <c r="BL133" s="9"/>
      <c r="BM133" s="9"/>
      <c r="BN133" s="9"/>
      <c r="BO133" s="9"/>
      <c r="BP133" s="9"/>
      <c r="BQ133" s="9"/>
      <c r="BR133" s="9"/>
      <c r="BS133" s="9"/>
      <c r="BT133" s="9"/>
      <c r="BU133" s="9"/>
      <c r="BV133" s="72"/>
      <c r="BW133" s="71"/>
    </row>
    <row r="134" spans="1:75">
      <c r="A134" s="56" t="str">
        <f>IFERROR(IF(OR(AND(NOT(ISERROR(MATCH($O134,INDEX(TRN,,1),0))),SUM($P134)=0),INDEX(TRN,MATCH($O$12,INDEX(TRN,,1),0),2)=0),"",DATE(YEAR($P134),MONTH($P134)+INDEX(TRN,MATCH($O134,INDEX(TRN,,1),0),2),1)),"")</f>
        <v/>
      </c>
      <c r="B134" s="63"/>
      <c r="C134" s="63"/>
      <c r="D134" s="64">
        <f>D131</f>
        <v>84</v>
      </c>
      <c r="E134" s="73" t="s">
        <v>0</v>
      </c>
      <c r="F134" s="74"/>
      <c r="G134" s="10"/>
      <c r="H134" s="10"/>
      <c r="I134" s="10"/>
      <c r="J134" s="10"/>
      <c r="K134" s="10"/>
      <c r="L134" s="10"/>
      <c r="M134" s="76"/>
      <c r="N134" s="76"/>
      <c r="O134" s="76" t="s">
        <v>2</v>
      </c>
      <c r="P134" s="10"/>
      <c r="Q134" s="10"/>
      <c r="R134" s="10"/>
      <c r="S134" s="10"/>
      <c r="T134" s="10"/>
      <c r="U134" s="10"/>
      <c r="V134" s="10"/>
      <c r="W134" s="10"/>
      <c r="X134" s="10"/>
      <c r="Y134" s="10"/>
      <c r="Z134" s="10"/>
      <c r="AA134" s="76"/>
      <c r="AB134" s="77"/>
      <c r="AC134" s="10"/>
      <c r="AD134" s="10"/>
      <c r="AE134" s="10"/>
      <c r="AF134" s="10"/>
      <c r="AG134" s="10"/>
      <c r="AH134" s="10"/>
      <c r="AI134" s="10"/>
      <c r="AJ134" s="10"/>
      <c r="AK134" s="10"/>
      <c r="AL134" s="10"/>
      <c r="AM134" s="10"/>
      <c r="AN134" s="10"/>
      <c r="AO134" s="10"/>
      <c r="AP134" s="10"/>
      <c r="AQ134" s="10"/>
      <c r="AR134" s="10"/>
      <c r="AS134" s="10"/>
      <c r="AT134" s="10"/>
      <c r="AU134" s="10"/>
      <c r="AV134" s="10"/>
      <c r="AW134" s="10"/>
      <c r="AX134" s="10"/>
      <c r="AY134" s="10"/>
      <c r="AZ134" s="10"/>
      <c r="BA134" s="10"/>
      <c r="BB134" s="10"/>
      <c r="BC134" s="10"/>
      <c r="BD134" s="10"/>
      <c r="BE134" s="10"/>
      <c r="BF134" s="10"/>
      <c r="BG134" s="10"/>
      <c r="BH134" s="10"/>
      <c r="BI134" s="10"/>
      <c r="BJ134" s="10"/>
      <c r="BK134" s="10"/>
      <c r="BL134" s="10"/>
      <c r="BM134" s="10"/>
      <c r="BN134" s="10"/>
      <c r="BO134" s="10"/>
      <c r="BP134" s="10"/>
      <c r="BQ134" s="10"/>
      <c r="BR134" s="10"/>
      <c r="BS134" s="10"/>
      <c r="BT134" s="10"/>
      <c r="BU134" s="10"/>
      <c r="BV134" s="74"/>
      <c r="BW134" s="78"/>
    </row>
    <row r="135" spans="1:75" ht="12.75" thickBot="1">
      <c r="A135" s="56" t="str">
        <f>IFERROR(IF(OR(AND(NOT(ISERROR(MATCH($O135,INDEX(TRN,,1),0))),SUM($P135)=0),INDEX(TRN,MATCH($O$12,INDEX(TRN,,1),0),2)=0),"",DATE(YEAR($P135),MONTH($P135)+INDEX(TRN,MATCH($O135,INDEX(TRN,,1),0),2),1)),"")</f>
        <v/>
      </c>
      <c r="B135" s="63"/>
      <c r="C135" s="63"/>
      <c r="D135" s="64">
        <f>D131</f>
        <v>84</v>
      </c>
      <c r="E135" s="79" t="s">
        <v>1</v>
      </c>
      <c r="F135" s="80"/>
      <c r="G135" s="11"/>
      <c r="H135" s="11"/>
      <c r="I135" s="11"/>
      <c r="J135" s="11"/>
      <c r="K135" s="11"/>
      <c r="L135" s="11"/>
      <c r="M135" s="81"/>
      <c r="N135" s="81"/>
      <c r="O135" s="81"/>
      <c r="P135" s="11"/>
      <c r="Q135" s="11"/>
      <c r="R135" s="11"/>
      <c r="S135" s="11"/>
      <c r="T135" s="11"/>
      <c r="U135" s="11"/>
      <c r="V135" s="11"/>
      <c r="W135" s="11"/>
      <c r="X135" s="11"/>
      <c r="Y135" s="11"/>
      <c r="Z135" s="11"/>
      <c r="AA135" s="81"/>
      <c r="AB135" s="82"/>
      <c r="AC135" s="11"/>
      <c r="AD135" s="11"/>
      <c r="AE135" s="11"/>
      <c r="AF135" s="11"/>
      <c r="AG135" s="11"/>
      <c r="AH135" s="11"/>
      <c r="AI135" s="11"/>
      <c r="AJ135" s="11"/>
      <c r="AK135" s="11"/>
      <c r="AL135" s="11"/>
      <c r="AM135" s="11"/>
      <c r="AN135" s="11"/>
      <c r="AO135" s="11"/>
      <c r="AP135" s="11"/>
      <c r="AQ135" s="11"/>
      <c r="AR135" s="11"/>
      <c r="AS135" s="11"/>
      <c r="AT135" s="11"/>
      <c r="AU135" s="11"/>
      <c r="AV135" s="11"/>
      <c r="AW135" s="11"/>
      <c r="AX135" s="11"/>
      <c r="AY135" s="11"/>
      <c r="AZ135" s="11"/>
      <c r="BA135" s="11"/>
      <c r="BB135" s="11"/>
      <c r="BC135" s="11"/>
      <c r="BD135" s="11"/>
      <c r="BE135" s="11"/>
      <c r="BF135" s="11"/>
      <c r="BG135" s="11"/>
      <c r="BH135" s="11"/>
      <c r="BI135" s="11"/>
      <c r="BJ135" s="11"/>
      <c r="BK135" s="11"/>
      <c r="BL135" s="11"/>
      <c r="BM135" s="11"/>
      <c r="BN135" s="11"/>
      <c r="BO135" s="11"/>
      <c r="BP135" s="11"/>
      <c r="BQ135" s="11"/>
      <c r="BR135" s="11"/>
      <c r="BS135" s="11"/>
      <c r="BT135" s="11"/>
      <c r="BU135" s="11"/>
      <c r="BV135" s="80"/>
      <c r="BW135" s="83"/>
    </row>
    <row r="136" spans="1:75" ht="12.75" thickBot="1">
      <c r="A136" s="56" t="str">
        <f>IFERROR(IF(OR(AND(NOT(ISERROR(MATCH($O136,INDEX(TRN,,1),0))),SUM($P136)=0),INDEX(TRN,MATCH($O$12,INDEX(TRN,,1),0),2)=0),"",DATE(YEAR($P136),MONTH($P136)+INDEX(TRN,MATCH($O136,INDEX(TRN,,1),0),2),1)),"")</f>
        <v/>
      </c>
      <c r="B136" s="63"/>
      <c r="C136" s="63"/>
      <c r="D136" s="84">
        <f>D131</f>
        <v>84</v>
      </c>
      <c r="E136" s="141" t="s">
        <v>24</v>
      </c>
      <c r="F136" s="129"/>
      <c r="G136" s="130"/>
      <c r="H136" s="124"/>
      <c r="I136" s="125"/>
      <c r="J136" s="125"/>
      <c r="K136" s="125"/>
      <c r="L136" s="125"/>
      <c r="M136" s="125"/>
      <c r="N136" s="125"/>
      <c r="O136" s="125"/>
      <c r="P136" s="125"/>
      <c r="Q136" s="125"/>
      <c r="R136" s="125"/>
      <c r="S136" s="125"/>
      <c r="T136" s="125"/>
      <c r="U136" s="125"/>
      <c r="V136" s="125"/>
      <c r="W136" s="125"/>
      <c r="X136" s="125"/>
      <c r="Y136" s="125"/>
      <c r="Z136" s="125"/>
      <c r="AA136" s="125"/>
      <c r="AB136" s="125"/>
      <c r="AC136" s="125"/>
      <c r="AD136" s="125"/>
      <c r="AE136" s="125"/>
      <c r="AF136" s="125"/>
      <c r="AG136" s="125"/>
      <c r="AH136" s="125"/>
      <c r="AI136" s="125"/>
      <c r="AJ136" s="125"/>
      <c r="AK136" s="125"/>
      <c r="AL136" s="125"/>
      <c r="AM136" s="125"/>
      <c r="AN136" s="125"/>
      <c r="AO136" s="125"/>
      <c r="AP136" s="125"/>
      <c r="AQ136" s="125"/>
      <c r="AR136" s="125"/>
      <c r="AS136" s="125"/>
      <c r="AT136" s="125"/>
      <c r="AU136" s="125"/>
      <c r="AV136" s="125"/>
      <c r="AW136" s="125"/>
      <c r="AX136" s="125"/>
      <c r="AY136" s="125"/>
      <c r="AZ136" s="125"/>
      <c r="BA136" s="125"/>
      <c r="BB136" s="125"/>
      <c r="BC136" s="125"/>
      <c r="BD136" s="125"/>
      <c r="BE136" s="125"/>
      <c r="BF136" s="125"/>
      <c r="BG136" s="125"/>
      <c r="BH136" s="125"/>
      <c r="BI136" s="125"/>
      <c r="BJ136" s="125"/>
      <c r="BK136" s="125"/>
      <c r="BL136" s="125"/>
      <c r="BM136" s="125"/>
      <c r="BN136" s="125"/>
      <c r="BO136" s="125"/>
      <c r="BP136" s="125"/>
      <c r="BQ136" s="125"/>
      <c r="BR136" s="125"/>
      <c r="BS136" s="125"/>
      <c r="BT136" s="125"/>
      <c r="BU136" s="125"/>
      <c r="BV136" s="125"/>
      <c r="BW136" s="126"/>
    </row>
    <row r="137" spans="1:75" s="87" customFormat="1" ht="12.75" thickBot="1">
      <c r="A137" s="56" t="str">
        <f>IFERROR(IF(OR(AND(NOT(ISERROR(MATCH($O137,INDEX(TRN,,1),0))),SUM($P137)=0),INDEX(TRN,MATCH($O$12,INDEX(TRN,,1),0),2)=0),"",DATE(YEAR($P137),MONTH($P137)+INDEX(TRN,MATCH($O137,INDEX(TRN,,1),0),2),1)),"")</f>
        <v/>
      </c>
      <c r="B137" s="5"/>
      <c r="C137" s="5"/>
      <c r="D137" s="89">
        <f>D131</f>
        <v>84</v>
      </c>
      <c r="E137" s="150"/>
      <c r="F137" s="150"/>
      <c r="G137" s="150"/>
      <c r="H137" s="150"/>
      <c r="I137" s="150"/>
      <c r="J137" s="150"/>
      <c r="K137" s="150"/>
      <c r="L137" s="150"/>
      <c r="M137" s="150"/>
      <c r="N137" s="150"/>
      <c r="O137" s="86"/>
      <c r="P137" s="128"/>
      <c r="Q137" s="128"/>
      <c r="R137" s="128"/>
      <c r="S137" s="151"/>
      <c r="T137" s="151"/>
      <c r="U137" s="151"/>
      <c r="V137" s="152"/>
      <c r="W137" s="152"/>
      <c r="X137" s="152"/>
      <c r="Y137" s="152"/>
      <c r="Z137" s="6"/>
      <c r="AA137" s="152"/>
      <c r="AB137" s="152"/>
      <c r="AC137" s="127"/>
      <c r="AD137" s="127"/>
      <c r="AE137" s="127"/>
      <c r="AF137" s="127"/>
      <c r="AG137" s="128"/>
      <c r="AH137" s="128"/>
      <c r="AI137" s="128"/>
      <c r="AJ137" s="127"/>
      <c r="AK137" s="127"/>
      <c r="AL137" s="128"/>
      <c r="AM137" s="128"/>
      <c r="AN137" s="128"/>
      <c r="AO137" s="8"/>
      <c r="AP137" s="8"/>
      <c r="AQ137" s="8"/>
      <c r="AR137" s="8"/>
      <c r="AS137" s="8"/>
      <c r="AT137" s="7"/>
      <c r="AU137" s="7"/>
      <c r="AV137" s="7"/>
      <c r="AW137" s="7"/>
      <c r="AX137" s="7"/>
      <c r="AY137" s="7"/>
      <c r="AZ137" s="7"/>
      <c r="BA137" s="7"/>
      <c r="BB137" s="7"/>
      <c r="BC137" s="7"/>
      <c r="BD137" s="7"/>
      <c r="BE137" s="7"/>
      <c r="BF137" s="7"/>
      <c r="BG137" s="7"/>
      <c r="BH137" s="7"/>
      <c r="BI137" s="7"/>
      <c r="BJ137" s="7"/>
      <c r="BK137" s="7"/>
      <c r="BL137" s="7"/>
      <c r="BM137" s="7"/>
      <c r="BN137" s="7"/>
      <c r="BO137" s="7"/>
      <c r="BP137" s="7"/>
      <c r="BQ137" s="7"/>
      <c r="BR137" s="7"/>
      <c r="BS137" s="7"/>
      <c r="BT137" s="7"/>
      <c r="BU137" s="7"/>
      <c r="BV137" s="7"/>
      <c r="BW137" s="7"/>
    </row>
    <row r="138" spans="1:75" s="57" customFormat="1" ht="18.75" thickBot="1">
      <c r="A138" s="56" t="str">
        <f>IFERROR(IF(OR(AND(NOT(ISERROR(MATCH($O138,INDEX(TRN,,1),0))),SUM($P138)=0),INDEX(TRN,MATCH($O$12,INDEX(TRN,,1),0),2)=0),"",DATE(YEAR($P138),MONTH($P138)+INDEX(TRN,MATCH($O138,INDEX(TRN,,1),0),2),1)),"")</f>
        <v/>
      </c>
      <c r="D138" s="58">
        <v>85</v>
      </c>
      <c r="E138" s="129" t="s">
        <v>2</v>
      </c>
      <c r="F138" s="129"/>
      <c r="G138" s="129"/>
      <c r="H138" s="129"/>
      <c r="I138" s="129"/>
      <c r="J138" s="129"/>
      <c r="K138" s="130"/>
      <c r="L138" s="131" t="s">
        <v>2</v>
      </c>
      <c r="M138" s="132"/>
      <c r="N138" s="133"/>
      <c r="O138" s="59"/>
      <c r="P138" s="134" t="s">
        <v>2</v>
      </c>
      <c r="Q138" s="135"/>
      <c r="R138" s="136"/>
      <c r="S138" s="137" t="str">
        <f>IFERROR(IF(OR(AND(NOT(ISERROR(MATCH($O138,INDEX(TRN,,1),0))),SUM($P138)=0),INDEX(TRN,MATCH($O138,INDEX(TRN,,1),0),3)=0),"",DATE(YEAR($P138),MONTH($P138)+INDEX(TRN,MATCH($O138,INDEX(TRN,,1),0),3),1)),"")</f>
        <v/>
      </c>
      <c r="T138" s="138"/>
      <c r="U138" s="139"/>
      <c r="V138" s="124" t="s">
        <v>2</v>
      </c>
      <c r="W138" s="140"/>
      <c r="X138" s="146" t="s">
        <v>2</v>
      </c>
      <c r="Y138" s="140"/>
      <c r="Z138" s="60" t="str">
        <f ca="1">IFERROR(IF(OR(P138="",A138="",P138&gt;$E$2,X138="",V138=""),"",IF(AND(S138&lt;$E$2,X138&lt;ROUND(V138*(A138-P138)/(S138-P138),0)),"-",IF(AND(S138&lt;$E$2,X138&gt;ROUND(V138*(A138-P138)/(S138-P138),0)),"+",IF(AND(S138&lt;$E$2,X138=ROUND(V138*(A138-P138)/(S138-P138),0)),"=",IF(X138&lt;ROUND(V138*($E$2-P138)/(S138-P138),0),"-",IF(X138&gt;ROUND(V138*($E$2-P138)/(S138-P138),0),"+",IF(X138=ROUND(V138*($E$2-P138)/(S138-P138),0),"=",""))))))),"")</f>
        <v/>
      </c>
      <c r="AA138" s="157" t="str">
        <f ca="1">IFERROR(IF(OR(P138="",A138="",S138&lt;$E$2),"",IF(P138&lt;$E$2,ROUND(V138/(S138-P138)*($E$2-P138),0),"")),"")</f>
        <v/>
      </c>
      <c r="AB138" s="158"/>
      <c r="AC138" s="141" t="s">
        <v>2</v>
      </c>
      <c r="AD138" s="130"/>
      <c r="AE138" s="141" t="s">
        <v>2</v>
      </c>
      <c r="AF138" s="142"/>
      <c r="AG138" s="143" t="s">
        <v>2</v>
      </c>
      <c r="AH138" s="144"/>
      <c r="AI138" s="145"/>
      <c r="AJ138" s="146" t="s">
        <v>2</v>
      </c>
      <c r="AK138" s="140"/>
      <c r="AL138" s="147" t="str">
        <f>IFERROR(SUM(AG138+AJ138-1),"")</f>
        <v/>
      </c>
      <c r="AM138" s="148"/>
      <c r="AN138" s="149"/>
      <c r="AO138" s="120"/>
      <c r="AP138" s="121"/>
      <c r="AQ138" s="122"/>
      <c r="AR138" s="122"/>
      <c r="AS138" s="123"/>
      <c r="AT138" s="1"/>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61"/>
      <c r="BT138" s="61"/>
      <c r="BU138" s="88"/>
      <c r="BV138" s="61"/>
      <c r="BW138" s="62"/>
    </row>
    <row r="139" spans="1:75">
      <c r="A139" s="56" t="str">
        <f>IFERROR(IF(OR(AND(NOT(ISERROR(MATCH($O139,INDEX(TRN,,1),0))),SUM($P139)=0),INDEX(TRN,MATCH($O$12,INDEX(TRN,,1),0),2)=0),"",DATE(YEAR($P139),MONTH($P139)+INDEX(TRN,MATCH($O139,INDEX(TRN,,1),0),2),1)),"")</f>
        <v/>
      </c>
      <c r="B139" s="63"/>
      <c r="C139" s="63"/>
      <c r="D139" s="64">
        <f>D138</f>
        <v>85</v>
      </c>
      <c r="E139" s="65" t="s">
        <v>25</v>
      </c>
      <c r="F139" s="66"/>
      <c r="G139" s="67"/>
      <c r="H139" s="67"/>
      <c r="I139" s="67"/>
      <c r="J139" s="67"/>
      <c r="K139" s="67"/>
      <c r="L139" s="67"/>
      <c r="M139" s="68"/>
      <c r="N139" s="68"/>
      <c r="O139" s="68"/>
      <c r="P139" s="68"/>
      <c r="Q139" s="68"/>
      <c r="R139" s="68"/>
      <c r="S139" s="9"/>
      <c r="T139" s="9"/>
      <c r="U139" s="9"/>
      <c r="V139" s="9"/>
      <c r="W139" s="9"/>
      <c r="X139" s="9"/>
      <c r="Y139" s="9"/>
      <c r="Z139" s="9"/>
      <c r="AA139" s="69"/>
      <c r="AB139" s="70"/>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71"/>
    </row>
    <row r="140" spans="1:75">
      <c r="A140" s="56" t="str">
        <f>IFERROR(IF(OR(AND(NOT(ISERROR(MATCH($O140,INDEX(TRN,,1),0))),SUM($P140)=0),INDEX(TRN,MATCH($O$12,INDEX(TRN,,1),0),2)=0),"",DATE(YEAR($P140),MONTH($P140)+INDEX(TRN,MATCH($O140,INDEX(TRN,,1),0),2),1)),"")</f>
        <v/>
      </c>
      <c r="B140" s="63"/>
      <c r="C140" s="63"/>
      <c r="D140" s="64">
        <f>D138</f>
        <v>85</v>
      </c>
      <c r="E140" s="65" t="s">
        <v>26</v>
      </c>
      <c r="F140" s="72"/>
      <c r="G140" s="9"/>
      <c r="H140" s="9"/>
      <c r="I140" s="9"/>
      <c r="J140" s="9"/>
      <c r="K140" s="9"/>
      <c r="L140" s="9"/>
      <c r="M140" s="69"/>
      <c r="N140" s="69"/>
      <c r="O140" s="69"/>
      <c r="P140" s="9"/>
      <c r="Q140" s="9"/>
      <c r="R140" s="9" t="s">
        <v>2</v>
      </c>
      <c r="S140" s="9"/>
      <c r="T140" s="9"/>
      <c r="U140" s="9"/>
      <c r="V140" s="9" t="s">
        <v>2</v>
      </c>
      <c r="W140" s="9"/>
      <c r="X140" s="9"/>
      <c r="Y140" s="9"/>
      <c r="Z140" s="9"/>
      <c r="AA140" s="69"/>
      <c r="AB140" s="70"/>
      <c r="AC140" s="9"/>
      <c r="AD140" s="9"/>
      <c r="AE140" s="9"/>
      <c r="AF140" s="9"/>
      <c r="AG140" s="9"/>
      <c r="AH140" s="9"/>
      <c r="AI140" s="9"/>
      <c r="AJ140" s="9"/>
      <c r="AK140" s="9"/>
      <c r="AL140" s="9"/>
      <c r="AM140" s="9"/>
      <c r="AN140" s="9"/>
      <c r="AO140" s="9"/>
      <c r="AP140" s="9"/>
      <c r="AQ140" s="9"/>
      <c r="AR140" s="9"/>
      <c r="AS140" s="9"/>
      <c r="AT140" s="9"/>
      <c r="AU140" s="9"/>
      <c r="AV140" s="9"/>
      <c r="AW140" s="9"/>
      <c r="AX140" s="9"/>
      <c r="AY140" s="9"/>
      <c r="AZ140" s="9"/>
      <c r="BA140" s="9"/>
      <c r="BB140" s="9"/>
      <c r="BC140" s="9"/>
      <c r="BD140" s="9"/>
      <c r="BE140" s="9"/>
      <c r="BF140" s="9"/>
      <c r="BG140" s="9"/>
      <c r="BH140" s="9"/>
      <c r="BI140" s="9"/>
      <c r="BJ140" s="9" t="s">
        <v>2</v>
      </c>
      <c r="BK140" s="9"/>
      <c r="BL140" s="9"/>
      <c r="BM140" s="9"/>
      <c r="BN140" s="9"/>
      <c r="BO140" s="9"/>
      <c r="BP140" s="9"/>
      <c r="BQ140" s="9"/>
      <c r="BR140" s="9"/>
      <c r="BS140" s="9"/>
      <c r="BT140" s="9"/>
      <c r="BU140" s="9"/>
      <c r="BV140" s="72"/>
      <c r="BW140" s="71"/>
    </row>
    <row r="141" spans="1:75">
      <c r="A141" s="56" t="str">
        <f>IFERROR(IF(OR(AND(NOT(ISERROR(MATCH($O141,INDEX(TRN,,1),0))),SUM($P141)=0),INDEX(TRN,MATCH($O$12,INDEX(TRN,,1),0),2)=0),"",DATE(YEAR($P141),MONTH($P141)+INDEX(TRN,MATCH($O141,INDEX(TRN,,1),0),2),1)),"")</f>
        <v/>
      </c>
      <c r="B141" s="63"/>
      <c r="C141" s="63"/>
      <c r="D141" s="64">
        <f>D138</f>
        <v>85</v>
      </c>
      <c r="E141" s="73" t="s">
        <v>0</v>
      </c>
      <c r="F141" s="74"/>
      <c r="G141" s="10"/>
      <c r="H141" s="10"/>
      <c r="I141" s="10"/>
      <c r="J141" s="10"/>
      <c r="K141" s="10"/>
      <c r="L141" s="10"/>
      <c r="M141" s="76"/>
      <c r="N141" s="76"/>
      <c r="O141" s="76" t="s">
        <v>2</v>
      </c>
      <c r="P141" s="10"/>
      <c r="Q141" s="10"/>
      <c r="R141" s="10"/>
      <c r="S141" s="10"/>
      <c r="T141" s="10"/>
      <c r="U141" s="10"/>
      <c r="V141" s="10"/>
      <c r="W141" s="10"/>
      <c r="X141" s="10"/>
      <c r="Y141" s="10"/>
      <c r="Z141" s="10"/>
      <c r="AA141" s="76"/>
      <c r="AB141" s="77"/>
      <c r="AC141" s="10"/>
      <c r="AD141" s="10"/>
      <c r="AE141" s="10"/>
      <c r="AF141" s="10"/>
      <c r="AG141" s="10"/>
      <c r="AH141" s="10"/>
      <c r="AI141" s="10"/>
      <c r="AJ141" s="10"/>
      <c r="AK141" s="10"/>
      <c r="AL141" s="10"/>
      <c r="AM141" s="10"/>
      <c r="AN141" s="10"/>
      <c r="AO141" s="10"/>
      <c r="AP141" s="10"/>
      <c r="AQ141" s="10"/>
      <c r="AR141" s="10"/>
      <c r="AS141" s="10"/>
      <c r="AT141" s="10"/>
      <c r="AU141" s="10"/>
      <c r="AV141" s="10"/>
      <c r="AW141" s="10"/>
      <c r="AX141" s="10"/>
      <c r="AY141" s="10"/>
      <c r="AZ141" s="10"/>
      <c r="BA141" s="10"/>
      <c r="BB141" s="10"/>
      <c r="BC141" s="10"/>
      <c r="BD141" s="10"/>
      <c r="BE141" s="10"/>
      <c r="BF141" s="10"/>
      <c r="BG141" s="10"/>
      <c r="BH141" s="10"/>
      <c r="BI141" s="10"/>
      <c r="BJ141" s="10"/>
      <c r="BK141" s="10"/>
      <c r="BL141" s="10"/>
      <c r="BM141" s="10"/>
      <c r="BN141" s="10"/>
      <c r="BO141" s="10"/>
      <c r="BP141" s="10"/>
      <c r="BQ141" s="10"/>
      <c r="BR141" s="10"/>
      <c r="BS141" s="10"/>
      <c r="BT141" s="10"/>
      <c r="BU141" s="10"/>
      <c r="BV141" s="74"/>
      <c r="BW141" s="78"/>
    </row>
    <row r="142" spans="1:75" ht="12.75" thickBot="1">
      <c r="A142" s="56" t="str">
        <f>IFERROR(IF(OR(AND(NOT(ISERROR(MATCH($O142,INDEX(TRN,,1),0))),SUM($P142)=0),INDEX(TRN,MATCH($O$12,INDEX(TRN,,1),0),2)=0),"",DATE(YEAR($P142),MONTH($P142)+INDEX(TRN,MATCH($O142,INDEX(TRN,,1),0),2),1)),"")</f>
        <v/>
      </c>
      <c r="B142" s="63"/>
      <c r="C142" s="63"/>
      <c r="D142" s="64">
        <f>D138</f>
        <v>85</v>
      </c>
      <c r="E142" s="79" t="s">
        <v>1</v>
      </c>
      <c r="F142" s="80"/>
      <c r="G142" s="11"/>
      <c r="H142" s="11"/>
      <c r="I142" s="11"/>
      <c r="J142" s="11"/>
      <c r="K142" s="11"/>
      <c r="L142" s="11"/>
      <c r="M142" s="81"/>
      <c r="N142" s="81"/>
      <c r="O142" s="81"/>
      <c r="P142" s="11"/>
      <c r="Q142" s="11"/>
      <c r="R142" s="11"/>
      <c r="S142" s="11"/>
      <c r="T142" s="11"/>
      <c r="U142" s="11"/>
      <c r="V142" s="11"/>
      <c r="W142" s="11"/>
      <c r="X142" s="11"/>
      <c r="Y142" s="11"/>
      <c r="Z142" s="11"/>
      <c r="AA142" s="81"/>
      <c r="AB142" s="82"/>
      <c r="AC142" s="11"/>
      <c r="AD142" s="11"/>
      <c r="AE142" s="11"/>
      <c r="AF142" s="11"/>
      <c r="AG142" s="11"/>
      <c r="AH142" s="11"/>
      <c r="AI142" s="11"/>
      <c r="AJ142" s="11"/>
      <c r="AK142" s="11"/>
      <c r="AL142" s="11"/>
      <c r="AM142" s="11"/>
      <c r="AN142" s="11"/>
      <c r="AO142" s="11"/>
      <c r="AP142" s="11"/>
      <c r="AQ142" s="11"/>
      <c r="AR142" s="11"/>
      <c r="AS142" s="11"/>
      <c r="AT142" s="11"/>
      <c r="AU142" s="11"/>
      <c r="AV142" s="11"/>
      <c r="AW142" s="11"/>
      <c r="AX142" s="11"/>
      <c r="AY142" s="11"/>
      <c r="AZ142" s="11"/>
      <c r="BA142" s="11"/>
      <c r="BB142" s="11"/>
      <c r="BC142" s="11"/>
      <c r="BD142" s="11"/>
      <c r="BE142" s="11"/>
      <c r="BF142" s="11"/>
      <c r="BG142" s="11"/>
      <c r="BH142" s="11"/>
      <c r="BI142" s="11"/>
      <c r="BJ142" s="11"/>
      <c r="BK142" s="11"/>
      <c r="BL142" s="11"/>
      <c r="BM142" s="11"/>
      <c r="BN142" s="11"/>
      <c r="BO142" s="11"/>
      <c r="BP142" s="11"/>
      <c r="BQ142" s="11"/>
      <c r="BR142" s="11"/>
      <c r="BS142" s="11"/>
      <c r="BT142" s="11"/>
      <c r="BU142" s="11"/>
      <c r="BV142" s="80"/>
      <c r="BW142" s="83"/>
    </row>
    <row r="143" spans="1:75" ht="12.75" thickBot="1">
      <c r="A143" s="56" t="str">
        <f>IFERROR(IF(OR(AND(NOT(ISERROR(MATCH($O143,INDEX(TRN,,1),0))),SUM($P143)=0),INDEX(TRN,MATCH($O$12,INDEX(TRN,,1),0),2)=0),"",DATE(YEAR($P143),MONTH($P143)+INDEX(TRN,MATCH($O143,INDEX(TRN,,1),0),2),1)),"")</f>
        <v/>
      </c>
      <c r="B143" s="63"/>
      <c r="C143" s="63"/>
      <c r="D143" s="84">
        <f>D138</f>
        <v>85</v>
      </c>
      <c r="E143" s="141" t="s">
        <v>24</v>
      </c>
      <c r="F143" s="129"/>
      <c r="G143" s="130"/>
      <c r="H143" s="124"/>
      <c r="I143" s="125"/>
      <c r="J143" s="125"/>
      <c r="K143" s="125"/>
      <c r="L143" s="125"/>
      <c r="M143" s="125"/>
      <c r="N143" s="125"/>
      <c r="O143" s="125"/>
      <c r="P143" s="125"/>
      <c r="Q143" s="125"/>
      <c r="R143" s="125"/>
      <c r="S143" s="125"/>
      <c r="T143" s="125"/>
      <c r="U143" s="125"/>
      <c r="V143" s="125"/>
      <c r="W143" s="125"/>
      <c r="X143" s="125"/>
      <c r="Y143" s="125"/>
      <c r="Z143" s="125"/>
      <c r="AA143" s="125"/>
      <c r="AB143" s="125"/>
      <c r="AC143" s="125"/>
      <c r="AD143" s="125"/>
      <c r="AE143" s="125"/>
      <c r="AF143" s="125"/>
      <c r="AG143" s="125"/>
      <c r="AH143" s="125"/>
      <c r="AI143" s="125"/>
      <c r="AJ143" s="125"/>
      <c r="AK143" s="125"/>
      <c r="AL143" s="125"/>
      <c r="AM143" s="125"/>
      <c r="AN143" s="125"/>
      <c r="AO143" s="125"/>
      <c r="AP143" s="125"/>
      <c r="AQ143" s="125"/>
      <c r="AR143" s="125"/>
      <c r="AS143" s="125"/>
      <c r="AT143" s="125"/>
      <c r="AU143" s="125"/>
      <c r="AV143" s="125"/>
      <c r="AW143" s="125"/>
      <c r="AX143" s="125"/>
      <c r="AY143" s="125"/>
      <c r="AZ143" s="125"/>
      <c r="BA143" s="125"/>
      <c r="BB143" s="125"/>
      <c r="BC143" s="125"/>
      <c r="BD143" s="125"/>
      <c r="BE143" s="125"/>
      <c r="BF143" s="125"/>
      <c r="BG143" s="125"/>
      <c r="BH143" s="125"/>
      <c r="BI143" s="125"/>
      <c r="BJ143" s="125"/>
      <c r="BK143" s="125"/>
      <c r="BL143" s="125"/>
      <c r="BM143" s="125"/>
      <c r="BN143" s="125"/>
      <c r="BO143" s="125"/>
      <c r="BP143" s="125"/>
      <c r="BQ143" s="125"/>
      <c r="BR143" s="125"/>
      <c r="BS143" s="125"/>
      <c r="BT143" s="125"/>
      <c r="BU143" s="125"/>
      <c r="BV143" s="125"/>
      <c r="BW143" s="126"/>
    </row>
    <row r="144" spans="1:75" s="87" customFormat="1" ht="12.75" thickBot="1">
      <c r="A144" s="56" t="str">
        <f>IFERROR(IF(OR(AND(NOT(ISERROR(MATCH($O144,INDEX(TRN,,1),0))),SUM($P144)=0),INDEX(TRN,MATCH($O$12,INDEX(TRN,,1),0),2)=0),"",DATE(YEAR($P144),MONTH($P144)+INDEX(TRN,MATCH($O144,INDEX(TRN,,1),0),2),1)),"")</f>
        <v/>
      </c>
      <c r="B144" s="5"/>
      <c r="C144" s="5"/>
      <c r="D144" s="89">
        <f>D138</f>
        <v>85</v>
      </c>
      <c r="E144" s="150"/>
      <c r="F144" s="150"/>
      <c r="G144" s="150"/>
      <c r="H144" s="150"/>
      <c r="I144" s="150"/>
      <c r="J144" s="150"/>
      <c r="K144" s="150"/>
      <c r="L144" s="150"/>
      <c r="M144" s="150"/>
      <c r="N144" s="150"/>
      <c r="O144" s="86"/>
      <c r="P144" s="128"/>
      <c r="Q144" s="128"/>
      <c r="R144" s="128"/>
      <c r="S144" s="151"/>
      <c r="T144" s="151"/>
      <c r="U144" s="151"/>
      <c r="V144" s="152"/>
      <c r="W144" s="152"/>
      <c r="X144" s="152"/>
      <c r="Y144" s="152"/>
      <c r="Z144" s="6"/>
      <c r="AA144" s="152"/>
      <c r="AB144" s="152"/>
      <c r="AC144" s="127"/>
      <c r="AD144" s="127"/>
      <c r="AE144" s="127"/>
      <c r="AF144" s="127"/>
      <c r="AG144" s="128"/>
      <c r="AH144" s="128"/>
      <c r="AI144" s="128"/>
      <c r="AJ144" s="127"/>
      <c r="AK144" s="127"/>
      <c r="AL144" s="128"/>
      <c r="AM144" s="128"/>
      <c r="AN144" s="128"/>
      <c r="AO144" s="8"/>
      <c r="AP144" s="8"/>
      <c r="AQ144" s="8"/>
      <c r="AR144" s="8"/>
      <c r="AS144" s="8"/>
      <c r="AT144" s="7"/>
      <c r="AU144" s="7"/>
      <c r="AV144" s="7"/>
      <c r="AW144" s="7"/>
      <c r="AX144" s="7"/>
      <c r="AY144" s="7"/>
      <c r="AZ144" s="7"/>
      <c r="BA144" s="7"/>
      <c r="BB144" s="7"/>
      <c r="BC144" s="7"/>
      <c r="BD144" s="7"/>
      <c r="BE144" s="7"/>
      <c r="BF144" s="7"/>
      <c r="BG144" s="7"/>
      <c r="BH144" s="7"/>
      <c r="BI144" s="7"/>
      <c r="BJ144" s="7"/>
      <c r="BK144" s="7"/>
      <c r="BL144" s="7"/>
      <c r="BM144" s="7"/>
      <c r="BN144" s="7"/>
      <c r="BO144" s="7"/>
      <c r="BP144" s="7"/>
      <c r="BQ144" s="7"/>
      <c r="BR144" s="7"/>
      <c r="BS144" s="7"/>
      <c r="BT144" s="7"/>
      <c r="BU144" s="7"/>
      <c r="BV144" s="7"/>
      <c r="BW144" s="7"/>
    </row>
    <row r="145" spans="1:75" s="57" customFormat="1" ht="18.75" thickBot="1">
      <c r="A145" s="56" t="str">
        <f>IFERROR(IF(OR(AND(NOT(ISERROR(MATCH($O145,INDEX(TRN,,1),0))),SUM($P145)=0),INDEX(TRN,MATCH($O$12,INDEX(TRN,,1),0),2)=0),"",DATE(YEAR($P145),MONTH($P145)+INDEX(TRN,MATCH($O145,INDEX(TRN,,1),0),2),1)),"")</f>
        <v/>
      </c>
      <c r="D145" s="58">
        <v>86</v>
      </c>
      <c r="E145" s="129" t="s">
        <v>2</v>
      </c>
      <c r="F145" s="129"/>
      <c r="G145" s="129"/>
      <c r="H145" s="129"/>
      <c r="I145" s="129"/>
      <c r="J145" s="129"/>
      <c r="K145" s="130"/>
      <c r="L145" s="131" t="s">
        <v>2</v>
      </c>
      <c r="M145" s="132"/>
      <c r="N145" s="133"/>
      <c r="O145" s="59"/>
      <c r="P145" s="134" t="s">
        <v>2</v>
      </c>
      <c r="Q145" s="135"/>
      <c r="R145" s="136"/>
      <c r="S145" s="137" t="str">
        <f>IFERROR(IF(OR(AND(NOT(ISERROR(MATCH($O145,INDEX(TRN,,1),0))),SUM($P145)=0),INDEX(TRN,MATCH($O145,INDEX(TRN,,1),0),3)=0),"",DATE(YEAR($P145),MONTH($P145)+INDEX(TRN,MATCH($O145,INDEX(TRN,,1),0),3),1)),"")</f>
        <v/>
      </c>
      <c r="T145" s="138"/>
      <c r="U145" s="139"/>
      <c r="V145" s="124" t="s">
        <v>2</v>
      </c>
      <c r="W145" s="140"/>
      <c r="X145" s="146" t="s">
        <v>2</v>
      </c>
      <c r="Y145" s="140"/>
      <c r="Z145" s="60" t="str">
        <f ca="1">IFERROR(IF(OR(P145="",A145="",P145&gt;$E$2,X145="",V145=""),"",IF(AND(S145&lt;$E$2,X145&lt;ROUND(V145*(A145-P145)/(S145-P145),0)),"-",IF(AND(S145&lt;$E$2,X145&gt;ROUND(V145*(A145-P145)/(S145-P145),0)),"+",IF(AND(S145&lt;$E$2,X145=ROUND(V145*(A145-P145)/(S145-P145),0)),"=",IF(X145&lt;ROUND(V145*($E$2-P145)/(S145-P145),0),"-",IF(X145&gt;ROUND(V145*($E$2-P145)/(S145-P145),0),"+",IF(X145=ROUND(V145*($E$2-P145)/(S145-P145),0),"=",""))))))),"")</f>
        <v/>
      </c>
      <c r="AA145" s="157" t="str">
        <f ca="1">IFERROR(IF(OR(P145="",A145="",S145&lt;$E$2),"",IF(P145&lt;$E$2,ROUND(V145/(S145-P145)*($E$2-P145),0),"")),"")</f>
        <v/>
      </c>
      <c r="AB145" s="158"/>
      <c r="AC145" s="141" t="s">
        <v>2</v>
      </c>
      <c r="AD145" s="130"/>
      <c r="AE145" s="141" t="s">
        <v>2</v>
      </c>
      <c r="AF145" s="142"/>
      <c r="AG145" s="143" t="s">
        <v>2</v>
      </c>
      <c r="AH145" s="144"/>
      <c r="AI145" s="145"/>
      <c r="AJ145" s="146" t="s">
        <v>2</v>
      </c>
      <c r="AK145" s="140"/>
      <c r="AL145" s="147" t="str">
        <f t="shared" ref="AL145" si="0">IFERROR(SUM(AG145+AJ145-1),"")</f>
        <v/>
      </c>
      <c r="AM145" s="148"/>
      <c r="AN145" s="149"/>
      <c r="AO145" s="120"/>
      <c r="AP145" s="121"/>
      <c r="AQ145" s="122"/>
      <c r="AR145" s="122"/>
      <c r="AS145" s="123"/>
      <c r="AT145" s="1"/>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61"/>
      <c r="BT145" s="61"/>
      <c r="BU145" s="88"/>
      <c r="BV145" s="61"/>
      <c r="BW145" s="62"/>
    </row>
    <row r="146" spans="1:75">
      <c r="A146" s="56" t="str">
        <f>IFERROR(IF(OR(AND(NOT(ISERROR(MATCH($O146,INDEX(TRN,,1),0))),SUM($P146)=0),INDEX(TRN,MATCH($O$12,INDEX(TRN,,1),0),2)=0),"",DATE(YEAR($P146),MONTH($P146)+INDEX(TRN,MATCH($O146,INDEX(TRN,,1),0),2),1)),"")</f>
        <v/>
      </c>
      <c r="B146" s="63"/>
      <c r="C146" s="63"/>
      <c r="D146" s="64">
        <f>D145</f>
        <v>86</v>
      </c>
      <c r="E146" s="65" t="s">
        <v>25</v>
      </c>
      <c r="F146" s="66"/>
      <c r="G146" s="67"/>
      <c r="H146" s="67"/>
      <c r="I146" s="67"/>
      <c r="J146" s="67"/>
      <c r="K146" s="67"/>
      <c r="L146" s="67"/>
      <c r="M146" s="68"/>
      <c r="N146" s="68"/>
      <c r="O146" s="68"/>
      <c r="P146" s="68"/>
      <c r="Q146" s="68"/>
      <c r="R146" s="68"/>
      <c r="S146" s="9"/>
      <c r="T146" s="9"/>
      <c r="U146" s="9"/>
      <c r="V146" s="9"/>
      <c r="W146" s="9"/>
      <c r="X146" s="9"/>
      <c r="Y146" s="9"/>
      <c r="Z146" s="9"/>
      <c r="AA146" s="69"/>
      <c r="AB146" s="70"/>
      <c r="AC146" s="9"/>
      <c r="AD146" s="9"/>
      <c r="AE146" s="9"/>
      <c r="AF146" s="9"/>
      <c r="AG146" s="9"/>
      <c r="AH146" s="9"/>
      <c r="AI146" s="9"/>
      <c r="AJ146" s="9"/>
      <c r="AK146" s="9"/>
      <c r="AL146" s="9"/>
      <c r="AM146" s="9"/>
      <c r="AN146" s="9"/>
      <c r="AO146" s="9"/>
      <c r="AP146" s="9"/>
      <c r="AQ146" s="9"/>
      <c r="AR146" s="9"/>
      <c r="AS146" s="9"/>
      <c r="AT146" s="9"/>
      <c r="AU146" s="9"/>
      <c r="AV146" s="9"/>
      <c r="AW146" s="9"/>
      <c r="AX146" s="9"/>
      <c r="AY146" s="9"/>
      <c r="AZ146" s="9"/>
      <c r="BA146" s="9"/>
      <c r="BB146" s="9"/>
      <c r="BC146" s="9"/>
      <c r="BD146" s="9"/>
      <c r="BE146" s="9"/>
      <c r="BF146" s="9"/>
      <c r="BG146" s="9"/>
      <c r="BH146" s="9"/>
      <c r="BI146" s="9"/>
      <c r="BJ146" s="9"/>
      <c r="BK146" s="9"/>
      <c r="BL146" s="9"/>
      <c r="BM146" s="9"/>
      <c r="BN146" s="9"/>
      <c r="BO146" s="9"/>
      <c r="BP146" s="9"/>
      <c r="BQ146" s="9"/>
      <c r="BR146" s="9"/>
      <c r="BS146" s="9"/>
      <c r="BT146" s="9"/>
      <c r="BU146" s="9"/>
      <c r="BV146" s="9"/>
      <c r="BW146" s="71"/>
    </row>
    <row r="147" spans="1:75">
      <c r="A147" s="56" t="str">
        <f>IFERROR(IF(OR(AND(NOT(ISERROR(MATCH($O147,INDEX(TRN,,1),0))),SUM($P147)=0),INDEX(TRN,MATCH($O$12,INDEX(TRN,,1),0),2)=0),"",DATE(YEAR($P147),MONTH($P147)+INDEX(TRN,MATCH($O147,INDEX(TRN,,1),0),2),1)),"")</f>
        <v/>
      </c>
      <c r="B147" s="63"/>
      <c r="C147" s="63"/>
      <c r="D147" s="64">
        <f>D145</f>
        <v>86</v>
      </c>
      <c r="E147" s="65" t="s">
        <v>26</v>
      </c>
      <c r="F147" s="72"/>
      <c r="G147" s="9"/>
      <c r="H147" s="9"/>
      <c r="I147" s="9"/>
      <c r="J147" s="9"/>
      <c r="K147" s="9"/>
      <c r="L147" s="9"/>
      <c r="M147" s="69"/>
      <c r="N147" s="69"/>
      <c r="O147" s="69"/>
      <c r="P147" s="9"/>
      <c r="Q147" s="9"/>
      <c r="R147" s="9" t="s">
        <v>2</v>
      </c>
      <c r="S147" s="9"/>
      <c r="T147" s="9"/>
      <c r="U147" s="9"/>
      <c r="V147" s="9" t="s">
        <v>2</v>
      </c>
      <c r="W147" s="9"/>
      <c r="X147" s="9"/>
      <c r="Y147" s="9"/>
      <c r="Z147" s="9"/>
      <c r="AA147" s="69"/>
      <c r="AB147" s="70"/>
      <c r="AC147" s="9"/>
      <c r="AD147" s="9"/>
      <c r="AE147" s="9"/>
      <c r="AF147" s="9"/>
      <c r="AG147" s="9"/>
      <c r="AH147" s="9"/>
      <c r="AI147" s="9"/>
      <c r="AJ147" s="9"/>
      <c r="AK147" s="9"/>
      <c r="AL147" s="9"/>
      <c r="AM147" s="9"/>
      <c r="AN147" s="9"/>
      <c r="AO147" s="9"/>
      <c r="AP147" s="9"/>
      <c r="AQ147" s="9"/>
      <c r="AR147" s="9"/>
      <c r="AS147" s="9"/>
      <c r="AT147" s="9"/>
      <c r="AU147" s="9"/>
      <c r="AV147" s="9"/>
      <c r="AW147" s="9"/>
      <c r="AX147" s="9"/>
      <c r="AY147" s="9"/>
      <c r="AZ147" s="9"/>
      <c r="BA147" s="9"/>
      <c r="BB147" s="9"/>
      <c r="BC147" s="9"/>
      <c r="BD147" s="9"/>
      <c r="BE147" s="9"/>
      <c r="BF147" s="9"/>
      <c r="BG147" s="9"/>
      <c r="BH147" s="9"/>
      <c r="BI147" s="9"/>
      <c r="BJ147" s="9" t="s">
        <v>2</v>
      </c>
      <c r="BK147" s="9"/>
      <c r="BL147" s="9"/>
      <c r="BM147" s="9"/>
      <c r="BN147" s="9"/>
      <c r="BO147" s="9"/>
      <c r="BP147" s="9"/>
      <c r="BQ147" s="9"/>
      <c r="BR147" s="9"/>
      <c r="BS147" s="9"/>
      <c r="BT147" s="9"/>
      <c r="BU147" s="9"/>
      <c r="BV147" s="72"/>
      <c r="BW147" s="71"/>
    </row>
    <row r="148" spans="1:75">
      <c r="A148" s="56" t="str">
        <f>IFERROR(IF(OR(AND(NOT(ISERROR(MATCH($O148,INDEX(TRN,,1),0))),SUM($P148)=0),INDEX(TRN,MATCH($O$12,INDEX(TRN,,1),0),2)=0),"",DATE(YEAR($P148),MONTH($P148)+INDEX(TRN,MATCH($O148,INDEX(TRN,,1),0),2),1)),"")</f>
        <v/>
      </c>
      <c r="B148" s="63"/>
      <c r="C148" s="63"/>
      <c r="D148" s="64">
        <f>D145</f>
        <v>86</v>
      </c>
      <c r="E148" s="73" t="s">
        <v>0</v>
      </c>
      <c r="F148" s="74"/>
      <c r="G148" s="10"/>
      <c r="H148" s="10"/>
      <c r="I148" s="10"/>
      <c r="J148" s="10"/>
      <c r="K148" s="10"/>
      <c r="L148" s="10"/>
      <c r="M148" s="76"/>
      <c r="N148" s="76"/>
      <c r="O148" s="76" t="s">
        <v>2</v>
      </c>
      <c r="P148" s="10"/>
      <c r="Q148" s="10"/>
      <c r="R148" s="10"/>
      <c r="S148" s="10"/>
      <c r="T148" s="10"/>
      <c r="U148" s="10"/>
      <c r="V148" s="10"/>
      <c r="W148" s="10"/>
      <c r="X148" s="10"/>
      <c r="Y148" s="10"/>
      <c r="Z148" s="10"/>
      <c r="AA148" s="76"/>
      <c r="AB148" s="77"/>
      <c r="AC148" s="10"/>
      <c r="AD148" s="10"/>
      <c r="AE148" s="10"/>
      <c r="AF148" s="10"/>
      <c r="AG148" s="10"/>
      <c r="AH148" s="10"/>
      <c r="AI148" s="10"/>
      <c r="AJ148" s="10"/>
      <c r="AK148" s="10"/>
      <c r="AL148" s="10"/>
      <c r="AM148" s="10"/>
      <c r="AN148" s="10"/>
      <c r="AO148" s="10"/>
      <c r="AP148" s="10"/>
      <c r="AQ148" s="10"/>
      <c r="AR148" s="10"/>
      <c r="AS148" s="10"/>
      <c r="AT148" s="10"/>
      <c r="AU148" s="10"/>
      <c r="AV148" s="10"/>
      <c r="AW148" s="10"/>
      <c r="AX148" s="10"/>
      <c r="AY148" s="10"/>
      <c r="AZ148" s="10"/>
      <c r="BA148" s="10"/>
      <c r="BB148" s="10"/>
      <c r="BC148" s="10"/>
      <c r="BD148" s="10"/>
      <c r="BE148" s="10"/>
      <c r="BF148" s="10"/>
      <c r="BG148" s="10"/>
      <c r="BH148" s="10"/>
      <c r="BI148" s="10"/>
      <c r="BJ148" s="10"/>
      <c r="BK148" s="10"/>
      <c r="BL148" s="10"/>
      <c r="BM148" s="10"/>
      <c r="BN148" s="10"/>
      <c r="BO148" s="10"/>
      <c r="BP148" s="10"/>
      <c r="BQ148" s="10"/>
      <c r="BR148" s="10"/>
      <c r="BS148" s="10"/>
      <c r="BT148" s="10"/>
      <c r="BU148" s="10"/>
      <c r="BV148" s="74"/>
      <c r="BW148" s="78"/>
    </row>
    <row r="149" spans="1:75" ht="12.75" thickBot="1">
      <c r="A149" s="56" t="str">
        <f>IFERROR(IF(OR(AND(NOT(ISERROR(MATCH($O149,INDEX(TRN,,1),0))),SUM($P149)=0),INDEX(TRN,MATCH($O$12,INDEX(TRN,,1),0),2)=0),"",DATE(YEAR($P149),MONTH($P149)+INDEX(TRN,MATCH($O149,INDEX(TRN,,1),0),2),1)),"")</f>
        <v/>
      </c>
      <c r="B149" s="63"/>
      <c r="C149" s="63"/>
      <c r="D149" s="64">
        <f>D145</f>
        <v>86</v>
      </c>
      <c r="E149" s="79" t="s">
        <v>1</v>
      </c>
      <c r="F149" s="80"/>
      <c r="G149" s="11"/>
      <c r="H149" s="11"/>
      <c r="I149" s="11"/>
      <c r="J149" s="11"/>
      <c r="K149" s="11"/>
      <c r="L149" s="11"/>
      <c r="M149" s="81"/>
      <c r="N149" s="81"/>
      <c r="O149" s="81"/>
      <c r="P149" s="11"/>
      <c r="Q149" s="11"/>
      <c r="R149" s="11"/>
      <c r="S149" s="11"/>
      <c r="T149" s="11"/>
      <c r="U149" s="11"/>
      <c r="V149" s="11"/>
      <c r="W149" s="11"/>
      <c r="X149" s="11"/>
      <c r="Y149" s="11"/>
      <c r="Z149" s="11"/>
      <c r="AA149" s="81"/>
      <c r="AB149" s="82"/>
      <c r="AC149" s="11"/>
      <c r="AD149" s="11"/>
      <c r="AE149" s="11"/>
      <c r="AF149" s="11"/>
      <c r="AG149" s="11"/>
      <c r="AH149" s="11"/>
      <c r="AI149" s="11"/>
      <c r="AJ149" s="11"/>
      <c r="AK149" s="11"/>
      <c r="AL149" s="11"/>
      <c r="AM149" s="11"/>
      <c r="AN149" s="11"/>
      <c r="AO149" s="11"/>
      <c r="AP149" s="11"/>
      <c r="AQ149" s="11"/>
      <c r="AR149" s="11"/>
      <c r="AS149" s="11"/>
      <c r="AT149" s="11"/>
      <c r="AU149" s="11"/>
      <c r="AV149" s="11"/>
      <c r="AW149" s="11"/>
      <c r="AX149" s="11"/>
      <c r="AY149" s="11"/>
      <c r="AZ149" s="11"/>
      <c r="BA149" s="11"/>
      <c r="BB149" s="11"/>
      <c r="BC149" s="11"/>
      <c r="BD149" s="11"/>
      <c r="BE149" s="11"/>
      <c r="BF149" s="11"/>
      <c r="BG149" s="11"/>
      <c r="BH149" s="11"/>
      <c r="BI149" s="11"/>
      <c r="BJ149" s="11"/>
      <c r="BK149" s="11"/>
      <c r="BL149" s="11"/>
      <c r="BM149" s="11"/>
      <c r="BN149" s="11"/>
      <c r="BO149" s="11"/>
      <c r="BP149" s="11"/>
      <c r="BQ149" s="11"/>
      <c r="BR149" s="11"/>
      <c r="BS149" s="11"/>
      <c r="BT149" s="11"/>
      <c r="BU149" s="11"/>
      <c r="BV149" s="80"/>
      <c r="BW149" s="83"/>
    </row>
    <row r="150" spans="1:75" ht="12.75" thickBot="1">
      <c r="A150" s="56" t="str">
        <f>IFERROR(IF(OR(AND(NOT(ISERROR(MATCH($O150,INDEX(TRN,,1),0))),SUM($P150)=0),INDEX(TRN,MATCH($O$12,INDEX(TRN,,1),0),2)=0),"",DATE(YEAR($P150),MONTH($P150)+INDEX(TRN,MATCH($O150,INDEX(TRN,,1),0),2),1)),"")</f>
        <v/>
      </c>
      <c r="B150" s="63"/>
      <c r="C150" s="63"/>
      <c r="D150" s="84">
        <f>D145</f>
        <v>86</v>
      </c>
      <c r="E150" s="141" t="s">
        <v>24</v>
      </c>
      <c r="F150" s="129"/>
      <c r="G150" s="130"/>
      <c r="H150" s="124"/>
      <c r="I150" s="125"/>
      <c r="J150" s="125"/>
      <c r="K150" s="125"/>
      <c r="L150" s="125"/>
      <c r="M150" s="125"/>
      <c r="N150" s="125"/>
      <c r="O150" s="125"/>
      <c r="P150" s="125"/>
      <c r="Q150" s="125"/>
      <c r="R150" s="125"/>
      <c r="S150" s="125"/>
      <c r="T150" s="125"/>
      <c r="U150" s="125"/>
      <c r="V150" s="125"/>
      <c r="W150" s="125"/>
      <c r="X150" s="125"/>
      <c r="Y150" s="125"/>
      <c r="Z150" s="125"/>
      <c r="AA150" s="125"/>
      <c r="AB150" s="125"/>
      <c r="AC150" s="125"/>
      <c r="AD150" s="125"/>
      <c r="AE150" s="125"/>
      <c r="AF150" s="125"/>
      <c r="AG150" s="125"/>
      <c r="AH150" s="125"/>
      <c r="AI150" s="125"/>
      <c r="AJ150" s="125"/>
      <c r="AK150" s="125"/>
      <c r="AL150" s="125"/>
      <c r="AM150" s="125"/>
      <c r="AN150" s="125"/>
      <c r="AO150" s="125"/>
      <c r="AP150" s="125"/>
      <c r="AQ150" s="125"/>
      <c r="AR150" s="125"/>
      <c r="AS150" s="125"/>
      <c r="AT150" s="125"/>
      <c r="AU150" s="125"/>
      <c r="AV150" s="125"/>
      <c r="AW150" s="125"/>
      <c r="AX150" s="125"/>
      <c r="AY150" s="125"/>
      <c r="AZ150" s="125"/>
      <c r="BA150" s="125"/>
      <c r="BB150" s="125"/>
      <c r="BC150" s="125"/>
      <c r="BD150" s="125"/>
      <c r="BE150" s="125"/>
      <c r="BF150" s="125"/>
      <c r="BG150" s="125"/>
      <c r="BH150" s="125"/>
      <c r="BI150" s="125"/>
      <c r="BJ150" s="125"/>
      <c r="BK150" s="125"/>
      <c r="BL150" s="125"/>
      <c r="BM150" s="125"/>
      <c r="BN150" s="125"/>
      <c r="BO150" s="125"/>
      <c r="BP150" s="125"/>
      <c r="BQ150" s="125"/>
      <c r="BR150" s="125"/>
      <c r="BS150" s="125"/>
      <c r="BT150" s="125"/>
      <c r="BU150" s="125"/>
      <c r="BV150" s="125"/>
      <c r="BW150" s="126"/>
    </row>
    <row r="151" spans="1:75" s="87" customFormat="1" ht="12.75" thickBot="1">
      <c r="A151" s="56" t="str">
        <f>IFERROR(IF(OR(AND(NOT(ISERROR(MATCH($O151,INDEX(TRN,,1),0))),SUM($P151)=0),INDEX(TRN,MATCH($O$12,INDEX(TRN,,1),0),2)=0),"",DATE(YEAR($P151),MONTH($P151)+INDEX(TRN,MATCH($O151,INDEX(TRN,,1),0),2),1)),"")</f>
        <v/>
      </c>
      <c r="B151" s="5"/>
      <c r="C151" s="5"/>
      <c r="D151" s="89">
        <f>D145</f>
        <v>86</v>
      </c>
      <c r="E151" s="161"/>
      <c r="F151" s="161"/>
      <c r="G151" s="161"/>
      <c r="H151" s="161"/>
      <c r="I151" s="161"/>
      <c r="J151" s="161"/>
      <c r="K151" s="161"/>
      <c r="L151" s="161"/>
      <c r="M151" s="161"/>
      <c r="N151" s="161"/>
      <c r="O151" s="86"/>
      <c r="P151" s="153"/>
      <c r="Q151" s="153"/>
      <c r="R151" s="153"/>
      <c r="S151" s="162"/>
      <c r="T151" s="162"/>
      <c r="U151" s="162"/>
      <c r="V151" s="159"/>
      <c r="W151" s="159"/>
      <c r="X151" s="159"/>
      <c r="Y151" s="159"/>
      <c r="Z151" s="6"/>
      <c r="AA151" s="159"/>
      <c r="AB151" s="159"/>
      <c r="AC151" s="160"/>
      <c r="AD151" s="160"/>
      <c r="AE151" s="160"/>
      <c r="AF151" s="160"/>
      <c r="AG151" s="153"/>
      <c r="AH151" s="153"/>
      <c r="AI151" s="153"/>
      <c r="AJ151" s="160"/>
      <c r="AK151" s="160"/>
      <c r="AL151" s="153"/>
      <c r="AM151" s="153"/>
      <c r="AN151" s="153"/>
      <c r="AO151" s="8"/>
      <c r="AP151" s="8"/>
      <c r="AQ151" s="8"/>
      <c r="AR151" s="8"/>
      <c r="AS151" s="8"/>
      <c r="AT151" s="7"/>
      <c r="AU151" s="7"/>
      <c r="AV151" s="7"/>
      <c r="AW151" s="7"/>
      <c r="AX151" s="7"/>
      <c r="AY151" s="7"/>
      <c r="AZ151" s="7"/>
      <c r="BA151" s="7"/>
      <c r="BB151" s="7"/>
      <c r="BC151" s="7"/>
      <c r="BD151" s="7"/>
      <c r="BE151" s="7"/>
      <c r="BF151" s="7"/>
      <c r="BG151" s="7"/>
      <c r="BH151" s="7"/>
      <c r="BI151" s="7"/>
      <c r="BJ151" s="7"/>
      <c r="BK151" s="7"/>
      <c r="BL151" s="7"/>
      <c r="BM151" s="7"/>
      <c r="BN151" s="7"/>
      <c r="BO151" s="7"/>
      <c r="BP151" s="7"/>
      <c r="BQ151" s="7"/>
      <c r="BR151" s="7"/>
      <c r="BS151" s="7"/>
      <c r="BT151" s="7"/>
      <c r="BU151" s="7"/>
      <c r="BV151" s="7"/>
      <c r="BW151" s="7"/>
    </row>
    <row r="152" spans="1:75" s="57" customFormat="1" ht="18.75" thickBot="1">
      <c r="A152" s="56" t="str">
        <f>IFERROR(IF(OR(AND(NOT(ISERROR(MATCH($O152,INDEX(TRN,,1),0))),SUM($P152)=0),INDEX(TRN,MATCH($O$12,INDEX(TRN,,1),0),2)=0),"",DATE(YEAR($P152),MONTH($P152)+INDEX(TRN,MATCH($O152,INDEX(TRN,,1),0),2),1)),"")</f>
        <v/>
      </c>
      <c r="D152" s="58">
        <v>87</v>
      </c>
      <c r="E152" s="141" t="s">
        <v>2</v>
      </c>
      <c r="F152" s="129"/>
      <c r="G152" s="129"/>
      <c r="H152" s="129"/>
      <c r="I152" s="129"/>
      <c r="J152" s="129"/>
      <c r="K152" s="130"/>
      <c r="L152" s="131" t="s">
        <v>2</v>
      </c>
      <c r="M152" s="132"/>
      <c r="N152" s="133"/>
      <c r="O152" s="59"/>
      <c r="P152" s="134" t="s">
        <v>2</v>
      </c>
      <c r="Q152" s="135"/>
      <c r="R152" s="136"/>
      <c r="S152" s="137" t="str">
        <f>IFERROR(IF(OR(AND(NOT(ISERROR(MATCH($O152,INDEX(TRN,,1),0))),SUM($P152)=0),INDEX(TRN,MATCH($O152,INDEX(TRN,,1),0),3)=0),"",DATE(YEAR($P152),MONTH($P152)+INDEX(TRN,MATCH($O152,INDEX(TRN,,1),0),3),1)),"")</f>
        <v/>
      </c>
      <c r="T152" s="138"/>
      <c r="U152" s="139"/>
      <c r="V152" s="124" t="s">
        <v>2</v>
      </c>
      <c r="W152" s="140"/>
      <c r="X152" s="146" t="s">
        <v>2</v>
      </c>
      <c r="Y152" s="140"/>
      <c r="Z152" s="60" t="str">
        <f ca="1">IFERROR(IF(OR(P152="",A152="",P152&gt;$E$2,X152="",V152=""),"",IF(AND(S152&lt;$E$2,X152&lt;ROUND(V152*(A152-P152)/(S152-P152),0)),"-",IF(AND(S152&lt;$E$2,X152&gt;ROUND(V152*(A152-P152)/(S152-P152),0)),"+",IF(AND(S152&lt;$E$2,X152=ROUND(V152*(A152-P152)/(S152-P152),0)),"=",IF(X152&lt;ROUND(V152*($E$2-P152)/(S152-P152),0),"-",IF(X152&gt;ROUND(V152*($E$2-P152)/(S152-P152),0),"+",IF(X152=ROUND(V152*($E$2-P152)/(S152-P152),0),"=",""))))))),"")</f>
        <v/>
      </c>
      <c r="AA152" s="157" t="str">
        <f ca="1">IFERROR(IF(OR(P152="",A152="",S152&lt;$E$2),"",IF(P152&lt;$E$2,ROUND(V152/(S152-P152)*($E$2-P152),0),"")),"")</f>
        <v/>
      </c>
      <c r="AB152" s="158"/>
      <c r="AC152" s="141" t="s">
        <v>2</v>
      </c>
      <c r="AD152" s="130"/>
      <c r="AE152" s="141" t="s">
        <v>2</v>
      </c>
      <c r="AF152" s="142"/>
      <c r="AG152" s="143" t="s">
        <v>2</v>
      </c>
      <c r="AH152" s="144"/>
      <c r="AI152" s="145"/>
      <c r="AJ152" s="146" t="s">
        <v>2</v>
      </c>
      <c r="AK152" s="140"/>
      <c r="AL152" s="147" t="str">
        <f t="shared" ref="AL152" si="1">IFERROR(SUM(AG152+AJ152-1),"")</f>
        <v/>
      </c>
      <c r="AM152" s="148"/>
      <c r="AN152" s="149"/>
      <c r="AO152" s="120"/>
      <c r="AP152" s="121"/>
      <c r="AQ152" s="122"/>
      <c r="AR152" s="122"/>
      <c r="AS152" s="123"/>
      <c r="AT152" s="1"/>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61"/>
      <c r="BT152" s="61"/>
      <c r="BU152" s="88"/>
      <c r="BV152" s="61"/>
      <c r="BW152" s="62"/>
    </row>
    <row r="153" spans="1:75">
      <c r="A153" s="56" t="str">
        <f>IFERROR(IF(OR(AND(NOT(ISERROR(MATCH($O153,INDEX(TRN,,1),0))),SUM($P153)=0),INDEX(TRN,MATCH($O$12,INDEX(TRN,,1),0),2)=0),"",DATE(YEAR($P153),MONTH($P153)+INDEX(TRN,MATCH($O153,INDEX(TRN,,1),0),2),1)),"")</f>
        <v/>
      </c>
      <c r="B153" s="63"/>
      <c r="C153" s="63"/>
      <c r="D153" s="64">
        <f>D152</f>
        <v>87</v>
      </c>
      <c r="E153" s="65" t="s">
        <v>25</v>
      </c>
      <c r="F153" s="66"/>
      <c r="G153" s="67"/>
      <c r="H153" s="67"/>
      <c r="I153" s="67"/>
      <c r="J153" s="67"/>
      <c r="K153" s="67"/>
      <c r="L153" s="67"/>
      <c r="M153" s="68"/>
      <c r="N153" s="68"/>
      <c r="O153" s="68"/>
      <c r="P153" s="68"/>
      <c r="Q153" s="68"/>
      <c r="R153" s="68"/>
      <c r="S153" s="9"/>
      <c r="T153" s="9"/>
      <c r="U153" s="9"/>
      <c r="V153" s="9"/>
      <c r="W153" s="9"/>
      <c r="X153" s="9"/>
      <c r="Y153" s="9"/>
      <c r="Z153" s="9"/>
      <c r="AA153" s="69"/>
      <c r="AB153" s="70"/>
      <c r="AC153" s="9"/>
      <c r="AD153" s="9"/>
      <c r="AE153" s="9"/>
      <c r="AF153" s="9"/>
      <c r="AG153" s="9"/>
      <c r="AH153" s="9"/>
      <c r="AI153" s="9"/>
      <c r="AJ153" s="9"/>
      <c r="AK153" s="9"/>
      <c r="AL153" s="9"/>
      <c r="AM153" s="9"/>
      <c r="AN153" s="9"/>
      <c r="AO153" s="9"/>
      <c r="AP153" s="9"/>
      <c r="AQ153" s="9"/>
      <c r="AR153" s="9"/>
      <c r="AS153" s="9"/>
      <c r="AT153" s="9"/>
      <c r="AU153" s="9"/>
      <c r="AV153" s="9"/>
      <c r="AW153" s="9"/>
      <c r="AX153" s="9"/>
      <c r="AY153" s="9"/>
      <c r="AZ153" s="9"/>
      <c r="BA153" s="9"/>
      <c r="BB153" s="9"/>
      <c r="BC153" s="9"/>
      <c r="BD153" s="9"/>
      <c r="BE153" s="9"/>
      <c r="BF153" s="9"/>
      <c r="BG153" s="9"/>
      <c r="BH153" s="9"/>
      <c r="BI153" s="9"/>
      <c r="BJ153" s="9"/>
      <c r="BK153" s="9"/>
      <c r="BL153" s="9"/>
      <c r="BM153" s="9"/>
      <c r="BN153" s="9"/>
      <c r="BO153" s="9"/>
      <c r="BP153" s="9"/>
      <c r="BQ153" s="9"/>
      <c r="BR153" s="9"/>
      <c r="BS153" s="9"/>
      <c r="BT153" s="9"/>
      <c r="BU153" s="9"/>
      <c r="BV153" s="9"/>
      <c r="BW153" s="71"/>
    </row>
    <row r="154" spans="1:75">
      <c r="A154" s="56" t="str">
        <f>IFERROR(IF(OR(AND(NOT(ISERROR(MATCH($O154,INDEX(TRN,,1),0))),SUM($P154)=0),INDEX(TRN,MATCH($O$12,INDEX(TRN,,1),0),2)=0),"",DATE(YEAR($P154),MONTH($P154)+INDEX(TRN,MATCH($O154,INDEX(TRN,,1),0),2),1)),"")</f>
        <v/>
      </c>
      <c r="B154" s="63"/>
      <c r="C154" s="63"/>
      <c r="D154" s="64">
        <f>D152</f>
        <v>87</v>
      </c>
      <c r="E154" s="65" t="s">
        <v>26</v>
      </c>
      <c r="F154" s="72"/>
      <c r="G154" s="9"/>
      <c r="H154" s="9"/>
      <c r="I154" s="9"/>
      <c r="J154" s="9"/>
      <c r="K154" s="9"/>
      <c r="L154" s="9"/>
      <c r="M154" s="69"/>
      <c r="N154" s="69"/>
      <c r="O154" s="69"/>
      <c r="P154" s="9"/>
      <c r="Q154" s="9"/>
      <c r="R154" s="9" t="s">
        <v>2</v>
      </c>
      <c r="S154" s="9"/>
      <c r="T154" s="9"/>
      <c r="U154" s="9"/>
      <c r="V154" s="9" t="s">
        <v>2</v>
      </c>
      <c r="W154" s="9"/>
      <c r="X154" s="9"/>
      <c r="Y154" s="9"/>
      <c r="Z154" s="9"/>
      <c r="AA154" s="69"/>
      <c r="AB154" s="70"/>
      <c r="AC154" s="9"/>
      <c r="AD154" s="9"/>
      <c r="AE154" s="9"/>
      <c r="AF154" s="9"/>
      <c r="AG154" s="9"/>
      <c r="AH154" s="9"/>
      <c r="AI154" s="9"/>
      <c r="AJ154" s="9"/>
      <c r="AK154" s="9"/>
      <c r="AL154" s="9"/>
      <c r="AM154" s="9"/>
      <c r="AN154" s="9"/>
      <c r="AO154" s="9"/>
      <c r="AP154" s="9"/>
      <c r="AQ154" s="9"/>
      <c r="AR154" s="9"/>
      <c r="AS154" s="9"/>
      <c r="AT154" s="9"/>
      <c r="AU154" s="9"/>
      <c r="AV154" s="9"/>
      <c r="AW154" s="9"/>
      <c r="AX154" s="9"/>
      <c r="AY154" s="9"/>
      <c r="AZ154" s="9"/>
      <c r="BA154" s="9"/>
      <c r="BB154" s="9"/>
      <c r="BC154" s="9"/>
      <c r="BD154" s="9"/>
      <c r="BE154" s="9"/>
      <c r="BF154" s="9"/>
      <c r="BG154" s="9"/>
      <c r="BH154" s="9"/>
      <c r="BI154" s="9"/>
      <c r="BJ154" s="9" t="s">
        <v>2</v>
      </c>
      <c r="BK154" s="9"/>
      <c r="BL154" s="9"/>
      <c r="BM154" s="9"/>
      <c r="BN154" s="9"/>
      <c r="BO154" s="9"/>
      <c r="BP154" s="9"/>
      <c r="BQ154" s="9"/>
      <c r="BR154" s="9"/>
      <c r="BS154" s="9"/>
      <c r="BT154" s="9"/>
      <c r="BU154" s="9"/>
      <c r="BV154" s="72"/>
      <c r="BW154" s="71"/>
    </row>
    <row r="155" spans="1:75">
      <c r="A155" s="56" t="str">
        <f>IFERROR(IF(OR(AND(NOT(ISERROR(MATCH($O155,INDEX(TRN,,1),0))),SUM($P155)=0),INDEX(TRN,MATCH($O$12,INDEX(TRN,,1),0),2)=0),"",DATE(YEAR($P155),MONTH($P155)+INDEX(TRN,MATCH($O155,INDEX(TRN,,1),0),2),1)),"")</f>
        <v/>
      </c>
      <c r="B155" s="63"/>
      <c r="C155" s="63"/>
      <c r="D155" s="64">
        <f>D152</f>
        <v>87</v>
      </c>
      <c r="E155" s="73" t="s">
        <v>0</v>
      </c>
      <c r="F155" s="74"/>
      <c r="G155" s="10"/>
      <c r="H155" s="10"/>
      <c r="I155" s="10"/>
      <c r="J155" s="10"/>
      <c r="K155" s="10"/>
      <c r="L155" s="10"/>
      <c r="M155" s="76"/>
      <c r="N155" s="76"/>
      <c r="O155" s="76" t="s">
        <v>2</v>
      </c>
      <c r="P155" s="10"/>
      <c r="Q155" s="10"/>
      <c r="R155" s="10"/>
      <c r="S155" s="10"/>
      <c r="T155" s="10"/>
      <c r="U155" s="10"/>
      <c r="V155" s="10"/>
      <c r="W155" s="10"/>
      <c r="X155" s="10"/>
      <c r="Y155" s="10"/>
      <c r="Z155" s="10"/>
      <c r="AA155" s="76"/>
      <c r="AB155" s="77"/>
      <c r="AC155" s="10"/>
      <c r="AD155" s="10"/>
      <c r="AE155" s="10"/>
      <c r="AF155" s="10"/>
      <c r="AG155" s="10"/>
      <c r="AH155" s="10"/>
      <c r="AI155" s="10"/>
      <c r="AJ155" s="10"/>
      <c r="AK155" s="10"/>
      <c r="AL155" s="10"/>
      <c r="AM155" s="10"/>
      <c r="AN155" s="10"/>
      <c r="AO155" s="10"/>
      <c r="AP155" s="10"/>
      <c r="AQ155" s="10"/>
      <c r="AR155" s="10"/>
      <c r="AS155" s="10"/>
      <c r="AT155" s="10"/>
      <c r="AU155" s="10"/>
      <c r="AV155" s="10"/>
      <c r="AW155" s="10"/>
      <c r="AX155" s="10"/>
      <c r="AY155" s="10"/>
      <c r="AZ155" s="10"/>
      <c r="BA155" s="10"/>
      <c r="BB155" s="10"/>
      <c r="BC155" s="10"/>
      <c r="BD155" s="10"/>
      <c r="BE155" s="10"/>
      <c r="BF155" s="10"/>
      <c r="BG155" s="10"/>
      <c r="BH155" s="10"/>
      <c r="BI155" s="10"/>
      <c r="BJ155" s="10"/>
      <c r="BK155" s="10"/>
      <c r="BL155" s="10"/>
      <c r="BM155" s="10"/>
      <c r="BN155" s="10"/>
      <c r="BO155" s="10"/>
      <c r="BP155" s="10"/>
      <c r="BQ155" s="10"/>
      <c r="BR155" s="10"/>
      <c r="BS155" s="10"/>
      <c r="BT155" s="10"/>
      <c r="BU155" s="10"/>
      <c r="BV155" s="74"/>
      <c r="BW155" s="78"/>
    </row>
    <row r="156" spans="1:75" ht="12.75" thickBot="1">
      <c r="A156" s="56" t="str">
        <f>IFERROR(IF(OR(AND(NOT(ISERROR(MATCH($O156,INDEX(TRN,,1),0))),SUM($P156)=0),INDEX(TRN,MATCH($O$12,INDEX(TRN,,1),0),2)=0),"",DATE(YEAR($P156),MONTH($P156)+INDEX(TRN,MATCH($O156,INDEX(TRN,,1),0),2),1)),"")</f>
        <v/>
      </c>
      <c r="B156" s="63"/>
      <c r="C156" s="63"/>
      <c r="D156" s="64">
        <f>D152</f>
        <v>87</v>
      </c>
      <c r="E156" s="79" t="s">
        <v>1</v>
      </c>
      <c r="F156" s="80"/>
      <c r="G156" s="11"/>
      <c r="H156" s="11"/>
      <c r="I156" s="11"/>
      <c r="J156" s="11"/>
      <c r="K156" s="11"/>
      <c r="L156" s="11"/>
      <c r="M156" s="81"/>
      <c r="N156" s="81"/>
      <c r="O156" s="81"/>
      <c r="P156" s="11"/>
      <c r="Q156" s="11"/>
      <c r="R156" s="11"/>
      <c r="S156" s="11"/>
      <c r="T156" s="11"/>
      <c r="U156" s="11"/>
      <c r="V156" s="11"/>
      <c r="W156" s="11"/>
      <c r="X156" s="11"/>
      <c r="Y156" s="11"/>
      <c r="Z156" s="11"/>
      <c r="AA156" s="81"/>
      <c r="AB156" s="82"/>
      <c r="AC156" s="11"/>
      <c r="AD156" s="11"/>
      <c r="AE156" s="11"/>
      <c r="AF156" s="11"/>
      <c r="AG156" s="11"/>
      <c r="AH156" s="11"/>
      <c r="AI156" s="11"/>
      <c r="AJ156" s="11"/>
      <c r="AK156" s="11"/>
      <c r="AL156" s="11"/>
      <c r="AM156" s="11"/>
      <c r="AN156" s="11"/>
      <c r="AO156" s="11"/>
      <c r="AP156" s="11"/>
      <c r="AQ156" s="11"/>
      <c r="AR156" s="11"/>
      <c r="AS156" s="11"/>
      <c r="AT156" s="11"/>
      <c r="AU156" s="11"/>
      <c r="AV156" s="11"/>
      <c r="AW156" s="11"/>
      <c r="AX156" s="11"/>
      <c r="AY156" s="11"/>
      <c r="AZ156" s="11"/>
      <c r="BA156" s="11"/>
      <c r="BB156" s="11"/>
      <c r="BC156" s="11"/>
      <c r="BD156" s="11"/>
      <c r="BE156" s="11"/>
      <c r="BF156" s="11"/>
      <c r="BG156" s="11"/>
      <c r="BH156" s="11"/>
      <c r="BI156" s="11"/>
      <c r="BJ156" s="11"/>
      <c r="BK156" s="11"/>
      <c r="BL156" s="11"/>
      <c r="BM156" s="11"/>
      <c r="BN156" s="11"/>
      <c r="BO156" s="11"/>
      <c r="BP156" s="11"/>
      <c r="BQ156" s="11"/>
      <c r="BR156" s="11"/>
      <c r="BS156" s="11"/>
      <c r="BT156" s="11"/>
      <c r="BU156" s="11"/>
      <c r="BV156" s="80"/>
      <c r="BW156" s="83"/>
    </row>
    <row r="157" spans="1:75" ht="12.75" thickBot="1">
      <c r="A157" s="56" t="str">
        <f>IFERROR(IF(OR(AND(NOT(ISERROR(MATCH($O157,INDEX(TRN,,1),0))),SUM($P157)=0),INDEX(TRN,MATCH($O$12,INDEX(TRN,,1),0),2)=0),"",DATE(YEAR($P157),MONTH($P157)+INDEX(TRN,MATCH($O157,INDEX(TRN,,1),0),2),1)),"")</f>
        <v/>
      </c>
      <c r="B157" s="63"/>
      <c r="C157" s="63"/>
      <c r="D157" s="84">
        <f>D152</f>
        <v>87</v>
      </c>
      <c r="E157" s="141" t="s">
        <v>24</v>
      </c>
      <c r="F157" s="129"/>
      <c r="G157" s="130"/>
      <c r="H157" s="124"/>
      <c r="I157" s="125"/>
      <c r="J157" s="125"/>
      <c r="K157" s="125"/>
      <c r="L157" s="125"/>
      <c r="M157" s="125"/>
      <c r="N157" s="125"/>
      <c r="O157" s="125"/>
      <c r="P157" s="125"/>
      <c r="Q157" s="125"/>
      <c r="R157" s="125"/>
      <c r="S157" s="125"/>
      <c r="T157" s="125"/>
      <c r="U157" s="125"/>
      <c r="V157" s="125"/>
      <c r="W157" s="125"/>
      <c r="X157" s="125"/>
      <c r="Y157" s="125"/>
      <c r="Z157" s="125"/>
      <c r="AA157" s="125"/>
      <c r="AB157" s="125"/>
      <c r="AC157" s="125"/>
      <c r="AD157" s="125"/>
      <c r="AE157" s="125"/>
      <c r="AF157" s="125"/>
      <c r="AG157" s="125"/>
      <c r="AH157" s="125"/>
      <c r="AI157" s="125"/>
      <c r="AJ157" s="125"/>
      <c r="AK157" s="125"/>
      <c r="AL157" s="125"/>
      <c r="AM157" s="125"/>
      <c r="AN157" s="125"/>
      <c r="AO157" s="125"/>
      <c r="AP157" s="125"/>
      <c r="AQ157" s="125"/>
      <c r="AR157" s="125"/>
      <c r="AS157" s="125"/>
      <c r="AT157" s="125"/>
      <c r="AU157" s="125"/>
      <c r="AV157" s="125"/>
      <c r="AW157" s="125"/>
      <c r="AX157" s="125"/>
      <c r="AY157" s="125"/>
      <c r="AZ157" s="125"/>
      <c r="BA157" s="125"/>
      <c r="BB157" s="125"/>
      <c r="BC157" s="125"/>
      <c r="BD157" s="125"/>
      <c r="BE157" s="125"/>
      <c r="BF157" s="125"/>
      <c r="BG157" s="125"/>
      <c r="BH157" s="125"/>
      <c r="BI157" s="125"/>
      <c r="BJ157" s="125"/>
      <c r="BK157" s="125"/>
      <c r="BL157" s="125"/>
      <c r="BM157" s="125"/>
      <c r="BN157" s="125"/>
      <c r="BO157" s="125"/>
      <c r="BP157" s="125"/>
      <c r="BQ157" s="125"/>
      <c r="BR157" s="125"/>
      <c r="BS157" s="125"/>
      <c r="BT157" s="125"/>
      <c r="BU157" s="125"/>
      <c r="BV157" s="125"/>
      <c r="BW157" s="126"/>
    </row>
    <row r="158" spans="1:75" s="87" customFormat="1" ht="12.75" thickBot="1">
      <c r="A158" s="56" t="str">
        <f>IFERROR(IF(OR(AND(NOT(ISERROR(MATCH($O158,INDEX(TRN,,1),0))),SUM($P158)=0),INDEX(TRN,MATCH($O$12,INDEX(TRN,,1),0),2)=0),"",DATE(YEAR($P158),MONTH($P158)+INDEX(TRN,MATCH($O158,INDEX(TRN,,1),0),2),1)),"")</f>
        <v/>
      </c>
      <c r="B158" s="5"/>
      <c r="C158" s="5"/>
      <c r="D158" s="89">
        <f>D152</f>
        <v>87</v>
      </c>
      <c r="E158" s="150"/>
      <c r="F158" s="150"/>
      <c r="G158" s="150"/>
      <c r="H158" s="150"/>
      <c r="I158" s="150"/>
      <c r="J158" s="150"/>
      <c r="K158" s="150"/>
      <c r="L158" s="150"/>
      <c r="M158" s="150"/>
      <c r="N158" s="150"/>
      <c r="O158" s="86"/>
      <c r="P158" s="128"/>
      <c r="Q158" s="128"/>
      <c r="R158" s="128"/>
      <c r="S158" s="151"/>
      <c r="T158" s="151"/>
      <c r="U158" s="151"/>
      <c r="V158" s="152"/>
      <c r="W158" s="152"/>
      <c r="X158" s="152"/>
      <c r="Y158" s="152"/>
      <c r="Z158" s="6"/>
      <c r="AA158" s="152"/>
      <c r="AB158" s="152"/>
      <c r="AC158" s="127"/>
      <c r="AD158" s="127"/>
      <c r="AE158" s="127"/>
      <c r="AF158" s="127"/>
      <c r="AG158" s="128"/>
      <c r="AH158" s="128"/>
      <c r="AI158" s="128"/>
      <c r="AJ158" s="127"/>
      <c r="AK158" s="127"/>
      <c r="AL158" s="128"/>
      <c r="AM158" s="128"/>
      <c r="AN158" s="128"/>
      <c r="AO158" s="8"/>
      <c r="AP158" s="8"/>
      <c r="AQ158" s="8"/>
      <c r="AR158" s="8"/>
      <c r="AS158" s="8"/>
      <c r="AT158" s="7"/>
      <c r="AU158" s="7"/>
      <c r="AV158" s="7"/>
      <c r="AW158" s="7"/>
      <c r="AX158" s="7"/>
      <c r="AY158" s="7"/>
      <c r="AZ158" s="7"/>
      <c r="BA158" s="7"/>
      <c r="BB158" s="7"/>
      <c r="BC158" s="7"/>
      <c r="BD158" s="7"/>
      <c r="BE158" s="7"/>
      <c r="BF158" s="7"/>
      <c r="BG158" s="7"/>
      <c r="BH158" s="7"/>
      <c r="BI158" s="7"/>
      <c r="BJ158" s="7"/>
      <c r="BK158" s="7"/>
      <c r="BL158" s="7"/>
      <c r="BM158" s="7"/>
      <c r="BN158" s="7"/>
      <c r="BO158" s="7"/>
      <c r="BP158" s="7"/>
      <c r="BQ158" s="7"/>
      <c r="BR158" s="7"/>
      <c r="BS158" s="7"/>
      <c r="BT158" s="7"/>
      <c r="BU158" s="7"/>
      <c r="BV158" s="7"/>
      <c r="BW158" s="7"/>
    </row>
    <row r="159" spans="1:75" s="57" customFormat="1" ht="18.75" thickBot="1">
      <c r="A159" s="56" t="str">
        <f>IFERROR(IF(OR(AND(NOT(ISERROR(MATCH($O159,INDEX(TRN,,1),0))),SUM($P159)=0),INDEX(TRN,MATCH($O$12,INDEX(TRN,,1),0),2)=0),"",DATE(YEAR($P159),MONTH($P159)+INDEX(TRN,MATCH($O159,INDEX(TRN,,1),0),2),1)),"")</f>
        <v/>
      </c>
      <c r="D159" s="58">
        <v>88</v>
      </c>
      <c r="E159" s="129" t="s">
        <v>2</v>
      </c>
      <c r="F159" s="129"/>
      <c r="G159" s="129"/>
      <c r="H159" s="129"/>
      <c r="I159" s="129"/>
      <c r="J159" s="129"/>
      <c r="K159" s="130"/>
      <c r="L159" s="131" t="s">
        <v>2</v>
      </c>
      <c r="M159" s="132"/>
      <c r="N159" s="133"/>
      <c r="O159" s="59"/>
      <c r="P159" s="134" t="s">
        <v>2</v>
      </c>
      <c r="Q159" s="135"/>
      <c r="R159" s="136"/>
      <c r="S159" s="137" t="str">
        <f>IFERROR(IF(OR(AND(NOT(ISERROR(MATCH($O159,INDEX(TRN,,1),0))),SUM($P159)=0),INDEX(TRN,MATCH($O159,INDEX(TRN,,1),0),3)=0),"",DATE(YEAR($P159),MONTH($P159)+INDEX(TRN,MATCH($O159,INDEX(TRN,,1),0),3),1)),"")</f>
        <v/>
      </c>
      <c r="T159" s="138"/>
      <c r="U159" s="139"/>
      <c r="V159" s="124" t="s">
        <v>2</v>
      </c>
      <c r="W159" s="140"/>
      <c r="X159" s="146" t="s">
        <v>2</v>
      </c>
      <c r="Y159" s="140"/>
      <c r="Z159" s="60" t="str">
        <f ca="1">IFERROR(IF(OR(P159="",A159="",P159&gt;$E$2,X159="",V159=""),"",IF(AND(S159&lt;$E$2,X159&lt;ROUND(V159*(A159-P159)/(S159-P159),0)),"-",IF(AND(S159&lt;$E$2,X159&gt;ROUND(V159*(A159-P159)/(S159-P159),0)),"+",IF(AND(S159&lt;$E$2,X159=ROUND(V159*(A159-P159)/(S159-P159),0)),"=",IF(X159&lt;ROUND(V159*($E$2-P159)/(S159-P159),0),"-",IF(X159&gt;ROUND(V159*($E$2-P159)/(S159-P159),0),"+",IF(X159=ROUND(V159*($E$2-P159)/(S159-P159),0),"=",""))))))),"")</f>
        <v/>
      </c>
      <c r="AA159" s="157" t="str">
        <f ca="1">IFERROR(IF(OR(P159="",A159="",S159&lt;$E$2),"",IF(P159&lt;$E$2,ROUND(V159/(S159-P159)*($E$2-P159),0),"")),"")</f>
        <v/>
      </c>
      <c r="AB159" s="158"/>
      <c r="AC159" s="141" t="s">
        <v>2</v>
      </c>
      <c r="AD159" s="130"/>
      <c r="AE159" s="141" t="s">
        <v>2</v>
      </c>
      <c r="AF159" s="142"/>
      <c r="AG159" s="143" t="s">
        <v>2</v>
      </c>
      <c r="AH159" s="144"/>
      <c r="AI159" s="145"/>
      <c r="AJ159" s="146" t="s">
        <v>2</v>
      </c>
      <c r="AK159" s="140"/>
      <c r="AL159" s="147" t="str">
        <f t="shared" ref="AL159" si="2">IFERROR(SUM(AG159+AJ159-1),"")</f>
        <v/>
      </c>
      <c r="AM159" s="148"/>
      <c r="AN159" s="149"/>
      <c r="AO159" s="120"/>
      <c r="AP159" s="121"/>
      <c r="AQ159" s="122"/>
      <c r="AR159" s="122"/>
      <c r="AS159" s="123"/>
      <c r="AT159" s="1"/>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61"/>
      <c r="BT159" s="61"/>
      <c r="BU159" s="88"/>
      <c r="BV159" s="61"/>
      <c r="BW159" s="62"/>
    </row>
    <row r="160" spans="1:75">
      <c r="A160" s="56" t="str">
        <f>IFERROR(IF(OR(AND(NOT(ISERROR(MATCH($O160,INDEX(TRN,,1),0))),SUM($P160)=0),INDEX(TRN,MATCH($O$12,INDEX(TRN,,1),0),2)=0),"",DATE(YEAR($P160),MONTH($P160)+INDEX(TRN,MATCH($O160,INDEX(TRN,,1),0),2),1)),"")</f>
        <v/>
      </c>
      <c r="B160" s="63"/>
      <c r="C160" s="63"/>
      <c r="D160" s="64">
        <f>D159</f>
        <v>88</v>
      </c>
      <c r="E160" s="65" t="s">
        <v>25</v>
      </c>
      <c r="F160" s="66"/>
      <c r="G160" s="67"/>
      <c r="H160" s="67"/>
      <c r="I160" s="67"/>
      <c r="J160" s="67"/>
      <c r="K160" s="67"/>
      <c r="L160" s="67"/>
      <c r="M160" s="68"/>
      <c r="N160" s="68"/>
      <c r="O160" s="68"/>
      <c r="P160" s="68"/>
      <c r="Q160" s="68"/>
      <c r="R160" s="68"/>
      <c r="S160" s="9"/>
      <c r="T160" s="9"/>
      <c r="U160" s="9"/>
      <c r="V160" s="9"/>
      <c r="W160" s="9"/>
      <c r="X160" s="9"/>
      <c r="Y160" s="9"/>
      <c r="Z160" s="9"/>
      <c r="AA160" s="69"/>
      <c r="AB160" s="70"/>
      <c r="AC160" s="9"/>
      <c r="AD160" s="9"/>
      <c r="AE160" s="9"/>
      <c r="AF160" s="9"/>
      <c r="AG160" s="9"/>
      <c r="AH160" s="9"/>
      <c r="AI160" s="9"/>
      <c r="AJ160" s="9"/>
      <c r="AK160" s="9"/>
      <c r="AL160" s="9"/>
      <c r="AM160" s="9"/>
      <c r="AN160" s="9"/>
      <c r="AO160" s="9"/>
      <c r="AP160" s="9"/>
      <c r="AQ160" s="9"/>
      <c r="AR160" s="9"/>
      <c r="AS160" s="9"/>
      <c r="AT160" s="9"/>
      <c r="AU160" s="9"/>
      <c r="AV160" s="9"/>
      <c r="AW160" s="9"/>
      <c r="AX160" s="9"/>
      <c r="AY160" s="9"/>
      <c r="AZ160" s="9"/>
      <c r="BA160" s="9"/>
      <c r="BB160" s="9"/>
      <c r="BC160" s="9"/>
      <c r="BD160" s="9"/>
      <c r="BE160" s="9"/>
      <c r="BF160" s="9"/>
      <c r="BG160" s="9"/>
      <c r="BH160" s="9"/>
      <c r="BI160" s="9"/>
      <c r="BJ160" s="9"/>
      <c r="BK160" s="9"/>
      <c r="BL160" s="9"/>
      <c r="BM160" s="9"/>
      <c r="BN160" s="9"/>
      <c r="BO160" s="9"/>
      <c r="BP160" s="9"/>
      <c r="BQ160" s="9"/>
      <c r="BR160" s="9"/>
      <c r="BS160" s="9"/>
      <c r="BT160" s="9"/>
      <c r="BU160" s="9"/>
      <c r="BV160" s="9"/>
      <c r="BW160" s="71"/>
    </row>
    <row r="161" spans="1:75">
      <c r="A161" s="56" t="str">
        <f>IFERROR(IF(OR(AND(NOT(ISERROR(MATCH($O161,INDEX(TRN,,1),0))),SUM($P161)=0),INDEX(TRN,MATCH($O$12,INDEX(TRN,,1),0),2)=0),"",DATE(YEAR($P161),MONTH($P161)+INDEX(TRN,MATCH($O161,INDEX(TRN,,1),0),2),1)),"")</f>
        <v/>
      </c>
      <c r="B161" s="63"/>
      <c r="C161" s="63"/>
      <c r="D161" s="64">
        <f>D159</f>
        <v>88</v>
      </c>
      <c r="E161" s="65" t="s">
        <v>26</v>
      </c>
      <c r="F161" s="72"/>
      <c r="G161" s="9"/>
      <c r="H161" s="9"/>
      <c r="I161" s="9"/>
      <c r="J161" s="9"/>
      <c r="K161" s="9"/>
      <c r="L161" s="9"/>
      <c r="M161" s="69"/>
      <c r="N161" s="69"/>
      <c r="O161" s="69"/>
      <c r="P161" s="9"/>
      <c r="Q161" s="9"/>
      <c r="R161" s="9" t="s">
        <v>2</v>
      </c>
      <c r="S161" s="9"/>
      <c r="T161" s="9"/>
      <c r="U161" s="9"/>
      <c r="V161" s="9" t="s">
        <v>2</v>
      </c>
      <c r="W161" s="9"/>
      <c r="X161" s="9"/>
      <c r="Y161" s="9"/>
      <c r="Z161" s="9"/>
      <c r="AA161" s="69"/>
      <c r="AB161" s="70"/>
      <c r="AC161" s="9"/>
      <c r="AD161" s="9"/>
      <c r="AE161" s="9"/>
      <c r="AF161" s="9"/>
      <c r="AG161" s="9"/>
      <c r="AH161" s="9"/>
      <c r="AI161" s="9"/>
      <c r="AJ161" s="9"/>
      <c r="AK161" s="9"/>
      <c r="AL161" s="9"/>
      <c r="AM161" s="9"/>
      <c r="AN161" s="9"/>
      <c r="AO161" s="9"/>
      <c r="AP161" s="9"/>
      <c r="AQ161" s="9"/>
      <c r="AR161" s="9"/>
      <c r="AS161" s="9"/>
      <c r="AT161" s="9"/>
      <c r="AU161" s="9"/>
      <c r="AV161" s="9"/>
      <c r="AW161" s="9"/>
      <c r="AX161" s="9"/>
      <c r="AY161" s="9"/>
      <c r="AZ161" s="9"/>
      <c r="BA161" s="9"/>
      <c r="BB161" s="9"/>
      <c r="BC161" s="9"/>
      <c r="BD161" s="9"/>
      <c r="BE161" s="9"/>
      <c r="BF161" s="9"/>
      <c r="BG161" s="9"/>
      <c r="BH161" s="9"/>
      <c r="BI161" s="9"/>
      <c r="BJ161" s="9" t="s">
        <v>2</v>
      </c>
      <c r="BK161" s="9"/>
      <c r="BL161" s="9"/>
      <c r="BM161" s="9"/>
      <c r="BN161" s="9"/>
      <c r="BO161" s="9"/>
      <c r="BP161" s="9"/>
      <c r="BQ161" s="9"/>
      <c r="BR161" s="9"/>
      <c r="BS161" s="9"/>
      <c r="BT161" s="9"/>
      <c r="BU161" s="9"/>
      <c r="BV161" s="72"/>
      <c r="BW161" s="71"/>
    </row>
    <row r="162" spans="1:75">
      <c r="A162" s="56" t="str">
        <f>IFERROR(IF(OR(AND(NOT(ISERROR(MATCH($O162,INDEX(TRN,,1),0))),SUM($P162)=0),INDEX(TRN,MATCH($O$12,INDEX(TRN,,1),0),2)=0),"",DATE(YEAR($P162),MONTH($P162)+INDEX(TRN,MATCH($O162,INDEX(TRN,,1),0),2),1)),"")</f>
        <v/>
      </c>
      <c r="B162" s="63"/>
      <c r="C162" s="63"/>
      <c r="D162" s="64">
        <f>D159</f>
        <v>88</v>
      </c>
      <c r="E162" s="73" t="s">
        <v>0</v>
      </c>
      <c r="F162" s="74"/>
      <c r="G162" s="10"/>
      <c r="H162" s="10"/>
      <c r="I162" s="10"/>
      <c r="J162" s="10"/>
      <c r="K162" s="10"/>
      <c r="L162" s="10"/>
      <c r="M162" s="76"/>
      <c r="N162" s="76"/>
      <c r="O162" s="76" t="s">
        <v>2</v>
      </c>
      <c r="P162" s="10"/>
      <c r="Q162" s="10"/>
      <c r="R162" s="10"/>
      <c r="S162" s="10"/>
      <c r="T162" s="10"/>
      <c r="U162" s="10"/>
      <c r="V162" s="10"/>
      <c r="W162" s="10"/>
      <c r="X162" s="10"/>
      <c r="Y162" s="10"/>
      <c r="Z162" s="10"/>
      <c r="AA162" s="76"/>
      <c r="AB162" s="77"/>
      <c r="AC162" s="10"/>
      <c r="AD162" s="10"/>
      <c r="AE162" s="10"/>
      <c r="AF162" s="10"/>
      <c r="AG162" s="10"/>
      <c r="AH162" s="10"/>
      <c r="AI162" s="10"/>
      <c r="AJ162" s="10"/>
      <c r="AK162" s="10"/>
      <c r="AL162" s="10"/>
      <c r="AM162" s="10"/>
      <c r="AN162" s="10"/>
      <c r="AO162" s="10"/>
      <c r="AP162" s="10"/>
      <c r="AQ162" s="10"/>
      <c r="AR162" s="10"/>
      <c r="AS162" s="10"/>
      <c r="AT162" s="10"/>
      <c r="AU162" s="10"/>
      <c r="AV162" s="10"/>
      <c r="AW162" s="10"/>
      <c r="AX162" s="10"/>
      <c r="AY162" s="10"/>
      <c r="AZ162" s="10"/>
      <c r="BA162" s="10"/>
      <c r="BB162" s="10"/>
      <c r="BC162" s="10"/>
      <c r="BD162" s="10"/>
      <c r="BE162" s="10"/>
      <c r="BF162" s="10"/>
      <c r="BG162" s="10"/>
      <c r="BH162" s="10"/>
      <c r="BI162" s="10"/>
      <c r="BJ162" s="10"/>
      <c r="BK162" s="10"/>
      <c r="BL162" s="10"/>
      <c r="BM162" s="10"/>
      <c r="BN162" s="10"/>
      <c r="BO162" s="10"/>
      <c r="BP162" s="10"/>
      <c r="BQ162" s="10"/>
      <c r="BR162" s="10"/>
      <c r="BS162" s="10"/>
      <c r="BT162" s="10"/>
      <c r="BU162" s="10"/>
      <c r="BV162" s="74"/>
      <c r="BW162" s="78"/>
    </row>
    <row r="163" spans="1:75" ht="12.75" thickBot="1">
      <c r="A163" s="56" t="str">
        <f>IFERROR(IF(OR(AND(NOT(ISERROR(MATCH($O163,INDEX(TRN,,1),0))),SUM($P163)=0),INDEX(TRN,MATCH($O$12,INDEX(TRN,,1),0),2)=0),"",DATE(YEAR($P163),MONTH($P163)+INDEX(TRN,MATCH($O163,INDEX(TRN,,1),0),2),1)),"")</f>
        <v/>
      </c>
      <c r="B163" s="63"/>
      <c r="C163" s="63"/>
      <c r="D163" s="64">
        <f>D159</f>
        <v>88</v>
      </c>
      <c r="E163" s="79" t="s">
        <v>1</v>
      </c>
      <c r="F163" s="80"/>
      <c r="G163" s="11"/>
      <c r="H163" s="11"/>
      <c r="I163" s="11"/>
      <c r="J163" s="11"/>
      <c r="K163" s="11"/>
      <c r="L163" s="11"/>
      <c r="M163" s="81"/>
      <c r="N163" s="81"/>
      <c r="O163" s="81"/>
      <c r="P163" s="11"/>
      <c r="Q163" s="11"/>
      <c r="R163" s="11"/>
      <c r="S163" s="11"/>
      <c r="T163" s="11"/>
      <c r="U163" s="11"/>
      <c r="V163" s="11"/>
      <c r="W163" s="11"/>
      <c r="X163" s="11"/>
      <c r="Y163" s="11"/>
      <c r="Z163" s="11"/>
      <c r="AA163" s="81"/>
      <c r="AB163" s="82"/>
      <c r="AC163" s="11"/>
      <c r="AD163" s="11"/>
      <c r="AE163" s="11"/>
      <c r="AF163" s="11"/>
      <c r="AG163" s="11"/>
      <c r="AH163" s="11"/>
      <c r="AI163" s="11"/>
      <c r="AJ163" s="11"/>
      <c r="AK163" s="11"/>
      <c r="AL163" s="11"/>
      <c r="AM163" s="11"/>
      <c r="AN163" s="11"/>
      <c r="AO163" s="11"/>
      <c r="AP163" s="11"/>
      <c r="AQ163" s="11"/>
      <c r="AR163" s="11"/>
      <c r="AS163" s="11"/>
      <c r="AT163" s="11"/>
      <c r="AU163" s="11"/>
      <c r="AV163" s="11"/>
      <c r="AW163" s="11"/>
      <c r="AX163" s="11"/>
      <c r="AY163" s="11"/>
      <c r="AZ163" s="11"/>
      <c r="BA163" s="11"/>
      <c r="BB163" s="11"/>
      <c r="BC163" s="11"/>
      <c r="BD163" s="11"/>
      <c r="BE163" s="11"/>
      <c r="BF163" s="11"/>
      <c r="BG163" s="11"/>
      <c r="BH163" s="11"/>
      <c r="BI163" s="11"/>
      <c r="BJ163" s="11"/>
      <c r="BK163" s="11"/>
      <c r="BL163" s="11"/>
      <c r="BM163" s="11"/>
      <c r="BN163" s="11"/>
      <c r="BO163" s="11"/>
      <c r="BP163" s="11"/>
      <c r="BQ163" s="11"/>
      <c r="BR163" s="11"/>
      <c r="BS163" s="11"/>
      <c r="BT163" s="11"/>
      <c r="BU163" s="11"/>
      <c r="BV163" s="80"/>
      <c r="BW163" s="83"/>
    </row>
    <row r="164" spans="1:75" ht="12.75" thickBot="1">
      <c r="A164" s="56" t="str">
        <f>IFERROR(IF(OR(AND(NOT(ISERROR(MATCH($O164,INDEX(TRN,,1),0))),SUM($P164)=0),INDEX(TRN,MATCH($O$12,INDEX(TRN,,1),0),2)=0),"",DATE(YEAR($P164),MONTH($P164)+INDEX(TRN,MATCH($O164,INDEX(TRN,,1),0),2),1)),"")</f>
        <v/>
      </c>
      <c r="B164" s="63"/>
      <c r="C164" s="63"/>
      <c r="D164" s="84">
        <f>D159</f>
        <v>88</v>
      </c>
      <c r="E164" s="141" t="s">
        <v>24</v>
      </c>
      <c r="F164" s="129"/>
      <c r="G164" s="130"/>
      <c r="H164" s="124"/>
      <c r="I164" s="125"/>
      <c r="J164" s="125"/>
      <c r="K164" s="125"/>
      <c r="L164" s="125"/>
      <c r="M164" s="125"/>
      <c r="N164" s="125"/>
      <c r="O164" s="125"/>
      <c r="P164" s="125"/>
      <c r="Q164" s="125"/>
      <c r="R164" s="125"/>
      <c r="S164" s="125"/>
      <c r="T164" s="125"/>
      <c r="U164" s="125"/>
      <c r="V164" s="125"/>
      <c r="W164" s="125"/>
      <c r="X164" s="125"/>
      <c r="Y164" s="125"/>
      <c r="Z164" s="125"/>
      <c r="AA164" s="125"/>
      <c r="AB164" s="125"/>
      <c r="AC164" s="125"/>
      <c r="AD164" s="125"/>
      <c r="AE164" s="125"/>
      <c r="AF164" s="125"/>
      <c r="AG164" s="125"/>
      <c r="AH164" s="125"/>
      <c r="AI164" s="125"/>
      <c r="AJ164" s="125"/>
      <c r="AK164" s="125"/>
      <c r="AL164" s="125"/>
      <c r="AM164" s="125"/>
      <c r="AN164" s="125"/>
      <c r="AO164" s="125"/>
      <c r="AP164" s="125"/>
      <c r="AQ164" s="125"/>
      <c r="AR164" s="125"/>
      <c r="AS164" s="125"/>
      <c r="AT164" s="125"/>
      <c r="AU164" s="125"/>
      <c r="AV164" s="125"/>
      <c r="AW164" s="125"/>
      <c r="AX164" s="125"/>
      <c r="AY164" s="125"/>
      <c r="AZ164" s="125"/>
      <c r="BA164" s="125"/>
      <c r="BB164" s="125"/>
      <c r="BC164" s="125"/>
      <c r="BD164" s="125"/>
      <c r="BE164" s="125"/>
      <c r="BF164" s="125"/>
      <c r="BG164" s="125"/>
      <c r="BH164" s="125"/>
      <c r="BI164" s="125"/>
      <c r="BJ164" s="125"/>
      <c r="BK164" s="125"/>
      <c r="BL164" s="125"/>
      <c r="BM164" s="125"/>
      <c r="BN164" s="125"/>
      <c r="BO164" s="125"/>
      <c r="BP164" s="125"/>
      <c r="BQ164" s="125"/>
      <c r="BR164" s="125"/>
      <c r="BS164" s="125"/>
      <c r="BT164" s="125"/>
      <c r="BU164" s="125"/>
      <c r="BV164" s="125"/>
      <c r="BW164" s="126"/>
    </row>
    <row r="165" spans="1:75" s="87" customFormat="1" ht="12.75" thickBot="1">
      <c r="A165" s="56" t="str">
        <f>IFERROR(IF(OR(AND(NOT(ISERROR(MATCH($O165,INDEX(TRN,,1),0))),SUM($P165)=0),INDEX(TRN,MATCH($O$12,INDEX(TRN,,1),0),2)=0),"",DATE(YEAR($P165),MONTH($P165)+INDEX(TRN,MATCH($O165,INDEX(TRN,,1),0),2),1)),"")</f>
        <v/>
      </c>
      <c r="B165" s="5"/>
      <c r="C165" s="5"/>
      <c r="D165" s="89">
        <f>D159</f>
        <v>88</v>
      </c>
      <c r="E165" s="150"/>
      <c r="F165" s="150"/>
      <c r="G165" s="150"/>
      <c r="H165" s="150"/>
      <c r="I165" s="150"/>
      <c r="J165" s="150"/>
      <c r="K165" s="150"/>
      <c r="L165" s="150"/>
      <c r="M165" s="150"/>
      <c r="N165" s="150"/>
      <c r="O165" s="86"/>
      <c r="P165" s="128"/>
      <c r="Q165" s="128"/>
      <c r="R165" s="128"/>
      <c r="S165" s="151"/>
      <c r="T165" s="151"/>
      <c r="U165" s="151"/>
      <c r="V165" s="152"/>
      <c r="W165" s="152"/>
      <c r="X165" s="152"/>
      <c r="Y165" s="152"/>
      <c r="Z165" s="6"/>
      <c r="AA165" s="152"/>
      <c r="AB165" s="152"/>
      <c r="AC165" s="127"/>
      <c r="AD165" s="127"/>
      <c r="AE165" s="127"/>
      <c r="AF165" s="127"/>
      <c r="AG165" s="128"/>
      <c r="AH165" s="128"/>
      <c r="AI165" s="128"/>
      <c r="AJ165" s="127"/>
      <c r="AK165" s="127"/>
      <c r="AL165" s="128"/>
      <c r="AM165" s="128"/>
      <c r="AN165" s="128"/>
      <c r="AO165" s="8"/>
      <c r="AP165" s="8"/>
      <c r="AQ165" s="8"/>
      <c r="AR165" s="8"/>
      <c r="AS165" s="8"/>
      <c r="AT165" s="7"/>
      <c r="AU165" s="7"/>
      <c r="AV165" s="7"/>
      <c r="AW165" s="7"/>
      <c r="AX165" s="7"/>
      <c r="AY165" s="7"/>
      <c r="AZ165" s="7"/>
      <c r="BA165" s="7"/>
      <c r="BB165" s="7"/>
      <c r="BC165" s="7"/>
      <c r="BD165" s="7"/>
      <c r="BE165" s="7"/>
      <c r="BF165" s="7"/>
      <c r="BG165" s="7"/>
      <c r="BH165" s="7"/>
      <c r="BI165" s="7"/>
      <c r="BJ165" s="7"/>
      <c r="BK165" s="7"/>
      <c r="BL165" s="7"/>
      <c r="BM165" s="7"/>
      <c r="BN165" s="7"/>
      <c r="BO165" s="7"/>
      <c r="BP165" s="7"/>
      <c r="BQ165" s="7"/>
      <c r="BR165" s="7"/>
      <c r="BS165" s="7"/>
      <c r="BT165" s="7"/>
      <c r="BU165" s="7"/>
      <c r="BV165" s="7"/>
      <c r="BW165" s="7"/>
    </row>
    <row r="166" spans="1:75" s="57" customFormat="1" ht="18.75" thickBot="1">
      <c r="A166" s="56" t="str">
        <f>IFERROR(IF(OR(AND(NOT(ISERROR(MATCH($O166,INDEX(TRN,,1),0))),SUM($P166)=0),INDEX(TRN,MATCH($O$12,INDEX(TRN,,1),0),2)=0),"",DATE(YEAR($P166),MONTH($P166)+INDEX(TRN,MATCH($O166,INDEX(TRN,,1),0),2),1)),"")</f>
        <v/>
      </c>
      <c r="D166" s="58">
        <v>89</v>
      </c>
      <c r="E166" s="129" t="s">
        <v>2</v>
      </c>
      <c r="F166" s="129"/>
      <c r="G166" s="129"/>
      <c r="H166" s="129"/>
      <c r="I166" s="129"/>
      <c r="J166" s="129"/>
      <c r="K166" s="130"/>
      <c r="L166" s="131" t="s">
        <v>2</v>
      </c>
      <c r="M166" s="132"/>
      <c r="N166" s="133"/>
      <c r="O166" s="59"/>
      <c r="P166" s="134" t="s">
        <v>2</v>
      </c>
      <c r="Q166" s="135"/>
      <c r="R166" s="136"/>
      <c r="S166" s="137" t="str">
        <f>IFERROR(IF(OR(AND(NOT(ISERROR(MATCH($O166,INDEX(TRN,,1),0))),SUM($P166)=0),INDEX(TRN,MATCH($O166,INDEX(TRN,,1),0),3)=0),"",DATE(YEAR($P166),MONTH($P166)+INDEX(TRN,MATCH($O166,INDEX(TRN,,1),0),3),1)),"")</f>
        <v/>
      </c>
      <c r="T166" s="138"/>
      <c r="U166" s="139"/>
      <c r="V166" s="124" t="s">
        <v>2</v>
      </c>
      <c r="W166" s="140"/>
      <c r="X166" s="146" t="s">
        <v>2</v>
      </c>
      <c r="Y166" s="140"/>
      <c r="Z166" s="60" t="str">
        <f t="shared" ref="Z166" ca="1" si="3">IF(OR(P166="",A166="",P166&gt;$E$2,X166="",V166=""),"",IF(AND(S166&lt;$E$2,X166&lt;ROUND(V166*(A166-P166)/(S166-P166),0)),"-",IF(AND(S166&lt;$E$2,X166&gt;ROUND(V166*(A166-P166)/(S166-P166),0)),"+",IF(AND(S166&lt;$E$2,X166=ROUND(V166*(A166-P166)/(S166-P166),0)),"=",IF(X166&lt;ROUND(V166*($E$2-P166)/(S166-P166),0),"-",IF(X166&gt;ROUND(V166*($E$2-P166)/(S166-P166),0),"+",IF(X166=ROUND(V166*($E$2-P166)/(S166-P166),0),"=","")))))))</f>
        <v/>
      </c>
      <c r="AA166" s="157" t="str">
        <f t="shared" ref="AA166" ca="1" si="4">IF(OR(P166="",A166="",S166&lt;$E$2),"",IF(P166&lt;$E$2,ROUND(V166/(S166-P166)*($E$2-P166),0),""))</f>
        <v/>
      </c>
      <c r="AB166" s="158"/>
      <c r="AC166" s="141" t="s">
        <v>2</v>
      </c>
      <c r="AD166" s="130"/>
      <c r="AE166" s="141" t="s">
        <v>2</v>
      </c>
      <c r="AF166" s="142"/>
      <c r="AG166" s="143" t="s">
        <v>2</v>
      </c>
      <c r="AH166" s="144"/>
      <c r="AI166" s="145"/>
      <c r="AJ166" s="146" t="s">
        <v>2</v>
      </c>
      <c r="AK166" s="140"/>
      <c r="AL166" s="147" t="str">
        <f t="shared" ref="AL166" si="5">IFERROR(SUM(AG166+AJ166-1),"")</f>
        <v/>
      </c>
      <c r="AM166" s="148"/>
      <c r="AN166" s="149"/>
      <c r="AO166" s="120"/>
      <c r="AP166" s="121"/>
      <c r="AQ166" s="122"/>
      <c r="AR166" s="122"/>
      <c r="AS166" s="123"/>
      <c r="AT166" s="1"/>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61"/>
      <c r="BT166" s="61"/>
      <c r="BU166" s="88"/>
      <c r="BV166" s="61"/>
      <c r="BW166" s="62"/>
    </row>
    <row r="167" spans="1:75">
      <c r="A167" s="56" t="str">
        <f>IFERROR(IF(OR(AND(NOT(ISERROR(MATCH($O167,INDEX(TRN,,1),0))),SUM($P167)=0),INDEX(TRN,MATCH($O$12,INDEX(TRN,,1),0),2)=0),"",DATE(YEAR($P167),MONTH($P167)+INDEX(TRN,MATCH($O167,INDEX(TRN,,1),0),2),1)),"")</f>
        <v/>
      </c>
      <c r="B167" s="63"/>
      <c r="C167" s="63"/>
      <c r="D167" s="64">
        <f>D166</f>
        <v>89</v>
      </c>
      <c r="E167" s="65" t="s">
        <v>25</v>
      </c>
      <c r="F167" s="90"/>
      <c r="G167" s="91"/>
      <c r="H167" s="91"/>
      <c r="I167" s="91"/>
      <c r="J167" s="91"/>
      <c r="K167" s="91"/>
      <c r="L167" s="91"/>
      <c r="M167" s="92"/>
      <c r="N167" s="92"/>
      <c r="O167" s="92"/>
      <c r="P167" s="92"/>
      <c r="Q167" s="92"/>
      <c r="R167" s="92"/>
      <c r="S167" s="12"/>
      <c r="T167" s="12"/>
      <c r="U167" s="12"/>
      <c r="V167" s="12"/>
      <c r="W167" s="12"/>
      <c r="X167" s="12"/>
      <c r="Y167" s="12"/>
      <c r="Z167" s="12"/>
      <c r="AA167" s="93"/>
      <c r="AB167" s="94"/>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c r="BS167" s="12"/>
      <c r="BT167" s="12"/>
      <c r="BU167" s="12"/>
      <c r="BV167" s="12"/>
      <c r="BW167" s="95"/>
    </row>
    <row r="168" spans="1:75">
      <c r="A168" s="56" t="str">
        <f>IFERROR(IF(OR(AND(NOT(ISERROR(MATCH($O168,INDEX(TRN,,1),0))),SUM($P168)=0),INDEX(TRN,MATCH($O$12,INDEX(TRN,,1),0),2)=0),"",DATE(YEAR($P168),MONTH($P168)+INDEX(TRN,MATCH($O168,INDEX(TRN,,1),0),2),1)),"")</f>
        <v/>
      </c>
      <c r="B168" s="63"/>
      <c r="C168" s="63"/>
      <c r="D168" s="64">
        <f>D166</f>
        <v>89</v>
      </c>
      <c r="E168" s="65" t="s">
        <v>26</v>
      </c>
      <c r="F168" s="96"/>
      <c r="G168" s="12"/>
      <c r="H168" s="12"/>
      <c r="I168" s="12"/>
      <c r="J168" s="12"/>
      <c r="K168" s="12"/>
      <c r="L168" s="12"/>
      <c r="M168" s="93"/>
      <c r="N168" s="93"/>
      <c r="O168" s="93"/>
      <c r="P168" s="12"/>
      <c r="Q168" s="12"/>
      <c r="R168" s="12" t="s">
        <v>2</v>
      </c>
      <c r="S168" s="12"/>
      <c r="T168" s="12"/>
      <c r="U168" s="12"/>
      <c r="V168" s="12" t="s">
        <v>2</v>
      </c>
      <c r="W168" s="12"/>
      <c r="X168" s="12"/>
      <c r="Y168" s="12"/>
      <c r="Z168" s="12"/>
      <c r="AA168" s="93"/>
      <c r="AB168" s="94"/>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t="s">
        <v>2</v>
      </c>
      <c r="BK168" s="12"/>
      <c r="BL168" s="12"/>
      <c r="BM168" s="12"/>
      <c r="BN168" s="12"/>
      <c r="BO168" s="12"/>
      <c r="BP168" s="12"/>
      <c r="BQ168" s="12"/>
      <c r="BR168" s="12"/>
      <c r="BS168" s="12"/>
      <c r="BT168" s="12"/>
      <c r="BU168" s="12"/>
      <c r="BV168" s="96"/>
      <c r="BW168" s="95"/>
    </row>
    <row r="169" spans="1:75">
      <c r="A169" s="56" t="str">
        <f>IFERROR(IF(OR(AND(NOT(ISERROR(MATCH($O169,INDEX(TRN,,1),0))),SUM($P169)=0),INDEX(TRN,MATCH($O$12,INDEX(TRN,,1),0),2)=0),"",DATE(YEAR($P169),MONTH($P169)+INDEX(TRN,MATCH($O169,INDEX(TRN,,1),0),2),1)),"")</f>
        <v/>
      </c>
      <c r="B169" s="63"/>
      <c r="C169" s="63"/>
      <c r="D169" s="64">
        <f>D166</f>
        <v>89</v>
      </c>
      <c r="E169" s="73" t="s">
        <v>0</v>
      </c>
      <c r="F169" s="97"/>
      <c r="G169" s="13"/>
      <c r="H169" s="13"/>
      <c r="I169" s="13"/>
      <c r="J169" s="13"/>
      <c r="K169" s="13"/>
      <c r="L169" s="13"/>
      <c r="M169" s="98"/>
      <c r="N169" s="98"/>
      <c r="O169" s="98" t="s">
        <v>2</v>
      </c>
      <c r="P169" s="13"/>
      <c r="Q169" s="13"/>
      <c r="R169" s="13"/>
      <c r="S169" s="13"/>
      <c r="T169" s="13"/>
      <c r="U169" s="13"/>
      <c r="V169" s="13"/>
      <c r="W169" s="13"/>
      <c r="X169" s="13"/>
      <c r="Y169" s="13"/>
      <c r="Z169" s="13"/>
      <c r="AA169" s="98"/>
      <c r="AB169" s="99"/>
      <c r="AC169" s="13"/>
      <c r="AD169" s="13"/>
      <c r="AE169" s="13"/>
      <c r="AF169" s="13"/>
      <c r="AG169" s="13"/>
      <c r="AH169" s="13"/>
      <c r="AI169" s="13"/>
      <c r="AJ169" s="13"/>
      <c r="AK169" s="13"/>
      <c r="AL169" s="13"/>
      <c r="AM169" s="13"/>
      <c r="AN169" s="13"/>
      <c r="AO169" s="13"/>
      <c r="AP169" s="13"/>
      <c r="AQ169" s="13"/>
      <c r="AR169" s="13"/>
      <c r="AS169" s="13"/>
      <c r="AT169" s="13"/>
      <c r="AU169" s="13"/>
      <c r="AV169" s="13"/>
      <c r="AW169" s="13"/>
      <c r="AX169" s="13"/>
      <c r="AY169" s="13"/>
      <c r="AZ169" s="13"/>
      <c r="BA169" s="13"/>
      <c r="BB169" s="13"/>
      <c r="BC169" s="13"/>
      <c r="BD169" s="13"/>
      <c r="BE169" s="13"/>
      <c r="BF169" s="13"/>
      <c r="BG169" s="13"/>
      <c r="BH169" s="13"/>
      <c r="BI169" s="13"/>
      <c r="BJ169" s="13"/>
      <c r="BK169" s="13"/>
      <c r="BL169" s="13"/>
      <c r="BM169" s="13"/>
      <c r="BN169" s="13"/>
      <c r="BO169" s="13"/>
      <c r="BP169" s="13"/>
      <c r="BQ169" s="13"/>
      <c r="BR169" s="13"/>
      <c r="BS169" s="13"/>
      <c r="BT169" s="13"/>
      <c r="BU169" s="13"/>
      <c r="BV169" s="97"/>
      <c r="BW169" s="100"/>
    </row>
    <row r="170" spans="1:75" ht="12.75" thickBot="1">
      <c r="A170" s="56" t="str">
        <f>IFERROR(IF(OR(AND(NOT(ISERROR(MATCH($O170,INDEX(TRN,,1),0))),SUM($P170)=0),INDEX(TRN,MATCH($O$12,INDEX(TRN,,1),0),2)=0),"",DATE(YEAR($P170),MONTH($P170)+INDEX(TRN,MATCH($O170,INDEX(TRN,,1),0),2),1)),"")</f>
        <v/>
      </c>
      <c r="B170" s="63"/>
      <c r="C170" s="63"/>
      <c r="D170" s="64">
        <f>D166</f>
        <v>89</v>
      </c>
      <c r="E170" s="79" t="s">
        <v>1</v>
      </c>
      <c r="F170" s="101"/>
      <c r="G170" s="14"/>
      <c r="H170" s="14"/>
      <c r="I170" s="14"/>
      <c r="J170" s="14"/>
      <c r="K170" s="14"/>
      <c r="L170" s="14"/>
      <c r="M170" s="102"/>
      <c r="N170" s="102"/>
      <c r="O170" s="102"/>
      <c r="P170" s="14"/>
      <c r="Q170" s="14"/>
      <c r="R170" s="14"/>
      <c r="S170" s="14"/>
      <c r="T170" s="14"/>
      <c r="U170" s="14"/>
      <c r="V170" s="14"/>
      <c r="W170" s="14"/>
      <c r="X170" s="14"/>
      <c r="Y170" s="14"/>
      <c r="Z170" s="14"/>
      <c r="AA170" s="102"/>
      <c r="AB170" s="103"/>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c r="BK170" s="14"/>
      <c r="BL170" s="14"/>
      <c r="BM170" s="14"/>
      <c r="BN170" s="14"/>
      <c r="BO170" s="14"/>
      <c r="BP170" s="14"/>
      <c r="BQ170" s="14"/>
      <c r="BR170" s="14"/>
      <c r="BS170" s="14"/>
      <c r="BT170" s="14"/>
      <c r="BU170" s="14"/>
      <c r="BV170" s="101"/>
      <c r="BW170" s="104"/>
    </row>
    <row r="171" spans="1:75" ht="12.75" thickBot="1">
      <c r="A171" s="56" t="str">
        <f>IFERROR(IF(OR(AND(NOT(ISERROR(MATCH($O171,INDEX(TRN,,1),0))),SUM($P171)=0),INDEX(TRN,MATCH($O$12,INDEX(TRN,,1),0),2)=0),"",DATE(YEAR($P171),MONTH($P171)+INDEX(TRN,MATCH($O171,INDEX(TRN,,1),0),2),1)),"")</f>
        <v/>
      </c>
      <c r="B171" s="63"/>
      <c r="C171" s="63"/>
      <c r="D171" s="84">
        <f>D166</f>
        <v>89</v>
      </c>
      <c r="E171" s="141" t="s">
        <v>24</v>
      </c>
      <c r="F171" s="129"/>
      <c r="G171" s="130"/>
      <c r="H171" s="124"/>
      <c r="I171" s="125"/>
      <c r="J171" s="125"/>
      <c r="K171" s="125"/>
      <c r="L171" s="125"/>
      <c r="M171" s="125"/>
      <c r="N171" s="125"/>
      <c r="O171" s="125"/>
      <c r="P171" s="125"/>
      <c r="Q171" s="125"/>
      <c r="R171" s="125"/>
      <c r="S171" s="125"/>
      <c r="T171" s="125"/>
      <c r="U171" s="125"/>
      <c r="V171" s="125"/>
      <c r="W171" s="125"/>
      <c r="X171" s="125"/>
      <c r="Y171" s="125"/>
      <c r="Z171" s="125"/>
      <c r="AA171" s="125"/>
      <c r="AB171" s="125"/>
      <c r="AC171" s="125"/>
      <c r="AD171" s="125"/>
      <c r="AE171" s="125"/>
      <c r="AF171" s="125"/>
      <c r="AG171" s="125"/>
      <c r="AH171" s="125"/>
      <c r="AI171" s="125"/>
      <c r="AJ171" s="125"/>
      <c r="AK171" s="125"/>
      <c r="AL171" s="125"/>
      <c r="AM171" s="125"/>
      <c r="AN171" s="125"/>
      <c r="AO171" s="125"/>
      <c r="AP171" s="125"/>
      <c r="AQ171" s="125"/>
      <c r="AR171" s="125"/>
      <c r="AS171" s="125"/>
      <c r="AT171" s="125"/>
      <c r="AU171" s="125"/>
      <c r="AV171" s="125"/>
      <c r="AW171" s="125"/>
      <c r="AX171" s="125"/>
      <c r="AY171" s="125"/>
      <c r="AZ171" s="125"/>
      <c r="BA171" s="125"/>
      <c r="BB171" s="125"/>
      <c r="BC171" s="125"/>
      <c r="BD171" s="125"/>
      <c r="BE171" s="125"/>
      <c r="BF171" s="125"/>
      <c r="BG171" s="125"/>
      <c r="BH171" s="125"/>
      <c r="BI171" s="125"/>
      <c r="BJ171" s="125"/>
      <c r="BK171" s="125"/>
      <c r="BL171" s="125"/>
      <c r="BM171" s="125"/>
      <c r="BN171" s="125"/>
      <c r="BO171" s="125"/>
      <c r="BP171" s="125"/>
      <c r="BQ171" s="125"/>
      <c r="BR171" s="125"/>
      <c r="BS171" s="125"/>
      <c r="BT171" s="125"/>
      <c r="BU171" s="125"/>
      <c r="BV171" s="125"/>
      <c r="BW171" s="126"/>
    </row>
    <row r="172" spans="1:75" s="87" customFormat="1" ht="12.75" thickBot="1">
      <c r="A172" s="56" t="str">
        <f>IFERROR(IF(OR(AND(NOT(ISERROR(MATCH($O172,INDEX(TRN,,1),0))),SUM($P172)=0),INDEX(TRN,MATCH($O$12,INDEX(TRN,,1),0),2)=0),"",DATE(YEAR($P172),MONTH($P172)+INDEX(TRN,MATCH($O172,INDEX(TRN,,1),0),2),1)),"")</f>
        <v/>
      </c>
      <c r="B172" s="5"/>
      <c r="C172" s="5"/>
      <c r="D172" s="89">
        <f>D166</f>
        <v>89</v>
      </c>
      <c r="E172" s="150"/>
      <c r="F172" s="150"/>
      <c r="G172" s="150"/>
      <c r="H172" s="150"/>
      <c r="I172" s="150"/>
      <c r="J172" s="150"/>
      <c r="K172" s="150"/>
      <c r="L172" s="150"/>
      <c r="M172" s="150"/>
      <c r="N172" s="150"/>
      <c r="O172" s="86"/>
      <c r="P172" s="128"/>
      <c r="Q172" s="128"/>
      <c r="R172" s="128"/>
      <c r="S172" s="151"/>
      <c r="T172" s="151"/>
      <c r="U172" s="151"/>
      <c r="V172" s="152"/>
      <c r="W172" s="152"/>
      <c r="X172" s="152"/>
      <c r="Y172" s="152"/>
      <c r="Z172" s="6"/>
      <c r="AA172" s="152"/>
      <c r="AB172" s="152"/>
      <c r="AC172" s="127"/>
      <c r="AD172" s="127"/>
      <c r="AE172" s="127"/>
      <c r="AF172" s="127"/>
      <c r="AG172" s="128"/>
      <c r="AH172" s="128"/>
      <c r="AI172" s="128"/>
      <c r="AJ172" s="127"/>
      <c r="AK172" s="127"/>
      <c r="AL172" s="128"/>
      <c r="AM172" s="128"/>
      <c r="AN172" s="128"/>
      <c r="AO172" s="8"/>
      <c r="AP172" s="8"/>
      <c r="AQ172" s="8"/>
      <c r="AR172" s="8"/>
      <c r="AS172" s="8"/>
      <c r="AT172" s="7"/>
      <c r="AU172" s="7"/>
      <c r="AV172" s="7"/>
      <c r="AW172" s="7"/>
      <c r="AX172" s="7"/>
      <c r="AY172" s="7"/>
      <c r="AZ172" s="7"/>
      <c r="BA172" s="7"/>
      <c r="BB172" s="7"/>
      <c r="BC172" s="7"/>
      <c r="BD172" s="7"/>
      <c r="BE172" s="7"/>
      <c r="BF172" s="7"/>
      <c r="BG172" s="7"/>
      <c r="BH172" s="7"/>
      <c r="BI172" s="7"/>
      <c r="BJ172" s="7"/>
      <c r="BK172" s="7"/>
      <c r="BL172" s="7"/>
      <c r="BM172" s="7"/>
      <c r="BN172" s="7"/>
      <c r="BO172" s="7"/>
      <c r="BP172" s="7"/>
      <c r="BQ172" s="7"/>
      <c r="BR172" s="7"/>
      <c r="BS172" s="7"/>
      <c r="BT172" s="7"/>
      <c r="BU172" s="7"/>
      <c r="BV172" s="7"/>
      <c r="BW172" s="7"/>
    </row>
    <row r="173" spans="1:75" s="57" customFormat="1" ht="18.75" thickBot="1">
      <c r="A173" s="56" t="str">
        <f>IFERROR(IF(OR(AND(NOT(ISERROR(MATCH($O173,INDEX(TRN,,1),0))),SUM($P173)=0),INDEX(TRN,MATCH($O$12,INDEX(TRN,,1),0),2)=0),"",DATE(YEAR($P173),MONTH($P173)+INDEX(TRN,MATCH($O173,INDEX(TRN,,1),0),2),1)),"")</f>
        <v/>
      </c>
      <c r="D173" s="58">
        <v>90</v>
      </c>
      <c r="E173" s="129" t="s">
        <v>2</v>
      </c>
      <c r="F173" s="129"/>
      <c r="G173" s="129"/>
      <c r="H173" s="129"/>
      <c r="I173" s="129"/>
      <c r="J173" s="129"/>
      <c r="K173" s="130"/>
      <c r="L173" s="131" t="s">
        <v>2</v>
      </c>
      <c r="M173" s="132"/>
      <c r="N173" s="133"/>
      <c r="O173" s="59"/>
      <c r="P173" s="134" t="s">
        <v>2</v>
      </c>
      <c r="Q173" s="135"/>
      <c r="R173" s="136"/>
      <c r="S173" s="137" t="str">
        <f>IFERROR(IF(OR(AND(NOT(ISERROR(MATCH($O173,INDEX(TRN,,1),0))),SUM($P173)=0),INDEX(TRN,MATCH($O173,INDEX(TRN,,1),0),3)=0),"",DATE(YEAR($P173),MONTH($P173)+INDEX(TRN,MATCH($O173,INDEX(TRN,,1),0),3),1)),"")</f>
        <v/>
      </c>
      <c r="T173" s="138"/>
      <c r="U173" s="139"/>
      <c r="V173" s="124" t="s">
        <v>2</v>
      </c>
      <c r="W173" s="140"/>
      <c r="X173" s="146" t="s">
        <v>2</v>
      </c>
      <c r="Y173" s="140"/>
      <c r="Z173" s="60" t="str">
        <f t="shared" ref="Z173" ca="1" si="6">IF(OR(P173="",A173="",P173&gt;$E$2,X173="",V173=""),"",IF(AND(S173&lt;$E$2,X173&lt;ROUND(V173*(A173-P173)/(S173-P173),0)),"-",IF(AND(S173&lt;$E$2,X173&gt;ROUND(V173*(A173-P173)/(S173-P173),0)),"+",IF(AND(S173&lt;$E$2,X173=ROUND(V173*(A173-P173)/(S173-P173),0)),"=",IF(X173&lt;ROUND(V173*($E$2-P173)/(S173-P173),0),"-",IF(X173&gt;ROUND(V173*($E$2-P173)/(S173-P173),0),"+",IF(X173=ROUND(V173*($E$2-P173)/(S173-P173),0),"=","")))))))</f>
        <v/>
      </c>
      <c r="AA173" s="157" t="str">
        <f t="shared" ref="AA173" ca="1" si="7">IF(OR(P173="",A173="",S173&lt;$E$2),"",IF(P173&lt;$E$2,ROUND(V173/(S173-P173)*($E$2-P173),0),""))</f>
        <v/>
      </c>
      <c r="AB173" s="158"/>
      <c r="AC173" s="141" t="s">
        <v>2</v>
      </c>
      <c r="AD173" s="130"/>
      <c r="AE173" s="141" t="s">
        <v>2</v>
      </c>
      <c r="AF173" s="142"/>
      <c r="AG173" s="143" t="s">
        <v>2</v>
      </c>
      <c r="AH173" s="144"/>
      <c r="AI173" s="145"/>
      <c r="AJ173" s="146" t="s">
        <v>2</v>
      </c>
      <c r="AK173" s="140"/>
      <c r="AL173" s="147" t="str">
        <f t="shared" ref="AL173" si="8">IFERROR(SUM(AG173+AJ173-1),"")</f>
        <v/>
      </c>
      <c r="AM173" s="148"/>
      <c r="AN173" s="149"/>
      <c r="AO173" s="120"/>
      <c r="AP173" s="121"/>
      <c r="AQ173" s="122"/>
      <c r="AR173" s="122"/>
      <c r="AS173" s="123"/>
      <c r="AT173" s="1"/>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61"/>
      <c r="BT173" s="61"/>
      <c r="BU173" s="88"/>
      <c r="BV173" s="61"/>
      <c r="BW173" s="62"/>
    </row>
    <row r="174" spans="1:75">
      <c r="A174" s="56" t="str">
        <f>IFERROR(IF(OR(AND(NOT(ISERROR(MATCH($O174,INDEX(TRN,,1),0))),SUM($P174)=0),INDEX(TRN,MATCH($O$12,INDEX(TRN,,1),0),2)=0),"",DATE(YEAR($P174),MONTH($P174)+INDEX(TRN,MATCH($O174,INDEX(TRN,,1),0),2),1)),"")</f>
        <v/>
      </c>
      <c r="B174" s="63"/>
      <c r="C174" s="63"/>
      <c r="D174" s="64">
        <f>D173</f>
        <v>90</v>
      </c>
      <c r="E174" s="65" t="s">
        <v>25</v>
      </c>
      <c r="F174" s="66"/>
      <c r="G174" s="67"/>
      <c r="H174" s="67"/>
      <c r="I174" s="67"/>
      <c r="J174" s="67"/>
      <c r="K174" s="67"/>
      <c r="L174" s="67"/>
      <c r="M174" s="68"/>
      <c r="N174" s="68"/>
      <c r="O174" s="68"/>
      <c r="P174" s="68"/>
      <c r="Q174" s="68"/>
      <c r="R174" s="68"/>
      <c r="S174" s="9"/>
      <c r="T174" s="9"/>
      <c r="U174" s="9"/>
      <c r="V174" s="9"/>
      <c r="W174" s="9"/>
      <c r="X174" s="9"/>
      <c r="Y174" s="9"/>
      <c r="Z174" s="9"/>
      <c r="AA174" s="69"/>
      <c r="AB174" s="70"/>
      <c r="AC174" s="9"/>
      <c r="AD174" s="9"/>
      <c r="AE174" s="9"/>
      <c r="AF174" s="9"/>
      <c r="AG174" s="9"/>
      <c r="AH174" s="9"/>
      <c r="AI174" s="9"/>
      <c r="AJ174" s="9"/>
      <c r="AK174" s="9"/>
      <c r="AL174" s="9"/>
      <c r="AM174" s="9"/>
      <c r="AN174" s="9"/>
      <c r="AO174" s="9"/>
      <c r="AP174" s="9"/>
      <c r="AQ174" s="9"/>
      <c r="AR174" s="9"/>
      <c r="AS174" s="9"/>
      <c r="AT174" s="9"/>
      <c r="AU174" s="9"/>
      <c r="AV174" s="9"/>
      <c r="AW174" s="9"/>
      <c r="AX174" s="9"/>
      <c r="AY174" s="9"/>
      <c r="AZ174" s="9"/>
      <c r="BA174" s="9"/>
      <c r="BB174" s="9"/>
      <c r="BC174" s="9"/>
      <c r="BD174" s="9"/>
      <c r="BE174" s="9"/>
      <c r="BF174" s="9"/>
      <c r="BG174" s="9"/>
      <c r="BH174" s="9"/>
      <c r="BI174" s="9"/>
      <c r="BJ174" s="9"/>
      <c r="BK174" s="9"/>
      <c r="BL174" s="9"/>
      <c r="BM174" s="9"/>
      <c r="BN174" s="9"/>
      <c r="BO174" s="9"/>
      <c r="BP174" s="9"/>
      <c r="BQ174" s="9"/>
      <c r="BR174" s="9"/>
      <c r="BS174" s="9"/>
      <c r="BT174" s="9"/>
      <c r="BU174" s="9"/>
      <c r="BV174" s="9"/>
      <c r="BW174" s="71"/>
    </row>
    <row r="175" spans="1:75">
      <c r="A175" s="56" t="str">
        <f>IFERROR(IF(OR(AND(NOT(ISERROR(MATCH($O175,INDEX(TRN,,1),0))),SUM($P175)=0),INDEX(TRN,MATCH($O$12,INDEX(TRN,,1),0),2)=0),"",DATE(YEAR($P175),MONTH($P175)+INDEX(TRN,MATCH($O175,INDEX(TRN,,1),0),2),1)),"")</f>
        <v/>
      </c>
      <c r="B175" s="63"/>
      <c r="C175" s="63"/>
      <c r="D175" s="64">
        <f>D173</f>
        <v>90</v>
      </c>
      <c r="E175" s="65" t="s">
        <v>26</v>
      </c>
      <c r="F175" s="72"/>
      <c r="G175" s="9"/>
      <c r="H175" s="9"/>
      <c r="I175" s="9"/>
      <c r="J175" s="9"/>
      <c r="K175" s="9"/>
      <c r="L175" s="9"/>
      <c r="M175" s="69"/>
      <c r="N175" s="69"/>
      <c r="O175" s="69"/>
      <c r="P175" s="9"/>
      <c r="Q175" s="9"/>
      <c r="R175" s="9" t="s">
        <v>2</v>
      </c>
      <c r="S175" s="9"/>
      <c r="T175" s="9"/>
      <c r="U175" s="9"/>
      <c r="V175" s="9" t="s">
        <v>2</v>
      </c>
      <c r="W175" s="9"/>
      <c r="X175" s="9"/>
      <c r="Y175" s="9"/>
      <c r="Z175" s="9"/>
      <c r="AA175" s="69"/>
      <c r="AB175" s="70"/>
      <c r="AC175" s="9"/>
      <c r="AD175" s="9"/>
      <c r="AE175" s="9"/>
      <c r="AF175" s="9"/>
      <c r="AG175" s="9"/>
      <c r="AH175" s="9"/>
      <c r="AI175" s="9"/>
      <c r="AJ175" s="9"/>
      <c r="AK175" s="9"/>
      <c r="AL175" s="9"/>
      <c r="AM175" s="9"/>
      <c r="AN175" s="9"/>
      <c r="AO175" s="9"/>
      <c r="AP175" s="9"/>
      <c r="AQ175" s="9"/>
      <c r="AR175" s="9"/>
      <c r="AS175" s="9"/>
      <c r="AT175" s="9"/>
      <c r="AU175" s="9"/>
      <c r="AV175" s="9"/>
      <c r="AW175" s="9"/>
      <c r="AX175" s="9"/>
      <c r="AY175" s="9"/>
      <c r="AZ175" s="9"/>
      <c r="BA175" s="9"/>
      <c r="BB175" s="9"/>
      <c r="BC175" s="9"/>
      <c r="BD175" s="9"/>
      <c r="BE175" s="9"/>
      <c r="BF175" s="9"/>
      <c r="BG175" s="9"/>
      <c r="BH175" s="9"/>
      <c r="BI175" s="9"/>
      <c r="BJ175" s="9" t="s">
        <v>2</v>
      </c>
      <c r="BK175" s="9"/>
      <c r="BL175" s="9"/>
      <c r="BM175" s="9"/>
      <c r="BN175" s="9"/>
      <c r="BO175" s="9"/>
      <c r="BP175" s="9"/>
      <c r="BQ175" s="9"/>
      <c r="BR175" s="9"/>
      <c r="BS175" s="9"/>
      <c r="BT175" s="9"/>
      <c r="BU175" s="9"/>
      <c r="BV175" s="72"/>
      <c r="BW175" s="71"/>
    </row>
    <row r="176" spans="1:75">
      <c r="A176" s="56" t="str">
        <f>IFERROR(IF(OR(AND(NOT(ISERROR(MATCH($O176,INDEX(TRN,,1),0))),SUM($P176)=0),INDEX(TRN,MATCH($O$12,INDEX(TRN,,1),0),2)=0),"",DATE(YEAR($P176),MONTH($P176)+INDEX(TRN,MATCH($O176,INDEX(TRN,,1),0),2),1)),"")</f>
        <v/>
      </c>
      <c r="B176" s="63"/>
      <c r="C176" s="63"/>
      <c r="D176" s="64">
        <f>D173</f>
        <v>90</v>
      </c>
      <c r="E176" s="73" t="s">
        <v>0</v>
      </c>
      <c r="F176" s="74"/>
      <c r="G176" s="10"/>
      <c r="H176" s="10"/>
      <c r="I176" s="10"/>
      <c r="J176" s="10"/>
      <c r="K176" s="10"/>
      <c r="L176" s="10"/>
      <c r="M176" s="76"/>
      <c r="N176" s="76"/>
      <c r="O176" s="76" t="s">
        <v>2</v>
      </c>
      <c r="P176" s="10"/>
      <c r="Q176" s="10"/>
      <c r="R176" s="10"/>
      <c r="S176" s="10"/>
      <c r="T176" s="10"/>
      <c r="U176" s="10"/>
      <c r="V176" s="10"/>
      <c r="W176" s="10"/>
      <c r="X176" s="10"/>
      <c r="Y176" s="10"/>
      <c r="Z176" s="10"/>
      <c r="AA176" s="76"/>
      <c r="AB176" s="77"/>
      <c r="AC176" s="10"/>
      <c r="AD176" s="10"/>
      <c r="AE176" s="10"/>
      <c r="AF176" s="10"/>
      <c r="AG176" s="10"/>
      <c r="AH176" s="10"/>
      <c r="AI176" s="10"/>
      <c r="AJ176" s="10"/>
      <c r="AK176" s="10"/>
      <c r="AL176" s="10"/>
      <c r="AM176" s="10"/>
      <c r="AN176" s="10"/>
      <c r="AO176" s="10"/>
      <c r="AP176" s="10"/>
      <c r="AQ176" s="10"/>
      <c r="AR176" s="10"/>
      <c r="AS176" s="10"/>
      <c r="AT176" s="10"/>
      <c r="AU176" s="10"/>
      <c r="AV176" s="10"/>
      <c r="AW176" s="10"/>
      <c r="AX176" s="10"/>
      <c r="AY176" s="10"/>
      <c r="AZ176" s="10"/>
      <c r="BA176" s="10"/>
      <c r="BB176" s="10"/>
      <c r="BC176" s="10"/>
      <c r="BD176" s="10"/>
      <c r="BE176" s="10"/>
      <c r="BF176" s="10"/>
      <c r="BG176" s="10"/>
      <c r="BH176" s="10"/>
      <c r="BI176" s="10"/>
      <c r="BJ176" s="10"/>
      <c r="BK176" s="10"/>
      <c r="BL176" s="10"/>
      <c r="BM176" s="10"/>
      <c r="BN176" s="10"/>
      <c r="BO176" s="10"/>
      <c r="BP176" s="10"/>
      <c r="BQ176" s="10"/>
      <c r="BR176" s="10"/>
      <c r="BS176" s="10"/>
      <c r="BT176" s="10"/>
      <c r="BU176" s="10"/>
      <c r="BV176" s="74"/>
      <c r="BW176" s="78"/>
    </row>
    <row r="177" spans="1:75" ht="12.75" thickBot="1">
      <c r="A177" s="56" t="str">
        <f>IFERROR(IF(OR(AND(NOT(ISERROR(MATCH($O177,INDEX(TRN,,1),0))),SUM($P177)=0),INDEX(TRN,MATCH($O$12,INDEX(TRN,,1),0),2)=0),"",DATE(YEAR($P177),MONTH($P177)+INDEX(TRN,MATCH($O177,INDEX(TRN,,1),0),2),1)),"")</f>
        <v/>
      </c>
      <c r="B177" s="63"/>
      <c r="C177" s="63"/>
      <c r="D177" s="64">
        <f>D173</f>
        <v>90</v>
      </c>
      <c r="E177" s="79" t="s">
        <v>1</v>
      </c>
      <c r="F177" s="80"/>
      <c r="G177" s="11"/>
      <c r="H177" s="11"/>
      <c r="I177" s="11"/>
      <c r="J177" s="11"/>
      <c r="K177" s="11"/>
      <c r="L177" s="11"/>
      <c r="M177" s="81"/>
      <c r="N177" s="81"/>
      <c r="O177" s="81"/>
      <c r="P177" s="11"/>
      <c r="Q177" s="11"/>
      <c r="R177" s="11"/>
      <c r="S177" s="11"/>
      <c r="T177" s="11"/>
      <c r="U177" s="11"/>
      <c r="V177" s="11"/>
      <c r="W177" s="11"/>
      <c r="X177" s="11"/>
      <c r="Y177" s="11"/>
      <c r="Z177" s="11"/>
      <c r="AA177" s="81"/>
      <c r="AB177" s="82"/>
      <c r="AC177" s="11"/>
      <c r="AD177" s="11"/>
      <c r="AE177" s="11"/>
      <c r="AF177" s="11"/>
      <c r="AG177" s="11"/>
      <c r="AH177" s="11"/>
      <c r="AI177" s="11"/>
      <c r="AJ177" s="11"/>
      <c r="AK177" s="11"/>
      <c r="AL177" s="11"/>
      <c r="AM177" s="11"/>
      <c r="AN177" s="11"/>
      <c r="AO177" s="11"/>
      <c r="AP177" s="11"/>
      <c r="AQ177" s="11"/>
      <c r="AR177" s="11"/>
      <c r="AS177" s="11"/>
      <c r="AT177" s="11"/>
      <c r="AU177" s="11"/>
      <c r="AV177" s="11"/>
      <c r="AW177" s="11"/>
      <c r="AX177" s="11"/>
      <c r="AY177" s="11"/>
      <c r="AZ177" s="11"/>
      <c r="BA177" s="11"/>
      <c r="BB177" s="11"/>
      <c r="BC177" s="11"/>
      <c r="BD177" s="11"/>
      <c r="BE177" s="11"/>
      <c r="BF177" s="11"/>
      <c r="BG177" s="11"/>
      <c r="BH177" s="11"/>
      <c r="BI177" s="11"/>
      <c r="BJ177" s="11"/>
      <c r="BK177" s="11"/>
      <c r="BL177" s="11"/>
      <c r="BM177" s="11"/>
      <c r="BN177" s="11"/>
      <c r="BO177" s="11"/>
      <c r="BP177" s="11"/>
      <c r="BQ177" s="11"/>
      <c r="BR177" s="11"/>
      <c r="BS177" s="11"/>
      <c r="BT177" s="11"/>
      <c r="BU177" s="11"/>
      <c r="BV177" s="80"/>
      <c r="BW177" s="83"/>
    </row>
    <row r="178" spans="1:75" ht="12.75" thickBot="1">
      <c r="A178" s="56" t="str">
        <f>IFERROR(IF(OR(AND(NOT(ISERROR(MATCH($O178,INDEX(TRN,,1),0))),SUM($P178)=0),INDEX(TRN,MATCH($O$12,INDEX(TRN,,1),0),2)=0),"",DATE(YEAR($P178),MONTH($P178)+INDEX(TRN,MATCH($O178,INDEX(TRN,,1),0),2),1)),"")</f>
        <v/>
      </c>
      <c r="B178" s="63"/>
      <c r="C178" s="63"/>
      <c r="D178" s="84">
        <f>D173</f>
        <v>90</v>
      </c>
      <c r="E178" s="141" t="s">
        <v>24</v>
      </c>
      <c r="F178" s="129"/>
      <c r="G178" s="130"/>
      <c r="H178" s="124"/>
      <c r="I178" s="125"/>
      <c r="J178" s="125"/>
      <c r="K178" s="125"/>
      <c r="L178" s="125"/>
      <c r="M178" s="125"/>
      <c r="N178" s="125"/>
      <c r="O178" s="125"/>
      <c r="P178" s="125"/>
      <c r="Q178" s="125"/>
      <c r="R178" s="125"/>
      <c r="S178" s="125"/>
      <c r="T178" s="125"/>
      <c r="U178" s="125"/>
      <c r="V178" s="125"/>
      <c r="W178" s="125"/>
      <c r="X178" s="125"/>
      <c r="Y178" s="125"/>
      <c r="Z178" s="125"/>
      <c r="AA178" s="125"/>
      <c r="AB178" s="125"/>
      <c r="AC178" s="125"/>
      <c r="AD178" s="125"/>
      <c r="AE178" s="125"/>
      <c r="AF178" s="125"/>
      <c r="AG178" s="125"/>
      <c r="AH178" s="125"/>
      <c r="AI178" s="125"/>
      <c r="AJ178" s="125"/>
      <c r="AK178" s="125"/>
      <c r="AL178" s="125"/>
      <c r="AM178" s="125"/>
      <c r="AN178" s="125"/>
      <c r="AO178" s="125"/>
      <c r="AP178" s="125"/>
      <c r="AQ178" s="125"/>
      <c r="AR178" s="125"/>
      <c r="AS178" s="125"/>
      <c r="AT178" s="125"/>
      <c r="AU178" s="125"/>
      <c r="AV178" s="125"/>
      <c r="AW178" s="125"/>
      <c r="AX178" s="125"/>
      <c r="AY178" s="125"/>
      <c r="AZ178" s="125"/>
      <c r="BA178" s="125"/>
      <c r="BB178" s="125"/>
      <c r="BC178" s="125"/>
      <c r="BD178" s="125"/>
      <c r="BE178" s="125"/>
      <c r="BF178" s="125"/>
      <c r="BG178" s="125"/>
      <c r="BH178" s="125"/>
      <c r="BI178" s="125"/>
      <c r="BJ178" s="125"/>
      <c r="BK178" s="125"/>
      <c r="BL178" s="125"/>
      <c r="BM178" s="125"/>
      <c r="BN178" s="125"/>
      <c r="BO178" s="125"/>
      <c r="BP178" s="125"/>
      <c r="BQ178" s="125"/>
      <c r="BR178" s="125"/>
      <c r="BS178" s="125"/>
      <c r="BT178" s="125"/>
      <c r="BU178" s="125"/>
      <c r="BV178" s="125"/>
      <c r="BW178" s="126"/>
    </row>
    <row r="179" spans="1:75" s="87" customFormat="1" ht="12.75" thickBot="1">
      <c r="A179" s="56" t="str">
        <f>IFERROR(IF(OR(AND(NOT(ISERROR(MATCH($O179,INDEX(TRN,,1),0))),SUM($P179)=0),INDEX(TRN,MATCH($O$12,INDEX(TRN,,1),0),2)=0),"",DATE(YEAR($P179),MONTH($P179)+INDEX(TRN,MATCH($O179,INDEX(TRN,,1),0),2),1)),"")</f>
        <v/>
      </c>
      <c r="B179" s="5"/>
      <c r="C179" s="5"/>
      <c r="D179" s="89">
        <f>D173</f>
        <v>90</v>
      </c>
      <c r="E179" s="150"/>
      <c r="F179" s="150"/>
      <c r="G179" s="150"/>
      <c r="H179" s="150"/>
      <c r="I179" s="150"/>
      <c r="J179" s="150"/>
      <c r="K179" s="150"/>
      <c r="L179" s="150"/>
      <c r="M179" s="150"/>
      <c r="N179" s="150"/>
      <c r="O179" s="86"/>
      <c r="P179" s="128"/>
      <c r="Q179" s="128"/>
      <c r="R179" s="128"/>
      <c r="S179" s="151"/>
      <c r="T179" s="151"/>
      <c r="U179" s="151"/>
      <c r="V179" s="152"/>
      <c r="W179" s="152"/>
      <c r="X179" s="152"/>
      <c r="Y179" s="152"/>
      <c r="Z179" s="6"/>
      <c r="AA179" s="152"/>
      <c r="AB179" s="152"/>
      <c r="AC179" s="127"/>
      <c r="AD179" s="127"/>
      <c r="AE179" s="127"/>
      <c r="AF179" s="127"/>
      <c r="AG179" s="128"/>
      <c r="AH179" s="128"/>
      <c r="AI179" s="128"/>
      <c r="AJ179" s="127"/>
      <c r="AK179" s="127"/>
      <c r="AL179" s="128"/>
      <c r="AM179" s="128"/>
      <c r="AN179" s="128"/>
      <c r="AO179" s="8"/>
      <c r="AP179" s="8"/>
      <c r="AQ179" s="8"/>
      <c r="AR179" s="8"/>
      <c r="AS179" s="8"/>
      <c r="AT179" s="7"/>
      <c r="AU179" s="7"/>
      <c r="AV179" s="7"/>
      <c r="AW179" s="7"/>
      <c r="AX179" s="7"/>
      <c r="AY179" s="7"/>
      <c r="AZ179" s="7"/>
      <c r="BA179" s="7"/>
      <c r="BB179" s="7"/>
      <c r="BC179" s="7"/>
      <c r="BD179" s="7"/>
      <c r="BE179" s="7"/>
      <c r="BF179" s="7"/>
      <c r="BG179" s="7"/>
      <c r="BH179" s="7"/>
      <c r="BI179" s="7"/>
      <c r="BJ179" s="7"/>
      <c r="BK179" s="7"/>
      <c r="BL179" s="7"/>
      <c r="BM179" s="7"/>
      <c r="BN179" s="7"/>
      <c r="BO179" s="7"/>
      <c r="BP179" s="7"/>
      <c r="BQ179" s="7"/>
      <c r="BR179" s="7"/>
      <c r="BS179" s="7"/>
      <c r="BT179" s="7"/>
      <c r="BU179" s="7"/>
      <c r="BV179" s="7"/>
      <c r="BW179" s="7"/>
    </row>
    <row r="180" spans="1:75" s="57" customFormat="1" ht="18.75" thickBot="1">
      <c r="A180" s="56" t="str">
        <f>IFERROR(IF(OR(AND(NOT(ISERROR(MATCH($O180,INDEX(TRN,,1),0))),SUM($P180)=0),INDEX(TRN,MATCH($O$12,INDEX(TRN,,1),0),2)=0),"",DATE(YEAR($P180),MONTH($P180)+INDEX(TRN,MATCH($O180,INDEX(TRN,,1),0),2),1)),"")</f>
        <v/>
      </c>
      <c r="D180" s="58">
        <v>91</v>
      </c>
      <c r="E180" s="129" t="s">
        <v>2</v>
      </c>
      <c r="F180" s="129"/>
      <c r="G180" s="129"/>
      <c r="H180" s="129"/>
      <c r="I180" s="129"/>
      <c r="J180" s="129"/>
      <c r="K180" s="130"/>
      <c r="L180" s="131" t="s">
        <v>2</v>
      </c>
      <c r="M180" s="132"/>
      <c r="N180" s="133"/>
      <c r="O180" s="59"/>
      <c r="P180" s="134" t="s">
        <v>2</v>
      </c>
      <c r="Q180" s="135"/>
      <c r="R180" s="136"/>
      <c r="S180" s="137" t="str">
        <f>IFERROR(IF(OR(AND(NOT(ISERROR(MATCH($O180,INDEX(TRN,,1),0))),SUM($P180)=0),INDEX(TRN,MATCH($O180,INDEX(TRN,,1),0),3)=0),"",DATE(YEAR($P180),MONTH($P180)+INDEX(TRN,MATCH($O180,INDEX(TRN,,1),0),3),1)),"")</f>
        <v/>
      </c>
      <c r="T180" s="138"/>
      <c r="U180" s="139"/>
      <c r="V180" s="124" t="s">
        <v>2</v>
      </c>
      <c r="W180" s="140"/>
      <c r="X180" s="146" t="s">
        <v>2</v>
      </c>
      <c r="Y180" s="140"/>
      <c r="Z180" s="60" t="str">
        <f t="shared" ref="Z180" ca="1" si="9">IF(OR(P180="",A180="",P180&gt;$E$2,X180="",V180=""),"",IF(AND(S180&lt;$E$2,X180&lt;ROUND(V180*(A180-P180)/(S180-P180),0)),"-",IF(AND(S180&lt;$E$2,X180&gt;ROUND(V180*(A180-P180)/(S180-P180),0)),"+",IF(AND(S180&lt;$E$2,X180=ROUND(V180*(A180-P180)/(S180-P180),0)),"=",IF(X180&lt;ROUND(V180*($E$2-P180)/(S180-P180),0),"-",IF(X180&gt;ROUND(V180*($E$2-P180)/(S180-P180),0),"+",IF(X180=ROUND(V180*($E$2-P180)/(S180-P180),0),"=","")))))))</f>
        <v/>
      </c>
      <c r="AA180" s="157" t="str">
        <f t="shared" ref="AA180" ca="1" si="10">IF(OR(P180="",A180="",S180&lt;$E$2),"",IF(P180&lt;$E$2,ROUND(V180/(S180-P180)*($E$2-P180),0),""))</f>
        <v/>
      </c>
      <c r="AB180" s="158"/>
      <c r="AC180" s="141" t="s">
        <v>2</v>
      </c>
      <c r="AD180" s="130"/>
      <c r="AE180" s="141" t="s">
        <v>2</v>
      </c>
      <c r="AF180" s="142"/>
      <c r="AG180" s="143" t="s">
        <v>2</v>
      </c>
      <c r="AH180" s="144"/>
      <c r="AI180" s="145"/>
      <c r="AJ180" s="146" t="s">
        <v>2</v>
      </c>
      <c r="AK180" s="140"/>
      <c r="AL180" s="147" t="str">
        <f t="shared" ref="AL180" si="11">IFERROR(SUM(AG180+AJ180-1),"")</f>
        <v/>
      </c>
      <c r="AM180" s="148"/>
      <c r="AN180" s="149"/>
      <c r="AO180" s="120"/>
      <c r="AP180" s="121"/>
      <c r="AQ180" s="122"/>
      <c r="AR180" s="122"/>
      <c r="AS180" s="123"/>
      <c r="AT180" s="1"/>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61"/>
      <c r="BT180" s="61"/>
      <c r="BU180" s="88"/>
      <c r="BV180" s="61"/>
      <c r="BW180" s="62"/>
    </row>
    <row r="181" spans="1:75">
      <c r="A181" s="56" t="str">
        <f>IFERROR(IF(OR(AND(NOT(ISERROR(MATCH($O181,INDEX(TRN,,1),0))),SUM($P181)=0),INDEX(TRN,MATCH($O$12,INDEX(TRN,,1),0),2)=0),"",DATE(YEAR($P181),MONTH($P181)+INDEX(TRN,MATCH($O181,INDEX(TRN,,1),0),2),1)),"")</f>
        <v/>
      </c>
      <c r="B181" s="63"/>
      <c r="C181" s="63"/>
      <c r="D181" s="64">
        <f>D180</f>
        <v>91</v>
      </c>
      <c r="E181" s="65" t="s">
        <v>25</v>
      </c>
      <c r="F181" s="66"/>
      <c r="G181" s="67"/>
      <c r="H181" s="67"/>
      <c r="I181" s="67"/>
      <c r="J181" s="67"/>
      <c r="K181" s="67"/>
      <c r="L181" s="67"/>
      <c r="M181" s="68"/>
      <c r="N181" s="68"/>
      <c r="O181" s="68"/>
      <c r="P181" s="68"/>
      <c r="Q181" s="68"/>
      <c r="R181" s="68"/>
      <c r="S181" s="9"/>
      <c r="T181" s="9"/>
      <c r="U181" s="9"/>
      <c r="V181" s="9"/>
      <c r="W181" s="9"/>
      <c r="X181" s="9"/>
      <c r="Y181" s="9"/>
      <c r="Z181" s="9"/>
      <c r="AA181" s="69"/>
      <c r="AB181" s="70"/>
      <c r="AC181" s="9"/>
      <c r="AD181" s="9"/>
      <c r="AE181" s="9"/>
      <c r="AF181" s="9"/>
      <c r="AG181" s="9"/>
      <c r="AH181" s="9"/>
      <c r="AI181" s="9"/>
      <c r="AJ181" s="9"/>
      <c r="AK181" s="9"/>
      <c r="AL181" s="9"/>
      <c r="AM181" s="9"/>
      <c r="AN181" s="9"/>
      <c r="AO181" s="9"/>
      <c r="AP181" s="9"/>
      <c r="AQ181" s="9"/>
      <c r="AR181" s="9"/>
      <c r="AS181" s="9"/>
      <c r="AT181" s="9"/>
      <c r="AU181" s="9"/>
      <c r="AV181" s="9"/>
      <c r="AW181" s="9"/>
      <c r="AX181" s="9"/>
      <c r="AY181" s="9"/>
      <c r="AZ181" s="9"/>
      <c r="BA181" s="9"/>
      <c r="BB181" s="9"/>
      <c r="BC181" s="9"/>
      <c r="BD181" s="9"/>
      <c r="BE181" s="9"/>
      <c r="BF181" s="9"/>
      <c r="BG181" s="9"/>
      <c r="BH181" s="9"/>
      <c r="BI181" s="9"/>
      <c r="BJ181" s="9"/>
      <c r="BK181" s="9"/>
      <c r="BL181" s="9"/>
      <c r="BM181" s="9"/>
      <c r="BN181" s="9"/>
      <c r="BO181" s="9"/>
      <c r="BP181" s="9"/>
      <c r="BQ181" s="9"/>
      <c r="BR181" s="9"/>
      <c r="BS181" s="9"/>
      <c r="BT181" s="9"/>
      <c r="BU181" s="9"/>
      <c r="BV181" s="9"/>
      <c r="BW181" s="71"/>
    </row>
    <row r="182" spans="1:75">
      <c r="A182" s="56" t="str">
        <f>IFERROR(IF(OR(AND(NOT(ISERROR(MATCH($O182,INDEX(TRN,,1),0))),SUM($P182)=0),INDEX(TRN,MATCH($O$12,INDEX(TRN,,1),0),2)=0),"",DATE(YEAR($P182),MONTH($P182)+INDEX(TRN,MATCH($O182,INDEX(TRN,,1),0),2),1)),"")</f>
        <v/>
      </c>
      <c r="B182" s="63"/>
      <c r="C182" s="63"/>
      <c r="D182" s="64">
        <f>D180</f>
        <v>91</v>
      </c>
      <c r="E182" s="65" t="s">
        <v>26</v>
      </c>
      <c r="F182" s="72"/>
      <c r="G182" s="9"/>
      <c r="H182" s="9"/>
      <c r="I182" s="9"/>
      <c r="J182" s="9"/>
      <c r="K182" s="9"/>
      <c r="L182" s="9"/>
      <c r="M182" s="69"/>
      <c r="N182" s="69"/>
      <c r="O182" s="69"/>
      <c r="P182" s="9"/>
      <c r="Q182" s="9"/>
      <c r="R182" s="9" t="s">
        <v>2</v>
      </c>
      <c r="S182" s="9"/>
      <c r="T182" s="9"/>
      <c r="U182" s="9"/>
      <c r="V182" s="9" t="s">
        <v>2</v>
      </c>
      <c r="W182" s="9"/>
      <c r="X182" s="9"/>
      <c r="Y182" s="9"/>
      <c r="Z182" s="9"/>
      <c r="AA182" s="69"/>
      <c r="AB182" s="70"/>
      <c r="AC182" s="9"/>
      <c r="AD182" s="9"/>
      <c r="AE182" s="9"/>
      <c r="AF182" s="9"/>
      <c r="AG182" s="9"/>
      <c r="AH182" s="9"/>
      <c r="AI182" s="9"/>
      <c r="AJ182" s="9"/>
      <c r="AK182" s="9"/>
      <c r="AL182" s="9"/>
      <c r="AM182" s="9"/>
      <c r="AN182" s="9"/>
      <c r="AO182" s="9"/>
      <c r="AP182" s="9"/>
      <c r="AQ182" s="9"/>
      <c r="AR182" s="9"/>
      <c r="AS182" s="9"/>
      <c r="AT182" s="9"/>
      <c r="AU182" s="9"/>
      <c r="AV182" s="9"/>
      <c r="AW182" s="9"/>
      <c r="AX182" s="9"/>
      <c r="AY182" s="9"/>
      <c r="AZ182" s="9"/>
      <c r="BA182" s="9"/>
      <c r="BB182" s="9"/>
      <c r="BC182" s="9"/>
      <c r="BD182" s="9"/>
      <c r="BE182" s="9"/>
      <c r="BF182" s="9"/>
      <c r="BG182" s="9"/>
      <c r="BH182" s="9"/>
      <c r="BI182" s="9"/>
      <c r="BJ182" s="9" t="s">
        <v>2</v>
      </c>
      <c r="BK182" s="9"/>
      <c r="BL182" s="9"/>
      <c r="BM182" s="9"/>
      <c r="BN182" s="9"/>
      <c r="BO182" s="9"/>
      <c r="BP182" s="9"/>
      <c r="BQ182" s="9"/>
      <c r="BR182" s="9"/>
      <c r="BS182" s="9"/>
      <c r="BT182" s="9"/>
      <c r="BU182" s="9"/>
      <c r="BV182" s="72"/>
      <c r="BW182" s="71"/>
    </row>
    <row r="183" spans="1:75">
      <c r="A183" s="56" t="str">
        <f>IFERROR(IF(OR(AND(NOT(ISERROR(MATCH($O183,INDEX(TRN,,1),0))),SUM($P183)=0),INDEX(TRN,MATCH($O$12,INDEX(TRN,,1),0),2)=0),"",DATE(YEAR($P183),MONTH($P183)+INDEX(TRN,MATCH($O183,INDEX(TRN,,1),0),2),1)),"")</f>
        <v/>
      </c>
      <c r="B183" s="63"/>
      <c r="C183" s="63"/>
      <c r="D183" s="64">
        <f>D180</f>
        <v>91</v>
      </c>
      <c r="E183" s="73" t="s">
        <v>0</v>
      </c>
      <c r="F183" s="74"/>
      <c r="G183" s="10"/>
      <c r="H183" s="10"/>
      <c r="I183" s="10"/>
      <c r="J183" s="10"/>
      <c r="K183" s="10"/>
      <c r="L183" s="10"/>
      <c r="M183" s="76"/>
      <c r="N183" s="76"/>
      <c r="O183" s="76" t="s">
        <v>2</v>
      </c>
      <c r="P183" s="10"/>
      <c r="Q183" s="10"/>
      <c r="R183" s="10"/>
      <c r="S183" s="10"/>
      <c r="T183" s="10"/>
      <c r="U183" s="10"/>
      <c r="V183" s="10"/>
      <c r="W183" s="10"/>
      <c r="X183" s="10"/>
      <c r="Y183" s="10"/>
      <c r="Z183" s="10"/>
      <c r="AA183" s="76"/>
      <c r="AB183" s="77"/>
      <c r="AC183" s="10"/>
      <c r="AD183" s="10"/>
      <c r="AE183" s="10"/>
      <c r="AF183" s="10"/>
      <c r="AG183" s="10"/>
      <c r="AH183" s="10"/>
      <c r="AI183" s="10"/>
      <c r="AJ183" s="10"/>
      <c r="AK183" s="10"/>
      <c r="AL183" s="10"/>
      <c r="AM183" s="10"/>
      <c r="AN183" s="10"/>
      <c r="AO183" s="10"/>
      <c r="AP183" s="10"/>
      <c r="AQ183" s="10"/>
      <c r="AR183" s="10"/>
      <c r="AS183" s="10"/>
      <c r="AT183" s="10"/>
      <c r="AU183" s="10"/>
      <c r="AV183" s="10"/>
      <c r="AW183" s="10"/>
      <c r="AX183" s="10"/>
      <c r="AY183" s="10"/>
      <c r="AZ183" s="10"/>
      <c r="BA183" s="10"/>
      <c r="BB183" s="10"/>
      <c r="BC183" s="10"/>
      <c r="BD183" s="10"/>
      <c r="BE183" s="10"/>
      <c r="BF183" s="10"/>
      <c r="BG183" s="10"/>
      <c r="BH183" s="10"/>
      <c r="BI183" s="10"/>
      <c r="BJ183" s="10"/>
      <c r="BK183" s="10"/>
      <c r="BL183" s="10"/>
      <c r="BM183" s="10"/>
      <c r="BN183" s="10"/>
      <c r="BO183" s="10"/>
      <c r="BP183" s="10"/>
      <c r="BQ183" s="10"/>
      <c r="BR183" s="10"/>
      <c r="BS183" s="10"/>
      <c r="BT183" s="10"/>
      <c r="BU183" s="10"/>
      <c r="BV183" s="74"/>
      <c r="BW183" s="78"/>
    </row>
    <row r="184" spans="1:75" ht="12.75" thickBot="1">
      <c r="A184" s="56" t="str">
        <f>IFERROR(IF(OR(AND(NOT(ISERROR(MATCH($O184,INDEX(TRN,,1),0))),SUM($P184)=0),INDEX(TRN,MATCH($O$12,INDEX(TRN,,1),0),2)=0),"",DATE(YEAR($P184),MONTH($P184)+INDEX(TRN,MATCH($O184,INDEX(TRN,,1),0),2),1)),"")</f>
        <v/>
      </c>
      <c r="B184" s="63"/>
      <c r="C184" s="63"/>
      <c r="D184" s="64">
        <f>D180</f>
        <v>91</v>
      </c>
      <c r="E184" s="79" t="s">
        <v>1</v>
      </c>
      <c r="F184" s="80"/>
      <c r="G184" s="11"/>
      <c r="H184" s="11"/>
      <c r="I184" s="11"/>
      <c r="J184" s="11"/>
      <c r="K184" s="11"/>
      <c r="L184" s="11"/>
      <c r="M184" s="81"/>
      <c r="N184" s="81"/>
      <c r="O184" s="81"/>
      <c r="P184" s="11"/>
      <c r="Q184" s="11"/>
      <c r="R184" s="11"/>
      <c r="S184" s="11"/>
      <c r="T184" s="11"/>
      <c r="U184" s="11"/>
      <c r="V184" s="11"/>
      <c r="W184" s="11"/>
      <c r="X184" s="11"/>
      <c r="Y184" s="11"/>
      <c r="Z184" s="11"/>
      <c r="AA184" s="81"/>
      <c r="AB184" s="82"/>
      <c r="AC184" s="11"/>
      <c r="AD184" s="11"/>
      <c r="AE184" s="11"/>
      <c r="AF184" s="11"/>
      <c r="AG184" s="11"/>
      <c r="AH184" s="11"/>
      <c r="AI184" s="11"/>
      <c r="AJ184" s="11"/>
      <c r="AK184" s="11"/>
      <c r="AL184" s="11"/>
      <c r="AM184" s="11"/>
      <c r="AN184" s="11"/>
      <c r="AO184" s="11"/>
      <c r="AP184" s="11"/>
      <c r="AQ184" s="11"/>
      <c r="AR184" s="11"/>
      <c r="AS184" s="11"/>
      <c r="AT184" s="11"/>
      <c r="AU184" s="11"/>
      <c r="AV184" s="11"/>
      <c r="AW184" s="11"/>
      <c r="AX184" s="11"/>
      <c r="AY184" s="11"/>
      <c r="AZ184" s="11"/>
      <c r="BA184" s="11"/>
      <c r="BB184" s="11"/>
      <c r="BC184" s="11"/>
      <c r="BD184" s="11"/>
      <c r="BE184" s="11"/>
      <c r="BF184" s="11"/>
      <c r="BG184" s="11"/>
      <c r="BH184" s="11"/>
      <c r="BI184" s="11"/>
      <c r="BJ184" s="11"/>
      <c r="BK184" s="11"/>
      <c r="BL184" s="11"/>
      <c r="BM184" s="11"/>
      <c r="BN184" s="11"/>
      <c r="BO184" s="11"/>
      <c r="BP184" s="11"/>
      <c r="BQ184" s="11"/>
      <c r="BR184" s="11"/>
      <c r="BS184" s="11"/>
      <c r="BT184" s="11"/>
      <c r="BU184" s="11"/>
      <c r="BV184" s="80"/>
      <c r="BW184" s="83"/>
    </row>
    <row r="185" spans="1:75" ht="12.75" thickBot="1">
      <c r="A185" s="56" t="str">
        <f>IFERROR(IF(OR(AND(NOT(ISERROR(MATCH($O185,INDEX(TRN,,1),0))),SUM($P185)=0),INDEX(TRN,MATCH($O$12,INDEX(TRN,,1),0),2)=0),"",DATE(YEAR($P185),MONTH($P185)+INDEX(TRN,MATCH($O185,INDEX(TRN,,1),0),2),1)),"")</f>
        <v/>
      </c>
      <c r="B185" s="63"/>
      <c r="C185" s="63"/>
      <c r="D185" s="84">
        <f>D180</f>
        <v>91</v>
      </c>
      <c r="E185" s="141" t="s">
        <v>24</v>
      </c>
      <c r="F185" s="129"/>
      <c r="G185" s="130"/>
      <c r="H185" s="124"/>
      <c r="I185" s="125"/>
      <c r="J185" s="125"/>
      <c r="K185" s="125"/>
      <c r="L185" s="125"/>
      <c r="M185" s="125"/>
      <c r="N185" s="125"/>
      <c r="O185" s="125"/>
      <c r="P185" s="125"/>
      <c r="Q185" s="125"/>
      <c r="R185" s="125"/>
      <c r="S185" s="125"/>
      <c r="T185" s="125"/>
      <c r="U185" s="125"/>
      <c r="V185" s="125"/>
      <c r="W185" s="125"/>
      <c r="X185" s="125"/>
      <c r="Y185" s="125"/>
      <c r="Z185" s="125"/>
      <c r="AA185" s="125"/>
      <c r="AB185" s="125"/>
      <c r="AC185" s="125"/>
      <c r="AD185" s="125"/>
      <c r="AE185" s="125"/>
      <c r="AF185" s="125"/>
      <c r="AG185" s="125"/>
      <c r="AH185" s="125"/>
      <c r="AI185" s="125"/>
      <c r="AJ185" s="125"/>
      <c r="AK185" s="125"/>
      <c r="AL185" s="125"/>
      <c r="AM185" s="125"/>
      <c r="AN185" s="125"/>
      <c r="AO185" s="125"/>
      <c r="AP185" s="125"/>
      <c r="AQ185" s="125"/>
      <c r="AR185" s="125"/>
      <c r="AS185" s="125"/>
      <c r="AT185" s="125"/>
      <c r="AU185" s="125"/>
      <c r="AV185" s="125"/>
      <c r="AW185" s="125"/>
      <c r="AX185" s="125"/>
      <c r="AY185" s="125"/>
      <c r="AZ185" s="125"/>
      <c r="BA185" s="125"/>
      <c r="BB185" s="125"/>
      <c r="BC185" s="125"/>
      <c r="BD185" s="125"/>
      <c r="BE185" s="125"/>
      <c r="BF185" s="125"/>
      <c r="BG185" s="125"/>
      <c r="BH185" s="125"/>
      <c r="BI185" s="125"/>
      <c r="BJ185" s="125"/>
      <c r="BK185" s="125"/>
      <c r="BL185" s="125"/>
      <c r="BM185" s="125"/>
      <c r="BN185" s="125"/>
      <c r="BO185" s="125"/>
      <c r="BP185" s="125"/>
      <c r="BQ185" s="125"/>
      <c r="BR185" s="125"/>
      <c r="BS185" s="125"/>
      <c r="BT185" s="125"/>
      <c r="BU185" s="125"/>
      <c r="BV185" s="125"/>
      <c r="BW185" s="126"/>
    </row>
    <row r="186" spans="1:75" s="87" customFormat="1" ht="12.75" thickBot="1">
      <c r="A186" s="56" t="str">
        <f>IFERROR(IF(OR(AND(NOT(ISERROR(MATCH($O186,INDEX(TRN,,1),0))),SUM($P186)=0),INDEX(TRN,MATCH($O$12,INDEX(TRN,,1),0),2)=0),"",DATE(YEAR($P186),MONTH($P186)+INDEX(TRN,MATCH($O186,INDEX(TRN,,1),0),2),1)),"")</f>
        <v/>
      </c>
      <c r="B186" s="5"/>
      <c r="C186" s="5"/>
      <c r="D186" s="89">
        <f>D180</f>
        <v>91</v>
      </c>
      <c r="E186" s="150"/>
      <c r="F186" s="150"/>
      <c r="G186" s="150"/>
      <c r="H186" s="150"/>
      <c r="I186" s="150"/>
      <c r="J186" s="150"/>
      <c r="K186" s="150"/>
      <c r="L186" s="150"/>
      <c r="M186" s="150"/>
      <c r="N186" s="150"/>
      <c r="O186" s="86"/>
      <c r="P186" s="128"/>
      <c r="Q186" s="128"/>
      <c r="R186" s="128"/>
      <c r="S186" s="151"/>
      <c r="T186" s="151"/>
      <c r="U186" s="151"/>
      <c r="V186" s="152"/>
      <c r="W186" s="152"/>
      <c r="X186" s="152"/>
      <c r="Y186" s="152"/>
      <c r="Z186" s="6"/>
      <c r="AA186" s="152"/>
      <c r="AB186" s="152"/>
      <c r="AC186" s="127"/>
      <c r="AD186" s="127"/>
      <c r="AE186" s="127"/>
      <c r="AF186" s="127"/>
      <c r="AG186" s="128"/>
      <c r="AH186" s="128"/>
      <c r="AI186" s="128"/>
      <c r="AJ186" s="127"/>
      <c r="AK186" s="127"/>
      <c r="AL186" s="128"/>
      <c r="AM186" s="128"/>
      <c r="AN186" s="128"/>
      <c r="AO186" s="8"/>
      <c r="AP186" s="8"/>
      <c r="AQ186" s="8"/>
      <c r="AR186" s="8"/>
      <c r="AS186" s="8"/>
      <c r="AT186" s="7"/>
      <c r="AU186" s="7"/>
      <c r="AV186" s="7"/>
      <c r="AW186" s="7"/>
      <c r="AX186" s="7"/>
      <c r="AY186" s="7"/>
      <c r="AZ186" s="7"/>
      <c r="BA186" s="7"/>
      <c r="BB186" s="7"/>
      <c r="BC186" s="7"/>
      <c r="BD186" s="7"/>
      <c r="BE186" s="7"/>
      <c r="BF186" s="7"/>
      <c r="BG186" s="7"/>
      <c r="BH186" s="7"/>
      <c r="BI186" s="7"/>
      <c r="BJ186" s="7"/>
      <c r="BK186" s="7"/>
      <c r="BL186" s="7"/>
      <c r="BM186" s="7"/>
      <c r="BN186" s="7"/>
      <c r="BO186" s="7"/>
      <c r="BP186" s="7"/>
      <c r="BQ186" s="7"/>
      <c r="BR186" s="7"/>
      <c r="BS186" s="7"/>
      <c r="BT186" s="7"/>
      <c r="BU186" s="7"/>
      <c r="BV186" s="7"/>
      <c r="BW186" s="7"/>
    </row>
    <row r="187" spans="1:75" s="57" customFormat="1" ht="18.75" thickBot="1">
      <c r="A187" s="56" t="str">
        <f>IFERROR(IF(OR(AND(NOT(ISERROR(MATCH($O187,INDEX(TRN,,1),0))),SUM($P187)=0),INDEX(TRN,MATCH($O$12,INDEX(TRN,,1),0),2)=0),"",DATE(YEAR($P187),MONTH($P187)+INDEX(TRN,MATCH($O187,INDEX(TRN,,1),0),2),1)),"")</f>
        <v/>
      </c>
      <c r="D187" s="58">
        <v>92</v>
      </c>
      <c r="E187" s="129" t="s">
        <v>2</v>
      </c>
      <c r="F187" s="129"/>
      <c r="G187" s="129"/>
      <c r="H187" s="129"/>
      <c r="I187" s="129"/>
      <c r="J187" s="129"/>
      <c r="K187" s="130"/>
      <c r="L187" s="131" t="s">
        <v>2</v>
      </c>
      <c r="M187" s="132"/>
      <c r="N187" s="133"/>
      <c r="O187" s="59"/>
      <c r="P187" s="134" t="s">
        <v>2</v>
      </c>
      <c r="Q187" s="135"/>
      <c r="R187" s="136"/>
      <c r="S187" s="137" t="str">
        <f>IFERROR(IF(OR(AND(NOT(ISERROR(MATCH($O187,INDEX(TRN,,1),0))),SUM($P187)=0),INDEX(TRN,MATCH($O187,INDEX(TRN,,1),0),3)=0),"",DATE(YEAR($P187),MONTH($P187)+INDEX(TRN,MATCH($O187,INDEX(TRN,,1),0),3),1)),"")</f>
        <v/>
      </c>
      <c r="T187" s="138"/>
      <c r="U187" s="139"/>
      <c r="V187" s="124" t="s">
        <v>2</v>
      </c>
      <c r="W187" s="140"/>
      <c r="X187" s="146" t="s">
        <v>2</v>
      </c>
      <c r="Y187" s="140"/>
      <c r="Z187" s="60" t="str">
        <f t="shared" ref="Z187" ca="1" si="12">IF(OR(P187="",A187="",P187&gt;$E$2,X187="",V187=""),"",IF(AND(S187&lt;$E$2,X187&lt;ROUND(V187*(A187-P187)/(S187-P187),0)),"-",IF(AND(S187&lt;$E$2,X187&gt;ROUND(V187*(A187-P187)/(S187-P187),0)),"+",IF(AND(S187&lt;$E$2,X187=ROUND(V187*(A187-P187)/(S187-P187),0)),"=",IF(X187&lt;ROUND(V187*($E$2-P187)/(S187-P187),0),"-",IF(X187&gt;ROUND(V187*($E$2-P187)/(S187-P187),0),"+",IF(X187=ROUND(V187*($E$2-P187)/(S187-P187),0),"=","")))))))</f>
        <v/>
      </c>
      <c r="AA187" s="157" t="str">
        <f t="shared" ref="AA187" ca="1" si="13">IF(OR(P187="",A187="",S187&lt;$E$2),"",IF(P187&lt;$E$2,ROUND(V187/(S187-P187)*($E$2-P187),0),""))</f>
        <v/>
      </c>
      <c r="AB187" s="158"/>
      <c r="AC187" s="141" t="s">
        <v>2</v>
      </c>
      <c r="AD187" s="130"/>
      <c r="AE187" s="141" t="s">
        <v>2</v>
      </c>
      <c r="AF187" s="142"/>
      <c r="AG187" s="143" t="s">
        <v>2</v>
      </c>
      <c r="AH187" s="144"/>
      <c r="AI187" s="145"/>
      <c r="AJ187" s="146" t="s">
        <v>2</v>
      </c>
      <c r="AK187" s="140"/>
      <c r="AL187" s="147" t="str">
        <f t="shared" ref="AL187" si="14">IFERROR(SUM(AG187+AJ187-1),"")</f>
        <v/>
      </c>
      <c r="AM187" s="148"/>
      <c r="AN187" s="149"/>
      <c r="AO187" s="120"/>
      <c r="AP187" s="121"/>
      <c r="AQ187" s="122"/>
      <c r="AR187" s="122"/>
      <c r="AS187" s="123"/>
      <c r="AT187" s="1"/>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61"/>
      <c r="BT187" s="61"/>
      <c r="BU187" s="88"/>
      <c r="BV187" s="61"/>
      <c r="BW187" s="62"/>
    </row>
    <row r="188" spans="1:75">
      <c r="A188" s="56" t="str">
        <f>IFERROR(IF(OR(AND(NOT(ISERROR(MATCH($O188,INDEX(TRN,,1),0))),SUM($P188)=0),INDEX(TRN,MATCH($O$12,INDEX(TRN,,1),0),2)=0),"",DATE(YEAR($P188),MONTH($P188)+INDEX(TRN,MATCH($O188,INDEX(TRN,,1),0),2),1)),"")</f>
        <v/>
      </c>
      <c r="B188" s="63"/>
      <c r="C188" s="63"/>
      <c r="D188" s="64">
        <f>D187</f>
        <v>92</v>
      </c>
      <c r="E188" s="65" t="s">
        <v>25</v>
      </c>
      <c r="F188" s="66"/>
      <c r="G188" s="67"/>
      <c r="H188" s="67"/>
      <c r="I188" s="67"/>
      <c r="J188" s="67"/>
      <c r="K188" s="67"/>
      <c r="L188" s="67"/>
      <c r="M188" s="68"/>
      <c r="N188" s="68"/>
      <c r="O188" s="68"/>
      <c r="P188" s="68"/>
      <c r="Q188" s="68"/>
      <c r="R188" s="68"/>
      <c r="S188" s="9"/>
      <c r="T188" s="9"/>
      <c r="U188" s="9"/>
      <c r="V188" s="9"/>
      <c r="W188" s="9"/>
      <c r="X188" s="9"/>
      <c r="Y188" s="9"/>
      <c r="Z188" s="9"/>
      <c r="AA188" s="69"/>
      <c r="AB188" s="70"/>
      <c r="AC188" s="9"/>
      <c r="AD188" s="9"/>
      <c r="AE188" s="9"/>
      <c r="AF188" s="9"/>
      <c r="AG188" s="9"/>
      <c r="AH188" s="9"/>
      <c r="AI188" s="9"/>
      <c r="AJ188" s="9"/>
      <c r="AK188" s="9"/>
      <c r="AL188" s="9"/>
      <c r="AM188" s="9"/>
      <c r="AN188" s="9"/>
      <c r="AO188" s="9"/>
      <c r="AP188" s="9"/>
      <c r="AQ188" s="9"/>
      <c r="AR188" s="9"/>
      <c r="AS188" s="9"/>
      <c r="AT188" s="9"/>
      <c r="AU188" s="9"/>
      <c r="AV188" s="9"/>
      <c r="AW188" s="9"/>
      <c r="AX188" s="9"/>
      <c r="AY188" s="9"/>
      <c r="AZ188" s="9"/>
      <c r="BA188" s="9"/>
      <c r="BB188" s="9"/>
      <c r="BC188" s="9"/>
      <c r="BD188" s="9"/>
      <c r="BE188" s="9"/>
      <c r="BF188" s="9"/>
      <c r="BG188" s="9"/>
      <c r="BH188" s="9"/>
      <c r="BI188" s="9"/>
      <c r="BJ188" s="9"/>
      <c r="BK188" s="9"/>
      <c r="BL188" s="9"/>
      <c r="BM188" s="9"/>
      <c r="BN188" s="9"/>
      <c r="BO188" s="9"/>
      <c r="BP188" s="9"/>
      <c r="BQ188" s="9"/>
      <c r="BR188" s="9"/>
      <c r="BS188" s="9"/>
      <c r="BT188" s="9"/>
      <c r="BU188" s="9"/>
      <c r="BV188" s="9"/>
      <c r="BW188" s="71"/>
    </row>
    <row r="189" spans="1:75">
      <c r="A189" s="56" t="str">
        <f>IFERROR(IF(OR(AND(NOT(ISERROR(MATCH($O189,INDEX(TRN,,1),0))),SUM($P189)=0),INDEX(TRN,MATCH($O$12,INDEX(TRN,,1),0),2)=0),"",DATE(YEAR($P189),MONTH($P189)+INDEX(TRN,MATCH($O189,INDEX(TRN,,1),0),2),1)),"")</f>
        <v/>
      </c>
      <c r="B189" s="63"/>
      <c r="C189" s="63"/>
      <c r="D189" s="64">
        <f>D187</f>
        <v>92</v>
      </c>
      <c r="E189" s="65" t="s">
        <v>26</v>
      </c>
      <c r="F189" s="72"/>
      <c r="G189" s="9"/>
      <c r="H189" s="9"/>
      <c r="I189" s="9"/>
      <c r="J189" s="9"/>
      <c r="K189" s="9"/>
      <c r="L189" s="9"/>
      <c r="M189" s="69"/>
      <c r="N189" s="69"/>
      <c r="O189" s="69"/>
      <c r="P189" s="9"/>
      <c r="Q189" s="9"/>
      <c r="R189" s="9" t="s">
        <v>2</v>
      </c>
      <c r="S189" s="9"/>
      <c r="T189" s="9"/>
      <c r="U189" s="9"/>
      <c r="V189" s="9" t="s">
        <v>2</v>
      </c>
      <c r="W189" s="9"/>
      <c r="X189" s="9"/>
      <c r="Y189" s="9"/>
      <c r="Z189" s="9"/>
      <c r="AA189" s="69"/>
      <c r="AB189" s="70"/>
      <c r="AC189" s="9"/>
      <c r="AD189" s="9"/>
      <c r="AE189" s="9"/>
      <c r="AF189" s="9"/>
      <c r="AG189" s="9"/>
      <c r="AH189" s="9"/>
      <c r="AI189" s="9"/>
      <c r="AJ189" s="9"/>
      <c r="AK189" s="9"/>
      <c r="AL189" s="9"/>
      <c r="AM189" s="9"/>
      <c r="AN189" s="9"/>
      <c r="AO189" s="9"/>
      <c r="AP189" s="9"/>
      <c r="AQ189" s="9"/>
      <c r="AR189" s="9"/>
      <c r="AS189" s="9"/>
      <c r="AT189" s="9"/>
      <c r="AU189" s="9"/>
      <c r="AV189" s="9"/>
      <c r="AW189" s="9"/>
      <c r="AX189" s="9"/>
      <c r="AY189" s="9"/>
      <c r="AZ189" s="9"/>
      <c r="BA189" s="9"/>
      <c r="BB189" s="9"/>
      <c r="BC189" s="9"/>
      <c r="BD189" s="9"/>
      <c r="BE189" s="9"/>
      <c r="BF189" s="9"/>
      <c r="BG189" s="9"/>
      <c r="BH189" s="9"/>
      <c r="BI189" s="9"/>
      <c r="BJ189" s="9" t="s">
        <v>2</v>
      </c>
      <c r="BK189" s="9"/>
      <c r="BL189" s="9"/>
      <c r="BM189" s="9"/>
      <c r="BN189" s="9"/>
      <c r="BO189" s="9"/>
      <c r="BP189" s="9"/>
      <c r="BQ189" s="9"/>
      <c r="BR189" s="9"/>
      <c r="BS189" s="9"/>
      <c r="BT189" s="9"/>
      <c r="BU189" s="9"/>
      <c r="BV189" s="72"/>
      <c r="BW189" s="71"/>
    </row>
    <row r="190" spans="1:75">
      <c r="A190" s="56" t="str">
        <f>IFERROR(IF(OR(AND(NOT(ISERROR(MATCH($O190,INDEX(TRN,,1),0))),SUM($P190)=0),INDEX(TRN,MATCH($O$12,INDEX(TRN,,1),0),2)=0),"",DATE(YEAR($P190),MONTH($P190)+INDEX(TRN,MATCH($O190,INDEX(TRN,,1),0),2),1)),"")</f>
        <v/>
      </c>
      <c r="B190" s="63"/>
      <c r="C190" s="63"/>
      <c r="D190" s="64">
        <f>D187</f>
        <v>92</v>
      </c>
      <c r="E190" s="73" t="s">
        <v>0</v>
      </c>
      <c r="F190" s="74"/>
      <c r="G190" s="10"/>
      <c r="H190" s="10"/>
      <c r="I190" s="10"/>
      <c r="J190" s="10"/>
      <c r="K190" s="10"/>
      <c r="L190" s="10"/>
      <c r="M190" s="76"/>
      <c r="N190" s="76"/>
      <c r="O190" s="76" t="s">
        <v>2</v>
      </c>
      <c r="P190" s="10"/>
      <c r="Q190" s="10"/>
      <c r="R190" s="10"/>
      <c r="S190" s="10"/>
      <c r="T190" s="10"/>
      <c r="U190" s="10"/>
      <c r="V190" s="10"/>
      <c r="W190" s="10"/>
      <c r="X190" s="10"/>
      <c r="Y190" s="10"/>
      <c r="Z190" s="10"/>
      <c r="AA190" s="76"/>
      <c r="AB190" s="77"/>
      <c r="AC190" s="10"/>
      <c r="AD190" s="10"/>
      <c r="AE190" s="10"/>
      <c r="AF190" s="10"/>
      <c r="AG190" s="10"/>
      <c r="AH190" s="10"/>
      <c r="AI190" s="10"/>
      <c r="AJ190" s="10"/>
      <c r="AK190" s="10"/>
      <c r="AL190" s="10"/>
      <c r="AM190" s="10"/>
      <c r="AN190" s="10"/>
      <c r="AO190" s="10"/>
      <c r="AP190" s="10"/>
      <c r="AQ190" s="10"/>
      <c r="AR190" s="10"/>
      <c r="AS190" s="10"/>
      <c r="AT190" s="10"/>
      <c r="AU190" s="10"/>
      <c r="AV190" s="10"/>
      <c r="AW190" s="10"/>
      <c r="AX190" s="10"/>
      <c r="AY190" s="10"/>
      <c r="AZ190" s="10"/>
      <c r="BA190" s="10"/>
      <c r="BB190" s="10"/>
      <c r="BC190" s="10"/>
      <c r="BD190" s="10"/>
      <c r="BE190" s="10"/>
      <c r="BF190" s="10"/>
      <c r="BG190" s="10"/>
      <c r="BH190" s="10"/>
      <c r="BI190" s="10"/>
      <c r="BJ190" s="10"/>
      <c r="BK190" s="10"/>
      <c r="BL190" s="10"/>
      <c r="BM190" s="10"/>
      <c r="BN190" s="10"/>
      <c r="BO190" s="10"/>
      <c r="BP190" s="10"/>
      <c r="BQ190" s="10"/>
      <c r="BR190" s="10"/>
      <c r="BS190" s="10"/>
      <c r="BT190" s="10"/>
      <c r="BU190" s="10"/>
      <c r="BV190" s="74"/>
      <c r="BW190" s="78"/>
    </row>
    <row r="191" spans="1:75" ht="12.75" thickBot="1">
      <c r="A191" s="56" t="str">
        <f>IFERROR(IF(OR(AND(NOT(ISERROR(MATCH($O191,INDEX(TRN,,1),0))),SUM($P191)=0),INDEX(TRN,MATCH($O$12,INDEX(TRN,,1),0),2)=0),"",DATE(YEAR($P191),MONTH($P191)+INDEX(TRN,MATCH($O191,INDEX(TRN,,1),0),2),1)),"")</f>
        <v/>
      </c>
      <c r="B191" s="63"/>
      <c r="C191" s="63"/>
      <c r="D191" s="64">
        <f>D187</f>
        <v>92</v>
      </c>
      <c r="E191" s="79" t="s">
        <v>1</v>
      </c>
      <c r="F191" s="80"/>
      <c r="G191" s="11"/>
      <c r="H191" s="11"/>
      <c r="I191" s="11"/>
      <c r="J191" s="11"/>
      <c r="K191" s="11"/>
      <c r="L191" s="11"/>
      <c r="M191" s="81"/>
      <c r="N191" s="81"/>
      <c r="O191" s="81"/>
      <c r="P191" s="11"/>
      <c r="Q191" s="11"/>
      <c r="R191" s="11"/>
      <c r="S191" s="11"/>
      <c r="T191" s="11"/>
      <c r="U191" s="11"/>
      <c r="V191" s="11"/>
      <c r="W191" s="11"/>
      <c r="X191" s="11"/>
      <c r="Y191" s="11"/>
      <c r="Z191" s="11"/>
      <c r="AA191" s="81"/>
      <c r="AB191" s="82"/>
      <c r="AC191" s="11"/>
      <c r="AD191" s="11"/>
      <c r="AE191" s="11"/>
      <c r="AF191" s="11"/>
      <c r="AG191" s="11"/>
      <c r="AH191" s="11"/>
      <c r="AI191" s="11"/>
      <c r="AJ191" s="11"/>
      <c r="AK191" s="11"/>
      <c r="AL191" s="11"/>
      <c r="AM191" s="11"/>
      <c r="AN191" s="11"/>
      <c r="AO191" s="11"/>
      <c r="AP191" s="11"/>
      <c r="AQ191" s="11"/>
      <c r="AR191" s="11"/>
      <c r="AS191" s="11"/>
      <c r="AT191" s="11"/>
      <c r="AU191" s="11"/>
      <c r="AV191" s="11"/>
      <c r="AW191" s="11"/>
      <c r="AX191" s="11"/>
      <c r="AY191" s="11"/>
      <c r="AZ191" s="11"/>
      <c r="BA191" s="11"/>
      <c r="BB191" s="11"/>
      <c r="BC191" s="11"/>
      <c r="BD191" s="11"/>
      <c r="BE191" s="11"/>
      <c r="BF191" s="11"/>
      <c r="BG191" s="11"/>
      <c r="BH191" s="11"/>
      <c r="BI191" s="11"/>
      <c r="BJ191" s="11"/>
      <c r="BK191" s="11"/>
      <c r="BL191" s="11"/>
      <c r="BM191" s="11"/>
      <c r="BN191" s="11"/>
      <c r="BO191" s="11"/>
      <c r="BP191" s="11"/>
      <c r="BQ191" s="11"/>
      <c r="BR191" s="11"/>
      <c r="BS191" s="11"/>
      <c r="BT191" s="11"/>
      <c r="BU191" s="11"/>
      <c r="BV191" s="80"/>
      <c r="BW191" s="83"/>
    </row>
    <row r="192" spans="1:75" ht="12.75" thickBot="1">
      <c r="A192" s="56" t="str">
        <f>IFERROR(IF(OR(AND(NOT(ISERROR(MATCH($O192,INDEX(TRN,,1),0))),SUM($P192)=0),INDEX(TRN,MATCH($O$12,INDEX(TRN,,1),0),2)=0),"",DATE(YEAR($P192),MONTH($P192)+INDEX(TRN,MATCH($O192,INDEX(TRN,,1),0),2),1)),"")</f>
        <v/>
      </c>
      <c r="B192" s="63"/>
      <c r="C192" s="63"/>
      <c r="D192" s="84">
        <f>D187</f>
        <v>92</v>
      </c>
      <c r="E192" s="141" t="s">
        <v>24</v>
      </c>
      <c r="F192" s="129"/>
      <c r="G192" s="130"/>
      <c r="H192" s="124"/>
      <c r="I192" s="125"/>
      <c r="J192" s="125"/>
      <c r="K192" s="125"/>
      <c r="L192" s="125"/>
      <c r="M192" s="125"/>
      <c r="N192" s="125"/>
      <c r="O192" s="125"/>
      <c r="P192" s="125"/>
      <c r="Q192" s="125"/>
      <c r="R192" s="125"/>
      <c r="S192" s="125"/>
      <c r="T192" s="125"/>
      <c r="U192" s="125"/>
      <c r="V192" s="125"/>
      <c r="W192" s="125"/>
      <c r="X192" s="125"/>
      <c r="Y192" s="125"/>
      <c r="Z192" s="125"/>
      <c r="AA192" s="125"/>
      <c r="AB192" s="125"/>
      <c r="AC192" s="125"/>
      <c r="AD192" s="125"/>
      <c r="AE192" s="125"/>
      <c r="AF192" s="125"/>
      <c r="AG192" s="125"/>
      <c r="AH192" s="125"/>
      <c r="AI192" s="125"/>
      <c r="AJ192" s="125"/>
      <c r="AK192" s="125"/>
      <c r="AL192" s="125"/>
      <c r="AM192" s="125"/>
      <c r="AN192" s="125"/>
      <c r="AO192" s="125"/>
      <c r="AP192" s="125"/>
      <c r="AQ192" s="125"/>
      <c r="AR192" s="125"/>
      <c r="AS192" s="125"/>
      <c r="AT192" s="125"/>
      <c r="AU192" s="125"/>
      <c r="AV192" s="125"/>
      <c r="AW192" s="125"/>
      <c r="AX192" s="125"/>
      <c r="AY192" s="125"/>
      <c r="AZ192" s="125"/>
      <c r="BA192" s="125"/>
      <c r="BB192" s="125"/>
      <c r="BC192" s="125"/>
      <c r="BD192" s="125"/>
      <c r="BE192" s="125"/>
      <c r="BF192" s="125"/>
      <c r="BG192" s="125"/>
      <c r="BH192" s="125"/>
      <c r="BI192" s="125"/>
      <c r="BJ192" s="125"/>
      <c r="BK192" s="125"/>
      <c r="BL192" s="125"/>
      <c r="BM192" s="125"/>
      <c r="BN192" s="125"/>
      <c r="BO192" s="125"/>
      <c r="BP192" s="125"/>
      <c r="BQ192" s="125"/>
      <c r="BR192" s="125"/>
      <c r="BS192" s="125"/>
      <c r="BT192" s="125"/>
      <c r="BU192" s="125"/>
      <c r="BV192" s="125"/>
      <c r="BW192" s="126"/>
    </row>
    <row r="193" spans="1:75" s="87" customFormat="1" ht="12.75" thickBot="1">
      <c r="A193" s="56" t="str">
        <f>IFERROR(IF(OR(AND(NOT(ISERROR(MATCH($O193,INDEX(TRN,,1),0))),SUM($P193)=0),INDEX(TRN,MATCH($O$12,INDEX(TRN,,1),0),2)=0),"",DATE(YEAR($P193),MONTH($P193)+INDEX(TRN,MATCH($O193,INDEX(TRN,,1),0),2),1)),"")</f>
        <v/>
      </c>
      <c r="B193" s="5"/>
      <c r="C193" s="5"/>
      <c r="D193" s="89">
        <f>D187</f>
        <v>92</v>
      </c>
      <c r="E193" s="150"/>
      <c r="F193" s="150"/>
      <c r="G193" s="150"/>
      <c r="H193" s="150"/>
      <c r="I193" s="150"/>
      <c r="J193" s="150"/>
      <c r="K193" s="150"/>
      <c r="L193" s="150"/>
      <c r="M193" s="150"/>
      <c r="N193" s="150"/>
      <c r="O193" s="86"/>
      <c r="P193" s="128"/>
      <c r="Q193" s="128"/>
      <c r="R193" s="128"/>
      <c r="S193" s="151"/>
      <c r="T193" s="151"/>
      <c r="U193" s="151"/>
      <c r="V193" s="152"/>
      <c r="W193" s="152"/>
      <c r="X193" s="152"/>
      <c r="Y193" s="152"/>
      <c r="Z193" s="6"/>
      <c r="AA193" s="152"/>
      <c r="AB193" s="152"/>
      <c r="AC193" s="127"/>
      <c r="AD193" s="127"/>
      <c r="AE193" s="127"/>
      <c r="AF193" s="127"/>
      <c r="AG193" s="128"/>
      <c r="AH193" s="128"/>
      <c r="AI193" s="128"/>
      <c r="AJ193" s="127"/>
      <c r="AK193" s="127"/>
      <c r="AL193" s="128"/>
      <c r="AM193" s="128"/>
      <c r="AN193" s="128"/>
      <c r="AO193" s="8"/>
      <c r="AP193" s="8"/>
      <c r="AQ193" s="8"/>
      <c r="AR193" s="8"/>
      <c r="AS193" s="8"/>
      <c r="AT193" s="7"/>
      <c r="AU193" s="7"/>
      <c r="AV193" s="7"/>
      <c r="AW193" s="7"/>
      <c r="AX193" s="7"/>
      <c r="AY193" s="7"/>
      <c r="AZ193" s="7"/>
      <c r="BA193" s="7"/>
      <c r="BB193" s="7"/>
      <c r="BC193" s="7"/>
      <c r="BD193" s="7"/>
      <c r="BE193" s="7"/>
      <c r="BF193" s="7"/>
      <c r="BG193" s="7"/>
      <c r="BH193" s="7"/>
      <c r="BI193" s="7"/>
      <c r="BJ193" s="7"/>
      <c r="BK193" s="7"/>
      <c r="BL193" s="7"/>
      <c r="BM193" s="7"/>
      <c r="BN193" s="7"/>
      <c r="BO193" s="7"/>
      <c r="BP193" s="7"/>
      <c r="BQ193" s="7"/>
      <c r="BR193" s="7"/>
      <c r="BS193" s="7"/>
      <c r="BT193" s="7"/>
      <c r="BU193" s="7"/>
      <c r="BV193" s="7"/>
      <c r="BW193" s="7"/>
    </row>
    <row r="194" spans="1:75" s="57" customFormat="1" ht="18.75" thickBot="1">
      <c r="A194" s="56" t="str">
        <f>IFERROR(IF(OR(AND(NOT(ISERROR(MATCH($O194,INDEX(TRN,,1),0))),SUM($P194)=0),INDEX(TRN,MATCH($O$12,INDEX(TRN,,1),0),2)=0),"",DATE(YEAR($P194),MONTH($P194)+INDEX(TRN,MATCH($O194,INDEX(TRN,,1),0),2),1)),"")</f>
        <v/>
      </c>
      <c r="D194" s="58">
        <v>93</v>
      </c>
      <c r="E194" s="129" t="s">
        <v>2</v>
      </c>
      <c r="F194" s="129"/>
      <c r="G194" s="129"/>
      <c r="H194" s="129"/>
      <c r="I194" s="129"/>
      <c r="J194" s="129"/>
      <c r="K194" s="130"/>
      <c r="L194" s="131" t="s">
        <v>2</v>
      </c>
      <c r="M194" s="132"/>
      <c r="N194" s="133"/>
      <c r="O194" s="59"/>
      <c r="P194" s="134" t="s">
        <v>2</v>
      </c>
      <c r="Q194" s="135"/>
      <c r="R194" s="136"/>
      <c r="S194" s="137" t="str">
        <f>IFERROR(IF(OR(AND(NOT(ISERROR(MATCH($O194,INDEX(TRN,,1),0))),SUM($P194)=0),INDEX(TRN,MATCH($O194,INDEX(TRN,,1),0),3)=0),"",DATE(YEAR($P194),MONTH($P194)+INDEX(TRN,MATCH($O194,INDEX(TRN,,1),0),3),1)),"")</f>
        <v/>
      </c>
      <c r="T194" s="138"/>
      <c r="U194" s="139"/>
      <c r="V194" s="124" t="s">
        <v>2</v>
      </c>
      <c r="W194" s="140"/>
      <c r="X194" s="146" t="s">
        <v>2</v>
      </c>
      <c r="Y194" s="140"/>
      <c r="Z194" s="60" t="str">
        <f t="shared" ref="Z194" ca="1" si="15">IF(OR(P194="",A194="",P194&gt;$E$2,X194="",V194=""),"",IF(AND(S194&lt;$E$2,X194&lt;ROUND(V194*(A194-P194)/(S194-P194),0)),"-",IF(AND(S194&lt;$E$2,X194&gt;ROUND(V194*(A194-P194)/(S194-P194),0)),"+",IF(AND(S194&lt;$E$2,X194=ROUND(V194*(A194-P194)/(S194-P194),0)),"=",IF(X194&lt;ROUND(V194*($E$2-P194)/(S194-P194),0),"-",IF(X194&gt;ROUND(V194*($E$2-P194)/(S194-P194),0),"+",IF(X194=ROUND(V194*($E$2-P194)/(S194-P194),0),"=","")))))))</f>
        <v/>
      </c>
      <c r="AA194" s="157" t="str">
        <f t="shared" ref="AA194" ca="1" si="16">IF(OR(P194="",A194="",S194&lt;$E$2),"",IF(P194&lt;$E$2,ROUND(V194/(S194-P194)*($E$2-P194),0),""))</f>
        <v/>
      </c>
      <c r="AB194" s="158"/>
      <c r="AC194" s="141" t="s">
        <v>2</v>
      </c>
      <c r="AD194" s="130"/>
      <c r="AE194" s="141" t="s">
        <v>2</v>
      </c>
      <c r="AF194" s="142"/>
      <c r="AG194" s="143" t="s">
        <v>2</v>
      </c>
      <c r="AH194" s="144"/>
      <c r="AI194" s="145"/>
      <c r="AJ194" s="146" t="s">
        <v>2</v>
      </c>
      <c r="AK194" s="140"/>
      <c r="AL194" s="147" t="str">
        <f t="shared" ref="AL194" si="17">IFERROR(SUM(AG194+AJ194-1),"")</f>
        <v/>
      </c>
      <c r="AM194" s="148"/>
      <c r="AN194" s="149"/>
      <c r="AO194" s="120"/>
      <c r="AP194" s="121"/>
      <c r="AQ194" s="122"/>
      <c r="AR194" s="122"/>
      <c r="AS194" s="123"/>
      <c r="AT194" s="1"/>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61"/>
      <c r="BT194" s="61"/>
      <c r="BU194" s="88"/>
      <c r="BV194" s="61"/>
      <c r="BW194" s="62"/>
    </row>
    <row r="195" spans="1:75">
      <c r="A195" s="56" t="str">
        <f>IFERROR(IF(OR(AND(NOT(ISERROR(MATCH($O195,INDEX(TRN,,1),0))),SUM($P195)=0),INDEX(TRN,MATCH($O$12,INDEX(TRN,,1),0),2)=0),"",DATE(YEAR($P195),MONTH($P195)+INDEX(TRN,MATCH($O195,INDEX(TRN,,1),0),2),1)),"")</f>
        <v/>
      </c>
      <c r="B195" s="63"/>
      <c r="C195" s="63"/>
      <c r="D195" s="64">
        <f>D194</f>
        <v>93</v>
      </c>
      <c r="E195" s="65" t="s">
        <v>25</v>
      </c>
      <c r="F195" s="66"/>
      <c r="G195" s="67"/>
      <c r="H195" s="67"/>
      <c r="I195" s="67"/>
      <c r="J195" s="67"/>
      <c r="K195" s="67"/>
      <c r="L195" s="67"/>
      <c r="M195" s="68"/>
      <c r="N195" s="68"/>
      <c r="O195" s="68"/>
      <c r="P195" s="68"/>
      <c r="Q195" s="68"/>
      <c r="R195" s="68"/>
      <c r="S195" s="9"/>
      <c r="T195" s="9"/>
      <c r="U195" s="9"/>
      <c r="V195" s="9"/>
      <c r="W195" s="9"/>
      <c r="X195" s="9"/>
      <c r="Y195" s="9"/>
      <c r="Z195" s="9"/>
      <c r="AA195" s="69"/>
      <c r="AB195" s="70"/>
      <c r="AC195" s="9"/>
      <c r="AD195" s="9"/>
      <c r="AE195" s="9"/>
      <c r="AF195" s="9"/>
      <c r="AG195" s="9"/>
      <c r="AH195" s="9"/>
      <c r="AI195" s="9"/>
      <c r="AJ195" s="9"/>
      <c r="AK195" s="9"/>
      <c r="AL195" s="9"/>
      <c r="AM195" s="9"/>
      <c r="AN195" s="9"/>
      <c r="AO195" s="9"/>
      <c r="AP195" s="9"/>
      <c r="AQ195" s="9"/>
      <c r="AR195" s="9"/>
      <c r="AS195" s="9"/>
      <c r="AT195" s="9"/>
      <c r="AU195" s="9"/>
      <c r="AV195" s="9"/>
      <c r="AW195" s="9"/>
      <c r="AX195" s="9"/>
      <c r="AY195" s="9"/>
      <c r="AZ195" s="9"/>
      <c r="BA195" s="9"/>
      <c r="BB195" s="9"/>
      <c r="BC195" s="9"/>
      <c r="BD195" s="9"/>
      <c r="BE195" s="9"/>
      <c r="BF195" s="9"/>
      <c r="BG195" s="9"/>
      <c r="BH195" s="9"/>
      <c r="BI195" s="9"/>
      <c r="BJ195" s="9"/>
      <c r="BK195" s="9"/>
      <c r="BL195" s="9"/>
      <c r="BM195" s="9"/>
      <c r="BN195" s="9"/>
      <c r="BO195" s="9"/>
      <c r="BP195" s="9"/>
      <c r="BQ195" s="9"/>
      <c r="BR195" s="9"/>
      <c r="BS195" s="9"/>
      <c r="BT195" s="9"/>
      <c r="BU195" s="9"/>
      <c r="BV195" s="9"/>
      <c r="BW195" s="71"/>
    </row>
    <row r="196" spans="1:75">
      <c r="A196" s="56" t="str">
        <f>IFERROR(IF(OR(AND(NOT(ISERROR(MATCH($O196,INDEX(TRN,,1),0))),SUM($P196)=0),INDEX(TRN,MATCH($O$12,INDEX(TRN,,1),0),2)=0),"",DATE(YEAR($P196),MONTH($P196)+INDEX(TRN,MATCH($O196,INDEX(TRN,,1),0),2),1)),"")</f>
        <v/>
      </c>
      <c r="B196" s="63"/>
      <c r="C196" s="63"/>
      <c r="D196" s="64">
        <f>D194</f>
        <v>93</v>
      </c>
      <c r="E196" s="65" t="s">
        <v>26</v>
      </c>
      <c r="F196" s="72"/>
      <c r="G196" s="9"/>
      <c r="H196" s="9"/>
      <c r="I196" s="9"/>
      <c r="J196" s="9"/>
      <c r="K196" s="9"/>
      <c r="L196" s="9"/>
      <c r="M196" s="69"/>
      <c r="N196" s="69"/>
      <c r="O196" s="69"/>
      <c r="P196" s="9"/>
      <c r="Q196" s="9"/>
      <c r="R196" s="9" t="s">
        <v>2</v>
      </c>
      <c r="S196" s="9"/>
      <c r="T196" s="9"/>
      <c r="U196" s="9"/>
      <c r="V196" s="9" t="s">
        <v>2</v>
      </c>
      <c r="W196" s="9"/>
      <c r="X196" s="9"/>
      <c r="Y196" s="9"/>
      <c r="Z196" s="9"/>
      <c r="AA196" s="69"/>
      <c r="AB196" s="70"/>
      <c r="AC196" s="9"/>
      <c r="AD196" s="9"/>
      <c r="AE196" s="9"/>
      <c r="AF196" s="9"/>
      <c r="AG196" s="9"/>
      <c r="AH196" s="9"/>
      <c r="AI196" s="9"/>
      <c r="AJ196" s="9"/>
      <c r="AK196" s="9"/>
      <c r="AL196" s="9"/>
      <c r="AM196" s="9"/>
      <c r="AN196" s="9"/>
      <c r="AO196" s="9"/>
      <c r="AP196" s="9"/>
      <c r="AQ196" s="9"/>
      <c r="AR196" s="9"/>
      <c r="AS196" s="9"/>
      <c r="AT196" s="9"/>
      <c r="AU196" s="9"/>
      <c r="AV196" s="9"/>
      <c r="AW196" s="9"/>
      <c r="AX196" s="9"/>
      <c r="AY196" s="9"/>
      <c r="AZ196" s="9"/>
      <c r="BA196" s="9"/>
      <c r="BB196" s="9"/>
      <c r="BC196" s="9"/>
      <c r="BD196" s="9"/>
      <c r="BE196" s="9"/>
      <c r="BF196" s="9"/>
      <c r="BG196" s="9"/>
      <c r="BH196" s="9"/>
      <c r="BI196" s="9"/>
      <c r="BJ196" s="9" t="s">
        <v>2</v>
      </c>
      <c r="BK196" s="9"/>
      <c r="BL196" s="9"/>
      <c r="BM196" s="9"/>
      <c r="BN196" s="9"/>
      <c r="BO196" s="9"/>
      <c r="BP196" s="9"/>
      <c r="BQ196" s="9"/>
      <c r="BR196" s="9"/>
      <c r="BS196" s="9"/>
      <c r="BT196" s="9"/>
      <c r="BU196" s="9"/>
      <c r="BV196" s="72"/>
      <c r="BW196" s="71"/>
    </row>
    <row r="197" spans="1:75">
      <c r="A197" s="56" t="str">
        <f>IFERROR(IF(OR(AND(NOT(ISERROR(MATCH($O197,INDEX(TRN,,1),0))),SUM($P197)=0),INDEX(TRN,MATCH($O$12,INDEX(TRN,,1),0),2)=0),"",DATE(YEAR($P197),MONTH($P197)+INDEX(TRN,MATCH($O197,INDEX(TRN,,1),0),2),1)),"")</f>
        <v/>
      </c>
      <c r="B197" s="63"/>
      <c r="C197" s="63"/>
      <c r="D197" s="64">
        <f>D194</f>
        <v>93</v>
      </c>
      <c r="E197" s="73" t="s">
        <v>0</v>
      </c>
      <c r="F197" s="74"/>
      <c r="G197" s="10"/>
      <c r="H197" s="10"/>
      <c r="I197" s="10"/>
      <c r="J197" s="10"/>
      <c r="K197" s="10"/>
      <c r="L197" s="10"/>
      <c r="M197" s="76"/>
      <c r="N197" s="76"/>
      <c r="O197" s="76" t="s">
        <v>2</v>
      </c>
      <c r="P197" s="10"/>
      <c r="Q197" s="10"/>
      <c r="R197" s="10"/>
      <c r="S197" s="10"/>
      <c r="T197" s="10"/>
      <c r="U197" s="10"/>
      <c r="V197" s="10"/>
      <c r="W197" s="10"/>
      <c r="X197" s="10"/>
      <c r="Y197" s="10"/>
      <c r="Z197" s="10"/>
      <c r="AA197" s="76"/>
      <c r="AB197" s="77"/>
      <c r="AC197" s="10"/>
      <c r="AD197" s="10"/>
      <c r="AE197" s="10"/>
      <c r="AF197" s="10"/>
      <c r="AG197" s="10"/>
      <c r="AH197" s="10"/>
      <c r="AI197" s="10"/>
      <c r="AJ197" s="10"/>
      <c r="AK197" s="10"/>
      <c r="AL197" s="10"/>
      <c r="AM197" s="10"/>
      <c r="AN197" s="10"/>
      <c r="AO197" s="10"/>
      <c r="AP197" s="10"/>
      <c r="AQ197" s="10"/>
      <c r="AR197" s="10"/>
      <c r="AS197" s="10"/>
      <c r="AT197" s="10"/>
      <c r="AU197" s="10"/>
      <c r="AV197" s="10"/>
      <c r="AW197" s="10"/>
      <c r="AX197" s="10"/>
      <c r="AY197" s="10"/>
      <c r="AZ197" s="10"/>
      <c r="BA197" s="10"/>
      <c r="BB197" s="10"/>
      <c r="BC197" s="10"/>
      <c r="BD197" s="10"/>
      <c r="BE197" s="10"/>
      <c r="BF197" s="10"/>
      <c r="BG197" s="10"/>
      <c r="BH197" s="10"/>
      <c r="BI197" s="10"/>
      <c r="BJ197" s="10"/>
      <c r="BK197" s="10"/>
      <c r="BL197" s="10"/>
      <c r="BM197" s="10"/>
      <c r="BN197" s="10"/>
      <c r="BO197" s="10"/>
      <c r="BP197" s="10"/>
      <c r="BQ197" s="10"/>
      <c r="BR197" s="10"/>
      <c r="BS197" s="10"/>
      <c r="BT197" s="10"/>
      <c r="BU197" s="10"/>
      <c r="BV197" s="74"/>
      <c r="BW197" s="78"/>
    </row>
    <row r="198" spans="1:75" ht="12.75" thickBot="1">
      <c r="A198" s="56" t="str">
        <f>IFERROR(IF(OR(AND(NOT(ISERROR(MATCH($O198,INDEX(TRN,,1),0))),SUM($P198)=0),INDEX(TRN,MATCH($O$12,INDEX(TRN,,1),0),2)=0),"",DATE(YEAR($P198),MONTH($P198)+INDEX(TRN,MATCH($O198,INDEX(TRN,,1),0),2),1)),"")</f>
        <v/>
      </c>
      <c r="B198" s="63"/>
      <c r="C198" s="63"/>
      <c r="D198" s="64">
        <f>D194</f>
        <v>93</v>
      </c>
      <c r="E198" s="79" t="s">
        <v>1</v>
      </c>
      <c r="F198" s="80"/>
      <c r="G198" s="11"/>
      <c r="H198" s="11"/>
      <c r="I198" s="11"/>
      <c r="J198" s="11"/>
      <c r="K198" s="11"/>
      <c r="L198" s="11"/>
      <c r="M198" s="81"/>
      <c r="N198" s="81"/>
      <c r="O198" s="81"/>
      <c r="P198" s="11"/>
      <c r="Q198" s="11"/>
      <c r="R198" s="11"/>
      <c r="S198" s="11"/>
      <c r="T198" s="11"/>
      <c r="U198" s="11"/>
      <c r="V198" s="11"/>
      <c r="W198" s="11"/>
      <c r="X198" s="11"/>
      <c r="Y198" s="11"/>
      <c r="Z198" s="11"/>
      <c r="AA198" s="81"/>
      <c r="AB198" s="82"/>
      <c r="AC198" s="11"/>
      <c r="AD198" s="11"/>
      <c r="AE198" s="11"/>
      <c r="AF198" s="11"/>
      <c r="AG198" s="11"/>
      <c r="AH198" s="11"/>
      <c r="AI198" s="11"/>
      <c r="AJ198" s="11"/>
      <c r="AK198" s="11"/>
      <c r="AL198" s="11"/>
      <c r="AM198" s="11"/>
      <c r="AN198" s="11"/>
      <c r="AO198" s="11"/>
      <c r="AP198" s="11"/>
      <c r="AQ198" s="11"/>
      <c r="AR198" s="11"/>
      <c r="AS198" s="11"/>
      <c r="AT198" s="11"/>
      <c r="AU198" s="11"/>
      <c r="AV198" s="11"/>
      <c r="AW198" s="11"/>
      <c r="AX198" s="11"/>
      <c r="AY198" s="11"/>
      <c r="AZ198" s="11"/>
      <c r="BA198" s="11"/>
      <c r="BB198" s="11"/>
      <c r="BC198" s="11"/>
      <c r="BD198" s="11"/>
      <c r="BE198" s="11"/>
      <c r="BF198" s="11"/>
      <c r="BG198" s="11"/>
      <c r="BH198" s="11"/>
      <c r="BI198" s="11"/>
      <c r="BJ198" s="11"/>
      <c r="BK198" s="11"/>
      <c r="BL198" s="11"/>
      <c r="BM198" s="11"/>
      <c r="BN198" s="11"/>
      <c r="BO198" s="11"/>
      <c r="BP198" s="11"/>
      <c r="BQ198" s="11"/>
      <c r="BR198" s="11"/>
      <c r="BS198" s="11"/>
      <c r="BT198" s="11"/>
      <c r="BU198" s="11"/>
      <c r="BV198" s="80"/>
      <c r="BW198" s="83"/>
    </row>
    <row r="199" spans="1:75" ht="12.75" thickBot="1">
      <c r="A199" s="56" t="str">
        <f>IFERROR(IF(OR(AND(NOT(ISERROR(MATCH($O199,INDEX(TRN,,1),0))),SUM($P199)=0),INDEX(TRN,MATCH($O$12,INDEX(TRN,,1),0),2)=0),"",DATE(YEAR($P199),MONTH($P199)+INDEX(TRN,MATCH($O199,INDEX(TRN,,1),0),2),1)),"")</f>
        <v/>
      </c>
      <c r="B199" s="63"/>
      <c r="C199" s="63"/>
      <c r="D199" s="84">
        <f>D194</f>
        <v>93</v>
      </c>
      <c r="E199" s="141" t="s">
        <v>24</v>
      </c>
      <c r="F199" s="129"/>
      <c r="G199" s="130"/>
      <c r="H199" s="124"/>
      <c r="I199" s="125"/>
      <c r="J199" s="125"/>
      <c r="K199" s="125"/>
      <c r="L199" s="125"/>
      <c r="M199" s="125"/>
      <c r="N199" s="125"/>
      <c r="O199" s="125"/>
      <c r="P199" s="125"/>
      <c r="Q199" s="125"/>
      <c r="R199" s="125"/>
      <c r="S199" s="125"/>
      <c r="T199" s="125"/>
      <c r="U199" s="125"/>
      <c r="V199" s="125"/>
      <c r="W199" s="125"/>
      <c r="X199" s="125"/>
      <c r="Y199" s="125"/>
      <c r="Z199" s="125"/>
      <c r="AA199" s="125"/>
      <c r="AB199" s="125"/>
      <c r="AC199" s="125"/>
      <c r="AD199" s="125"/>
      <c r="AE199" s="125"/>
      <c r="AF199" s="125"/>
      <c r="AG199" s="125"/>
      <c r="AH199" s="125"/>
      <c r="AI199" s="125"/>
      <c r="AJ199" s="125"/>
      <c r="AK199" s="125"/>
      <c r="AL199" s="125"/>
      <c r="AM199" s="125"/>
      <c r="AN199" s="125"/>
      <c r="AO199" s="125"/>
      <c r="AP199" s="125"/>
      <c r="AQ199" s="125"/>
      <c r="AR199" s="125"/>
      <c r="AS199" s="125"/>
      <c r="AT199" s="125"/>
      <c r="AU199" s="125"/>
      <c r="AV199" s="125"/>
      <c r="AW199" s="125"/>
      <c r="AX199" s="125"/>
      <c r="AY199" s="125"/>
      <c r="AZ199" s="125"/>
      <c r="BA199" s="125"/>
      <c r="BB199" s="125"/>
      <c r="BC199" s="125"/>
      <c r="BD199" s="125"/>
      <c r="BE199" s="125"/>
      <c r="BF199" s="125"/>
      <c r="BG199" s="125"/>
      <c r="BH199" s="125"/>
      <c r="BI199" s="125"/>
      <c r="BJ199" s="125"/>
      <c r="BK199" s="125"/>
      <c r="BL199" s="125"/>
      <c r="BM199" s="125"/>
      <c r="BN199" s="125"/>
      <c r="BO199" s="125"/>
      <c r="BP199" s="125"/>
      <c r="BQ199" s="125"/>
      <c r="BR199" s="125"/>
      <c r="BS199" s="125"/>
      <c r="BT199" s="125"/>
      <c r="BU199" s="125"/>
      <c r="BV199" s="125"/>
      <c r="BW199" s="126"/>
    </row>
    <row r="200" spans="1:75" s="87" customFormat="1" ht="12.75" thickBot="1">
      <c r="A200" s="56" t="str">
        <f>IFERROR(IF(OR(AND(NOT(ISERROR(MATCH($O200,INDEX(TRN,,1),0))),SUM($P200)=0),INDEX(TRN,MATCH($O$12,INDEX(TRN,,1),0),2)=0),"",DATE(YEAR($P200),MONTH($P200)+INDEX(TRN,MATCH($O200,INDEX(TRN,,1),0),2),1)),"")</f>
        <v/>
      </c>
      <c r="B200" s="5"/>
      <c r="C200" s="5"/>
      <c r="D200" s="89">
        <f>D194</f>
        <v>93</v>
      </c>
      <c r="E200" s="150"/>
      <c r="F200" s="150"/>
      <c r="G200" s="150"/>
      <c r="H200" s="150"/>
      <c r="I200" s="150"/>
      <c r="J200" s="150"/>
      <c r="K200" s="150"/>
      <c r="L200" s="150"/>
      <c r="M200" s="150"/>
      <c r="N200" s="150"/>
      <c r="O200" s="86"/>
      <c r="P200" s="128"/>
      <c r="Q200" s="128"/>
      <c r="R200" s="128"/>
      <c r="S200" s="151"/>
      <c r="T200" s="151"/>
      <c r="U200" s="151"/>
      <c r="V200" s="152"/>
      <c r="W200" s="152"/>
      <c r="X200" s="152"/>
      <c r="Y200" s="152"/>
      <c r="Z200" s="6"/>
      <c r="AA200" s="152"/>
      <c r="AB200" s="152"/>
      <c r="AC200" s="127"/>
      <c r="AD200" s="127"/>
      <c r="AE200" s="127"/>
      <c r="AF200" s="127"/>
      <c r="AG200" s="128"/>
      <c r="AH200" s="128"/>
      <c r="AI200" s="128"/>
      <c r="AJ200" s="127"/>
      <c r="AK200" s="127"/>
      <c r="AL200" s="128"/>
      <c r="AM200" s="128"/>
      <c r="AN200" s="128"/>
      <c r="AO200" s="8"/>
      <c r="AP200" s="8"/>
      <c r="AQ200" s="8"/>
      <c r="AR200" s="8"/>
      <c r="AS200" s="8"/>
      <c r="AT200" s="7"/>
      <c r="AU200" s="7"/>
      <c r="AV200" s="7"/>
      <c r="AW200" s="7"/>
      <c r="AX200" s="7"/>
      <c r="AY200" s="7"/>
      <c r="AZ200" s="7"/>
      <c r="BA200" s="7"/>
      <c r="BB200" s="7"/>
      <c r="BC200" s="7"/>
      <c r="BD200" s="7"/>
      <c r="BE200" s="7"/>
      <c r="BF200" s="7"/>
      <c r="BG200" s="7"/>
      <c r="BH200" s="7"/>
      <c r="BI200" s="7"/>
      <c r="BJ200" s="7"/>
      <c r="BK200" s="7"/>
      <c r="BL200" s="7"/>
      <c r="BM200" s="7"/>
      <c r="BN200" s="7"/>
      <c r="BO200" s="7"/>
      <c r="BP200" s="7"/>
      <c r="BQ200" s="7"/>
      <c r="BR200" s="7"/>
      <c r="BS200" s="7"/>
      <c r="BT200" s="7"/>
      <c r="BU200" s="7"/>
      <c r="BV200" s="7"/>
      <c r="BW200" s="7"/>
    </row>
    <row r="201" spans="1:75" s="57" customFormat="1" ht="18.75" thickBot="1">
      <c r="A201" s="56" t="str">
        <f>IFERROR(IF(OR(AND(NOT(ISERROR(MATCH($O201,INDEX(TRN,,1),0))),SUM($P201)=0),INDEX(TRN,MATCH($O$12,INDEX(TRN,,1),0),2)=0),"",DATE(YEAR($P201),MONTH($P201)+INDEX(TRN,MATCH($O201,INDEX(TRN,,1),0),2),1)),"")</f>
        <v/>
      </c>
      <c r="D201" s="58">
        <v>94</v>
      </c>
      <c r="E201" s="129" t="s">
        <v>2</v>
      </c>
      <c r="F201" s="129"/>
      <c r="G201" s="129"/>
      <c r="H201" s="129"/>
      <c r="I201" s="129"/>
      <c r="J201" s="129"/>
      <c r="K201" s="130"/>
      <c r="L201" s="131" t="s">
        <v>2</v>
      </c>
      <c r="M201" s="132"/>
      <c r="N201" s="133"/>
      <c r="O201" s="59"/>
      <c r="P201" s="134" t="s">
        <v>2</v>
      </c>
      <c r="Q201" s="135"/>
      <c r="R201" s="136"/>
      <c r="S201" s="137" t="str">
        <f>IFERROR(IF(OR(AND(NOT(ISERROR(MATCH($O201,INDEX(TRN,,1),0))),SUM($P201)=0),INDEX(TRN,MATCH($O201,INDEX(TRN,,1),0),3)=0),"",DATE(YEAR($P201),MONTH($P201)+INDEX(TRN,MATCH($O201,INDEX(TRN,,1),0),3),1)),"")</f>
        <v/>
      </c>
      <c r="T201" s="138"/>
      <c r="U201" s="139"/>
      <c r="V201" s="124" t="s">
        <v>2</v>
      </c>
      <c r="W201" s="140"/>
      <c r="X201" s="146" t="s">
        <v>2</v>
      </c>
      <c r="Y201" s="140"/>
      <c r="Z201" s="60" t="str">
        <f t="shared" ref="Z201" ca="1" si="18">IF(OR(P201="",A201="",P201&gt;$E$2,X201="",V201=""),"",IF(AND(S201&lt;$E$2,X201&lt;ROUND(V201*(A201-P201)/(S201-P201),0)),"-",IF(AND(S201&lt;$E$2,X201&gt;ROUND(V201*(A201-P201)/(S201-P201),0)),"+",IF(AND(S201&lt;$E$2,X201=ROUND(V201*(A201-P201)/(S201-P201),0)),"=",IF(X201&lt;ROUND(V201*($E$2-P201)/(S201-P201),0),"-",IF(X201&gt;ROUND(V201*($E$2-P201)/(S201-P201),0),"+",IF(X201=ROUND(V201*($E$2-P201)/(S201-P201),0),"=","")))))))</f>
        <v/>
      </c>
      <c r="AA201" s="157" t="str">
        <f t="shared" ref="AA201" ca="1" si="19">IF(OR(P201="",A201="",S201&lt;$E$2),"",IF(P201&lt;$E$2,ROUND(V201/(S201-P201)*($E$2-P201),0),""))</f>
        <v/>
      </c>
      <c r="AB201" s="158"/>
      <c r="AC201" s="141" t="s">
        <v>2</v>
      </c>
      <c r="AD201" s="130"/>
      <c r="AE201" s="141" t="s">
        <v>2</v>
      </c>
      <c r="AF201" s="142"/>
      <c r="AG201" s="143" t="s">
        <v>2</v>
      </c>
      <c r="AH201" s="144"/>
      <c r="AI201" s="145"/>
      <c r="AJ201" s="146" t="s">
        <v>2</v>
      </c>
      <c r="AK201" s="140"/>
      <c r="AL201" s="147" t="str">
        <f t="shared" ref="AL201" si="20">IFERROR(SUM(AG201+AJ201-1),"")</f>
        <v/>
      </c>
      <c r="AM201" s="148"/>
      <c r="AN201" s="149"/>
      <c r="AO201" s="120"/>
      <c r="AP201" s="121"/>
      <c r="AQ201" s="122"/>
      <c r="AR201" s="122"/>
      <c r="AS201" s="123"/>
      <c r="AT201" s="1"/>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61"/>
      <c r="BT201" s="61"/>
      <c r="BU201" s="88"/>
      <c r="BV201" s="61"/>
      <c r="BW201" s="62"/>
    </row>
    <row r="202" spans="1:75">
      <c r="A202" s="56" t="str">
        <f>IFERROR(IF(OR(AND(NOT(ISERROR(MATCH($O202,INDEX(TRN,,1),0))),SUM($P202)=0),INDEX(TRN,MATCH($O$12,INDEX(TRN,,1),0),2)=0),"",DATE(YEAR($P202),MONTH($P202)+INDEX(TRN,MATCH($O202,INDEX(TRN,,1),0),2),1)),"")</f>
        <v/>
      </c>
      <c r="B202" s="63"/>
      <c r="C202" s="63"/>
      <c r="D202" s="64">
        <f>D201</f>
        <v>94</v>
      </c>
      <c r="E202" s="65" t="s">
        <v>25</v>
      </c>
      <c r="F202" s="66"/>
      <c r="G202" s="67"/>
      <c r="H202" s="67"/>
      <c r="I202" s="67"/>
      <c r="J202" s="67"/>
      <c r="K202" s="67"/>
      <c r="L202" s="67"/>
      <c r="M202" s="68"/>
      <c r="N202" s="68"/>
      <c r="O202" s="68"/>
      <c r="P202" s="68"/>
      <c r="Q202" s="68"/>
      <c r="R202" s="68"/>
      <c r="S202" s="9"/>
      <c r="T202" s="9"/>
      <c r="U202" s="9"/>
      <c r="V202" s="9"/>
      <c r="W202" s="9"/>
      <c r="X202" s="9"/>
      <c r="Y202" s="9"/>
      <c r="Z202" s="9"/>
      <c r="AA202" s="69"/>
      <c r="AB202" s="70"/>
      <c r="AC202" s="9"/>
      <c r="AD202" s="9"/>
      <c r="AE202" s="9"/>
      <c r="AF202" s="9"/>
      <c r="AG202" s="9"/>
      <c r="AH202" s="9"/>
      <c r="AI202" s="9"/>
      <c r="AJ202" s="9"/>
      <c r="AK202" s="9"/>
      <c r="AL202" s="9"/>
      <c r="AM202" s="9"/>
      <c r="AN202" s="9"/>
      <c r="AO202" s="9"/>
      <c r="AP202" s="9"/>
      <c r="AQ202" s="9"/>
      <c r="AR202" s="9"/>
      <c r="AS202" s="9"/>
      <c r="AT202" s="9"/>
      <c r="AU202" s="9"/>
      <c r="AV202" s="9"/>
      <c r="AW202" s="9"/>
      <c r="AX202" s="9"/>
      <c r="AY202" s="9"/>
      <c r="AZ202" s="9"/>
      <c r="BA202" s="9"/>
      <c r="BB202" s="9"/>
      <c r="BC202" s="9"/>
      <c r="BD202" s="9"/>
      <c r="BE202" s="9"/>
      <c r="BF202" s="9"/>
      <c r="BG202" s="9"/>
      <c r="BH202" s="9"/>
      <c r="BI202" s="9"/>
      <c r="BJ202" s="9"/>
      <c r="BK202" s="9"/>
      <c r="BL202" s="9"/>
      <c r="BM202" s="9"/>
      <c r="BN202" s="9"/>
      <c r="BO202" s="9"/>
      <c r="BP202" s="9"/>
      <c r="BQ202" s="9"/>
      <c r="BR202" s="9"/>
      <c r="BS202" s="9"/>
      <c r="BT202" s="9"/>
      <c r="BU202" s="9"/>
      <c r="BV202" s="9"/>
      <c r="BW202" s="71"/>
    </row>
    <row r="203" spans="1:75">
      <c r="A203" s="56" t="str">
        <f>IFERROR(IF(OR(AND(NOT(ISERROR(MATCH($O203,INDEX(TRN,,1),0))),SUM($P203)=0),INDEX(TRN,MATCH($O$12,INDEX(TRN,,1),0),2)=0),"",DATE(YEAR($P203),MONTH($P203)+INDEX(TRN,MATCH($O203,INDEX(TRN,,1),0),2),1)),"")</f>
        <v/>
      </c>
      <c r="B203" s="63"/>
      <c r="C203" s="63"/>
      <c r="D203" s="64">
        <f>D201</f>
        <v>94</v>
      </c>
      <c r="E203" s="65" t="s">
        <v>26</v>
      </c>
      <c r="F203" s="72"/>
      <c r="G203" s="9"/>
      <c r="H203" s="9"/>
      <c r="I203" s="9"/>
      <c r="J203" s="9"/>
      <c r="K203" s="9"/>
      <c r="L203" s="9"/>
      <c r="M203" s="69"/>
      <c r="N203" s="69"/>
      <c r="O203" s="69"/>
      <c r="P203" s="9"/>
      <c r="Q203" s="9"/>
      <c r="R203" s="9" t="s">
        <v>2</v>
      </c>
      <c r="S203" s="9"/>
      <c r="T203" s="9"/>
      <c r="U203" s="9"/>
      <c r="V203" s="9" t="s">
        <v>2</v>
      </c>
      <c r="W203" s="9"/>
      <c r="X203" s="9"/>
      <c r="Y203" s="9"/>
      <c r="Z203" s="9"/>
      <c r="AA203" s="69"/>
      <c r="AB203" s="70"/>
      <c r="AC203" s="9"/>
      <c r="AD203" s="9"/>
      <c r="AE203" s="9"/>
      <c r="AF203" s="9"/>
      <c r="AG203" s="9"/>
      <c r="AH203" s="9"/>
      <c r="AI203" s="9"/>
      <c r="AJ203" s="9"/>
      <c r="AK203" s="9"/>
      <c r="AL203" s="9"/>
      <c r="AM203" s="9"/>
      <c r="AN203" s="9"/>
      <c r="AO203" s="9"/>
      <c r="AP203" s="9"/>
      <c r="AQ203" s="9"/>
      <c r="AR203" s="9"/>
      <c r="AS203" s="9"/>
      <c r="AT203" s="9"/>
      <c r="AU203" s="9"/>
      <c r="AV203" s="9"/>
      <c r="AW203" s="9"/>
      <c r="AX203" s="9"/>
      <c r="AY203" s="9"/>
      <c r="AZ203" s="9"/>
      <c r="BA203" s="9"/>
      <c r="BB203" s="9"/>
      <c r="BC203" s="9"/>
      <c r="BD203" s="9"/>
      <c r="BE203" s="9"/>
      <c r="BF203" s="9"/>
      <c r="BG203" s="9"/>
      <c r="BH203" s="9"/>
      <c r="BI203" s="9"/>
      <c r="BJ203" s="9" t="s">
        <v>2</v>
      </c>
      <c r="BK203" s="9"/>
      <c r="BL203" s="9"/>
      <c r="BM203" s="9"/>
      <c r="BN203" s="9"/>
      <c r="BO203" s="9"/>
      <c r="BP203" s="9"/>
      <c r="BQ203" s="9"/>
      <c r="BR203" s="9"/>
      <c r="BS203" s="9"/>
      <c r="BT203" s="9"/>
      <c r="BU203" s="9"/>
      <c r="BV203" s="72"/>
      <c r="BW203" s="71"/>
    </row>
    <row r="204" spans="1:75">
      <c r="A204" s="56" t="str">
        <f>IFERROR(IF(OR(AND(NOT(ISERROR(MATCH($O204,INDEX(TRN,,1),0))),SUM($P204)=0),INDEX(TRN,MATCH($O$12,INDEX(TRN,,1),0),2)=0),"",DATE(YEAR($P204),MONTH($P204)+INDEX(TRN,MATCH($O204,INDEX(TRN,,1),0),2),1)),"")</f>
        <v/>
      </c>
      <c r="B204" s="63"/>
      <c r="C204" s="63"/>
      <c r="D204" s="64">
        <f>D201</f>
        <v>94</v>
      </c>
      <c r="E204" s="73" t="s">
        <v>0</v>
      </c>
      <c r="F204" s="74"/>
      <c r="G204" s="10"/>
      <c r="H204" s="10"/>
      <c r="I204" s="10"/>
      <c r="J204" s="10"/>
      <c r="K204" s="10"/>
      <c r="L204" s="10"/>
      <c r="M204" s="76"/>
      <c r="N204" s="76"/>
      <c r="O204" s="76" t="s">
        <v>2</v>
      </c>
      <c r="P204" s="10"/>
      <c r="Q204" s="10"/>
      <c r="R204" s="10"/>
      <c r="S204" s="10"/>
      <c r="T204" s="10"/>
      <c r="U204" s="10"/>
      <c r="V204" s="10"/>
      <c r="W204" s="10"/>
      <c r="X204" s="10"/>
      <c r="Y204" s="10"/>
      <c r="Z204" s="10"/>
      <c r="AA204" s="76"/>
      <c r="AB204" s="77"/>
      <c r="AC204" s="10"/>
      <c r="AD204" s="10"/>
      <c r="AE204" s="10"/>
      <c r="AF204" s="10"/>
      <c r="AG204" s="10"/>
      <c r="AH204" s="10"/>
      <c r="AI204" s="10"/>
      <c r="AJ204" s="10"/>
      <c r="AK204" s="10"/>
      <c r="AL204" s="10"/>
      <c r="AM204" s="10"/>
      <c r="AN204" s="10"/>
      <c r="AO204" s="10"/>
      <c r="AP204" s="10"/>
      <c r="AQ204" s="10"/>
      <c r="AR204" s="10"/>
      <c r="AS204" s="10"/>
      <c r="AT204" s="10"/>
      <c r="AU204" s="10"/>
      <c r="AV204" s="10"/>
      <c r="AW204" s="10"/>
      <c r="AX204" s="10"/>
      <c r="AY204" s="10"/>
      <c r="AZ204" s="10"/>
      <c r="BA204" s="10"/>
      <c r="BB204" s="10"/>
      <c r="BC204" s="10"/>
      <c r="BD204" s="10"/>
      <c r="BE204" s="10"/>
      <c r="BF204" s="10"/>
      <c r="BG204" s="10"/>
      <c r="BH204" s="10"/>
      <c r="BI204" s="10"/>
      <c r="BJ204" s="10"/>
      <c r="BK204" s="10"/>
      <c r="BL204" s="10"/>
      <c r="BM204" s="10"/>
      <c r="BN204" s="10"/>
      <c r="BO204" s="10"/>
      <c r="BP204" s="10"/>
      <c r="BQ204" s="10"/>
      <c r="BR204" s="10"/>
      <c r="BS204" s="10"/>
      <c r="BT204" s="10"/>
      <c r="BU204" s="10"/>
      <c r="BV204" s="74"/>
      <c r="BW204" s="78"/>
    </row>
    <row r="205" spans="1:75" ht="12.75" thickBot="1">
      <c r="A205" s="56" t="str">
        <f>IFERROR(IF(OR(AND(NOT(ISERROR(MATCH($O205,INDEX(TRN,,1),0))),SUM($P205)=0),INDEX(TRN,MATCH($O$12,INDEX(TRN,,1),0),2)=0),"",DATE(YEAR($P205),MONTH($P205)+INDEX(TRN,MATCH($O205,INDEX(TRN,,1),0),2),1)),"")</f>
        <v/>
      </c>
      <c r="B205" s="63"/>
      <c r="C205" s="63"/>
      <c r="D205" s="64">
        <f>D201</f>
        <v>94</v>
      </c>
      <c r="E205" s="79" t="s">
        <v>1</v>
      </c>
      <c r="F205" s="80"/>
      <c r="G205" s="11"/>
      <c r="H205" s="11"/>
      <c r="I205" s="11"/>
      <c r="J205" s="11"/>
      <c r="K205" s="11"/>
      <c r="L205" s="11"/>
      <c r="M205" s="81"/>
      <c r="N205" s="81"/>
      <c r="O205" s="81"/>
      <c r="P205" s="11"/>
      <c r="Q205" s="11"/>
      <c r="R205" s="11"/>
      <c r="S205" s="11"/>
      <c r="T205" s="11"/>
      <c r="U205" s="11"/>
      <c r="V205" s="11"/>
      <c r="W205" s="11"/>
      <c r="X205" s="11"/>
      <c r="Y205" s="11"/>
      <c r="Z205" s="11"/>
      <c r="AA205" s="81"/>
      <c r="AB205" s="82"/>
      <c r="AC205" s="11"/>
      <c r="AD205" s="11"/>
      <c r="AE205" s="11"/>
      <c r="AF205" s="11"/>
      <c r="AG205" s="11"/>
      <c r="AH205" s="11"/>
      <c r="AI205" s="11"/>
      <c r="AJ205" s="11"/>
      <c r="AK205" s="11"/>
      <c r="AL205" s="11"/>
      <c r="AM205" s="11"/>
      <c r="AN205" s="11"/>
      <c r="AO205" s="11"/>
      <c r="AP205" s="11"/>
      <c r="AQ205" s="11"/>
      <c r="AR205" s="11"/>
      <c r="AS205" s="11"/>
      <c r="AT205" s="11"/>
      <c r="AU205" s="11"/>
      <c r="AV205" s="11"/>
      <c r="AW205" s="11"/>
      <c r="AX205" s="11"/>
      <c r="AY205" s="11"/>
      <c r="AZ205" s="11"/>
      <c r="BA205" s="11"/>
      <c r="BB205" s="11"/>
      <c r="BC205" s="11"/>
      <c r="BD205" s="11"/>
      <c r="BE205" s="11"/>
      <c r="BF205" s="11"/>
      <c r="BG205" s="11"/>
      <c r="BH205" s="11"/>
      <c r="BI205" s="11"/>
      <c r="BJ205" s="11"/>
      <c r="BK205" s="11"/>
      <c r="BL205" s="11"/>
      <c r="BM205" s="11"/>
      <c r="BN205" s="11"/>
      <c r="BO205" s="11"/>
      <c r="BP205" s="11"/>
      <c r="BQ205" s="11"/>
      <c r="BR205" s="11"/>
      <c r="BS205" s="11"/>
      <c r="BT205" s="11"/>
      <c r="BU205" s="11"/>
      <c r="BV205" s="80"/>
      <c r="BW205" s="83"/>
    </row>
    <row r="206" spans="1:75" ht="12.75" thickBot="1">
      <c r="A206" s="56" t="str">
        <f>IFERROR(IF(OR(AND(NOT(ISERROR(MATCH($O206,INDEX(TRN,,1),0))),SUM($P206)=0),INDEX(TRN,MATCH($O$12,INDEX(TRN,,1),0),2)=0),"",DATE(YEAR($P206),MONTH($P206)+INDEX(TRN,MATCH($O206,INDEX(TRN,,1),0),2),1)),"")</f>
        <v/>
      </c>
      <c r="B206" s="63"/>
      <c r="C206" s="63"/>
      <c r="D206" s="84">
        <f>D201</f>
        <v>94</v>
      </c>
      <c r="E206" s="141" t="s">
        <v>24</v>
      </c>
      <c r="F206" s="129"/>
      <c r="G206" s="130"/>
      <c r="H206" s="124"/>
      <c r="I206" s="125"/>
      <c r="J206" s="125"/>
      <c r="K206" s="125"/>
      <c r="L206" s="125"/>
      <c r="M206" s="125"/>
      <c r="N206" s="125"/>
      <c r="O206" s="125"/>
      <c r="P206" s="125"/>
      <c r="Q206" s="125"/>
      <c r="R206" s="125"/>
      <c r="S206" s="125"/>
      <c r="T206" s="125"/>
      <c r="U206" s="125"/>
      <c r="V206" s="125"/>
      <c r="W206" s="125"/>
      <c r="X206" s="125"/>
      <c r="Y206" s="125"/>
      <c r="Z206" s="125"/>
      <c r="AA206" s="125"/>
      <c r="AB206" s="125"/>
      <c r="AC206" s="125"/>
      <c r="AD206" s="125"/>
      <c r="AE206" s="125"/>
      <c r="AF206" s="125"/>
      <c r="AG206" s="125"/>
      <c r="AH206" s="125"/>
      <c r="AI206" s="125"/>
      <c r="AJ206" s="125"/>
      <c r="AK206" s="125"/>
      <c r="AL206" s="125"/>
      <c r="AM206" s="125"/>
      <c r="AN206" s="125"/>
      <c r="AO206" s="125"/>
      <c r="AP206" s="125"/>
      <c r="AQ206" s="125"/>
      <c r="AR206" s="125"/>
      <c r="AS206" s="125"/>
      <c r="AT206" s="125"/>
      <c r="AU206" s="125"/>
      <c r="AV206" s="125"/>
      <c r="AW206" s="125"/>
      <c r="AX206" s="125"/>
      <c r="AY206" s="125"/>
      <c r="AZ206" s="125"/>
      <c r="BA206" s="125"/>
      <c r="BB206" s="125"/>
      <c r="BC206" s="125"/>
      <c r="BD206" s="125"/>
      <c r="BE206" s="125"/>
      <c r="BF206" s="125"/>
      <c r="BG206" s="125"/>
      <c r="BH206" s="125"/>
      <c r="BI206" s="125"/>
      <c r="BJ206" s="125"/>
      <c r="BK206" s="125"/>
      <c r="BL206" s="125"/>
      <c r="BM206" s="125"/>
      <c r="BN206" s="125"/>
      <c r="BO206" s="125"/>
      <c r="BP206" s="125"/>
      <c r="BQ206" s="125"/>
      <c r="BR206" s="125"/>
      <c r="BS206" s="125"/>
      <c r="BT206" s="125"/>
      <c r="BU206" s="125"/>
      <c r="BV206" s="125"/>
      <c r="BW206" s="126"/>
    </row>
    <row r="207" spans="1:75" s="87" customFormat="1" ht="12.75" thickBot="1">
      <c r="A207" s="56" t="str">
        <f>IFERROR(IF(OR(AND(NOT(ISERROR(MATCH($O207,INDEX(TRN,,1),0))),SUM($P207)=0),INDEX(TRN,MATCH($O$12,INDEX(TRN,,1),0),2)=0),"",DATE(YEAR($P207),MONTH($P207)+INDEX(TRN,MATCH($O207,INDEX(TRN,,1),0),2),1)),"")</f>
        <v/>
      </c>
      <c r="B207" s="5"/>
      <c r="C207" s="5"/>
      <c r="D207" s="89">
        <f>D201</f>
        <v>94</v>
      </c>
      <c r="E207" s="150"/>
      <c r="F207" s="150"/>
      <c r="G207" s="150"/>
      <c r="H207" s="150"/>
      <c r="I207" s="150"/>
      <c r="J207" s="150"/>
      <c r="K207" s="150"/>
      <c r="L207" s="150"/>
      <c r="M207" s="150"/>
      <c r="N207" s="150"/>
      <c r="O207" s="86"/>
      <c r="P207" s="128"/>
      <c r="Q207" s="128"/>
      <c r="R207" s="128"/>
      <c r="S207" s="151"/>
      <c r="T207" s="151"/>
      <c r="U207" s="151"/>
      <c r="V207" s="152"/>
      <c r="W207" s="152"/>
      <c r="X207" s="152"/>
      <c r="Y207" s="152"/>
      <c r="Z207" s="6"/>
      <c r="AA207" s="152"/>
      <c r="AB207" s="152"/>
      <c r="AC207" s="127"/>
      <c r="AD207" s="127"/>
      <c r="AE207" s="127"/>
      <c r="AF207" s="127"/>
      <c r="AG207" s="128"/>
      <c r="AH207" s="128"/>
      <c r="AI207" s="128"/>
      <c r="AJ207" s="127"/>
      <c r="AK207" s="127"/>
      <c r="AL207" s="128"/>
      <c r="AM207" s="128"/>
      <c r="AN207" s="128"/>
      <c r="AO207" s="8"/>
      <c r="AP207" s="8"/>
      <c r="AQ207" s="8"/>
      <c r="AR207" s="8"/>
      <c r="AS207" s="8"/>
      <c r="AT207" s="7"/>
      <c r="AU207" s="7"/>
      <c r="AV207" s="7"/>
      <c r="AW207" s="7"/>
      <c r="AX207" s="7"/>
      <c r="AY207" s="7"/>
      <c r="AZ207" s="7"/>
      <c r="BA207" s="7"/>
      <c r="BB207" s="7"/>
      <c r="BC207" s="7"/>
      <c r="BD207" s="7"/>
      <c r="BE207" s="7"/>
      <c r="BF207" s="7"/>
      <c r="BG207" s="7"/>
      <c r="BH207" s="7"/>
      <c r="BI207" s="7"/>
      <c r="BJ207" s="7"/>
      <c r="BK207" s="7"/>
      <c r="BL207" s="7"/>
      <c r="BM207" s="7"/>
      <c r="BN207" s="7"/>
      <c r="BO207" s="7"/>
      <c r="BP207" s="7"/>
      <c r="BQ207" s="7"/>
      <c r="BR207" s="7"/>
      <c r="BS207" s="7"/>
      <c r="BT207" s="7"/>
      <c r="BU207" s="7"/>
      <c r="BV207" s="7"/>
      <c r="BW207" s="7"/>
    </row>
    <row r="208" spans="1:75" s="57" customFormat="1" ht="18.75" thickBot="1">
      <c r="A208" s="56" t="str">
        <f>IFERROR(IF(OR(AND(NOT(ISERROR(MATCH($O208,INDEX(TRN,,1),0))),SUM($P208)=0),INDEX(TRN,MATCH($O$12,INDEX(TRN,,1),0),2)=0),"",DATE(YEAR($P208),MONTH($P208)+INDEX(TRN,MATCH($O208,INDEX(TRN,,1),0),2),1)),"")</f>
        <v/>
      </c>
      <c r="D208" s="58">
        <v>95</v>
      </c>
      <c r="E208" s="129" t="s">
        <v>2</v>
      </c>
      <c r="F208" s="129"/>
      <c r="G208" s="129"/>
      <c r="H208" s="129"/>
      <c r="I208" s="129"/>
      <c r="J208" s="129"/>
      <c r="K208" s="130"/>
      <c r="L208" s="131" t="s">
        <v>2</v>
      </c>
      <c r="M208" s="132"/>
      <c r="N208" s="133"/>
      <c r="O208" s="59"/>
      <c r="P208" s="134" t="s">
        <v>2</v>
      </c>
      <c r="Q208" s="135"/>
      <c r="R208" s="136"/>
      <c r="S208" s="137" t="str">
        <f>IFERROR(IF(OR(AND(NOT(ISERROR(MATCH($O208,INDEX(TRN,,1),0))),SUM($P208)=0),INDEX(TRN,MATCH($O208,INDEX(TRN,,1),0),3)=0),"",DATE(YEAR($P208),MONTH($P208)+INDEX(TRN,MATCH($O208,INDEX(TRN,,1),0),3),1)),"")</f>
        <v/>
      </c>
      <c r="T208" s="138"/>
      <c r="U208" s="139"/>
      <c r="V208" s="124" t="s">
        <v>2</v>
      </c>
      <c r="W208" s="140"/>
      <c r="X208" s="146" t="s">
        <v>2</v>
      </c>
      <c r="Y208" s="140"/>
      <c r="Z208" s="60" t="str">
        <f t="shared" ref="Z208" ca="1" si="21">IF(OR(P208="",A208="",P208&gt;$E$2,X208="",V208=""),"",IF(AND(S208&lt;$E$2,X208&lt;ROUND(V208*(A208-P208)/(S208-P208),0)),"-",IF(AND(S208&lt;$E$2,X208&gt;ROUND(V208*(A208-P208)/(S208-P208),0)),"+",IF(AND(S208&lt;$E$2,X208=ROUND(V208*(A208-P208)/(S208-P208),0)),"=",IF(X208&lt;ROUND(V208*($E$2-P208)/(S208-P208),0),"-",IF(X208&gt;ROUND(V208*($E$2-P208)/(S208-P208),0),"+",IF(X208=ROUND(V208*($E$2-P208)/(S208-P208),0),"=","")))))))</f>
        <v/>
      </c>
      <c r="AA208" s="157" t="str">
        <f t="shared" ref="AA208" ca="1" si="22">IF(OR(P208="",A208="",S208&lt;$E$2),"",IF(P208&lt;$E$2,ROUND(V208/(S208-P208)*($E$2-P208),0),""))</f>
        <v/>
      </c>
      <c r="AB208" s="158"/>
      <c r="AC208" s="141" t="s">
        <v>2</v>
      </c>
      <c r="AD208" s="130"/>
      <c r="AE208" s="141" t="s">
        <v>2</v>
      </c>
      <c r="AF208" s="142"/>
      <c r="AG208" s="143" t="s">
        <v>2</v>
      </c>
      <c r="AH208" s="144"/>
      <c r="AI208" s="145"/>
      <c r="AJ208" s="146" t="s">
        <v>2</v>
      </c>
      <c r="AK208" s="140"/>
      <c r="AL208" s="147" t="str">
        <f t="shared" ref="AL208" si="23">IFERROR(SUM(AG208+AJ208-1),"")</f>
        <v/>
      </c>
      <c r="AM208" s="148"/>
      <c r="AN208" s="149"/>
      <c r="AO208" s="120"/>
      <c r="AP208" s="121"/>
      <c r="AQ208" s="122"/>
      <c r="AR208" s="122"/>
      <c r="AS208" s="123"/>
      <c r="AT208" s="1"/>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61"/>
      <c r="BT208" s="61"/>
      <c r="BU208" s="88"/>
      <c r="BV208" s="61"/>
      <c r="BW208" s="62"/>
    </row>
    <row r="209" spans="1:75">
      <c r="A209" s="56" t="str">
        <f>IFERROR(IF(OR(AND(NOT(ISERROR(MATCH($O209,INDEX(TRN,,1),0))),SUM($P209)=0),INDEX(TRN,MATCH($O$12,INDEX(TRN,,1),0),2)=0),"",DATE(YEAR($P209),MONTH($P209)+INDEX(TRN,MATCH($O209,INDEX(TRN,,1),0),2),1)),"")</f>
        <v/>
      </c>
      <c r="B209" s="63"/>
      <c r="C209" s="63"/>
      <c r="D209" s="64">
        <f>D208</f>
        <v>95</v>
      </c>
      <c r="E209" s="65" t="s">
        <v>25</v>
      </c>
      <c r="F209" s="66"/>
      <c r="G209" s="67"/>
      <c r="H209" s="67"/>
      <c r="I209" s="67"/>
      <c r="J209" s="67"/>
      <c r="K209" s="67"/>
      <c r="L209" s="67"/>
      <c r="M209" s="68"/>
      <c r="N209" s="68"/>
      <c r="O209" s="68"/>
      <c r="P209" s="68"/>
      <c r="Q209" s="68"/>
      <c r="R209" s="68"/>
      <c r="S209" s="9"/>
      <c r="T209" s="9"/>
      <c r="U209" s="9"/>
      <c r="V209" s="9"/>
      <c r="W209" s="9"/>
      <c r="X209" s="9"/>
      <c r="Y209" s="9"/>
      <c r="Z209" s="9"/>
      <c r="AA209" s="69"/>
      <c r="AB209" s="70"/>
      <c r="AC209" s="9"/>
      <c r="AD209" s="9"/>
      <c r="AE209" s="9"/>
      <c r="AF209" s="9"/>
      <c r="AG209" s="9"/>
      <c r="AH209" s="9"/>
      <c r="AI209" s="9"/>
      <c r="AJ209" s="9"/>
      <c r="AK209" s="9"/>
      <c r="AL209" s="9"/>
      <c r="AM209" s="9"/>
      <c r="AN209" s="9"/>
      <c r="AO209" s="9"/>
      <c r="AP209" s="9"/>
      <c r="AQ209" s="9"/>
      <c r="AR209" s="9"/>
      <c r="AS209" s="9"/>
      <c r="AT209" s="9"/>
      <c r="AU209" s="9"/>
      <c r="AV209" s="9"/>
      <c r="AW209" s="9"/>
      <c r="AX209" s="9"/>
      <c r="AY209" s="9"/>
      <c r="AZ209" s="9"/>
      <c r="BA209" s="9"/>
      <c r="BB209" s="9"/>
      <c r="BC209" s="9"/>
      <c r="BD209" s="9"/>
      <c r="BE209" s="9"/>
      <c r="BF209" s="9"/>
      <c r="BG209" s="9"/>
      <c r="BH209" s="9"/>
      <c r="BI209" s="9"/>
      <c r="BJ209" s="9"/>
      <c r="BK209" s="9"/>
      <c r="BL209" s="9"/>
      <c r="BM209" s="9"/>
      <c r="BN209" s="9"/>
      <c r="BO209" s="9"/>
      <c r="BP209" s="9"/>
      <c r="BQ209" s="9"/>
      <c r="BR209" s="9"/>
      <c r="BS209" s="9"/>
      <c r="BT209" s="9"/>
      <c r="BU209" s="9"/>
      <c r="BV209" s="9"/>
      <c r="BW209" s="71"/>
    </row>
    <row r="210" spans="1:75">
      <c r="A210" s="56" t="str">
        <f>IFERROR(IF(OR(AND(NOT(ISERROR(MATCH($O210,INDEX(TRN,,1),0))),SUM($P210)=0),INDEX(TRN,MATCH($O$12,INDEX(TRN,,1),0),2)=0),"",DATE(YEAR($P210),MONTH($P210)+INDEX(TRN,MATCH($O210,INDEX(TRN,,1),0),2),1)),"")</f>
        <v/>
      </c>
      <c r="B210" s="63"/>
      <c r="C210" s="63"/>
      <c r="D210" s="64">
        <f>D208</f>
        <v>95</v>
      </c>
      <c r="E210" s="65" t="s">
        <v>26</v>
      </c>
      <c r="F210" s="72"/>
      <c r="G210" s="9"/>
      <c r="H210" s="9"/>
      <c r="I210" s="9"/>
      <c r="J210" s="9"/>
      <c r="K210" s="9"/>
      <c r="L210" s="9"/>
      <c r="M210" s="69"/>
      <c r="N210" s="69"/>
      <c r="O210" s="69"/>
      <c r="P210" s="9"/>
      <c r="Q210" s="9"/>
      <c r="R210" s="9" t="s">
        <v>2</v>
      </c>
      <c r="S210" s="9"/>
      <c r="T210" s="9"/>
      <c r="U210" s="9"/>
      <c r="V210" s="9" t="s">
        <v>2</v>
      </c>
      <c r="W210" s="9"/>
      <c r="X210" s="9"/>
      <c r="Y210" s="9"/>
      <c r="Z210" s="9"/>
      <c r="AA210" s="69"/>
      <c r="AB210" s="70"/>
      <c r="AC210" s="9"/>
      <c r="AD210" s="9"/>
      <c r="AE210" s="9"/>
      <c r="AF210" s="9"/>
      <c r="AG210" s="9"/>
      <c r="AH210" s="9"/>
      <c r="AI210" s="9"/>
      <c r="AJ210" s="9"/>
      <c r="AK210" s="9"/>
      <c r="AL210" s="9"/>
      <c r="AM210" s="9"/>
      <c r="AN210" s="9"/>
      <c r="AO210" s="9"/>
      <c r="AP210" s="9"/>
      <c r="AQ210" s="9"/>
      <c r="AR210" s="9"/>
      <c r="AS210" s="9"/>
      <c r="AT210" s="9"/>
      <c r="AU210" s="9"/>
      <c r="AV210" s="9"/>
      <c r="AW210" s="9"/>
      <c r="AX210" s="9"/>
      <c r="AY210" s="9"/>
      <c r="AZ210" s="9"/>
      <c r="BA210" s="9"/>
      <c r="BB210" s="9"/>
      <c r="BC210" s="9"/>
      <c r="BD210" s="9"/>
      <c r="BE210" s="9"/>
      <c r="BF210" s="9"/>
      <c r="BG210" s="9"/>
      <c r="BH210" s="9"/>
      <c r="BI210" s="9"/>
      <c r="BJ210" s="9" t="s">
        <v>2</v>
      </c>
      <c r="BK210" s="9"/>
      <c r="BL210" s="9"/>
      <c r="BM210" s="9"/>
      <c r="BN210" s="9"/>
      <c r="BO210" s="9"/>
      <c r="BP210" s="9"/>
      <c r="BQ210" s="9"/>
      <c r="BR210" s="9"/>
      <c r="BS210" s="9"/>
      <c r="BT210" s="9"/>
      <c r="BU210" s="9"/>
      <c r="BV210" s="72"/>
      <c r="BW210" s="71"/>
    </row>
    <row r="211" spans="1:75">
      <c r="A211" s="56" t="str">
        <f>IFERROR(IF(OR(AND(NOT(ISERROR(MATCH($O211,INDEX(TRN,,1),0))),SUM($P211)=0),INDEX(TRN,MATCH($O$12,INDEX(TRN,,1),0),2)=0),"",DATE(YEAR($P211),MONTH($P211)+INDEX(TRN,MATCH($O211,INDEX(TRN,,1),0),2),1)),"")</f>
        <v/>
      </c>
      <c r="B211" s="63"/>
      <c r="C211" s="63"/>
      <c r="D211" s="64">
        <f>D208</f>
        <v>95</v>
      </c>
      <c r="E211" s="73" t="s">
        <v>0</v>
      </c>
      <c r="F211" s="74"/>
      <c r="G211" s="10"/>
      <c r="H211" s="10"/>
      <c r="I211" s="10"/>
      <c r="J211" s="10"/>
      <c r="K211" s="10"/>
      <c r="L211" s="10"/>
      <c r="M211" s="76"/>
      <c r="N211" s="76"/>
      <c r="O211" s="76" t="s">
        <v>2</v>
      </c>
      <c r="P211" s="10"/>
      <c r="Q211" s="10"/>
      <c r="R211" s="10"/>
      <c r="S211" s="10"/>
      <c r="T211" s="10"/>
      <c r="U211" s="10"/>
      <c r="V211" s="10"/>
      <c r="W211" s="10"/>
      <c r="X211" s="10"/>
      <c r="Y211" s="10"/>
      <c r="Z211" s="10"/>
      <c r="AA211" s="76"/>
      <c r="AB211" s="77"/>
      <c r="AC211" s="10"/>
      <c r="AD211" s="10"/>
      <c r="AE211" s="10"/>
      <c r="AF211" s="10"/>
      <c r="AG211" s="10"/>
      <c r="AH211" s="10"/>
      <c r="AI211" s="10"/>
      <c r="AJ211" s="10"/>
      <c r="AK211" s="10"/>
      <c r="AL211" s="10"/>
      <c r="AM211" s="10"/>
      <c r="AN211" s="10"/>
      <c r="AO211" s="10"/>
      <c r="AP211" s="10"/>
      <c r="AQ211" s="10"/>
      <c r="AR211" s="10"/>
      <c r="AS211" s="10"/>
      <c r="AT211" s="10"/>
      <c r="AU211" s="10"/>
      <c r="AV211" s="10"/>
      <c r="AW211" s="10"/>
      <c r="AX211" s="10"/>
      <c r="AY211" s="10"/>
      <c r="AZ211" s="10"/>
      <c r="BA211" s="10"/>
      <c r="BB211" s="10"/>
      <c r="BC211" s="10"/>
      <c r="BD211" s="10"/>
      <c r="BE211" s="10"/>
      <c r="BF211" s="10"/>
      <c r="BG211" s="10"/>
      <c r="BH211" s="10"/>
      <c r="BI211" s="10"/>
      <c r="BJ211" s="10"/>
      <c r="BK211" s="10"/>
      <c r="BL211" s="10"/>
      <c r="BM211" s="10"/>
      <c r="BN211" s="10"/>
      <c r="BO211" s="10"/>
      <c r="BP211" s="10"/>
      <c r="BQ211" s="10"/>
      <c r="BR211" s="10"/>
      <c r="BS211" s="10"/>
      <c r="BT211" s="10"/>
      <c r="BU211" s="10"/>
      <c r="BV211" s="74"/>
      <c r="BW211" s="78"/>
    </row>
    <row r="212" spans="1:75" ht="12.75" thickBot="1">
      <c r="A212" s="56" t="str">
        <f>IFERROR(IF(OR(AND(NOT(ISERROR(MATCH($O212,INDEX(TRN,,1),0))),SUM($P212)=0),INDEX(TRN,MATCH($O$12,INDEX(TRN,,1),0),2)=0),"",DATE(YEAR($P212),MONTH($P212)+INDEX(TRN,MATCH($O212,INDEX(TRN,,1),0),2),1)),"")</f>
        <v/>
      </c>
      <c r="B212" s="63"/>
      <c r="C212" s="63"/>
      <c r="D212" s="64">
        <f>D208</f>
        <v>95</v>
      </c>
      <c r="E212" s="79" t="s">
        <v>1</v>
      </c>
      <c r="F212" s="80"/>
      <c r="G212" s="11"/>
      <c r="H212" s="11"/>
      <c r="I212" s="11"/>
      <c r="J212" s="11"/>
      <c r="K212" s="11"/>
      <c r="L212" s="11"/>
      <c r="M212" s="81"/>
      <c r="N212" s="81"/>
      <c r="O212" s="81"/>
      <c r="P212" s="11"/>
      <c r="Q212" s="11"/>
      <c r="R212" s="11"/>
      <c r="S212" s="11"/>
      <c r="T212" s="11"/>
      <c r="U212" s="11"/>
      <c r="V212" s="11"/>
      <c r="W212" s="11"/>
      <c r="X212" s="11"/>
      <c r="Y212" s="11"/>
      <c r="Z212" s="11"/>
      <c r="AA212" s="81"/>
      <c r="AB212" s="82"/>
      <c r="AC212" s="11"/>
      <c r="AD212" s="11"/>
      <c r="AE212" s="11"/>
      <c r="AF212" s="11"/>
      <c r="AG212" s="11"/>
      <c r="AH212" s="11"/>
      <c r="AI212" s="11"/>
      <c r="AJ212" s="11"/>
      <c r="AK212" s="11"/>
      <c r="AL212" s="11"/>
      <c r="AM212" s="11"/>
      <c r="AN212" s="11"/>
      <c r="AO212" s="11"/>
      <c r="AP212" s="11"/>
      <c r="AQ212" s="11"/>
      <c r="AR212" s="11"/>
      <c r="AS212" s="11"/>
      <c r="AT212" s="11"/>
      <c r="AU212" s="11"/>
      <c r="AV212" s="11"/>
      <c r="AW212" s="11"/>
      <c r="AX212" s="11"/>
      <c r="AY212" s="11"/>
      <c r="AZ212" s="11"/>
      <c r="BA212" s="11"/>
      <c r="BB212" s="11"/>
      <c r="BC212" s="11"/>
      <c r="BD212" s="11"/>
      <c r="BE212" s="11"/>
      <c r="BF212" s="11"/>
      <c r="BG212" s="11"/>
      <c r="BH212" s="11"/>
      <c r="BI212" s="11"/>
      <c r="BJ212" s="11"/>
      <c r="BK212" s="11"/>
      <c r="BL212" s="11"/>
      <c r="BM212" s="11"/>
      <c r="BN212" s="11"/>
      <c r="BO212" s="11"/>
      <c r="BP212" s="11"/>
      <c r="BQ212" s="11"/>
      <c r="BR212" s="11"/>
      <c r="BS212" s="11"/>
      <c r="BT212" s="11"/>
      <c r="BU212" s="11"/>
      <c r="BV212" s="80"/>
      <c r="BW212" s="83"/>
    </row>
    <row r="213" spans="1:75" ht="12.75" thickBot="1">
      <c r="A213" s="56" t="str">
        <f>IFERROR(IF(OR(AND(NOT(ISERROR(MATCH($O213,INDEX(TRN,,1),0))),SUM($P213)=0),INDEX(TRN,MATCH($O$12,INDEX(TRN,,1),0),2)=0),"",DATE(YEAR($P213),MONTH($P213)+INDEX(TRN,MATCH($O213,INDEX(TRN,,1),0),2),1)),"")</f>
        <v/>
      </c>
      <c r="B213" s="63"/>
      <c r="C213" s="63"/>
      <c r="D213" s="84">
        <f>D208</f>
        <v>95</v>
      </c>
      <c r="E213" s="141" t="s">
        <v>24</v>
      </c>
      <c r="F213" s="129"/>
      <c r="G213" s="130"/>
      <c r="H213" s="124"/>
      <c r="I213" s="125"/>
      <c r="J213" s="125"/>
      <c r="K213" s="125"/>
      <c r="L213" s="125"/>
      <c r="M213" s="125"/>
      <c r="N213" s="125"/>
      <c r="O213" s="125"/>
      <c r="P213" s="125"/>
      <c r="Q213" s="125"/>
      <c r="R213" s="125"/>
      <c r="S213" s="125"/>
      <c r="T213" s="125"/>
      <c r="U213" s="125"/>
      <c r="V213" s="125"/>
      <c r="W213" s="125"/>
      <c r="X213" s="125"/>
      <c r="Y213" s="125"/>
      <c r="Z213" s="125"/>
      <c r="AA213" s="125"/>
      <c r="AB213" s="125"/>
      <c r="AC213" s="125"/>
      <c r="AD213" s="125"/>
      <c r="AE213" s="125"/>
      <c r="AF213" s="125"/>
      <c r="AG213" s="125"/>
      <c r="AH213" s="125"/>
      <c r="AI213" s="125"/>
      <c r="AJ213" s="125"/>
      <c r="AK213" s="125"/>
      <c r="AL213" s="125"/>
      <c r="AM213" s="125"/>
      <c r="AN213" s="125"/>
      <c r="AO213" s="125"/>
      <c r="AP213" s="125"/>
      <c r="AQ213" s="125"/>
      <c r="AR213" s="125"/>
      <c r="AS213" s="125"/>
      <c r="AT213" s="125"/>
      <c r="AU213" s="125"/>
      <c r="AV213" s="125"/>
      <c r="AW213" s="125"/>
      <c r="AX213" s="125"/>
      <c r="AY213" s="125"/>
      <c r="AZ213" s="125"/>
      <c r="BA213" s="125"/>
      <c r="BB213" s="125"/>
      <c r="BC213" s="125"/>
      <c r="BD213" s="125"/>
      <c r="BE213" s="125"/>
      <c r="BF213" s="125"/>
      <c r="BG213" s="125"/>
      <c r="BH213" s="125"/>
      <c r="BI213" s="125"/>
      <c r="BJ213" s="125"/>
      <c r="BK213" s="125"/>
      <c r="BL213" s="125"/>
      <c r="BM213" s="125"/>
      <c r="BN213" s="125"/>
      <c r="BO213" s="125"/>
      <c r="BP213" s="125"/>
      <c r="BQ213" s="125"/>
      <c r="BR213" s="125"/>
      <c r="BS213" s="125"/>
      <c r="BT213" s="125"/>
      <c r="BU213" s="125"/>
      <c r="BV213" s="125"/>
      <c r="BW213" s="126"/>
    </row>
    <row r="214" spans="1:75" s="87" customFormat="1" ht="12.75" thickBot="1">
      <c r="A214" s="56" t="str">
        <f>IFERROR(IF(OR(AND(NOT(ISERROR(MATCH($O214,INDEX(TRN,,1),0))),SUM($P214)=0),INDEX(TRN,MATCH($O$12,INDEX(TRN,,1),0),2)=0),"",DATE(YEAR($P214),MONTH($P214)+INDEX(TRN,MATCH($O214,INDEX(TRN,,1),0),2),1)),"")</f>
        <v/>
      </c>
      <c r="B214" s="5"/>
      <c r="C214" s="5"/>
      <c r="D214" s="89">
        <f>D208</f>
        <v>95</v>
      </c>
      <c r="E214" s="150"/>
      <c r="F214" s="150"/>
      <c r="G214" s="150"/>
      <c r="H214" s="150"/>
      <c r="I214" s="150"/>
      <c r="J214" s="150"/>
      <c r="K214" s="150"/>
      <c r="L214" s="150"/>
      <c r="M214" s="150"/>
      <c r="N214" s="150"/>
      <c r="O214" s="86"/>
      <c r="P214" s="128"/>
      <c r="Q214" s="128"/>
      <c r="R214" s="128"/>
      <c r="S214" s="151"/>
      <c r="T214" s="151"/>
      <c r="U214" s="151"/>
      <c r="V214" s="152"/>
      <c r="W214" s="152"/>
      <c r="X214" s="152"/>
      <c r="Y214" s="152"/>
      <c r="Z214" s="6"/>
      <c r="AA214" s="152"/>
      <c r="AB214" s="152"/>
      <c r="AC214" s="127"/>
      <c r="AD214" s="127"/>
      <c r="AE214" s="127"/>
      <c r="AF214" s="127"/>
      <c r="AG214" s="128"/>
      <c r="AH214" s="128"/>
      <c r="AI214" s="128"/>
      <c r="AJ214" s="127"/>
      <c r="AK214" s="127"/>
      <c r="AL214" s="128"/>
      <c r="AM214" s="128"/>
      <c r="AN214" s="128"/>
      <c r="AO214" s="8"/>
      <c r="AP214" s="8"/>
      <c r="AQ214" s="8"/>
      <c r="AR214" s="8"/>
      <c r="AS214" s="8"/>
      <c r="AT214" s="7"/>
      <c r="AU214" s="7"/>
      <c r="AV214" s="7"/>
      <c r="AW214" s="7"/>
      <c r="AX214" s="7"/>
      <c r="AY214" s="7"/>
      <c r="AZ214" s="7"/>
      <c r="BA214" s="7"/>
      <c r="BB214" s="7"/>
      <c r="BC214" s="7"/>
      <c r="BD214" s="7"/>
      <c r="BE214" s="7"/>
      <c r="BF214" s="7"/>
      <c r="BG214" s="7"/>
      <c r="BH214" s="7"/>
      <c r="BI214" s="7"/>
      <c r="BJ214" s="7"/>
      <c r="BK214" s="7"/>
      <c r="BL214" s="7"/>
      <c r="BM214" s="7"/>
      <c r="BN214" s="7"/>
      <c r="BO214" s="7"/>
      <c r="BP214" s="7"/>
      <c r="BQ214" s="7"/>
      <c r="BR214" s="7"/>
      <c r="BS214" s="7"/>
      <c r="BT214" s="7"/>
      <c r="BU214" s="7"/>
      <c r="BV214" s="7"/>
      <c r="BW214" s="7"/>
    </row>
    <row r="215" spans="1:75" s="57" customFormat="1" ht="18.75" thickBot="1">
      <c r="A215" s="56" t="str">
        <f>IFERROR(IF(OR(AND(NOT(ISERROR(MATCH($O215,INDEX(TRN,,1),0))),SUM($P215)=0),INDEX(TRN,MATCH($O$12,INDEX(TRN,,1),0),2)=0),"",DATE(YEAR($P215),MONTH($P215)+INDEX(TRN,MATCH($O215,INDEX(TRN,,1),0),2),1)),"")</f>
        <v/>
      </c>
      <c r="D215" s="58">
        <v>96</v>
      </c>
      <c r="E215" s="129" t="s">
        <v>2</v>
      </c>
      <c r="F215" s="129"/>
      <c r="G215" s="129"/>
      <c r="H215" s="129"/>
      <c r="I215" s="129"/>
      <c r="J215" s="129"/>
      <c r="K215" s="130"/>
      <c r="L215" s="131" t="s">
        <v>2</v>
      </c>
      <c r="M215" s="132"/>
      <c r="N215" s="133"/>
      <c r="O215" s="59"/>
      <c r="P215" s="134" t="s">
        <v>2</v>
      </c>
      <c r="Q215" s="135"/>
      <c r="R215" s="136"/>
      <c r="S215" s="137" t="str">
        <f>IFERROR(IF(OR(AND(NOT(ISERROR(MATCH($O215,INDEX(TRN,,1),0))),SUM($P215)=0),INDEX(TRN,MATCH($O215,INDEX(TRN,,1),0),3)=0),"",DATE(YEAR($P215),MONTH($P215)+INDEX(TRN,MATCH($O215,INDEX(TRN,,1),0),3),1)),"")</f>
        <v/>
      </c>
      <c r="T215" s="138"/>
      <c r="U215" s="139"/>
      <c r="V215" s="124" t="s">
        <v>2</v>
      </c>
      <c r="W215" s="140"/>
      <c r="X215" s="146" t="s">
        <v>2</v>
      </c>
      <c r="Y215" s="140"/>
      <c r="Z215" s="60" t="str">
        <f t="shared" ref="Z215" ca="1" si="24">IF(OR(P215="",A215="",P215&gt;$E$2,X215="",V215=""),"",IF(AND(S215&lt;$E$2,X215&lt;ROUND(V215*(A215-P215)/(S215-P215),0)),"-",IF(AND(S215&lt;$E$2,X215&gt;ROUND(V215*(A215-P215)/(S215-P215),0)),"+",IF(AND(S215&lt;$E$2,X215=ROUND(V215*(A215-P215)/(S215-P215),0)),"=",IF(X215&lt;ROUND(V215*($E$2-P215)/(S215-P215),0),"-",IF(X215&gt;ROUND(V215*($E$2-P215)/(S215-P215),0),"+",IF(X215=ROUND(V215*($E$2-P215)/(S215-P215),0),"=","")))))))</f>
        <v/>
      </c>
      <c r="AA215" s="157" t="str">
        <f t="shared" ref="AA215" ca="1" si="25">IF(OR(P215="",A215="",S215&lt;$E$2),"",IF(P215&lt;$E$2,ROUND(V215/(S215-P215)*($E$2-P215),0),""))</f>
        <v/>
      </c>
      <c r="AB215" s="158"/>
      <c r="AC215" s="141" t="s">
        <v>2</v>
      </c>
      <c r="AD215" s="130"/>
      <c r="AE215" s="141" t="s">
        <v>2</v>
      </c>
      <c r="AF215" s="142"/>
      <c r="AG215" s="143" t="s">
        <v>2</v>
      </c>
      <c r="AH215" s="144"/>
      <c r="AI215" s="145"/>
      <c r="AJ215" s="146" t="s">
        <v>2</v>
      </c>
      <c r="AK215" s="140"/>
      <c r="AL215" s="147" t="str">
        <f t="shared" ref="AL215" si="26">IFERROR(SUM(AG215+AJ215-1),"")</f>
        <v/>
      </c>
      <c r="AM215" s="148"/>
      <c r="AN215" s="149"/>
      <c r="AO215" s="120"/>
      <c r="AP215" s="121"/>
      <c r="AQ215" s="122"/>
      <c r="AR215" s="122"/>
      <c r="AS215" s="123"/>
      <c r="AT215" s="1"/>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61"/>
      <c r="BT215" s="61"/>
      <c r="BU215" s="88"/>
      <c r="BV215" s="61"/>
      <c r="BW215" s="62"/>
    </row>
    <row r="216" spans="1:75">
      <c r="A216" s="56" t="str">
        <f>IFERROR(IF(OR(AND(NOT(ISERROR(MATCH($O216,INDEX(TRN,,1),0))),SUM($P216)=0),INDEX(TRN,MATCH($O$12,INDEX(TRN,,1),0),2)=0),"",DATE(YEAR($P216),MONTH($P216)+INDEX(TRN,MATCH($O216,INDEX(TRN,,1),0),2),1)),"")</f>
        <v/>
      </c>
      <c r="B216" s="63"/>
      <c r="C216" s="63"/>
      <c r="D216" s="64">
        <f>D215</f>
        <v>96</v>
      </c>
      <c r="E216" s="65" t="s">
        <v>25</v>
      </c>
      <c r="F216" s="66"/>
      <c r="G216" s="67"/>
      <c r="H216" s="67"/>
      <c r="I216" s="67"/>
      <c r="J216" s="67"/>
      <c r="K216" s="67"/>
      <c r="L216" s="67"/>
      <c r="M216" s="68"/>
      <c r="N216" s="68"/>
      <c r="O216" s="68"/>
      <c r="P216" s="68"/>
      <c r="Q216" s="68"/>
      <c r="R216" s="68"/>
      <c r="S216" s="9"/>
      <c r="T216" s="9"/>
      <c r="U216" s="9"/>
      <c r="V216" s="9"/>
      <c r="W216" s="9"/>
      <c r="X216" s="9"/>
      <c r="Y216" s="9"/>
      <c r="Z216" s="9"/>
      <c r="AA216" s="69"/>
      <c r="AB216" s="70"/>
      <c r="AC216" s="9"/>
      <c r="AD216" s="9"/>
      <c r="AE216" s="9"/>
      <c r="AF216" s="9"/>
      <c r="AG216" s="9"/>
      <c r="AH216" s="9"/>
      <c r="AI216" s="9"/>
      <c r="AJ216" s="9"/>
      <c r="AK216" s="9"/>
      <c r="AL216" s="9"/>
      <c r="AM216" s="9"/>
      <c r="AN216" s="9"/>
      <c r="AO216" s="9"/>
      <c r="AP216" s="9"/>
      <c r="AQ216" s="9"/>
      <c r="AR216" s="9"/>
      <c r="AS216" s="9"/>
      <c r="AT216" s="9"/>
      <c r="AU216" s="9"/>
      <c r="AV216" s="9"/>
      <c r="AW216" s="9"/>
      <c r="AX216" s="9"/>
      <c r="AY216" s="9"/>
      <c r="AZ216" s="9"/>
      <c r="BA216" s="9"/>
      <c r="BB216" s="9"/>
      <c r="BC216" s="9"/>
      <c r="BD216" s="9"/>
      <c r="BE216" s="9"/>
      <c r="BF216" s="9"/>
      <c r="BG216" s="9"/>
      <c r="BH216" s="9"/>
      <c r="BI216" s="9"/>
      <c r="BJ216" s="9"/>
      <c r="BK216" s="9"/>
      <c r="BL216" s="9"/>
      <c r="BM216" s="9"/>
      <c r="BN216" s="9"/>
      <c r="BO216" s="9"/>
      <c r="BP216" s="9"/>
      <c r="BQ216" s="9"/>
      <c r="BR216" s="9"/>
      <c r="BS216" s="9"/>
      <c r="BT216" s="9"/>
      <c r="BU216" s="9"/>
      <c r="BV216" s="9"/>
      <c r="BW216" s="71"/>
    </row>
    <row r="217" spans="1:75">
      <c r="A217" s="56" t="str">
        <f>IFERROR(IF(OR(AND(NOT(ISERROR(MATCH($O217,INDEX(TRN,,1),0))),SUM($P217)=0),INDEX(TRN,MATCH($O$12,INDEX(TRN,,1),0),2)=0),"",DATE(YEAR($P217),MONTH($P217)+INDEX(TRN,MATCH($O217,INDEX(TRN,,1),0),2),1)),"")</f>
        <v/>
      </c>
      <c r="B217" s="63"/>
      <c r="C217" s="63"/>
      <c r="D217" s="64">
        <f>D215</f>
        <v>96</v>
      </c>
      <c r="E217" s="65" t="s">
        <v>26</v>
      </c>
      <c r="F217" s="72"/>
      <c r="G217" s="9"/>
      <c r="H217" s="9"/>
      <c r="I217" s="9"/>
      <c r="J217" s="9"/>
      <c r="K217" s="9"/>
      <c r="L217" s="9"/>
      <c r="M217" s="69"/>
      <c r="N217" s="69"/>
      <c r="O217" s="69"/>
      <c r="P217" s="9"/>
      <c r="Q217" s="9"/>
      <c r="R217" s="9" t="s">
        <v>2</v>
      </c>
      <c r="S217" s="9"/>
      <c r="T217" s="9"/>
      <c r="U217" s="9"/>
      <c r="V217" s="9" t="s">
        <v>2</v>
      </c>
      <c r="W217" s="9"/>
      <c r="X217" s="9"/>
      <c r="Y217" s="9"/>
      <c r="Z217" s="9"/>
      <c r="AA217" s="69"/>
      <c r="AB217" s="70"/>
      <c r="AC217" s="9"/>
      <c r="AD217" s="9"/>
      <c r="AE217" s="9"/>
      <c r="AF217" s="9"/>
      <c r="AG217" s="9"/>
      <c r="AH217" s="9"/>
      <c r="AI217" s="9"/>
      <c r="AJ217" s="9"/>
      <c r="AK217" s="9"/>
      <c r="AL217" s="9"/>
      <c r="AM217" s="9"/>
      <c r="AN217" s="9"/>
      <c r="AO217" s="9"/>
      <c r="AP217" s="9"/>
      <c r="AQ217" s="9"/>
      <c r="AR217" s="9"/>
      <c r="AS217" s="9"/>
      <c r="AT217" s="9"/>
      <c r="AU217" s="9"/>
      <c r="AV217" s="9"/>
      <c r="AW217" s="9"/>
      <c r="AX217" s="9"/>
      <c r="AY217" s="9"/>
      <c r="AZ217" s="9"/>
      <c r="BA217" s="9"/>
      <c r="BB217" s="9"/>
      <c r="BC217" s="9"/>
      <c r="BD217" s="9"/>
      <c r="BE217" s="9"/>
      <c r="BF217" s="9"/>
      <c r="BG217" s="9"/>
      <c r="BH217" s="9"/>
      <c r="BI217" s="9"/>
      <c r="BJ217" s="9" t="s">
        <v>2</v>
      </c>
      <c r="BK217" s="9"/>
      <c r="BL217" s="9"/>
      <c r="BM217" s="9"/>
      <c r="BN217" s="9"/>
      <c r="BO217" s="9"/>
      <c r="BP217" s="9"/>
      <c r="BQ217" s="9"/>
      <c r="BR217" s="9"/>
      <c r="BS217" s="9"/>
      <c r="BT217" s="9"/>
      <c r="BU217" s="9"/>
      <c r="BV217" s="72"/>
      <c r="BW217" s="71"/>
    </row>
    <row r="218" spans="1:75">
      <c r="A218" s="56" t="str">
        <f>IFERROR(IF(OR(AND(NOT(ISERROR(MATCH($O218,INDEX(TRN,,1),0))),SUM($P218)=0),INDEX(TRN,MATCH($O$12,INDEX(TRN,,1),0),2)=0),"",DATE(YEAR($P218),MONTH($P218)+INDEX(TRN,MATCH($O218,INDEX(TRN,,1),0),2),1)),"")</f>
        <v/>
      </c>
      <c r="B218" s="63"/>
      <c r="C218" s="63"/>
      <c r="D218" s="64">
        <f>D215</f>
        <v>96</v>
      </c>
      <c r="E218" s="73" t="s">
        <v>0</v>
      </c>
      <c r="F218" s="74"/>
      <c r="G218" s="10"/>
      <c r="H218" s="10"/>
      <c r="I218" s="10"/>
      <c r="J218" s="10"/>
      <c r="K218" s="10"/>
      <c r="L218" s="10"/>
      <c r="M218" s="76"/>
      <c r="N218" s="76"/>
      <c r="O218" s="76" t="s">
        <v>2</v>
      </c>
      <c r="P218" s="10"/>
      <c r="Q218" s="10"/>
      <c r="R218" s="10"/>
      <c r="S218" s="10"/>
      <c r="T218" s="10"/>
      <c r="U218" s="10"/>
      <c r="V218" s="10"/>
      <c r="W218" s="10"/>
      <c r="X218" s="10"/>
      <c r="Y218" s="10"/>
      <c r="Z218" s="10"/>
      <c r="AA218" s="76"/>
      <c r="AB218" s="77"/>
      <c r="AC218" s="10"/>
      <c r="AD218" s="10"/>
      <c r="AE218" s="10"/>
      <c r="AF218" s="10"/>
      <c r="AG218" s="10"/>
      <c r="AH218" s="10"/>
      <c r="AI218" s="10"/>
      <c r="AJ218" s="10"/>
      <c r="AK218" s="10"/>
      <c r="AL218" s="10"/>
      <c r="AM218" s="10"/>
      <c r="AN218" s="10"/>
      <c r="AO218" s="10"/>
      <c r="AP218" s="10"/>
      <c r="AQ218" s="10"/>
      <c r="AR218" s="10"/>
      <c r="AS218" s="10"/>
      <c r="AT218" s="10"/>
      <c r="AU218" s="10"/>
      <c r="AV218" s="10"/>
      <c r="AW218" s="10"/>
      <c r="AX218" s="10"/>
      <c r="AY218" s="10"/>
      <c r="AZ218" s="10"/>
      <c r="BA218" s="10"/>
      <c r="BB218" s="10"/>
      <c r="BC218" s="10"/>
      <c r="BD218" s="10"/>
      <c r="BE218" s="10"/>
      <c r="BF218" s="10"/>
      <c r="BG218" s="10"/>
      <c r="BH218" s="10"/>
      <c r="BI218" s="10"/>
      <c r="BJ218" s="10"/>
      <c r="BK218" s="10"/>
      <c r="BL218" s="10"/>
      <c r="BM218" s="10"/>
      <c r="BN218" s="10"/>
      <c r="BO218" s="10"/>
      <c r="BP218" s="10"/>
      <c r="BQ218" s="10"/>
      <c r="BR218" s="10"/>
      <c r="BS218" s="10"/>
      <c r="BT218" s="10"/>
      <c r="BU218" s="10"/>
      <c r="BV218" s="74"/>
      <c r="BW218" s="78"/>
    </row>
    <row r="219" spans="1:75" ht="12.75" thickBot="1">
      <c r="A219" s="56" t="str">
        <f>IFERROR(IF(OR(AND(NOT(ISERROR(MATCH($O219,INDEX(TRN,,1),0))),SUM($P219)=0),INDEX(TRN,MATCH($O$12,INDEX(TRN,,1),0),2)=0),"",DATE(YEAR($P219),MONTH($P219)+INDEX(TRN,MATCH($O219,INDEX(TRN,,1),0),2),1)),"")</f>
        <v/>
      </c>
      <c r="B219" s="63"/>
      <c r="C219" s="63"/>
      <c r="D219" s="64">
        <f>D215</f>
        <v>96</v>
      </c>
      <c r="E219" s="79" t="s">
        <v>1</v>
      </c>
      <c r="F219" s="80"/>
      <c r="G219" s="11"/>
      <c r="H219" s="11"/>
      <c r="I219" s="11"/>
      <c r="J219" s="11"/>
      <c r="K219" s="11"/>
      <c r="L219" s="11"/>
      <c r="M219" s="81"/>
      <c r="N219" s="81"/>
      <c r="O219" s="81"/>
      <c r="P219" s="11"/>
      <c r="Q219" s="11"/>
      <c r="R219" s="11"/>
      <c r="S219" s="11"/>
      <c r="T219" s="11"/>
      <c r="U219" s="11"/>
      <c r="V219" s="11"/>
      <c r="W219" s="11"/>
      <c r="X219" s="11"/>
      <c r="Y219" s="11"/>
      <c r="Z219" s="11"/>
      <c r="AA219" s="81"/>
      <c r="AB219" s="82"/>
      <c r="AC219" s="11"/>
      <c r="AD219" s="11"/>
      <c r="AE219" s="11"/>
      <c r="AF219" s="11"/>
      <c r="AG219" s="11"/>
      <c r="AH219" s="11"/>
      <c r="AI219" s="11"/>
      <c r="AJ219" s="11"/>
      <c r="AK219" s="11"/>
      <c r="AL219" s="11"/>
      <c r="AM219" s="11"/>
      <c r="AN219" s="11"/>
      <c r="AO219" s="11"/>
      <c r="AP219" s="11"/>
      <c r="AQ219" s="11"/>
      <c r="AR219" s="11"/>
      <c r="AS219" s="11"/>
      <c r="AT219" s="11"/>
      <c r="AU219" s="11"/>
      <c r="AV219" s="11"/>
      <c r="AW219" s="11"/>
      <c r="AX219" s="11"/>
      <c r="AY219" s="11"/>
      <c r="AZ219" s="11"/>
      <c r="BA219" s="11"/>
      <c r="BB219" s="11"/>
      <c r="BC219" s="11"/>
      <c r="BD219" s="11"/>
      <c r="BE219" s="11"/>
      <c r="BF219" s="11"/>
      <c r="BG219" s="11"/>
      <c r="BH219" s="11"/>
      <c r="BI219" s="11"/>
      <c r="BJ219" s="11"/>
      <c r="BK219" s="11"/>
      <c r="BL219" s="11"/>
      <c r="BM219" s="11"/>
      <c r="BN219" s="11"/>
      <c r="BO219" s="11"/>
      <c r="BP219" s="11"/>
      <c r="BQ219" s="11"/>
      <c r="BR219" s="11"/>
      <c r="BS219" s="11"/>
      <c r="BT219" s="11"/>
      <c r="BU219" s="11"/>
      <c r="BV219" s="80"/>
      <c r="BW219" s="83"/>
    </row>
    <row r="220" spans="1:75" ht="12.75" thickBot="1">
      <c r="A220" s="56" t="str">
        <f>IFERROR(IF(OR(AND(NOT(ISERROR(MATCH($O220,INDEX(TRN,,1),0))),SUM($P220)=0),INDEX(TRN,MATCH($O$12,INDEX(TRN,,1),0),2)=0),"",DATE(YEAR($P220),MONTH($P220)+INDEX(TRN,MATCH($O220,INDEX(TRN,,1),0),2),1)),"")</f>
        <v/>
      </c>
      <c r="B220" s="63"/>
      <c r="C220" s="63"/>
      <c r="D220" s="84">
        <f>D215</f>
        <v>96</v>
      </c>
      <c r="E220" s="141" t="s">
        <v>24</v>
      </c>
      <c r="F220" s="129"/>
      <c r="G220" s="130"/>
      <c r="H220" s="124"/>
      <c r="I220" s="125"/>
      <c r="J220" s="125"/>
      <c r="K220" s="125"/>
      <c r="L220" s="125"/>
      <c r="M220" s="125"/>
      <c r="N220" s="125"/>
      <c r="O220" s="125"/>
      <c r="P220" s="125"/>
      <c r="Q220" s="125"/>
      <c r="R220" s="125"/>
      <c r="S220" s="125"/>
      <c r="T220" s="125"/>
      <c r="U220" s="125"/>
      <c r="V220" s="125"/>
      <c r="W220" s="125"/>
      <c r="X220" s="125"/>
      <c r="Y220" s="125"/>
      <c r="Z220" s="125"/>
      <c r="AA220" s="125"/>
      <c r="AB220" s="125"/>
      <c r="AC220" s="125"/>
      <c r="AD220" s="125"/>
      <c r="AE220" s="125"/>
      <c r="AF220" s="125"/>
      <c r="AG220" s="125"/>
      <c r="AH220" s="125"/>
      <c r="AI220" s="125"/>
      <c r="AJ220" s="125"/>
      <c r="AK220" s="125"/>
      <c r="AL220" s="125"/>
      <c r="AM220" s="125"/>
      <c r="AN220" s="125"/>
      <c r="AO220" s="125"/>
      <c r="AP220" s="125"/>
      <c r="AQ220" s="125"/>
      <c r="AR220" s="125"/>
      <c r="AS220" s="125"/>
      <c r="AT220" s="125"/>
      <c r="AU220" s="125"/>
      <c r="AV220" s="125"/>
      <c r="AW220" s="125"/>
      <c r="AX220" s="125"/>
      <c r="AY220" s="125"/>
      <c r="AZ220" s="125"/>
      <c r="BA220" s="125"/>
      <c r="BB220" s="125"/>
      <c r="BC220" s="125"/>
      <c r="BD220" s="125"/>
      <c r="BE220" s="125"/>
      <c r="BF220" s="125"/>
      <c r="BG220" s="125"/>
      <c r="BH220" s="125"/>
      <c r="BI220" s="125"/>
      <c r="BJ220" s="125"/>
      <c r="BK220" s="125"/>
      <c r="BL220" s="125"/>
      <c r="BM220" s="125"/>
      <c r="BN220" s="125"/>
      <c r="BO220" s="125"/>
      <c r="BP220" s="125"/>
      <c r="BQ220" s="125"/>
      <c r="BR220" s="125"/>
      <c r="BS220" s="125"/>
      <c r="BT220" s="125"/>
      <c r="BU220" s="125"/>
      <c r="BV220" s="125"/>
      <c r="BW220" s="126"/>
    </row>
    <row r="221" spans="1:75" s="87" customFormat="1" ht="12.75" thickBot="1">
      <c r="A221" s="56" t="str">
        <f>IFERROR(IF(OR(AND(NOT(ISERROR(MATCH($O221,INDEX(TRN,,1),0))),SUM($P221)=0),INDEX(TRN,MATCH($O$12,INDEX(TRN,,1),0),2)=0),"",DATE(YEAR($P221),MONTH($P221)+INDEX(TRN,MATCH($O221,INDEX(TRN,,1),0),2),1)),"")</f>
        <v/>
      </c>
      <c r="B221" s="5"/>
      <c r="C221" s="5"/>
      <c r="D221" s="89">
        <f>D215</f>
        <v>96</v>
      </c>
      <c r="E221" s="150"/>
      <c r="F221" s="150"/>
      <c r="G221" s="150"/>
      <c r="H221" s="150"/>
      <c r="I221" s="150"/>
      <c r="J221" s="150"/>
      <c r="K221" s="150"/>
      <c r="L221" s="150"/>
      <c r="M221" s="150"/>
      <c r="N221" s="150"/>
      <c r="O221" s="86"/>
      <c r="P221" s="128"/>
      <c r="Q221" s="128"/>
      <c r="R221" s="128"/>
      <c r="S221" s="151"/>
      <c r="T221" s="151"/>
      <c r="U221" s="151"/>
      <c r="V221" s="152"/>
      <c r="W221" s="152"/>
      <c r="X221" s="152"/>
      <c r="Y221" s="152"/>
      <c r="Z221" s="6"/>
      <c r="AA221" s="152"/>
      <c r="AB221" s="152"/>
      <c r="AC221" s="127"/>
      <c r="AD221" s="127"/>
      <c r="AE221" s="127"/>
      <c r="AF221" s="127"/>
      <c r="AG221" s="128"/>
      <c r="AH221" s="128"/>
      <c r="AI221" s="128"/>
      <c r="AJ221" s="127"/>
      <c r="AK221" s="127"/>
      <c r="AL221" s="128"/>
      <c r="AM221" s="128"/>
      <c r="AN221" s="128"/>
      <c r="AO221" s="8"/>
      <c r="AP221" s="8"/>
      <c r="AQ221" s="8"/>
      <c r="AR221" s="8"/>
      <c r="AS221" s="8"/>
      <c r="AT221" s="7"/>
      <c r="AU221" s="7"/>
      <c r="AV221" s="7"/>
      <c r="AW221" s="7"/>
      <c r="AX221" s="7"/>
      <c r="AY221" s="7"/>
      <c r="AZ221" s="7"/>
      <c r="BA221" s="7"/>
      <c r="BB221" s="7"/>
      <c r="BC221" s="7"/>
      <c r="BD221" s="7"/>
      <c r="BE221" s="7"/>
      <c r="BF221" s="7"/>
      <c r="BG221" s="7"/>
      <c r="BH221" s="7"/>
      <c r="BI221" s="7"/>
      <c r="BJ221" s="7"/>
      <c r="BK221" s="7"/>
      <c r="BL221" s="7"/>
      <c r="BM221" s="7"/>
      <c r="BN221" s="7"/>
      <c r="BO221" s="7"/>
      <c r="BP221" s="7"/>
      <c r="BQ221" s="7"/>
      <c r="BR221" s="7"/>
      <c r="BS221" s="7"/>
      <c r="BT221" s="7"/>
      <c r="BU221" s="7"/>
      <c r="BV221" s="7"/>
      <c r="BW221" s="7"/>
    </row>
    <row r="222" spans="1:75" s="57" customFormat="1" ht="18.75" thickBot="1">
      <c r="A222" s="56" t="str">
        <f>IFERROR(IF(OR(AND(NOT(ISERROR(MATCH($O222,INDEX(TRN,,1),0))),SUM($P222)=0),INDEX(TRN,MATCH($O$12,INDEX(TRN,,1),0),2)=0),"",DATE(YEAR($P222),MONTH($P222)+INDEX(TRN,MATCH($O222,INDEX(TRN,,1),0),2),1)),"")</f>
        <v/>
      </c>
      <c r="D222" s="58">
        <v>97</v>
      </c>
      <c r="E222" s="129" t="s">
        <v>2</v>
      </c>
      <c r="F222" s="129"/>
      <c r="G222" s="129"/>
      <c r="H222" s="129"/>
      <c r="I222" s="129"/>
      <c r="J222" s="129"/>
      <c r="K222" s="130"/>
      <c r="L222" s="131" t="s">
        <v>2</v>
      </c>
      <c r="M222" s="132"/>
      <c r="N222" s="133"/>
      <c r="O222" s="59"/>
      <c r="P222" s="134" t="s">
        <v>2</v>
      </c>
      <c r="Q222" s="135"/>
      <c r="R222" s="136"/>
      <c r="S222" s="137" t="str">
        <f>IFERROR(IF(OR(AND(NOT(ISERROR(MATCH($O222,INDEX(TRN,,1),0))),SUM($P222)=0),INDEX(TRN,MATCH($O222,INDEX(TRN,,1),0),3)=0),"",DATE(YEAR($P222),MONTH($P222)+INDEX(TRN,MATCH($O222,INDEX(TRN,,1),0),3),1)),"")</f>
        <v/>
      </c>
      <c r="T222" s="138"/>
      <c r="U222" s="139"/>
      <c r="V222" s="124" t="s">
        <v>2</v>
      </c>
      <c r="W222" s="140"/>
      <c r="X222" s="146" t="s">
        <v>2</v>
      </c>
      <c r="Y222" s="140"/>
      <c r="Z222" s="60" t="str">
        <f t="shared" ref="Z222" ca="1" si="27">IF(OR(P222="",A222="",P222&gt;$E$2,X222="",V222=""),"",IF(AND(S222&lt;$E$2,X222&lt;ROUND(V222*(A222-P222)/(S222-P222),0)),"-",IF(AND(S222&lt;$E$2,X222&gt;ROUND(V222*(A222-P222)/(S222-P222),0)),"+",IF(AND(S222&lt;$E$2,X222=ROUND(V222*(A222-P222)/(S222-P222),0)),"=",IF(X222&lt;ROUND(V222*($E$2-P222)/(S222-P222),0),"-",IF(X222&gt;ROUND(V222*($E$2-P222)/(S222-P222),0),"+",IF(X222=ROUND(V222*($E$2-P222)/(S222-P222),0),"=","")))))))</f>
        <v/>
      </c>
      <c r="AA222" s="157" t="str">
        <f t="shared" ref="AA222" ca="1" si="28">IF(OR(P222="",A222="",S222&lt;$E$2),"",IF(P222&lt;$E$2,ROUND(V222/(S222-P222)*($E$2-P222),0),""))</f>
        <v/>
      </c>
      <c r="AB222" s="158"/>
      <c r="AC222" s="141" t="s">
        <v>2</v>
      </c>
      <c r="AD222" s="130"/>
      <c r="AE222" s="141" t="s">
        <v>2</v>
      </c>
      <c r="AF222" s="142"/>
      <c r="AG222" s="143" t="s">
        <v>2</v>
      </c>
      <c r="AH222" s="144"/>
      <c r="AI222" s="145"/>
      <c r="AJ222" s="146" t="s">
        <v>2</v>
      </c>
      <c r="AK222" s="140"/>
      <c r="AL222" s="147" t="str">
        <f t="shared" ref="AL222" si="29">IFERROR(SUM(AG222+AJ222-1),"")</f>
        <v/>
      </c>
      <c r="AM222" s="148"/>
      <c r="AN222" s="149"/>
      <c r="AO222" s="120"/>
      <c r="AP222" s="121"/>
      <c r="AQ222" s="122"/>
      <c r="AR222" s="122"/>
      <c r="AS222" s="123"/>
      <c r="AT222" s="1"/>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61"/>
      <c r="BT222" s="61"/>
      <c r="BU222" s="88"/>
      <c r="BV222" s="61"/>
      <c r="BW222" s="62"/>
    </row>
    <row r="223" spans="1:75">
      <c r="A223" s="56" t="str">
        <f>IFERROR(IF(OR(AND(NOT(ISERROR(MATCH($O223,INDEX(TRN,,1),0))),SUM($P223)=0),INDEX(TRN,MATCH($O$12,INDEX(TRN,,1),0),2)=0),"",DATE(YEAR($P223),MONTH($P223)+INDEX(TRN,MATCH($O223,INDEX(TRN,,1),0),2),1)),"")</f>
        <v/>
      </c>
      <c r="B223" s="63"/>
      <c r="C223" s="63"/>
      <c r="D223" s="64">
        <f>D222</f>
        <v>97</v>
      </c>
      <c r="E223" s="65" t="s">
        <v>25</v>
      </c>
      <c r="F223" s="66"/>
      <c r="G223" s="67"/>
      <c r="H223" s="67"/>
      <c r="I223" s="67"/>
      <c r="J223" s="67"/>
      <c r="K223" s="67"/>
      <c r="L223" s="67"/>
      <c r="M223" s="68"/>
      <c r="N223" s="68"/>
      <c r="O223" s="68"/>
      <c r="P223" s="68"/>
      <c r="Q223" s="68"/>
      <c r="R223" s="68"/>
      <c r="S223" s="9"/>
      <c r="T223" s="9"/>
      <c r="U223" s="9"/>
      <c r="V223" s="9"/>
      <c r="W223" s="9"/>
      <c r="X223" s="9"/>
      <c r="Y223" s="9"/>
      <c r="Z223" s="9"/>
      <c r="AA223" s="69"/>
      <c r="AB223" s="70"/>
      <c r="AC223" s="9"/>
      <c r="AD223" s="9"/>
      <c r="AE223" s="9"/>
      <c r="AF223" s="9"/>
      <c r="AG223" s="9"/>
      <c r="AH223" s="9"/>
      <c r="AI223" s="9"/>
      <c r="AJ223" s="9"/>
      <c r="AK223" s="9"/>
      <c r="AL223" s="9"/>
      <c r="AM223" s="9"/>
      <c r="AN223" s="9"/>
      <c r="AO223" s="9"/>
      <c r="AP223" s="9"/>
      <c r="AQ223" s="9"/>
      <c r="AR223" s="9"/>
      <c r="AS223" s="9"/>
      <c r="AT223" s="9"/>
      <c r="AU223" s="9"/>
      <c r="AV223" s="9"/>
      <c r="AW223" s="9"/>
      <c r="AX223" s="9"/>
      <c r="AY223" s="9"/>
      <c r="AZ223" s="9"/>
      <c r="BA223" s="9"/>
      <c r="BB223" s="9"/>
      <c r="BC223" s="9"/>
      <c r="BD223" s="9"/>
      <c r="BE223" s="9"/>
      <c r="BF223" s="9"/>
      <c r="BG223" s="9"/>
      <c r="BH223" s="9"/>
      <c r="BI223" s="9"/>
      <c r="BJ223" s="9"/>
      <c r="BK223" s="9"/>
      <c r="BL223" s="9"/>
      <c r="BM223" s="9"/>
      <c r="BN223" s="9"/>
      <c r="BO223" s="9"/>
      <c r="BP223" s="9"/>
      <c r="BQ223" s="9"/>
      <c r="BR223" s="9"/>
      <c r="BS223" s="9"/>
      <c r="BT223" s="9"/>
      <c r="BU223" s="9"/>
      <c r="BV223" s="9"/>
      <c r="BW223" s="71"/>
    </row>
    <row r="224" spans="1:75">
      <c r="A224" s="56" t="str">
        <f>IFERROR(IF(OR(AND(NOT(ISERROR(MATCH($O224,INDEX(TRN,,1),0))),SUM($P224)=0),INDEX(TRN,MATCH($O$12,INDEX(TRN,,1),0),2)=0),"",DATE(YEAR($P224),MONTH($P224)+INDEX(TRN,MATCH($O224,INDEX(TRN,,1),0),2),1)),"")</f>
        <v/>
      </c>
      <c r="B224" s="63"/>
      <c r="C224" s="63"/>
      <c r="D224" s="64">
        <f>D222</f>
        <v>97</v>
      </c>
      <c r="E224" s="65" t="s">
        <v>26</v>
      </c>
      <c r="F224" s="72"/>
      <c r="G224" s="9"/>
      <c r="H224" s="9"/>
      <c r="I224" s="9"/>
      <c r="J224" s="9"/>
      <c r="K224" s="9"/>
      <c r="L224" s="9"/>
      <c r="M224" s="69"/>
      <c r="N224" s="69"/>
      <c r="O224" s="69"/>
      <c r="P224" s="9"/>
      <c r="Q224" s="9"/>
      <c r="R224" s="9" t="s">
        <v>2</v>
      </c>
      <c r="S224" s="9"/>
      <c r="T224" s="9"/>
      <c r="U224" s="9"/>
      <c r="V224" s="9" t="s">
        <v>2</v>
      </c>
      <c r="W224" s="9"/>
      <c r="X224" s="9"/>
      <c r="Y224" s="9"/>
      <c r="Z224" s="9"/>
      <c r="AA224" s="69"/>
      <c r="AB224" s="70"/>
      <c r="AC224" s="9"/>
      <c r="AD224" s="9"/>
      <c r="AE224" s="9"/>
      <c r="AF224" s="9"/>
      <c r="AG224" s="9"/>
      <c r="AH224" s="9"/>
      <c r="AI224" s="9"/>
      <c r="AJ224" s="9"/>
      <c r="AK224" s="9"/>
      <c r="AL224" s="9"/>
      <c r="AM224" s="9"/>
      <c r="AN224" s="9"/>
      <c r="AO224" s="9"/>
      <c r="AP224" s="9"/>
      <c r="AQ224" s="9"/>
      <c r="AR224" s="9"/>
      <c r="AS224" s="9"/>
      <c r="AT224" s="9"/>
      <c r="AU224" s="9"/>
      <c r="AV224" s="9"/>
      <c r="AW224" s="9"/>
      <c r="AX224" s="9"/>
      <c r="AY224" s="9"/>
      <c r="AZ224" s="9"/>
      <c r="BA224" s="9"/>
      <c r="BB224" s="9"/>
      <c r="BC224" s="9"/>
      <c r="BD224" s="9"/>
      <c r="BE224" s="9"/>
      <c r="BF224" s="9"/>
      <c r="BG224" s="9"/>
      <c r="BH224" s="9"/>
      <c r="BI224" s="9"/>
      <c r="BJ224" s="9" t="s">
        <v>2</v>
      </c>
      <c r="BK224" s="9"/>
      <c r="BL224" s="9"/>
      <c r="BM224" s="9"/>
      <c r="BN224" s="9"/>
      <c r="BO224" s="9"/>
      <c r="BP224" s="9"/>
      <c r="BQ224" s="9"/>
      <c r="BR224" s="9"/>
      <c r="BS224" s="9"/>
      <c r="BT224" s="9"/>
      <c r="BU224" s="9"/>
      <c r="BV224" s="72"/>
      <c r="BW224" s="71"/>
    </row>
    <row r="225" spans="1:75">
      <c r="A225" s="56" t="str">
        <f>IFERROR(IF(OR(AND(NOT(ISERROR(MATCH($O225,INDEX(TRN,,1),0))),SUM($P225)=0),INDEX(TRN,MATCH($O$12,INDEX(TRN,,1),0),2)=0),"",DATE(YEAR($P225),MONTH($P225)+INDEX(TRN,MATCH($O225,INDEX(TRN,,1),0),2),1)),"")</f>
        <v/>
      </c>
      <c r="B225" s="63"/>
      <c r="C225" s="63"/>
      <c r="D225" s="64">
        <f>D222</f>
        <v>97</v>
      </c>
      <c r="E225" s="73" t="s">
        <v>0</v>
      </c>
      <c r="F225" s="74"/>
      <c r="G225" s="10"/>
      <c r="H225" s="10"/>
      <c r="I225" s="10"/>
      <c r="J225" s="10"/>
      <c r="K225" s="10"/>
      <c r="L225" s="10"/>
      <c r="M225" s="76"/>
      <c r="N225" s="76"/>
      <c r="O225" s="76" t="s">
        <v>2</v>
      </c>
      <c r="P225" s="10"/>
      <c r="Q225" s="10"/>
      <c r="R225" s="10"/>
      <c r="S225" s="10"/>
      <c r="T225" s="10"/>
      <c r="U225" s="10"/>
      <c r="V225" s="10"/>
      <c r="W225" s="10"/>
      <c r="X225" s="10"/>
      <c r="Y225" s="10"/>
      <c r="Z225" s="10"/>
      <c r="AA225" s="76"/>
      <c r="AB225" s="77"/>
      <c r="AC225" s="10"/>
      <c r="AD225" s="10"/>
      <c r="AE225" s="10"/>
      <c r="AF225" s="10"/>
      <c r="AG225" s="10"/>
      <c r="AH225" s="10"/>
      <c r="AI225" s="10"/>
      <c r="AJ225" s="10"/>
      <c r="AK225" s="10"/>
      <c r="AL225" s="10"/>
      <c r="AM225" s="10"/>
      <c r="AN225" s="10"/>
      <c r="AO225" s="10"/>
      <c r="AP225" s="10"/>
      <c r="AQ225" s="10"/>
      <c r="AR225" s="10"/>
      <c r="AS225" s="10"/>
      <c r="AT225" s="10"/>
      <c r="AU225" s="10"/>
      <c r="AV225" s="10"/>
      <c r="AW225" s="10"/>
      <c r="AX225" s="10"/>
      <c r="AY225" s="10"/>
      <c r="AZ225" s="10"/>
      <c r="BA225" s="10"/>
      <c r="BB225" s="10"/>
      <c r="BC225" s="10"/>
      <c r="BD225" s="10"/>
      <c r="BE225" s="10"/>
      <c r="BF225" s="10"/>
      <c r="BG225" s="10"/>
      <c r="BH225" s="10"/>
      <c r="BI225" s="10"/>
      <c r="BJ225" s="10"/>
      <c r="BK225" s="10"/>
      <c r="BL225" s="10"/>
      <c r="BM225" s="10"/>
      <c r="BN225" s="10"/>
      <c r="BO225" s="10"/>
      <c r="BP225" s="10"/>
      <c r="BQ225" s="10"/>
      <c r="BR225" s="10"/>
      <c r="BS225" s="10"/>
      <c r="BT225" s="10"/>
      <c r="BU225" s="10"/>
      <c r="BV225" s="74"/>
      <c r="BW225" s="78"/>
    </row>
    <row r="226" spans="1:75" ht="12.75" thickBot="1">
      <c r="A226" s="56" t="str">
        <f>IFERROR(IF(OR(AND(NOT(ISERROR(MATCH($O226,INDEX(TRN,,1),0))),SUM($P226)=0),INDEX(TRN,MATCH($O$12,INDEX(TRN,,1),0),2)=0),"",DATE(YEAR($P226),MONTH($P226)+INDEX(TRN,MATCH($O226,INDEX(TRN,,1),0),2),1)),"")</f>
        <v/>
      </c>
      <c r="B226" s="63"/>
      <c r="C226" s="63"/>
      <c r="D226" s="64">
        <f>D222</f>
        <v>97</v>
      </c>
      <c r="E226" s="79" t="s">
        <v>1</v>
      </c>
      <c r="F226" s="80"/>
      <c r="G226" s="11"/>
      <c r="H226" s="11"/>
      <c r="I226" s="11"/>
      <c r="J226" s="11"/>
      <c r="K226" s="11"/>
      <c r="L226" s="11"/>
      <c r="M226" s="81"/>
      <c r="N226" s="81"/>
      <c r="O226" s="81"/>
      <c r="P226" s="11"/>
      <c r="Q226" s="11"/>
      <c r="R226" s="11"/>
      <c r="S226" s="11"/>
      <c r="T226" s="11"/>
      <c r="U226" s="11"/>
      <c r="V226" s="11"/>
      <c r="W226" s="11"/>
      <c r="X226" s="11"/>
      <c r="Y226" s="11"/>
      <c r="Z226" s="11"/>
      <c r="AA226" s="81"/>
      <c r="AB226" s="82"/>
      <c r="AC226" s="11"/>
      <c r="AD226" s="11"/>
      <c r="AE226" s="11"/>
      <c r="AF226" s="11"/>
      <c r="AG226" s="11"/>
      <c r="AH226" s="11"/>
      <c r="AI226" s="11"/>
      <c r="AJ226" s="11"/>
      <c r="AK226" s="11"/>
      <c r="AL226" s="11"/>
      <c r="AM226" s="11"/>
      <c r="AN226" s="11"/>
      <c r="AO226" s="11"/>
      <c r="AP226" s="11"/>
      <c r="AQ226" s="11"/>
      <c r="AR226" s="11"/>
      <c r="AS226" s="11"/>
      <c r="AT226" s="11"/>
      <c r="AU226" s="11"/>
      <c r="AV226" s="11"/>
      <c r="AW226" s="11"/>
      <c r="AX226" s="11"/>
      <c r="AY226" s="11"/>
      <c r="AZ226" s="11"/>
      <c r="BA226" s="11"/>
      <c r="BB226" s="11"/>
      <c r="BC226" s="11"/>
      <c r="BD226" s="11"/>
      <c r="BE226" s="11"/>
      <c r="BF226" s="11"/>
      <c r="BG226" s="11"/>
      <c r="BH226" s="11"/>
      <c r="BI226" s="11"/>
      <c r="BJ226" s="11"/>
      <c r="BK226" s="11"/>
      <c r="BL226" s="11"/>
      <c r="BM226" s="11"/>
      <c r="BN226" s="11"/>
      <c r="BO226" s="11"/>
      <c r="BP226" s="11"/>
      <c r="BQ226" s="11"/>
      <c r="BR226" s="11"/>
      <c r="BS226" s="11"/>
      <c r="BT226" s="11"/>
      <c r="BU226" s="11"/>
      <c r="BV226" s="80"/>
      <c r="BW226" s="83"/>
    </row>
    <row r="227" spans="1:75" ht="12.75" thickBot="1">
      <c r="A227" s="56" t="str">
        <f>IFERROR(IF(OR(AND(NOT(ISERROR(MATCH($O227,INDEX(TRN,,1),0))),SUM($P227)=0),INDEX(TRN,MATCH($O$12,INDEX(TRN,,1),0),2)=0),"",DATE(YEAR($P227),MONTH($P227)+INDEX(TRN,MATCH($O227,INDEX(TRN,,1),0),2),1)),"")</f>
        <v/>
      </c>
      <c r="B227" s="63"/>
      <c r="C227" s="63"/>
      <c r="D227" s="84">
        <f>D222</f>
        <v>97</v>
      </c>
      <c r="E227" s="141" t="s">
        <v>24</v>
      </c>
      <c r="F227" s="129"/>
      <c r="G227" s="130"/>
      <c r="H227" s="124"/>
      <c r="I227" s="125"/>
      <c r="J227" s="125"/>
      <c r="K227" s="125"/>
      <c r="L227" s="125"/>
      <c r="M227" s="125"/>
      <c r="N227" s="125"/>
      <c r="O227" s="125"/>
      <c r="P227" s="125"/>
      <c r="Q227" s="125"/>
      <c r="R227" s="125"/>
      <c r="S227" s="125"/>
      <c r="T227" s="125"/>
      <c r="U227" s="125"/>
      <c r="V227" s="125"/>
      <c r="W227" s="125"/>
      <c r="X227" s="125"/>
      <c r="Y227" s="125"/>
      <c r="Z227" s="125"/>
      <c r="AA227" s="125"/>
      <c r="AB227" s="125"/>
      <c r="AC227" s="125"/>
      <c r="AD227" s="125"/>
      <c r="AE227" s="125"/>
      <c r="AF227" s="125"/>
      <c r="AG227" s="125"/>
      <c r="AH227" s="125"/>
      <c r="AI227" s="125"/>
      <c r="AJ227" s="125"/>
      <c r="AK227" s="125"/>
      <c r="AL227" s="125"/>
      <c r="AM227" s="125"/>
      <c r="AN227" s="125"/>
      <c r="AO227" s="125"/>
      <c r="AP227" s="125"/>
      <c r="AQ227" s="125"/>
      <c r="AR227" s="125"/>
      <c r="AS227" s="125"/>
      <c r="AT227" s="125"/>
      <c r="AU227" s="125"/>
      <c r="AV227" s="125"/>
      <c r="AW227" s="125"/>
      <c r="AX227" s="125"/>
      <c r="AY227" s="125"/>
      <c r="AZ227" s="125"/>
      <c r="BA227" s="125"/>
      <c r="BB227" s="125"/>
      <c r="BC227" s="125"/>
      <c r="BD227" s="125"/>
      <c r="BE227" s="125"/>
      <c r="BF227" s="125"/>
      <c r="BG227" s="125"/>
      <c r="BH227" s="125"/>
      <c r="BI227" s="125"/>
      <c r="BJ227" s="125"/>
      <c r="BK227" s="125"/>
      <c r="BL227" s="125"/>
      <c r="BM227" s="125"/>
      <c r="BN227" s="125"/>
      <c r="BO227" s="125"/>
      <c r="BP227" s="125"/>
      <c r="BQ227" s="125"/>
      <c r="BR227" s="125"/>
      <c r="BS227" s="125"/>
      <c r="BT227" s="125"/>
      <c r="BU227" s="125"/>
      <c r="BV227" s="125"/>
      <c r="BW227" s="126"/>
    </row>
    <row r="228" spans="1:75" s="87" customFormat="1" ht="12.75" thickBot="1">
      <c r="A228" s="56" t="str">
        <f>IFERROR(IF(OR(AND(NOT(ISERROR(MATCH($O228,INDEX(TRN,,1),0))),SUM($P228)=0),INDEX(TRN,MATCH($O$12,INDEX(TRN,,1),0),2)=0),"",DATE(YEAR($P228),MONTH($P228)+INDEX(TRN,MATCH($O228,INDEX(TRN,,1),0),2),1)),"")</f>
        <v/>
      </c>
      <c r="B228" s="5"/>
      <c r="C228" s="5"/>
      <c r="D228" s="89">
        <f>D222</f>
        <v>97</v>
      </c>
      <c r="E228" s="150"/>
      <c r="F228" s="150"/>
      <c r="G228" s="150"/>
      <c r="H228" s="150"/>
      <c r="I228" s="150"/>
      <c r="J228" s="150"/>
      <c r="K228" s="150"/>
      <c r="L228" s="150"/>
      <c r="M228" s="150"/>
      <c r="N228" s="150"/>
      <c r="O228" s="86"/>
      <c r="P228" s="128"/>
      <c r="Q228" s="128"/>
      <c r="R228" s="128"/>
      <c r="S228" s="151"/>
      <c r="T228" s="151"/>
      <c r="U228" s="151"/>
      <c r="V228" s="152"/>
      <c r="W228" s="152"/>
      <c r="X228" s="152"/>
      <c r="Y228" s="152"/>
      <c r="Z228" s="6"/>
      <c r="AA228" s="152"/>
      <c r="AB228" s="152"/>
      <c r="AC228" s="127"/>
      <c r="AD228" s="127"/>
      <c r="AE228" s="127"/>
      <c r="AF228" s="127"/>
      <c r="AG228" s="128"/>
      <c r="AH228" s="128"/>
      <c r="AI228" s="128"/>
      <c r="AJ228" s="127"/>
      <c r="AK228" s="127"/>
      <c r="AL228" s="128"/>
      <c r="AM228" s="128"/>
      <c r="AN228" s="128"/>
      <c r="AO228" s="8"/>
      <c r="AP228" s="8"/>
      <c r="AQ228" s="8"/>
      <c r="AR228" s="8"/>
      <c r="AS228" s="8"/>
      <c r="AT228" s="7"/>
      <c r="AU228" s="7"/>
      <c r="AV228" s="7"/>
      <c r="AW228" s="7"/>
      <c r="AX228" s="7"/>
      <c r="AY228" s="7"/>
      <c r="AZ228" s="7"/>
      <c r="BA228" s="7"/>
      <c r="BB228" s="7"/>
      <c r="BC228" s="7"/>
      <c r="BD228" s="7"/>
      <c r="BE228" s="7"/>
      <c r="BF228" s="7"/>
      <c r="BG228" s="7"/>
      <c r="BH228" s="7"/>
      <c r="BI228" s="7"/>
      <c r="BJ228" s="7"/>
      <c r="BK228" s="7"/>
      <c r="BL228" s="7"/>
      <c r="BM228" s="7"/>
      <c r="BN228" s="7"/>
      <c r="BO228" s="7"/>
      <c r="BP228" s="7"/>
      <c r="BQ228" s="7"/>
      <c r="BR228" s="7"/>
      <c r="BS228" s="7"/>
      <c r="BT228" s="7"/>
      <c r="BU228" s="7"/>
      <c r="BV228" s="7"/>
      <c r="BW228" s="7"/>
    </row>
    <row r="229" spans="1:75" s="57" customFormat="1" ht="18.75" thickBot="1">
      <c r="A229" s="56" t="str">
        <f>IFERROR(IF(OR(AND(NOT(ISERROR(MATCH($O229,INDEX(TRN,,1),0))),SUM($P229)=0),INDEX(TRN,MATCH($O$12,INDEX(TRN,,1),0),2)=0),"",DATE(YEAR($P229),MONTH($P229)+INDEX(TRN,MATCH($O229,INDEX(TRN,,1),0),2),1)),"")</f>
        <v/>
      </c>
      <c r="D229" s="58">
        <v>98</v>
      </c>
      <c r="E229" s="129" t="s">
        <v>2</v>
      </c>
      <c r="F229" s="129"/>
      <c r="G229" s="129"/>
      <c r="H229" s="129"/>
      <c r="I229" s="129"/>
      <c r="J229" s="129"/>
      <c r="K229" s="130"/>
      <c r="L229" s="131" t="s">
        <v>2</v>
      </c>
      <c r="M229" s="132"/>
      <c r="N229" s="133"/>
      <c r="O229" s="59"/>
      <c r="P229" s="134" t="s">
        <v>2</v>
      </c>
      <c r="Q229" s="135"/>
      <c r="R229" s="136"/>
      <c r="S229" s="137" t="str">
        <f>IFERROR(IF(OR(AND(NOT(ISERROR(MATCH($O229,INDEX(TRN,,1),0))),SUM($P229)=0),INDEX(TRN,MATCH($O229,INDEX(TRN,,1),0),3)=0),"",DATE(YEAR($P229),MONTH($P229)+INDEX(TRN,MATCH($O229,INDEX(TRN,,1),0),3),1)),"")</f>
        <v/>
      </c>
      <c r="T229" s="138"/>
      <c r="U229" s="139"/>
      <c r="V229" s="124" t="s">
        <v>2</v>
      </c>
      <c r="W229" s="140"/>
      <c r="X229" s="146" t="s">
        <v>2</v>
      </c>
      <c r="Y229" s="140"/>
      <c r="Z229" s="60" t="str">
        <f t="shared" ref="Z229" ca="1" si="30">IF(OR(P229="",A229="",P229&gt;$E$2,X229="",V229=""),"",IF(AND(S229&lt;$E$2,X229&lt;ROUND(V229*(A229-P229)/(S229-P229),0)),"-",IF(AND(S229&lt;$E$2,X229&gt;ROUND(V229*(A229-P229)/(S229-P229),0)),"+",IF(AND(S229&lt;$E$2,X229=ROUND(V229*(A229-P229)/(S229-P229),0)),"=",IF(X229&lt;ROUND(V229*($E$2-P229)/(S229-P229),0),"-",IF(X229&gt;ROUND(V229*($E$2-P229)/(S229-P229),0),"+",IF(X229=ROUND(V229*($E$2-P229)/(S229-P229),0),"=","")))))))</f>
        <v/>
      </c>
      <c r="AA229" s="157" t="str">
        <f t="shared" ref="AA229" ca="1" si="31">IF(OR(P229="",A229="",S229&lt;$E$2),"",IF(P229&lt;$E$2,ROUND(V229/(S229-P229)*($E$2-P229),0),""))</f>
        <v/>
      </c>
      <c r="AB229" s="158"/>
      <c r="AC229" s="141" t="s">
        <v>2</v>
      </c>
      <c r="AD229" s="130"/>
      <c r="AE229" s="141" t="s">
        <v>2</v>
      </c>
      <c r="AF229" s="142"/>
      <c r="AG229" s="143" t="s">
        <v>2</v>
      </c>
      <c r="AH229" s="144"/>
      <c r="AI229" s="145"/>
      <c r="AJ229" s="146" t="s">
        <v>2</v>
      </c>
      <c r="AK229" s="140"/>
      <c r="AL229" s="147" t="str">
        <f t="shared" ref="AL229" si="32">IFERROR(SUM(AG229+AJ229-1),"")</f>
        <v/>
      </c>
      <c r="AM229" s="148"/>
      <c r="AN229" s="149"/>
      <c r="AO229" s="120"/>
      <c r="AP229" s="121"/>
      <c r="AQ229" s="122"/>
      <c r="AR229" s="122"/>
      <c r="AS229" s="123"/>
      <c r="AT229" s="1"/>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61"/>
      <c r="BT229" s="61"/>
      <c r="BU229" s="88"/>
      <c r="BV229" s="61"/>
      <c r="BW229" s="62"/>
    </row>
    <row r="230" spans="1:75">
      <c r="A230" s="56" t="str">
        <f>IFERROR(IF(OR(AND(NOT(ISERROR(MATCH($O230,INDEX(TRN,,1),0))),SUM($P230)=0),INDEX(TRN,MATCH($O$12,INDEX(TRN,,1),0),2)=0),"",DATE(YEAR($P230),MONTH($P230)+INDEX(TRN,MATCH($O230,INDEX(TRN,,1),0),2),1)),"")</f>
        <v/>
      </c>
      <c r="B230" s="63"/>
      <c r="C230" s="63"/>
      <c r="D230" s="64">
        <f>D229</f>
        <v>98</v>
      </c>
      <c r="E230" s="65" t="s">
        <v>25</v>
      </c>
      <c r="F230" s="66"/>
      <c r="G230" s="67"/>
      <c r="H230" s="67"/>
      <c r="I230" s="67"/>
      <c r="J230" s="67"/>
      <c r="K230" s="67"/>
      <c r="L230" s="67"/>
      <c r="M230" s="68"/>
      <c r="N230" s="68"/>
      <c r="O230" s="68"/>
      <c r="P230" s="68"/>
      <c r="Q230" s="68"/>
      <c r="R230" s="68"/>
      <c r="S230" s="9"/>
      <c r="T230" s="9"/>
      <c r="U230" s="9"/>
      <c r="V230" s="9"/>
      <c r="W230" s="9"/>
      <c r="X230" s="9"/>
      <c r="Y230" s="9"/>
      <c r="Z230" s="9"/>
      <c r="AA230" s="69"/>
      <c r="AB230" s="70"/>
      <c r="AC230" s="9"/>
      <c r="AD230" s="9"/>
      <c r="AE230" s="9"/>
      <c r="AF230" s="9"/>
      <c r="AG230" s="9"/>
      <c r="AH230" s="9"/>
      <c r="AI230" s="9"/>
      <c r="AJ230" s="9"/>
      <c r="AK230" s="9"/>
      <c r="AL230" s="9"/>
      <c r="AM230" s="9"/>
      <c r="AN230" s="9"/>
      <c r="AO230" s="9"/>
      <c r="AP230" s="9"/>
      <c r="AQ230" s="9"/>
      <c r="AR230" s="9"/>
      <c r="AS230" s="9"/>
      <c r="AT230" s="9"/>
      <c r="AU230" s="9"/>
      <c r="AV230" s="9"/>
      <c r="AW230" s="9"/>
      <c r="AX230" s="9"/>
      <c r="AY230" s="9"/>
      <c r="AZ230" s="9"/>
      <c r="BA230" s="9"/>
      <c r="BB230" s="9"/>
      <c r="BC230" s="9"/>
      <c r="BD230" s="9"/>
      <c r="BE230" s="9"/>
      <c r="BF230" s="9"/>
      <c r="BG230" s="9"/>
      <c r="BH230" s="9"/>
      <c r="BI230" s="9"/>
      <c r="BJ230" s="9"/>
      <c r="BK230" s="9"/>
      <c r="BL230" s="9"/>
      <c r="BM230" s="9"/>
      <c r="BN230" s="9"/>
      <c r="BO230" s="9"/>
      <c r="BP230" s="9"/>
      <c r="BQ230" s="9"/>
      <c r="BR230" s="9"/>
      <c r="BS230" s="9"/>
      <c r="BT230" s="9"/>
      <c r="BU230" s="9"/>
      <c r="BV230" s="9"/>
      <c r="BW230" s="71"/>
    </row>
    <row r="231" spans="1:75">
      <c r="A231" s="56" t="str">
        <f>IFERROR(IF(OR(AND(NOT(ISERROR(MATCH($O231,INDEX(TRN,,1),0))),SUM($P231)=0),INDEX(TRN,MATCH($O$12,INDEX(TRN,,1),0),2)=0),"",DATE(YEAR($P231),MONTH($P231)+INDEX(TRN,MATCH($O231,INDEX(TRN,,1),0),2),1)),"")</f>
        <v/>
      </c>
      <c r="B231" s="63"/>
      <c r="C231" s="63"/>
      <c r="D231" s="64">
        <f>D229</f>
        <v>98</v>
      </c>
      <c r="E231" s="65" t="s">
        <v>26</v>
      </c>
      <c r="F231" s="72"/>
      <c r="G231" s="9"/>
      <c r="H231" s="9"/>
      <c r="I231" s="9"/>
      <c r="J231" s="9"/>
      <c r="K231" s="9"/>
      <c r="L231" s="9"/>
      <c r="M231" s="69"/>
      <c r="N231" s="69"/>
      <c r="O231" s="69"/>
      <c r="P231" s="9"/>
      <c r="Q231" s="9"/>
      <c r="R231" s="9" t="s">
        <v>2</v>
      </c>
      <c r="S231" s="9"/>
      <c r="T231" s="9"/>
      <c r="U231" s="9"/>
      <c r="V231" s="9" t="s">
        <v>2</v>
      </c>
      <c r="W231" s="9"/>
      <c r="X231" s="9"/>
      <c r="Y231" s="9"/>
      <c r="Z231" s="9"/>
      <c r="AA231" s="69"/>
      <c r="AB231" s="70"/>
      <c r="AC231" s="9"/>
      <c r="AD231" s="9"/>
      <c r="AE231" s="9"/>
      <c r="AF231" s="9"/>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t="s">
        <v>2</v>
      </c>
      <c r="BK231" s="9"/>
      <c r="BL231" s="9"/>
      <c r="BM231" s="9"/>
      <c r="BN231" s="9"/>
      <c r="BO231" s="9"/>
      <c r="BP231" s="9"/>
      <c r="BQ231" s="9"/>
      <c r="BR231" s="9"/>
      <c r="BS231" s="9"/>
      <c r="BT231" s="9"/>
      <c r="BU231" s="9"/>
      <c r="BV231" s="72"/>
      <c r="BW231" s="71"/>
    </row>
    <row r="232" spans="1:75">
      <c r="A232" s="56" t="str">
        <f>IFERROR(IF(OR(AND(NOT(ISERROR(MATCH($O232,INDEX(TRN,,1),0))),SUM($P232)=0),INDEX(TRN,MATCH($O$12,INDEX(TRN,,1),0),2)=0),"",DATE(YEAR($P232),MONTH($P232)+INDEX(TRN,MATCH($O232,INDEX(TRN,,1),0),2),1)),"")</f>
        <v/>
      </c>
      <c r="B232" s="63"/>
      <c r="C232" s="63"/>
      <c r="D232" s="64">
        <f>D229</f>
        <v>98</v>
      </c>
      <c r="E232" s="73" t="s">
        <v>0</v>
      </c>
      <c r="F232" s="74"/>
      <c r="G232" s="10"/>
      <c r="H232" s="10"/>
      <c r="I232" s="10"/>
      <c r="J232" s="10"/>
      <c r="K232" s="10"/>
      <c r="L232" s="10"/>
      <c r="M232" s="76"/>
      <c r="N232" s="76"/>
      <c r="O232" s="76" t="s">
        <v>2</v>
      </c>
      <c r="P232" s="10"/>
      <c r="Q232" s="10"/>
      <c r="R232" s="10"/>
      <c r="S232" s="10"/>
      <c r="T232" s="10"/>
      <c r="U232" s="10"/>
      <c r="V232" s="10"/>
      <c r="W232" s="10"/>
      <c r="X232" s="10"/>
      <c r="Y232" s="10"/>
      <c r="Z232" s="10"/>
      <c r="AA232" s="76"/>
      <c r="AB232" s="77"/>
      <c r="AC232" s="10"/>
      <c r="AD232" s="10"/>
      <c r="AE232" s="10"/>
      <c r="AF232" s="10"/>
      <c r="AG232" s="10"/>
      <c r="AH232" s="10"/>
      <c r="AI232" s="10"/>
      <c r="AJ232" s="10"/>
      <c r="AK232" s="10"/>
      <c r="AL232" s="10"/>
      <c r="AM232" s="10"/>
      <c r="AN232" s="10"/>
      <c r="AO232" s="10"/>
      <c r="AP232" s="10"/>
      <c r="AQ232" s="10"/>
      <c r="AR232" s="10"/>
      <c r="AS232" s="10"/>
      <c r="AT232" s="10"/>
      <c r="AU232" s="10"/>
      <c r="AV232" s="10"/>
      <c r="AW232" s="10"/>
      <c r="AX232" s="10"/>
      <c r="AY232" s="10"/>
      <c r="AZ232" s="10"/>
      <c r="BA232" s="10"/>
      <c r="BB232" s="10"/>
      <c r="BC232" s="10"/>
      <c r="BD232" s="10"/>
      <c r="BE232" s="10"/>
      <c r="BF232" s="10"/>
      <c r="BG232" s="10"/>
      <c r="BH232" s="10"/>
      <c r="BI232" s="10"/>
      <c r="BJ232" s="10"/>
      <c r="BK232" s="10"/>
      <c r="BL232" s="10"/>
      <c r="BM232" s="10"/>
      <c r="BN232" s="10"/>
      <c r="BO232" s="10"/>
      <c r="BP232" s="10"/>
      <c r="BQ232" s="10"/>
      <c r="BR232" s="10"/>
      <c r="BS232" s="10"/>
      <c r="BT232" s="10"/>
      <c r="BU232" s="10"/>
      <c r="BV232" s="74"/>
      <c r="BW232" s="78"/>
    </row>
    <row r="233" spans="1:75" ht="12.75" thickBot="1">
      <c r="A233" s="56" t="str">
        <f>IFERROR(IF(OR(AND(NOT(ISERROR(MATCH($O233,INDEX(TRN,,1),0))),SUM($P233)=0),INDEX(TRN,MATCH($O$12,INDEX(TRN,,1),0),2)=0),"",DATE(YEAR($P233),MONTH($P233)+INDEX(TRN,MATCH($O233,INDEX(TRN,,1),0),2),1)),"")</f>
        <v/>
      </c>
      <c r="B233" s="63"/>
      <c r="C233" s="63"/>
      <c r="D233" s="64">
        <f>D229</f>
        <v>98</v>
      </c>
      <c r="E233" s="79" t="s">
        <v>1</v>
      </c>
      <c r="F233" s="80"/>
      <c r="G233" s="11"/>
      <c r="H233" s="11"/>
      <c r="I233" s="11"/>
      <c r="J233" s="11"/>
      <c r="K233" s="11"/>
      <c r="L233" s="11"/>
      <c r="M233" s="81"/>
      <c r="N233" s="81"/>
      <c r="O233" s="81"/>
      <c r="P233" s="11"/>
      <c r="Q233" s="11"/>
      <c r="R233" s="11"/>
      <c r="S233" s="11"/>
      <c r="T233" s="11"/>
      <c r="U233" s="11"/>
      <c r="V233" s="11"/>
      <c r="W233" s="11"/>
      <c r="X233" s="11"/>
      <c r="Y233" s="11"/>
      <c r="Z233" s="11"/>
      <c r="AA233" s="81"/>
      <c r="AB233" s="82"/>
      <c r="AC233" s="11"/>
      <c r="AD233" s="11"/>
      <c r="AE233" s="11"/>
      <c r="AF233" s="11"/>
      <c r="AG233" s="11"/>
      <c r="AH233" s="11"/>
      <c r="AI233" s="11"/>
      <c r="AJ233" s="11"/>
      <c r="AK233" s="11"/>
      <c r="AL233" s="11"/>
      <c r="AM233" s="11"/>
      <c r="AN233" s="11"/>
      <c r="AO233" s="11"/>
      <c r="AP233" s="11"/>
      <c r="AQ233" s="11"/>
      <c r="AR233" s="11"/>
      <c r="AS233" s="11"/>
      <c r="AT233" s="11"/>
      <c r="AU233" s="11"/>
      <c r="AV233" s="11"/>
      <c r="AW233" s="11"/>
      <c r="AX233" s="11"/>
      <c r="AY233" s="11"/>
      <c r="AZ233" s="11"/>
      <c r="BA233" s="11"/>
      <c r="BB233" s="11"/>
      <c r="BC233" s="11"/>
      <c r="BD233" s="11"/>
      <c r="BE233" s="11"/>
      <c r="BF233" s="11"/>
      <c r="BG233" s="11"/>
      <c r="BH233" s="11"/>
      <c r="BI233" s="11"/>
      <c r="BJ233" s="11"/>
      <c r="BK233" s="11"/>
      <c r="BL233" s="11"/>
      <c r="BM233" s="11"/>
      <c r="BN233" s="11"/>
      <c r="BO233" s="11"/>
      <c r="BP233" s="11"/>
      <c r="BQ233" s="11"/>
      <c r="BR233" s="11"/>
      <c r="BS233" s="11"/>
      <c r="BT233" s="11"/>
      <c r="BU233" s="11"/>
      <c r="BV233" s="80"/>
      <c r="BW233" s="83"/>
    </row>
    <row r="234" spans="1:75" ht="12.75" thickBot="1">
      <c r="A234" s="56" t="str">
        <f>IFERROR(IF(OR(AND(NOT(ISERROR(MATCH($O234,INDEX(TRN,,1),0))),SUM($P234)=0),INDEX(TRN,MATCH($O$12,INDEX(TRN,,1),0),2)=0),"",DATE(YEAR($P234),MONTH($P234)+INDEX(TRN,MATCH($O234,INDEX(TRN,,1),0),2),1)),"")</f>
        <v/>
      </c>
      <c r="B234" s="63"/>
      <c r="C234" s="63"/>
      <c r="D234" s="84">
        <f>D229</f>
        <v>98</v>
      </c>
      <c r="E234" s="141" t="s">
        <v>24</v>
      </c>
      <c r="F234" s="129"/>
      <c r="G234" s="130"/>
      <c r="H234" s="124"/>
      <c r="I234" s="125"/>
      <c r="J234" s="125"/>
      <c r="K234" s="125"/>
      <c r="L234" s="125"/>
      <c r="M234" s="125"/>
      <c r="N234" s="125"/>
      <c r="O234" s="125"/>
      <c r="P234" s="125"/>
      <c r="Q234" s="125"/>
      <c r="R234" s="125"/>
      <c r="S234" s="125"/>
      <c r="T234" s="125"/>
      <c r="U234" s="125"/>
      <c r="V234" s="125"/>
      <c r="W234" s="125"/>
      <c r="X234" s="125"/>
      <c r="Y234" s="125"/>
      <c r="Z234" s="125"/>
      <c r="AA234" s="125"/>
      <c r="AB234" s="125"/>
      <c r="AC234" s="125"/>
      <c r="AD234" s="125"/>
      <c r="AE234" s="125"/>
      <c r="AF234" s="125"/>
      <c r="AG234" s="125"/>
      <c r="AH234" s="125"/>
      <c r="AI234" s="125"/>
      <c r="AJ234" s="125"/>
      <c r="AK234" s="125"/>
      <c r="AL234" s="125"/>
      <c r="AM234" s="125"/>
      <c r="AN234" s="125"/>
      <c r="AO234" s="125"/>
      <c r="AP234" s="125"/>
      <c r="AQ234" s="125"/>
      <c r="AR234" s="125"/>
      <c r="AS234" s="125"/>
      <c r="AT234" s="125"/>
      <c r="AU234" s="125"/>
      <c r="AV234" s="125"/>
      <c r="AW234" s="125"/>
      <c r="AX234" s="125"/>
      <c r="AY234" s="125"/>
      <c r="AZ234" s="125"/>
      <c r="BA234" s="125"/>
      <c r="BB234" s="125"/>
      <c r="BC234" s="125"/>
      <c r="BD234" s="125"/>
      <c r="BE234" s="125"/>
      <c r="BF234" s="125"/>
      <c r="BG234" s="125"/>
      <c r="BH234" s="125"/>
      <c r="BI234" s="125"/>
      <c r="BJ234" s="125"/>
      <c r="BK234" s="125"/>
      <c r="BL234" s="125"/>
      <c r="BM234" s="125"/>
      <c r="BN234" s="125"/>
      <c r="BO234" s="125"/>
      <c r="BP234" s="125"/>
      <c r="BQ234" s="125"/>
      <c r="BR234" s="125"/>
      <c r="BS234" s="125"/>
      <c r="BT234" s="125"/>
      <c r="BU234" s="125"/>
      <c r="BV234" s="125"/>
      <c r="BW234" s="126"/>
    </row>
    <row r="235" spans="1:75" s="87" customFormat="1" ht="12.75" thickBot="1">
      <c r="A235" s="56" t="str">
        <f>IFERROR(IF(OR(AND(NOT(ISERROR(MATCH($O235,INDEX(TRN,,1),0))),SUM($P235)=0),INDEX(TRN,MATCH($O$12,INDEX(TRN,,1),0),2)=0),"",DATE(YEAR($P235),MONTH($P235)+INDEX(TRN,MATCH($O235,INDEX(TRN,,1),0),2),1)),"")</f>
        <v/>
      </c>
      <c r="B235" s="5"/>
      <c r="C235" s="5"/>
      <c r="D235" s="89">
        <f>D229</f>
        <v>98</v>
      </c>
      <c r="E235" s="150"/>
      <c r="F235" s="150"/>
      <c r="G235" s="150"/>
      <c r="H235" s="150"/>
      <c r="I235" s="150"/>
      <c r="J235" s="150"/>
      <c r="K235" s="150"/>
      <c r="L235" s="150"/>
      <c r="M235" s="150"/>
      <c r="N235" s="150"/>
      <c r="O235" s="86"/>
      <c r="P235" s="128"/>
      <c r="Q235" s="128"/>
      <c r="R235" s="128"/>
      <c r="S235" s="151"/>
      <c r="T235" s="151"/>
      <c r="U235" s="151"/>
      <c r="V235" s="152"/>
      <c r="W235" s="152"/>
      <c r="X235" s="152"/>
      <c r="Y235" s="152"/>
      <c r="Z235" s="6"/>
      <c r="AA235" s="152"/>
      <c r="AB235" s="152"/>
      <c r="AC235" s="127"/>
      <c r="AD235" s="127"/>
      <c r="AE235" s="127"/>
      <c r="AF235" s="127"/>
      <c r="AG235" s="128"/>
      <c r="AH235" s="128"/>
      <c r="AI235" s="128"/>
      <c r="AJ235" s="127"/>
      <c r="AK235" s="127"/>
      <c r="AL235" s="128"/>
      <c r="AM235" s="128"/>
      <c r="AN235" s="128"/>
      <c r="AO235" s="8"/>
      <c r="AP235" s="8"/>
      <c r="AQ235" s="8"/>
      <c r="AR235" s="8"/>
      <c r="AS235" s="8"/>
      <c r="AT235" s="7"/>
      <c r="AU235" s="7"/>
      <c r="AV235" s="7"/>
      <c r="AW235" s="7"/>
      <c r="AX235" s="7"/>
      <c r="AY235" s="7"/>
      <c r="AZ235" s="7"/>
      <c r="BA235" s="7"/>
      <c r="BB235" s="7"/>
      <c r="BC235" s="7"/>
      <c r="BD235" s="7"/>
      <c r="BE235" s="7"/>
      <c r="BF235" s="7"/>
      <c r="BG235" s="7"/>
      <c r="BH235" s="7"/>
      <c r="BI235" s="7"/>
      <c r="BJ235" s="7"/>
      <c r="BK235" s="7"/>
      <c r="BL235" s="7"/>
      <c r="BM235" s="7"/>
      <c r="BN235" s="7"/>
      <c r="BO235" s="7"/>
      <c r="BP235" s="7"/>
      <c r="BQ235" s="7"/>
      <c r="BR235" s="7"/>
      <c r="BS235" s="7"/>
      <c r="BT235" s="7"/>
      <c r="BU235" s="7"/>
      <c r="BV235" s="7"/>
      <c r="BW235" s="7"/>
    </row>
    <row r="236" spans="1:75" s="57" customFormat="1" ht="18.75" thickBot="1">
      <c r="A236" s="56" t="str">
        <f>IFERROR(IF(OR(AND(NOT(ISERROR(MATCH($O236,INDEX(TRN,,1),0))),SUM($P236)=0),INDEX(TRN,MATCH($O$12,INDEX(TRN,,1),0),2)=0),"",DATE(YEAR($P236),MONTH($P236)+INDEX(TRN,MATCH($O236,INDEX(TRN,,1),0),2),1)),"")</f>
        <v/>
      </c>
      <c r="D236" s="58">
        <v>99</v>
      </c>
      <c r="E236" s="129" t="s">
        <v>2</v>
      </c>
      <c r="F236" s="129"/>
      <c r="G236" s="129"/>
      <c r="H236" s="129"/>
      <c r="I236" s="129"/>
      <c r="J236" s="129"/>
      <c r="K236" s="130"/>
      <c r="L236" s="131" t="s">
        <v>2</v>
      </c>
      <c r="M236" s="132"/>
      <c r="N236" s="133"/>
      <c r="O236" s="59"/>
      <c r="P236" s="134" t="s">
        <v>2</v>
      </c>
      <c r="Q236" s="135"/>
      <c r="R236" s="136"/>
      <c r="S236" s="137" t="str">
        <f>IFERROR(IF(OR(AND(NOT(ISERROR(MATCH($O236,INDEX(TRN,,1),0))),SUM($P236)=0),INDEX(TRN,MATCH($O236,INDEX(TRN,,1),0),3)=0),"",DATE(YEAR($P236),MONTH($P236)+INDEX(TRN,MATCH($O236,INDEX(TRN,,1),0),3),1)),"")</f>
        <v/>
      </c>
      <c r="T236" s="138"/>
      <c r="U236" s="139"/>
      <c r="V236" s="124" t="s">
        <v>2</v>
      </c>
      <c r="W236" s="140"/>
      <c r="X236" s="146" t="s">
        <v>2</v>
      </c>
      <c r="Y236" s="140"/>
      <c r="Z236" s="60" t="str">
        <f t="shared" ref="Z236" ca="1" si="33">IF(OR(P236="",A236="",P236&gt;$E$2,X236="",V236=""),"",IF(AND(S236&lt;$E$2,X236&lt;ROUND(V236*(A236-P236)/(S236-P236),0)),"-",IF(AND(S236&lt;$E$2,X236&gt;ROUND(V236*(A236-P236)/(S236-P236),0)),"+",IF(AND(S236&lt;$E$2,X236=ROUND(V236*(A236-P236)/(S236-P236),0)),"=",IF(X236&lt;ROUND(V236*($E$2-P236)/(S236-P236),0),"-",IF(X236&gt;ROUND(V236*($E$2-P236)/(S236-P236),0),"+",IF(X236=ROUND(V236*($E$2-P236)/(S236-P236),0),"=","")))))))</f>
        <v/>
      </c>
      <c r="AA236" s="157" t="str">
        <f t="shared" ref="AA236" ca="1" si="34">IF(OR(P236="",A236="",S236&lt;$E$2),"",IF(P236&lt;$E$2,ROUND(V236/(S236-P236)*($E$2-P236),0),""))</f>
        <v/>
      </c>
      <c r="AB236" s="158"/>
      <c r="AC236" s="141" t="s">
        <v>2</v>
      </c>
      <c r="AD236" s="130"/>
      <c r="AE236" s="141" t="s">
        <v>2</v>
      </c>
      <c r="AF236" s="142"/>
      <c r="AG236" s="143" t="s">
        <v>2</v>
      </c>
      <c r="AH236" s="144"/>
      <c r="AI236" s="145"/>
      <c r="AJ236" s="146" t="s">
        <v>2</v>
      </c>
      <c r="AK236" s="140"/>
      <c r="AL236" s="147" t="str">
        <f t="shared" ref="AL236" si="35">IFERROR(SUM(AG236+AJ236-1),"")</f>
        <v/>
      </c>
      <c r="AM236" s="148"/>
      <c r="AN236" s="149"/>
      <c r="AO236" s="120"/>
      <c r="AP236" s="121"/>
      <c r="AQ236" s="122"/>
      <c r="AR236" s="122"/>
      <c r="AS236" s="123"/>
      <c r="AT236" s="1"/>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61"/>
      <c r="BT236" s="61"/>
      <c r="BU236" s="88"/>
      <c r="BV236" s="61"/>
      <c r="BW236" s="62"/>
    </row>
    <row r="237" spans="1:75">
      <c r="A237" s="56" t="str">
        <f>IFERROR(IF(OR(AND(NOT(ISERROR(MATCH($O237,INDEX(TRN,,1),0))),SUM($P237)=0),INDEX(TRN,MATCH($O$12,INDEX(TRN,,1),0),2)=0),"",DATE(YEAR($P237),MONTH($P237)+INDEX(TRN,MATCH($O237,INDEX(TRN,,1),0),2),1)),"")</f>
        <v/>
      </c>
      <c r="B237" s="63"/>
      <c r="C237" s="63"/>
      <c r="D237" s="64">
        <f>D236</f>
        <v>99</v>
      </c>
      <c r="E237" s="65" t="s">
        <v>25</v>
      </c>
      <c r="F237" s="66"/>
      <c r="G237" s="67"/>
      <c r="H237" s="67"/>
      <c r="I237" s="67"/>
      <c r="J237" s="67"/>
      <c r="K237" s="67"/>
      <c r="L237" s="67"/>
      <c r="M237" s="68"/>
      <c r="N237" s="68"/>
      <c r="O237" s="68"/>
      <c r="P237" s="68"/>
      <c r="Q237" s="68"/>
      <c r="R237" s="68"/>
      <c r="S237" s="9"/>
      <c r="T237" s="9"/>
      <c r="U237" s="9"/>
      <c r="V237" s="9"/>
      <c r="W237" s="9"/>
      <c r="X237" s="9"/>
      <c r="Y237" s="9"/>
      <c r="Z237" s="9"/>
      <c r="AA237" s="69"/>
      <c r="AB237" s="70"/>
      <c r="AC237" s="9"/>
      <c r="AD237" s="9"/>
      <c r="AE237" s="9"/>
      <c r="AF237" s="9"/>
      <c r="AG237" s="9"/>
      <c r="AH237" s="9"/>
      <c r="AI237" s="9"/>
      <c r="AJ237" s="9"/>
      <c r="AK237" s="9"/>
      <c r="AL237" s="9"/>
      <c r="AM237" s="9"/>
      <c r="AN237" s="9"/>
      <c r="AO237" s="9"/>
      <c r="AP237" s="9"/>
      <c r="AQ237" s="9"/>
      <c r="AR237" s="9"/>
      <c r="AS237" s="9"/>
      <c r="AT237" s="9"/>
      <c r="AU237" s="9"/>
      <c r="AV237" s="9"/>
      <c r="AW237" s="9"/>
      <c r="AX237" s="9"/>
      <c r="AY237" s="9"/>
      <c r="AZ237" s="9"/>
      <c r="BA237" s="9"/>
      <c r="BB237" s="9"/>
      <c r="BC237" s="9"/>
      <c r="BD237" s="9"/>
      <c r="BE237" s="9"/>
      <c r="BF237" s="9"/>
      <c r="BG237" s="9"/>
      <c r="BH237" s="9"/>
      <c r="BI237" s="9"/>
      <c r="BJ237" s="9"/>
      <c r="BK237" s="9"/>
      <c r="BL237" s="9"/>
      <c r="BM237" s="9"/>
      <c r="BN237" s="9"/>
      <c r="BO237" s="9"/>
      <c r="BP237" s="9"/>
      <c r="BQ237" s="9"/>
      <c r="BR237" s="9"/>
      <c r="BS237" s="9"/>
      <c r="BT237" s="9"/>
      <c r="BU237" s="9"/>
      <c r="BV237" s="9"/>
      <c r="BW237" s="71"/>
    </row>
    <row r="238" spans="1:75">
      <c r="A238" s="56" t="str">
        <f>IFERROR(IF(OR(AND(NOT(ISERROR(MATCH($O238,INDEX(TRN,,1),0))),SUM($P238)=0),INDEX(TRN,MATCH($O$12,INDEX(TRN,,1),0),2)=0),"",DATE(YEAR($P238),MONTH($P238)+INDEX(TRN,MATCH($O238,INDEX(TRN,,1),0),2),1)),"")</f>
        <v/>
      </c>
      <c r="B238" s="63"/>
      <c r="C238" s="63"/>
      <c r="D238" s="64">
        <f>D236</f>
        <v>99</v>
      </c>
      <c r="E238" s="65" t="s">
        <v>26</v>
      </c>
      <c r="F238" s="72"/>
      <c r="G238" s="9"/>
      <c r="H238" s="9"/>
      <c r="I238" s="9"/>
      <c r="J238" s="9"/>
      <c r="K238" s="9"/>
      <c r="L238" s="9"/>
      <c r="M238" s="69"/>
      <c r="N238" s="69"/>
      <c r="O238" s="69"/>
      <c r="P238" s="9"/>
      <c r="Q238" s="9"/>
      <c r="R238" s="9" t="s">
        <v>2</v>
      </c>
      <c r="S238" s="9"/>
      <c r="T238" s="9"/>
      <c r="U238" s="9"/>
      <c r="V238" s="9" t="s">
        <v>2</v>
      </c>
      <c r="W238" s="9"/>
      <c r="X238" s="9"/>
      <c r="Y238" s="9"/>
      <c r="Z238" s="9"/>
      <c r="AA238" s="69"/>
      <c r="AB238" s="70"/>
      <c r="AC238" s="9"/>
      <c r="AD238" s="9"/>
      <c r="AE238" s="9"/>
      <c r="AF238" s="9"/>
      <c r="AG238" s="9"/>
      <c r="AH238" s="9"/>
      <c r="AI238" s="9"/>
      <c r="AJ238" s="9"/>
      <c r="AK238" s="9"/>
      <c r="AL238" s="9"/>
      <c r="AM238" s="9"/>
      <c r="AN238" s="9"/>
      <c r="AO238" s="9"/>
      <c r="AP238" s="9"/>
      <c r="AQ238" s="9"/>
      <c r="AR238" s="9"/>
      <c r="AS238" s="9"/>
      <c r="AT238" s="9"/>
      <c r="AU238" s="9"/>
      <c r="AV238" s="9"/>
      <c r="AW238" s="9"/>
      <c r="AX238" s="9"/>
      <c r="AY238" s="9"/>
      <c r="AZ238" s="9"/>
      <c r="BA238" s="9"/>
      <c r="BB238" s="9"/>
      <c r="BC238" s="9"/>
      <c r="BD238" s="9"/>
      <c r="BE238" s="9"/>
      <c r="BF238" s="9"/>
      <c r="BG238" s="9"/>
      <c r="BH238" s="9"/>
      <c r="BI238" s="9"/>
      <c r="BJ238" s="9" t="s">
        <v>2</v>
      </c>
      <c r="BK238" s="9"/>
      <c r="BL238" s="9"/>
      <c r="BM238" s="9"/>
      <c r="BN238" s="9"/>
      <c r="BO238" s="9"/>
      <c r="BP238" s="9"/>
      <c r="BQ238" s="9"/>
      <c r="BR238" s="9"/>
      <c r="BS238" s="9"/>
      <c r="BT238" s="9"/>
      <c r="BU238" s="9"/>
      <c r="BV238" s="72"/>
      <c r="BW238" s="71"/>
    </row>
    <row r="239" spans="1:75">
      <c r="A239" s="56" t="str">
        <f>IFERROR(IF(OR(AND(NOT(ISERROR(MATCH($O239,INDEX(TRN,,1),0))),SUM($P239)=0),INDEX(TRN,MATCH($O$12,INDEX(TRN,,1),0),2)=0),"",DATE(YEAR($P239),MONTH($P239)+INDEX(TRN,MATCH($O239,INDEX(TRN,,1),0),2),1)),"")</f>
        <v/>
      </c>
      <c r="B239" s="63"/>
      <c r="C239" s="63"/>
      <c r="D239" s="64">
        <f>D236</f>
        <v>99</v>
      </c>
      <c r="E239" s="73" t="s">
        <v>0</v>
      </c>
      <c r="F239" s="74"/>
      <c r="G239" s="10"/>
      <c r="H239" s="10"/>
      <c r="I239" s="10"/>
      <c r="J239" s="10"/>
      <c r="K239" s="10"/>
      <c r="L239" s="10"/>
      <c r="M239" s="76"/>
      <c r="N239" s="76"/>
      <c r="O239" s="76" t="s">
        <v>2</v>
      </c>
      <c r="P239" s="10"/>
      <c r="Q239" s="10"/>
      <c r="R239" s="10"/>
      <c r="S239" s="10"/>
      <c r="T239" s="10"/>
      <c r="U239" s="10"/>
      <c r="V239" s="10"/>
      <c r="W239" s="10"/>
      <c r="X239" s="10"/>
      <c r="Y239" s="10"/>
      <c r="Z239" s="10"/>
      <c r="AA239" s="76"/>
      <c r="AB239" s="77"/>
      <c r="AC239" s="10"/>
      <c r="AD239" s="10"/>
      <c r="AE239" s="10"/>
      <c r="AF239" s="10"/>
      <c r="AG239" s="10"/>
      <c r="AH239" s="10"/>
      <c r="AI239" s="10"/>
      <c r="AJ239" s="10"/>
      <c r="AK239" s="10"/>
      <c r="AL239" s="10"/>
      <c r="AM239" s="10"/>
      <c r="AN239" s="10"/>
      <c r="AO239" s="10"/>
      <c r="AP239" s="10"/>
      <c r="AQ239" s="10"/>
      <c r="AR239" s="10"/>
      <c r="AS239" s="10"/>
      <c r="AT239" s="10"/>
      <c r="AU239" s="10"/>
      <c r="AV239" s="10"/>
      <c r="AW239" s="10"/>
      <c r="AX239" s="10"/>
      <c r="AY239" s="10"/>
      <c r="AZ239" s="10"/>
      <c r="BA239" s="10"/>
      <c r="BB239" s="10"/>
      <c r="BC239" s="10"/>
      <c r="BD239" s="10"/>
      <c r="BE239" s="10"/>
      <c r="BF239" s="10"/>
      <c r="BG239" s="10"/>
      <c r="BH239" s="10"/>
      <c r="BI239" s="10"/>
      <c r="BJ239" s="10"/>
      <c r="BK239" s="10"/>
      <c r="BL239" s="10"/>
      <c r="BM239" s="10"/>
      <c r="BN239" s="10"/>
      <c r="BO239" s="10"/>
      <c r="BP239" s="10"/>
      <c r="BQ239" s="10"/>
      <c r="BR239" s="10"/>
      <c r="BS239" s="10"/>
      <c r="BT239" s="10"/>
      <c r="BU239" s="10"/>
      <c r="BV239" s="74"/>
      <c r="BW239" s="78"/>
    </row>
    <row r="240" spans="1:75" ht="12.75" thickBot="1">
      <c r="A240" s="56" t="str">
        <f>IFERROR(IF(OR(AND(NOT(ISERROR(MATCH($O240,INDEX(TRN,,1),0))),SUM($P240)=0),INDEX(TRN,MATCH($O$12,INDEX(TRN,,1),0),2)=0),"",DATE(YEAR($P240),MONTH($P240)+INDEX(TRN,MATCH($O240,INDEX(TRN,,1),0),2),1)),"")</f>
        <v/>
      </c>
      <c r="B240" s="63"/>
      <c r="C240" s="63"/>
      <c r="D240" s="64">
        <f>D236</f>
        <v>99</v>
      </c>
      <c r="E240" s="79" t="s">
        <v>1</v>
      </c>
      <c r="F240" s="80"/>
      <c r="G240" s="11"/>
      <c r="H240" s="11"/>
      <c r="I240" s="11"/>
      <c r="J240" s="11"/>
      <c r="K240" s="11"/>
      <c r="L240" s="11"/>
      <c r="M240" s="81"/>
      <c r="N240" s="81"/>
      <c r="O240" s="81"/>
      <c r="P240" s="11"/>
      <c r="Q240" s="11"/>
      <c r="R240" s="11"/>
      <c r="S240" s="11"/>
      <c r="T240" s="11"/>
      <c r="U240" s="11"/>
      <c r="V240" s="11"/>
      <c r="W240" s="11"/>
      <c r="X240" s="11"/>
      <c r="Y240" s="11"/>
      <c r="Z240" s="11"/>
      <c r="AA240" s="81"/>
      <c r="AB240" s="82"/>
      <c r="AC240" s="11"/>
      <c r="AD240" s="11"/>
      <c r="AE240" s="11"/>
      <c r="AF240" s="11"/>
      <c r="AG240" s="11"/>
      <c r="AH240" s="11"/>
      <c r="AI240" s="11"/>
      <c r="AJ240" s="11"/>
      <c r="AK240" s="11"/>
      <c r="AL240" s="11"/>
      <c r="AM240" s="11"/>
      <c r="AN240" s="11"/>
      <c r="AO240" s="11"/>
      <c r="AP240" s="11"/>
      <c r="AQ240" s="11"/>
      <c r="AR240" s="11"/>
      <c r="AS240" s="11"/>
      <c r="AT240" s="11"/>
      <c r="AU240" s="11"/>
      <c r="AV240" s="11"/>
      <c r="AW240" s="11"/>
      <c r="AX240" s="11"/>
      <c r="AY240" s="11"/>
      <c r="AZ240" s="11"/>
      <c r="BA240" s="11"/>
      <c r="BB240" s="11"/>
      <c r="BC240" s="11"/>
      <c r="BD240" s="11"/>
      <c r="BE240" s="11"/>
      <c r="BF240" s="11"/>
      <c r="BG240" s="11"/>
      <c r="BH240" s="11"/>
      <c r="BI240" s="11"/>
      <c r="BJ240" s="11"/>
      <c r="BK240" s="11"/>
      <c r="BL240" s="11"/>
      <c r="BM240" s="11"/>
      <c r="BN240" s="11"/>
      <c r="BO240" s="11"/>
      <c r="BP240" s="11"/>
      <c r="BQ240" s="11"/>
      <c r="BR240" s="11"/>
      <c r="BS240" s="11"/>
      <c r="BT240" s="11"/>
      <c r="BU240" s="11"/>
      <c r="BV240" s="80"/>
      <c r="BW240" s="83"/>
    </row>
    <row r="241" spans="1:75" ht="12.75" thickBot="1">
      <c r="A241" s="56" t="str">
        <f>IFERROR(IF(OR(AND(NOT(ISERROR(MATCH($O241,INDEX(TRN,,1),0))),SUM($P241)=0),INDEX(TRN,MATCH($O$12,INDEX(TRN,,1),0),2)=0),"",DATE(YEAR($P241),MONTH($P241)+INDEX(TRN,MATCH($O241,INDEX(TRN,,1),0),2),1)),"")</f>
        <v/>
      </c>
      <c r="B241" s="63"/>
      <c r="C241" s="63"/>
      <c r="D241" s="84">
        <f>D236</f>
        <v>99</v>
      </c>
      <c r="E241" s="141" t="s">
        <v>24</v>
      </c>
      <c r="F241" s="129"/>
      <c r="G241" s="130"/>
      <c r="H241" s="124"/>
      <c r="I241" s="125"/>
      <c r="J241" s="125"/>
      <c r="K241" s="125"/>
      <c r="L241" s="125"/>
      <c r="M241" s="125"/>
      <c r="N241" s="125"/>
      <c r="O241" s="125"/>
      <c r="P241" s="125"/>
      <c r="Q241" s="125"/>
      <c r="R241" s="125"/>
      <c r="S241" s="125"/>
      <c r="T241" s="125"/>
      <c r="U241" s="125"/>
      <c r="V241" s="125"/>
      <c r="W241" s="125"/>
      <c r="X241" s="125"/>
      <c r="Y241" s="125"/>
      <c r="Z241" s="125"/>
      <c r="AA241" s="125"/>
      <c r="AB241" s="125"/>
      <c r="AC241" s="125"/>
      <c r="AD241" s="125"/>
      <c r="AE241" s="125"/>
      <c r="AF241" s="125"/>
      <c r="AG241" s="125"/>
      <c r="AH241" s="125"/>
      <c r="AI241" s="125"/>
      <c r="AJ241" s="125"/>
      <c r="AK241" s="125"/>
      <c r="AL241" s="125"/>
      <c r="AM241" s="125"/>
      <c r="AN241" s="125"/>
      <c r="AO241" s="125"/>
      <c r="AP241" s="125"/>
      <c r="AQ241" s="125"/>
      <c r="AR241" s="125"/>
      <c r="AS241" s="125"/>
      <c r="AT241" s="125"/>
      <c r="AU241" s="125"/>
      <c r="AV241" s="125"/>
      <c r="AW241" s="125"/>
      <c r="AX241" s="125"/>
      <c r="AY241" s="125"/>
      <c r="AZ241" s="125"/>
      <c r="BA241" s="125"/>
      <c r="BB241" s="125"/>
      <c r="BC241" s="125"/>
      <c r="BD241" s="125"/>
      <c r="BE241" s="125"/>
      <c r="BF241" s="125"/>
      <c r="BG241" s="125"/>
      <c r="BH241" s="125"/>
      <c r="BI241" s="125"/>
      <c r="BJ241" s="125"/>
      <c r="BK241" s="125"/>
      <c r="BL241" s="125"/>
      <c r="BM241" s="125"/>
      <c r="BN241" s="125"/>
      <c r="BO241" s="125"/>
      <c r="BP241" s="125"/>
      <c r="BQ241" s="125"/>
      <c r="BR241" s="125"/>
      <c r="BS241" s="125"/>
      <c r="BT241" s="125"/>
      <c r="BU241" s="125"/>
      <c r="BV241" s="125"/>
      <c r="BW241" s="126"/>
    </row>
    <row r="242" spans="1:75" s="87" customFormat="1" ht="12.75" thickBot="1">
      <c r="A242" s="56" t="str">
        <f>IFERROR(IF(OR(AND(NOT(ISERROR(MATCH($O242,INDEX(TRN,,1),0))),SUM($P242)=0),INDEX(TRN,MATCH($O$12,INDEX(TRN,,1),0),2)=0),"",DATE(YEAR($P242),MONTH($P242)+INDEX(TRN,MATCH($O242,INDEX(TRN,,1),0),2),1)),"")</f>
        <v/>
      </c>
      <c r="B242" s="5"/>
      <c r="C242" s="5"/>
      <c r="D242" s="89">
        <f>D236</f>
        <v>99</v>
      </c>
      <c r="E242" s="150"/>
      <c r="F242" s="150"/>
      <c r="G242" s="150"/>
      <c r="H242" s="150"/>
      <c r="I242" s="150"/>
      <c r="J242" s="150"/>
      <c r="K242" s="150"/>
      <c r="L242" s="150"/>
      <c r="M242" s="150"/>
      <c r="N242" s="150"/>
      <c r="O242" s="86"/>
      <c r="P242" s="128"/>
      <c r="Q242" s="128"/>
      <c r="R242" s="128"/>
      <c r="S242" s="151"/>
      <c r="T242" s="151"/>
      <c r="U242" s="151"/>
      <c r="V242" s="152"/>
      <c r="W242" s="152"/>
      <c r="X242" s="152"/>
      <c r="Y242" s="152"/>
      <c r="Z242" s="6"/>
      <c r="AA242" s="152"/>
      <c r="AB242" s="152"/>
      <c r="AC242" s="127"/>
      <c r="AD242" s="127"/>
      <c r="AE242" s="127"/>
      <c r="AF242" s="127"/>
      <c r="AG242" s="128"/>
      <c r="AH242" s="128"/>
      <c r="AI242" s="128"/>
      <c r="AJ242" s="127"/>
      <c r="AK242" s="127"/>
      <c r="AL242" s="128"/>
      <c r="AM242" s="128"/>
      <c r="AN242" s="128"/>
      <c r="AO242" s="8"/>
      <c r="AP242" s="8"/>
      <c r="AQ242" s="8"/>
      <c r="AR242" s="8"/>
      <c r="AS242" s="8"/>
      <c r="AT242" s="7"/>
      <c r="AU242" s="7"/>
      <c r="AV242" s="7"/>
      <c r="AW242" s="7"/>
      <c r="AX242" s="7"/>
      <c r="AY242" s="7"/>
      <c r="AZ242" s="7"/>
      <c r="BA242" s="7"/>
      <c r="BB242" s="7"/>
      <c r="BC242" s="7"/>
      <c r="BD242" s="7"/>
      <c r="BE242" s="7"/>
      <c r="BF242" s="7"/>
      <c r="BG242" s="7"/>
      <c r="BH242" s="7"/>
      <c r="BI242" s="7"/>
      <c r="BJ242" s="7"/>
      <c r="BK242" s="7"/>
      <c r="BL242" s="7"/>
      <c r="BM242" s="7"/>
      <c r="BN242" s="7"/>
      <c r="BO242" s="7"/>
      <c r="BP242" s="7"/>
      <c r="BQ242" s="7"/>
      <c r="BR242" s="7"/>
      <c r="BS242" s="7"/>
      <c r="BT242" s="7"/>
      <c r="BU242" s="7"/>
      <c r="BV242" s="7"/>
      <c r="BW242" s="7"/>
    </row>
    <row r="243" spans="1:75" s="57" customFormat="1" ht="18.75" thickBot="1">
      <c r="A243" s="56" t="str">
        <f>IFERROR(IF(OR(AND(NOT(ISERROR(MATCH($O243,INDEX(TRN,,1),0))),SUM($P243)=0),INDEX(TRN,MATCH($O$12,INDEX(TRN,,1),0),2)=0),"",DATE(YEAR($P243),MONTH($P243)+INDEX(TRN,MATCH($O243,INDEX(TRN,,1),0),2),1)),"")</f>
        <v/>
      </c>
      <c r="D243" s="58">
        <v>100</v>
      </c>
      <c r="E243" s="129" t="s">
        <v>2</v>
      </c>
      <c r="F243" s="129"/>
      <c r="G243" s="129"/>
      <c r="H243" s="129"/>
      <c r="I243" s="129"/>
      <c r="J243" s="129"/>
      <c r="K243" s="130"/>
      <c r="L243" s="131" t="s">
        <v>2</v>
      </c>
      <c r="M243" s="132"/>
      <c r="N243" s="133"/>
      <c r="O243" s="59"/>
      <c r="P243" s="134" t="s">
        <v>2</v>
      </c>
      <c r="Q243" s="135"/>
      <c r="R243" s="136"/>
      <c r="S243" s="137" t="str">
        <f>IFERROR(IF(OR(AND(NOT(ISERROR(MATCH($O243,INDEX(TRN,,1),0))),SUM($P243)=0),INDEX(TRN,MATCH($O243,INDEX(TRN,,1),0),3)=0),"",DATE(YEAR($P243),MONTH($P243)+INDEX(TRN,MATCH($O243,INDEX(TRN,,1),0),3),1)),"")</f>
        <v/>
      </c>
      <c r="T243" s="138"/>
      <c r="U243" s="139"/>
      <c r="V243" s="124" t="s">
        <v>2</v>
      </c>
      <c r="W243" s="140"/>
      <c r="X243" s="146" t="s">
        <v>2</v>
      </c>
      <c r="Y243" s="140"/>
      <c r="Z243" s="60" t="str">
        <f t="shared" ref="Z243" ca="1" si="36">IF(OR(P243="",A243="",P243&gt;$E$2,X243="",V243=""),"",IF(AND(S243&lt;$E$2,X243&lt;ROUND(V243*(A243-P243)/(S243-P243),0)),"-",IF(AND(S243&lt;$E$2,X243&gt;ROUND(V243*(A243-P243)/(S243-P243),0)),"+",IF(AND(S243&lt;$E$2,X243=ROUND(V243*(A243-P243)/(S243-P243),0)),"=",IF(X243&lt;ROUND(V243*($E$2-P243)/(S243-P243),0),"-",IF(X243&gt;ROUND(V243*($E$2-P243)/(S243-P243),0),"+",IF(X243=ROUND(V243*($E$2-P243)/(S243-P243),0),"=","")))))))</f>
        <v/>
      </c>
      <c r="AA243" s="157" t="str">
        <f t="shared" ref="AA243" ca="1" si="37">IF(OR(P243="",A243="",S243&lt;$E$2),"",IF(P243&lt;$E$2,ROUND(V243/(S243-P243)*($E$2-P243),0),""))</f>
        <v/>
      </c>
      <c r="AB243" s="158"/>
      <c r="AC243" s="141" t="s">
        <v>2</v>
      </c>
      <c r="AD243" s="130"/>
      <c r="AE243" s="141" t="s">
        <v>2</v>
      </c>
      <c r="AF243" s="142"/>
      <c r="AG243" s="143" t="s">
        <v>2</v>
      </c>
      <c r="AH243" s="144"/>
      <c r="AI243" s="145"/>
      <c r="AJ243" s="146" t="s">
        <v>2</v>
      </c>
      <c r="AK243" s="140"/>
      <c r="AL243" s="147" t="str">
        <f t="shared" ref="AL243" si="38">IFERROR(SUM(AG243+AJ243-1),"")</f>
        <v/>
      </c>
      <c r="AM243" s="148"/>
      <c r="AN243" s="149"/>
      <c r="AO243" s="120"/>
      <c r="AP243" s="121"/>
      <c r="AQ243" s="122"/>
      <c r="AR243" s="122"/>
      <c r="AS243" s="123"/>
      <c r="AT243" s="1"/>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61"/>
      <c r="BT243" s="61"/>
      <c r="BU243" s="88"/>
      <c r="BV243" s="61"/>
      <c r="BW243" s="62"/>
    </row>
    <row r="244" spans="1:75">
      <c r="A244" s="56" t="str">
        <f>IFERROR(IF(OR(AND(NOT(ISERROR(MATCH($O244,INDEX(TRN,,1),0))),SUM($P244)=0),INDEX(TRN,MATCH($O$12,INDEX(TRN,,1),0),2)=0),"",DATE(YEAR($P244),MONTH($P244)+INDEX(TRN,MATCH($O244,INDEX(TRN,,1),0),2),1)),"")</f>
        <v/>
      </c>
      <c r="B244" s="63"/>
      <c r="C244" s="63"/>
      <c r="D244" s="64">
        <f>D243</f>
        <v>100</v>
      </c>
      <c r="E244" s="65" t="s">
        <v>25</v>
      </c>
      <c r="F244" s="66"/>
      <c r="G244" s="67"/>
      <c r="H244" s="67"/>
      <c r="I244" s="67"/>
      <c r="J244" s="67"/>
      <c r="K244" s="67"/>
      <c r="L244" s="67"/>
      <c r="M244" s="68"/>
      <c r="N244" s="68"/>
      <c r="O244" s="68"/>
      <c r="P244" s="68"/>
      <c r="Q244" s="68"/>
      <c r="R244" s="68"/>
      <c r="S244" s="9"/>
      <c r="T244" s="9"/>
      <c r="U244" s="9"/>
      <c r="V244" s="9"/>
      <c r="W244" s="9"/>
      <c r="X244" s="9"/>
      <c r="Y244" s="9"/>
      <c r="Z244" s="9"/>
      <c r="AA244" s="69"/>
      <c r="AB244" s="70"/>
      <c r="AC244" s="9"/>
      <c r="AD244" s="9"/>
      <c r="AE244" s="9"/>
      <c r="AF244" s="9"/>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9"/>
      <c r="BR244" s="9"/>
      <c r="BS244" s="9"/>
      <c r="BT244" s="9"/>
      <c r="BU244" s="9"/>
      <c r="BV244" s="9"/>
      <c r="BW244" s="71"/>
    </row>
    <row r="245" spans="1:75">
      <c r="A245" s="56" t="str">
        <f>IFERROR(IF(OR(AND(NOT(ISERROR(MATCH($O245,INDEX(TRN,,1),0))),SUM($P245)=0),INDEX(TRN,MATCH($O$12,INDEX(TRN,,1),0),2)=0),"",DATE(YEAR($P245),MONTH($P245)+INDEX(TRN,MATCH($O245,INDEX(TRN,,1),0),2),1)),"")</f>
        <v/>
      </c>
      <c r="B245" s="63"/>
      <c r="C245" s="63"/>
      <c r="D245" s="64">
        <f>D243</f>
        <v>100</v>
      </c>
      <c r="E245" s="65" t="s">
        <v>26</v>
      </c>
      <c r="F245" s="72"/>
      <c r="G245" s="9"/>
      <c r="H245" s="9"/>
      <c r="I245" s="9"/>
      <c r="J245" s="9"/>
      <c r="K245" s="9"/>
      <c r="L245" s="9"/>
      <c r="M245" s="69"/>
      <c r="N245" s="69"/>
      <c r="O245" s="69"/>
      <c r="P245" s="9"/>
      <c r="Q245" s="9"/>
      <c r="R245" s="9" t="s">
        <v>2</v>
      </c>
      <c r="S245" s="9"/>
      <c r="T245" s="9"/>
      <c r="U245" s="9"/>
      <c r="V245" s="9" t="s">
        <v>2</v>
      </c>
      <c r="W245" s="9"/>
      <c r="X245" s="9"/>
      <c r="Y245" s="9"/>
      <c r="Z245" s="9"/>
      <c r="AA245" s="69"/>
      <c r="AB245" s="70"/>
      <c r="AC245" s="9"/>
      <c r="AD245" s="9"/>
      <c r="AE245" s="9"/>
      <c r="AF245" s="9"/>
      <c r="AG245" s="9"/>
      <c r="AH245" s="9"/>
      <c r="AI245" s="9"/>
      <c r="AJ245" s="9"/>
      <c r="AK245" s="9"/>
      <c r="AL245" s="9"/>
      <c r="AM245" s="9"/>
      <c r="AN245" s="9"/>
      <c r="AO245" s="9"/>
      <c r="AP245" s="9"/>
      <c r="AQ245" s="9"/>
      <c r="AR245" s="9"/>
      <c r="AS245" s="9"/>
      <c r="AT245" s="9"/>
      <c r="AU245" s="9"/>
      <c r="AV245" s="9"/>
      <c r="AW245" s="9"/>
      <c r="AX245" s="9"/>
      <c r="AY245" s="9"/>
      <c r="AZ245" s="9"/>
      <c r="BA245" s="9"/>
      <c r="BB245" s="9"/>
      <c r="BC245" s="9"/>
      <c r="BD245" s="9"/>
      <c r="BE245" s="9"/>
      <c r="BF245" s="9"/>
      <c r="BG245" s="9"/>
      <c r="BH245" s="9"/>
      <c r="BI245" s="9"/>
      <c r="BJ245" s="9" t="s">
        <v>2</v>
      </c>
      <c r="BK245" s="9"/>
      <c r="BL245" s="9"/>
      <c r="BM245" s="9"/>
      <c r="BN245" s="9"/>
      <c r="BO245" s="9"/>
      <c r="BP245" s="9"/>
      <c r="BQ245" s="9"/>
      <c r="BR245" s="9"/>
      <c r="BS245" s="9"/>
      <c r="BT245" s="9"/>
      <c r="BU245" s="9"/>
      <c r="BV245" s="72"/>
      <c r="BW245" s="71"/>
    </row>
    <row r="246" spans="1:75">
      <c r="A246" s="56" t="str">
        <f>IFERROR(IF(OR(AND(NOT(ISERROR(MATCH($O246,INDEX(TRN,,1),0))),SUM($P246)=0),INDEX(TRN,MATCH($O$12,INDEX(TRN,,1),0),2)=0),"",DATE(YEAR($P246),MONTH($P246)+INDEX(TRN,MATCH($O246,INDEX(TRN,,1),0),2),1)),"")</f>
        <v/>
      </c>
      <c r="B246" s="63"/>
      <c r="C246" s="63"/>
      <c r="D246" s="64">
        <f>D243</f>
        <v>100</v>
      </c>
      <c r="E246" s="73" t="s">
        <v>0</v>
      </c>
      <c r="F246" s="74"/>
      <c r="G246" s="10"/>
      <c r="H246" s="10"/>
      <c r="I246" s="10"/>
      <c r="J246" s="10"/>
      <c r="K246" s="10"/>
      <c r="L246" s="10"/>
      <c r="M246" s="76"/>
      <c r="N246" s="76"/>
      <c r="O246" s="76" t="s">
        <v>2</v>
      </c>
      <c r="P246" s="10"/>
      <c r="Q246" s="10"/>
      <c r="R246" s="10"/>
      <c r="S246" s="10"/>
      <c r="T246" s="10"/>
      <c r="U246" s="10"/>
      <c r="V246" s="10"/>
      <c r="W246" s="10"/>
      <c r="X246" s="10"/>
      <c r="Y246" s="10"/>
      <c r="Z246" s="10"/>
      <c r="AA246" s="76"/>
      <c r="AB246" s="77"/>
      <c r="AC246" s="10"/>
      <c r="AD246" s="10"/>
      <c r="AE246" s="10"/>
      <c r="AF246" s="10"/>
      <c r="AG246" s="10"/>
      <c r="AH246" s="10"/>
      <c r="AI246" s="10"/>
      <c r="AJ246" s="10"/>
      <c r="AK246" s="10"/>
      <c r="AL246" s="10"/>
      <c r="AM246" s="10"/>
      <c r="AN246" s="10"/>
      <c r="AO246" s="10"/>
      <c r="AP246" s="10"/>
      <c r="AQ246" s="10"/>
      <c r="AR246" s="10"/>
      <c r="AS246" s="10"/>
      <c r="AT246" s="10"/>
      <c r="AU246" s="10"/>
      <c r="AV246" s="10"/>
      <c r="AW246" s="10"/>
      <c r="AX246" s="10"/>
      <c r="AY246" s="10"/>
      <c r="AZ246" s="10"/>
      <c r="BA246" s="10"/>
      <c r="BB246" s="10"/>
      <c r="BC246" s="10"/>
      <c r="BD246" s="10"/>
      <c r="BE246" s="10"/>
      <c r="BF246" s="10"/>
      <c r="BG246" s="10"/>
      <c r="BH246" s="10"/>
      <c r="BI246" s="10"/>
      <c r="BJ246" s="10"/>
      <c r="BK246" s="10"/>
      <c r="BL246" s="10"/>
      <c r="BM246" s="10"/>
      <c r="BN246" s="10"/>
      <c r="BO246" s="10"/>
      <c r="BP246" s="10"/>
      <c r="BQ246" s="10"/>
      <c r="BR246" s="10"/>
      <c r="BS246" s="10"/>
      <c r="BT246" s="10"/>
      <c r="BU246" s="10"/>
      <c r="BV246" s="74"/>
      <c r="BW246" s="78"/>
    </row>
    <row r="247" spans="1:75" ht="12.75" thickBot="1">
      <c r="A247" s="56" t="str">
        <f>IFERROR(IF(OR(AND(NOT(ISERROR(MATCH($O247,INDEX(TRN,,1),0))),SUM($P247)=0),INDEX(TRN,MATCH($O$12,INDEX(TRN,,1),0),2)=0),"",DATE(YEAR($P247),MONTH($P247)+INDEX(TRN,MATCH($O247,INDEX(TRN,,1),0),2),1)),"")</f>
        <v/>
      </c>
      <c r="B247" s="63"/>
      <c r="C247" s="63"/>
      <c r="D247" s="64">
        <f>D243</f>
        <v>100</v>
      </c>
      <c r="E247" s="79" t="s">
        <v>1</v>
      </c>
      <c r="F247" s="80"/>
      <c r="G247" s="11"/>
      <c r="H247" s="11"/>
      <c r="I247" s="11"/>
      <c r="J247" s="11"/>
      <c r="K247" s="11"/>
      <c r="L247" s="11"/>
      <c r="M247" s="81"/>
      <c r="N247" s="81"/>
      <c r="O247" s="81"/>
      <c r="P247" s="11"/>
      <c r="Q247" s="11"/>
      <c r="R247" s="11"/>
      <c r="S247" s="11"/>
      <c r="T247" s="11"/>
      <c r="U247" s="11"/>
      <c r="V247" s="11"/>
      <c r="W247" s="11"/>
      <c r="X247" s="11"/>
      <c r="Y247" s="11"/>
      <c r="Z247" s="11"/>
      <c r="AA247" s="81"/>
      <c r="AB247" s="82"/>
      <c r="AC247" s="11"/>
      <c r="AD247" s="11"/>
      <c r="AE247" s="11"/>
      <c r="AF247" s="11"/>
      <c r="AG247" s="11"/>
      <c r="AH247" s="11"/>
      <c r="AI247" s="11"/>
      <c r="AJ247" s="11"/>
      <c r="AK247" s="11"/>
      <c r="AL247" s="11"/>
      <c r="AM247" s="11"/>
      <c r="AN247" s="11"/>
      <c r="AO247" s="11"/>
      <c r="AP247" s="11"/>
      <c r="AQ247" s="11"/>
      <c r="AR247" s="11"/>
      <c r="AS247" s="11"/>
      <c r="AT247" s="11"/>
      <c r="AU247" s="11"/>
      <c r="AV247" s="11"/>
      <c r="AW247" s="11"/>
      <c r="AX247" s="11"/>
      <c r="AY247" s="11"/>
      <c r="AZ247" s="11"/>
      <c r="BA247" s="11"/>
      <c r="BB247" s="11"/>
      <c r="BC247" s="11"/>
      <c r="BD247" s="11"/>
      <c r="BE247" s="11"/>
      <c r="BF247" s="11"/>
      <c r="BG247" s="11"/>
      <c r="BH247" s="11"/>
      <c r="BI247" s="11"/>
      <c r="BJ247" s="11"/>
      <c r="BK247" s="11"/>
      <c r="BL247" s="11"/>
      <c r="BM247" s="11"/>
      <c r="BN247" s="11"/>
      <c r="BO247" s="11"/>
      <c r="BP247" s="11"/>
      <c r="BQ247" s="11"/>
      <c r="BR247" s="11"/>
      <c r="BS247" s="11"/>
      <c r="BT247" s="11"/>
      <c r="BU247" s="11"/>
      <c r="BV247" s="80"/>
      <c r="BW247" s="83"/>
    </row>
    <row r="248" spans="1:75" ht="12.75" thickBot="1">
      <c r="A248" s="56" t="str">
        <f>IFERROR(IF(OR(AND(NOT(ISERROR(MATCH($O248,INDEX(TRN,,1),0))),SUM($P248)=0),INDEX(TRN,MATCH($O$12,INDEX(TRN,,1),0),2)=0),"",DATE(YEAR($P248),MONTH($P248)+INDEX(TRN,MATCH($O248,INDEX(TRN,,1),0),2),1)),"")</f>
        <v/>
      </c>
      <c r="B248" s="63"/>
      <c r="C248" s="63"/>
      <c r="D248" s="84">
        <f>D243</f>
        <v>100</v>
      </c>
      <c r="E248" s="141" t="s">
        <v>24</v>
      </c>
      <c r="F248" s="129"/>
      <c r="G248" s="130"/>
      <c r="H248" s="124"/>
      <c r="I248" s="125"/>
      <c r="J248" s="125"/>
      <c r="K248" s="125"/>
      <c r="L248" s="125"/>
      <c r="M248" s="125"/>
      <c r="N248" s="125"/>
      <c r="O248" s="125"/>
      <c r="P248" s="125"/>
      <c r="Q248" s="125"/>
      <c r="R248" s="125"/>
      <c r="S248" s="125"/>
      <c r="T248" s="125"/>
      <c r="U248" s="125"/>
      <c r="V248" s="125"/>
      <c r="W248" s="125"/>
      <c r="X248" s="125"/>
      <c r="Y248" s="125"/>
      <c r="Z248" s="125"/>
      <c r="AA248" s="125"/>
      <c r="AB248" s="125"/>
      <c r="AC248" s="125"/>
      <c r="AD248" s="125"/>
      <c r="AE248" s="125"/>
      <c r="AF248" s="125"/>
      <c r="AG248" s="125"/>
      <c r="AH248" s="125"/>
      <c r="AI248" s="125"/>
      <c r="AJ248" s="125"/>
      <c r="AK248" s="125"/>
      <c r="AL248" s="125"/>
      <c r="AM248" s="125"/>
      <c r="AN248" s="125"/>
      <c r="AO248" s="125"/>
      <c r="AP248" s="125"/>
      <c r="AQ248" s="125"/>
      <c r="AR248" s="125"/>
      <c r="AS248" s="125"/>
      <c r="AT248" s="125"/>
      <c r="AU248" s="125"/>
      <c r="AV248" s="125"/>
      <c r="AW248" s="125"/>
      <c r="AX248" s="125"/>
      <c r="AY248" s="125"/>
      <c r="AZ248" s="125"/>
      <c r="BA248" s="125"/>
      <c r="BB248" s="125"/>
      <c r="BC248" s="125"/>
      <c r="BD248" s="125"/>
      <c r="BE248" s="125"/>
      <c r="BF248" s="125"/>
      <c r="BG248" s="125"/>
      <c r="BH248" s="125"/>
      <c r="BI248" s="125"/>
      <c r="BJ248" s="125"/>
      <c r="BK248" s="125"/>
      <c r="BL248" s="125"/>
      <c r="BM248" s="125"/>
      <c r="BN248" s="125"/>
      <c r="BO248" s="125"/>
      <c r="BP248" s="125"/>
      <c r="BQ248" s="125"/>
      <c r="BR248" s="125"/>
      <c r="BS248" s="125"/>
      <c r="BT248" s="125"/>
      <c r="BU248" s="125"/>
      <c r="BV248" s="125"/>
      <c r="BW248" s="126"/>
    </row>
    <row r="249" spans="1:75" s="87" customFormat="1" ht="12.75" thickBot="1">
      <c r="A249" s="56" t="str">
        <f>IFERROR(IF(OR(AND(NOT(ISERROR(MATCH($O249,INDEX(TRN,,1),0))),SUM($P249)=0),INDEX(TRN,MATCH($O$12,INDEX(TRN,,1),0),2)=0),"",DATE(YEAR($P249),MONTH($P249)+INDEX(TRN,MATCH($O249,INDEX(TRN,,1),0),2),1)),"")</f>
        <v/>
      </c>
      <c r="B249" s="5"/>
      <c r="C249" s="5"/>
      <c r="D249" s="89">
        <f>D243</f>
        <v>100</v>
      </c>
      <c r="E249" s="150"/>
      <c r="F249" s="150"/>
      <c r="G249" s="150"/>
      <c r="H249" s="150"/>
      <c r="I249" s="150"/>
      <c r="J249" s="150"/>
      <c r="K249" s="150"/>
      <c r="L249" s="150"/>
      <c r="M249" s="150"/>
      <c r="N249" s="150"/>
      <c r="O249" s="86"/>
      <c r="P249" s="128"/>
      <c r="Q249" s="128"/>
      <c r="R249" s="128"/>
      <c r="S249" s="151"/>
      <c r="T249" s="151"/>
      <c r="U249" s="151"/>
      <c r="V249" s="152"/>
      <c r="W249" s="152"/>
      <c r="X249" s="152"/>
      <c r="Y249" s="152"/>
      <c r="Z249" s="6"/>
      <c r="AA249" s="152"/>
      <c r="AB249" s="152"/>
      <c r="AC249" s="127"/>
      <c r="AD249" s="127"/>
      <c r="AE249" s="127"/>
      <c r="AF249" s="127"/>
      <c r="AG249" s="128"/>
      <c r="AH249" s="128"/>
      <c r="AI249" s="128"/>
      <c r="AJ249" s="127"/>
      <c r="AK249" s="127"/>
      <c r="AL249" s="128"/>
      <c r="AM249" s="128"/>
      <c r="AN249" s="128"/>
      <c r="AO249" s="8"/>
      <c r="AP249" s="8"/>
      <c r="AQ249" s="8"/>
      <c r="AR249" s="8"/>
      <c r="AS249" s="8"/>
      <c r="AT249" s="7"/>
      <c r="AU249" s="7"/>
      <c r="AV249" s="7"/>
      <c r="AW249" s="7"/>
      <c r="AX249" s="7"/>
      <c r="AY249" s="7"/>
      <c r="AZ249" s="7"/>
      <c r="BA249" s="7"/>
      <c r="BB249" s="7"/>
      <c r="BC249" s="7"/>
      <c r="BD249" s="7"/>
      <c r="BE249" s="7"/>
      <c r="BF249" s="7"/>
      <c r="BG249" s="7"/>
      <c r="BH249" s="7"/>
      <c r="BI249" s="7"/>
      <c r="BJ249" s="7"/>
      <c r="BK249" s="7"/>
      <c r="BL249" s="7"/>
      <c r="BM249" s="7"/>
      <c r="BN249" s="7"/>
      <c r="BO249" s="7"/>
      <c r="BP249" s="7"/>
      <c r="BQ249" s="7"/>
      <c r="BR249" s="7"/>
      <c r="BS249" s="7"/>
      <c r="BT249" s="7"/>
      <c r="BU249" s="7"/>
      <c r="BV249" s="7"/>
      <c r="BW249" s="7"/>
    </row>
    <row r="250" spans="1:75" s="57" customFormat="1" ht="18.75" thickBot="1">
      <c r="A250" s="56" t="str">
        <f>IFERROR(IF(OR(AND(NOT(ISERROR(MATCH($O250,INDEX(TRN,,1),0))),SUM($P250)=0),INDEX(TRN,MATCH($O$12,INDEX(TRN,,1),0),2)=0),"",DATE(YEAR($P250),MONTH($P250)+INDEX(TRN,MATCH($O250,INDEX(TRN,,1),0),2),1)),"")</f>
        <v/>
      </c>
      <c r="D250" s="58">
        <v>101</v>
      </c>
      <c r="E250" s="129" t="s">
        <v>2</v>
      </c>
      <c r="F250" s="129"/>
      <c r="G250" s="129"/>
      <c r="H250" s="129"/>
      <c r="I250" s="129"/>
      <c r="J250" s="129"/>
      <c r="K250" s="130"/>
      <c r="L250" s="131" t="s">
        <v>2</v>
      </c>
      <c r="M250" s="132"/>
      <c r="N250" s="133"/>
      <c r="O250" s="59"/>
      <c r="P250" s="134" t="s">
        <v>2</v>
      </c>
      <c r="Q250" s="135"/>
      <c r="R250" s="136"/>
      <c r="S250" s="137" t="str">
        <f>IFERROR(IF(OR(AND(NOT(ISERROR(MATCH($O250,INDEX(TRN,,1),0))),SUM($P250)=0),INDEX(TRN,MATCH($O250,INDEX(TRN,,1),0),3)=0),"",DATE(YEAR($P250),MONTH($P250)+INDEX(TRN,MATCH($O250,INDEX(TRN,,1),0),3),1)),"")</f>
        <v/>
      </c>
      <c r="T250" s="138"/>
      <c r="U250" s="139"/>
      <c r="V250" s="124" t="s">
        <v>2</v>
      </c>
      <c r="W250" s="140"/>
      <c r="X250" s="146" t="s">
        <v>2</v>
      </c>
      <c r="Y250" s="140"/>
      <c r="Z250" s="60" t="str">
        <f t="shared" ref="Z250" ca="1" si="39">IF(OR(P250="",A250="",P250&gt;$E$2,X250="",V250=""),"",IF(AND(S250&lt;$E$2,X250&lt;ROUND(V250*(A250-P250)/(S250-P250),0)),"-",IF(AND(S250&lt;$E$2,X250&gt;ROUND(V250*(A250-P250)/(S250-P250),0)),"+",IF(AND(S250&lt;$E$2,X250=ROUND(V250*(A250-P250)/(S250-P250),0)),"=",IF(X250&lt;ROUND(V250*($E$2-P250)/(S250-P250),0),"-",IF(X250&gt;ROUND(V250*($E$2-P250)/(S250-P250),0),"+",IF(X250=ROUND(V250*($E$2-P250)/(S250-P250),0),"=","")))))))</f>
        <v/>
      </c>
      <c r="AA250" s="157" t="str">
        <f t="shared" ref="AA250" ca="1" si="40">IF(OR(P250="",A250="",S250&lt;$E$2),"",IF(P250&lt;$E$2,ROUND(V250/(S250-P250)*($E$2-P250),0),""))</f>
        <v/>
      </c>
      <c r="AB250" s="158"/>
      <c r="AC250" s="141" t="s">
        <v>2</v>
      </c>
      <c r="AD250" s="130"/>
      <c r="AE250" s="141" t="s">
        <v>2</v>
      </c>
      <c r="AF250" s="142"/>
      <c r="AG250" s="143" t="s">
        <v>2</v>
      </c>
      <c r="AH250" s="144"/>
      <c r="AI250" s="145"/>
      <c r="AJ250" s="146" t="s">
        <v>2</v>
      </c>
      <c r="AK250" s="140"/>
      <c r="AL250" s="147" t="str">
        <f t="shared" ref="AL250" si="41">IFERROR(SUM(AG250+AJ250-1),"")</f>
        <v/>
      </c>
      <c r="AM250" s="148"/>
      <c r="AN250" s="149"/>
      <c r="AO250" s="120"/>
      <c r="AP250" s="121"/>
      <c r="AQ250" s="122"/>
      <c r="AR250" s="122"/>
      <c r="AS250" s="123"/>
      <c r="AT250" s="1"/>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61"/>
      <c r="BT250" s="61"/>
      <c r="BU250" s="88"/>
      <c r="BV250" s="61"/>
      <c r="BW250" s="62"/>
    </row>
    <row r="251" spans="1:75">
      <c r="A251" s="56" t="str">
        <f>IFERROR(IF(OR(AND(NOT(ISERROR(MATCH($O251,INDEX(TRN,,1),0))),SUM($P251)=0),INDEX(TRN,MATCH($O$12,INDEX(TRN,,1),0),2)=0),"",DATE(YEAR($P251),MONTH($P251)+INDEX(TRN,MATCH($O251,INDEX(TRN,,1),0),2),1)),"")</f>
        <v/>
      </c>
      <c r="B251" s="63"/>
      <c r="C251" s="63"/>
      <c r="D251" s="64">
        <f>D250</f>
        <v>101</v>
      </c>
      <c r="E251" s="65" t="s">
        <v>25</v>
      </c>
      <c r="F251" s="66"/>
      <c r="G251" s="67"/>
      <c r="H251" s="67"/>
      <c r="I251" s="67"/>
      <c r="J251" s="67"/>
      <c r="K251" s="67"/>
      <c r="L251" s="67"/>
      <c r="M251" s="68"/>
      <c r="N251" s="68"/>
      <c r="O251" s="68"/>
      <c r="P251" s="68"/>
      <c r="Q251" s="68"/>
      <c r="R251" s="68"/>
      <c r="S251" s="9"/>
      <c r="T251" s="9"/>
      <c r="U251" s="9"/>
      <c r="V251" s="9"/>
      <c r="W251" s="9"/>
      <c r="X251" s="9"/>
      <c r="Y251" s="9"/>
      <c r="Z251" s="9"/>
      <c r="AA251" s="69"/>
      <c r="AB251" s="70"/>
      <c r="AC251" s="9"/>
      <c r="AD251" s="9"/>
      <c r="AE251" s="9"/>
      <c r="AF251" s="9"/>
      <c r="AG251" s="9"/>
      <c r="AH251" s="9"/>
      <c r="AI251" s="9"/>
      <c r="AJ251" s="9"/>
      <c r="AK251" s="9"/>
      <c r="AL251" s="9"/>
      <c r="AM251" s="9"/>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9"/>
      <c r="BS251" s="9"/>
      <c r="BT251" s="9"/>
      <c r="BU251" s="9"/>
      <c r="BV251" s="9"/>
      <c r="BW251" s="71"/>
    </row>
    <row r="252" spans="1:75">
      <c r="A252" s="56" t="str">
        <f>IFERROR(IF(OR(AND(NOT(ISERROR(MATCH($O252,INDEX(TRN,,1),0))),SUM($P252)=0),INDEX(TRN,MATCH($O$12,INDEX(TRN,,1),0),2)=0),"",DATE(YEAR($P252),MONTH($P252)+INDEX(TRN,MATCH($O252,INDEX(TRN,,1),0),2),1)),"")</f>
        <v/>
      </c>
      <c r="B252" s="63"/>
      <c r="C252" s="63"/>
      <c r="D252" s="64">
        <f>D250</f>
        <v>101</v>
      </c>
      <c r="E252" s="65" t="s">
        <v>26</v>
      </c>
      <c r="F252" s="72"/>
      <c r="G252" s="9"/>
      <c r="H252" s="9"/>
      <c r="I252" s="9"/>
      <c r="J252" s="9"/>
      <c r="K252" s="9"/>
      <c r="L252" s="9"/>
      <c r="M252" s="69"/>
      <c r="N252" s="69"/>
      <c r="O252" s="69"/>
      <c r="P252" s="9"/>
      <c r="Q252" s="9"/>
      <c r="R252" s="9" t="s">
        <v>2</v>
      </c>
      <c r="S252" s="9"/>
      <c r="T252" s="9"/>
      <c r="U252" s="9"/>
      <c r="V252" s="9" t="s">
        <v>2</v>
      </c>
      <c r="W252" s="9"/>
      <c r="X252" s="9"/>
      <c r="Y252" s="9"/>
      <c r="Z252" s="9"/>
      <c r="AA252" s="69"/>
      <c r="AB252" s="70"/>
      <c r="AC252" s="9"/>
      <c r="AD252" s="9"/>
      <c r="AE252" s="9"/>
      <c r="AF252" s="9"/>
      <c r="AG252" s="9"/>
      <c r="AH252" s="9"/>
      <c r="AI252" s="9"/>
      <c r="AJ252" s="9"/>
      <c r="AK252" s="9"/>
      <c r="AL252" s="9"/>
      <c r="AM252" s="9"/>
      <c r="AN252" s="9"/>
      <c r="AO252" s="9"/>
      <c r="AP252" s="9"/>
      <c r="AQ252" s="9"/>
      <c r="AR252" s="9"/>
      <c r="AS252" s="9"/>
      <c r="AT252" s="9"/>
      <c r="AU252" s="9"/>
      <c r="AV252" s="9"/>
      <c r="AW252" s="9"/>
      <c r="AX252" s="9"/>
      <c r="AY252" s="9"/>
      <c r="AZ252" s="9"/>
      <c r="BA252" s="9"/>
      <c r="BB252" s="9"/>
      <c r="BC252" s="9"/>
      <c r="BD252" s="9"/>
      <c r="BE252" s="9"/>
      <c r="BF252" s="9"/>
      <c r="BG252" s="9"/>
      <c r="BH252" s="9"/>
      <c r="BI252" s="9"/>
      <c r="BJ252" s="9" t="s">
        <v>2</v>
      </c>
      <c r="BK252" s="9"/>
      <c r="BL252" s="9"/>
      <c r="BM252" s="9"/>
      <c r="BN252" s="9"/>
      <c r="BO252" s="9"/>
      <c r="BP252" s="9"/>
      <c r="BQ252" s="9"/>
      <c r="BR252" s="9"/>
      <c r="BS252" s="9"/>
      <c r="BT252" s="9"/>
      <c r="BU252" s="9"/>
      <c r="BV252" s="72"/>
      <c r="BW252" s="71"/>
    </row>
    <row r="253" spans="1:75">
      <c r="A253" s="56" t="str">
        <f>IFERROR(IF(OR(AND(NOT(ISERROR(MATCH($O253,INDEX(TRN,,1),0))),SUM($P253)=0),INDEX(TRN,MATCH($O$12,INDEX(TRN,,1),0),2)=0),"",DATE(YEAR($P253),MONTH($P253)+INDEX(TRN,MATCH($O253,INDEX(TRN,,1),0),2),1)),"")</f>
        <v/>
      </c>
      <c r="B253" s="63"/>
      <c r="C253" s="63"/>
      <c r="D253" s="64">
        <f>D250</f>
        <v>101</v>
      </c>
      <c r="E253" s="73" t="s">
        <v>0</v>
      </c>
      <c r="F253" s="74"/>
      <c r="G253" s="10"/>
      <c r="H253" s="10"/>
      <c r="I253" s="10"/>
      <c r="J253" s="10"/>
      <c r="K253" s="10"/>
      <c r="L253" s="10"/>
      <c r="M253" s="76"/>
      <c r="N253" s="76"/>
      <c r="O253" s="76" t="s">
        <v>2</v>
      </c>
      <c r="P253" s="10"/>
      <c r="Q253" s="10"/>
      <c r="R253" s="10"/>
      <c r="S253" s="10"/>
      <c r="T253" s="10"/>
      <c r="U253" s="10"/>
      <c r="V253" s="10"/>
      <c r="W253" s="10"/>
      <c r="X253" s="10"/>
      <c r="Y253" s="10"/>
      <c r="Z253" s="10"/>
      <c r="AA253" s="76"/>
      <c r="AB253" s="77"/>
      <c r="AC253" s="10"/>
      <c r="AD253" s="10"/>
      <c r="AE253" s="10"/>
      <c r="AF253" s="10"/>
      <c r="AG253" s="10"/>
      <c r="AH253" s="10"/>
      <c r="AI253" s="10"/>
      <c r="AJ253" s="10"/>
      <c r="AK253" s="10"/>
      <c r="AL253" s="10"/>
      <c r="AM253" s="10"/>
      <c r="AN253" s="10"/>
      <c r="AO253" s="10"/>
      <c r="AP253" s="10"/>
      <c r="AQ253" s="10"/>
      <c r="AR253" s="10"/>
      <c r="AS253" s="10"/>
      <c r="AT253" s="10"/>
      <c r="AU253" s="10"/>
      <c r="AV253" s="10"/>
      <c r="AW253" s="10"/>
      <c r="AX253" s="10"/>
      <c r="AY253" s="10"/>
      <c r="AZ253" s="10"/>
      <c r="BA253" s="10"/>
      <c r="BB253" s="10"/>
      <c r="BC253" s="10"/>
      <c r="BD253" s="10"/>
      <c r="BE253" s="10"/>
      <c r="BF253" s="10"/>
      <c r="BG253" s="10"/>
      <c r="BH253" s="10"/>
      <c r="BI253" s="10"/>
      <c r="BJ253" s="10"/>
      <c r="BK253" s="10"/>
      <c r="BL253" s="10"/>
      <c r="BM253" s="10"/>
      <c r="BN253" s="10"/>
      <c r="BO253" s="10"/>
      <c r="BP253" s="10"/>
      <c r="BQ253" s="10"/>
      <c r="BR253" s="10"/>
      <c r="BS253" s="10"/>
      <c r="BT253" s="10"/>
      <c r="BU253" s="10"/>
      <c r="BV253" s="74"/>
      <c r="BW253" s="78"/>
    </row>
    <row r="254" spans="1:75" ht="12.75" thickBot="1">
      <c r="A254" s="56" t="str">
        <f>IFERROR(IF(OR(AND(NOT(ISERROR(MATCH($O254,INDEX(TRN,,1),0))),SUM($P254)=0),INDEX(TRN,MATCH($O$12,INDEX(TRN,,1),0),2)=0),"",DATE(YEAR($P254),MONTH($P254)+INDEX(TRN,MATCH($O254,INDEX(TRN,,1),0),2),1)),"")</f>
        <v/>
      </c>
      <c r="B254" s="63"/>
      <c r="C254" s="63"/>
      <c r="D254" s="64">
        <f>D250</f>
        <v>101</v>
      </c>
      <c r="E254" s="79" t="s">
        <v>1</v>
      </c>
      <c r="F254" s="80"/>
      <c r="G254" s="11"/>
      <c r="H254" s="11"/>
      <c r="I254" s="11"/>
      <c r="J254" s="11"/>
      <c r="K254" s="11"/>
      <c r="L254" s="11"/>
      <c r="M254" s="81"/>
      <c r="N254" s="81"/>
      <c r="O254" s="81"/>
      <c r="P254" s="11"/>
      <c r="Q254" s="11"/>
      <c r="R254" s="11"/>
      <c r="S254" s="11"/>
      <c r="T254" s="11"/>
      <c r="U254" s="11"/>
      <c r="V254" s="11"/>
      <c r="W254" s="11"/>
      <c r="X254" s="11"/>
      <c r="Y254" s="11"/>
      <c r="Z254" s="11"/>
      <c r="AA254" s="81"/>
      <c r="AB254" s="82"/>
      <c r="AC254" s="11"/>
      <c r="AD254" s="11"/>
      <c r="AE254" s="11"/>
      <c r="AF254" s="11"/>
      <c r="AG254" s="11"/>
      <c r="AH254" s="11"/>
      <c r="AI254" s="11"/>
      <c r="AJ254" s="11"/>
      <c r="AK254" s="11"/>
      <c r="AL254" s="11"/>
      <c r="AM254" s="11"/>
      <c r="AN254" s="11"/>
      <c r="AO254" s="11"/>
      <c r="AP254" s="11"/>
      <c r="AQ254" s="11"/>
      <c r="AR254" s="11"/>
      <c r="AS254" s="11"/>
      <c r="AT254" s="11"/>
      <c r="AU254" s="11"/>
      <c r="AV254" s="11"/>
      <c r="AW254" s="11"/>
      <c r="AX254" s="11"/>
      <c r="AY254" s="11"/>
      <c r="AZ254" s="11"/>
      <c r="BA254" s="11"/>
      <c r="BB254" s="11"/>
      <c r="BC254" s="11"/>
      <c r="BD254" s="11"/>
      <c r="BE254" s="11"/>
      <c r="BF254" s="11"/>
      <c r="BG254" s="11"/>
      <c r="BH254" s="11"/>
      <c r="BI254" s="11"/>
      <c r="BJ254" s="11"/>
      <c r="BK254" s="11"/>
      <c r="BL254" s="11"/>
      <c r="BM254" s="11"/>
      <c r="BN254" s="11"/>
      <c r="BO254" s="11"/>
      <c r="BP254" s="11"/>
      <c r="BQ254" s="11"/>
      <c r="BR254" s="11"/>
      <c r="BS254" s="11"/>
      <c r="BT254" s="11"/>
      <c r="BU254" s="11"/>
      <c r="BV254" s="80"/>
      <c r="BW254" s="83"/>
    </row>
    <row r="255" spans="1:75" ht="12.75" thickBot="1">
      <c r="A255" s="56" t="str">
        <f>IFERROR(IF(OR(AND(NOT(ISERROR(MATCH($O255,INDEX(TRN,,1),0))),SUM($P255)=0),INDEX(TRN,MATCH($O$12,INDEX(TRN,,1),0),2)=0),"",DATE(YEAR($P255),MONTH($P255)+INDEX(TRN,MATCH($O255,INDEX(TRN,,1),0),2),1)),"")</f>
        <v/>
      </c>
      <c r="B255" s="63"/>
      <c r="C255" s="63"/>
      <c r="D255" s="84">
        <f>D250</f>
        <v>101</v>
      </c>
      <c r="E255" s="141" t="s">
        <v>24</v>
      </c>
      <c r="F255" s="129"/>
      <c r="G255" s="130"/>
      <c r="H255" s="124"/>
      <c r="I255" s="125"/>
      <c r="J255" s="125"/>
      <c r="K255" s="125"/>
      <c r="L255" s="125"/>
      <c r="M255" s="125"/>
      <c r="N255" s="125"/>
      <c r="O255" s="125"/>
      <c r="P255" s="125"/>
      <c r="Q255" s="125"/>
      <c r="R255" s="125"/>
      <c r="S255" s="125"/>
      <c r="T255" s="125"/>
      <c r="U255" s="125"/>
      <c r="V255" s="125"/>
      <c r="W255" s="125"/>
      <c r="X255" s="125"/>
      <c r="Y255" s="125"/>
      <c r="Z255" s="125"/>
      <c r="AA255" s="125"/>
      <c r="AB255" s="125"/>
      <c r="AC255" s="125"/>
      <c r="AD255" s="125"/>
      <c r="AE255" s="125"/>
      <c r="AF255" s="125"/>
      <c r="AG255" s="125"/>
      <c r="AH255" s="125"/>
      <c r="AI255" s="125"/>
      <c r="AJ255" s="125"/>
      <c r="AK255" s="125"/>
      <c r="AL255" s="125"/>
      <c r="AM255" s="125"/>
      <c r="AN255" s="125"/>
      <c r="AO255" s="125"/>
      <c r="AP255" s="125"/>
      <c r="AQ255" s="125"/>
      <c r="AR255" s="125"/>
      <c r="AS255" s="125"/>
      <c r="AT255" s="125"/>
      <c r="AU255" s="125"/>
      <c r="AV255" s="125"/>
      <c r="AW255" s="125"/>
      <c r="AX255" s="125"/>
      <c r="AY255" s="125"/>
      <c r="AZ255" s="125"/>
      <c r="BA255" s="125"/>
      <c r="BB255" s="125"/>
      <c r="BC255" s="125"/>
      <c r="BD255" s="125"/>
      <c r="BE255" s="125"/>
      <c r="BF255" s="125"/>
      <c r="BG255" s="125"/>
      <c r="BH255" s="125"/>
      <c r="BI255" s="125"/>
      <c r="BJ255" s="125"/>
      <c r="BK255" s="125"/>
      <c r="BL255" s="125"/>
      <c r="BM255" s="125"/>
      <c r="BN255" s="125"/>
      <c r="BO255" s="125"/>
      <c r="BP255" s="125"/>
      <c r="BQ255" s="125"/>
      <c r="BR255" s="125"/>
      <c r="BS255" s="125"/>
      <c r="BT255" s="125"/>
      <c r="BU255" s="125"/>
      <c r="BV255" s="125"/>
      <c r="BW255" s="126"/>
    </row>
    <row r="256" spans="1:75" s="87" customFormat="1" ht="12.75" thickBot="1">
      <c r="A256" s="56" t="str">
        <f>IFERROR(IF(OR(AND(NOT(ISERROR(MATCH($O256,INDEX(TRN,,1),0))),SUM($P256)=0),INDEX(TRN,MATCH($O$12,INDEX(TRN,,1),0),2)=0),"",DATE(YEAR($P256),MONTH($P256)+INDEX(TRN,MATCH($O256,INDEX(TRN,,1),0),2),1)),"")</f>
        <v/>
      </c>
      <c r="B256" s="5"/>
      <c r="C256" s="5"/>
      <c r="D256" s="89">
        <f>D250</f>
        <v>101</v>
      </c>
      <c r="E256" s="150"/>
      <c r="F256" s="150"/>
      <c r="G256" s="150"/>
      <c r="H256" s="150"/>
      <c r="I256" s="150"/>
      <c r="J256" s="150"/>
      <c r="K256" s="150"/>
      <c r="L256" s="150"/>
      <c r="M256" s="150"/>
      <c r="N256" s="150"/>
      <c r="O256" s="86"/>
      <c r="P256" s="128"/>
      <c r="Q256" s="128"/>
      <c r="R256" s="128"/>
      <c r="S256" s="151"/>
      <c r="T256" s="151"/>
      <c r="U256" s="151"/>
      <c r="V256" s="152"/>
      <c r="W256" s="152"/>
      <c r="X256" s="152"/>
      <c r="Y256" s="152"/>
      <c r="Z256" s="6"/>
      <c r="AA256" s="152"/>
      <c r="AB256" s="152"/>
      <c r="AC256" s="127"/>
      <c r="AD256" s="127"/>
      <c r="AE256" s="127"/>
      <c r="AF256" s="127"/>
      <c r="AG256" s="128"/>
      <c r="AH256" s="128"/>
      <c r="AI256" s="128"/>
      <c r="AJ256" s="127"/>
      <c r="AK256" s="127"/>
      <c r="AL256" s="128"/>
      <c r="AM256" s="128"/>
      <c r="AN256" s="128"/>
      <c r="AO256" s="8"/>
      <c r="AP256" s="8"/>
      <c r="AQ256" s="8"/>
      <c r="AR256" s="8"/>
      <c r="AS256" s="8"/>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7"/>
      <c r="BU256" s="7"/>
      <c r="BV256" s="7"/>
      <c r="BW256" s="7"/>
    </row>
    <row r="257" spans="1:75" s="57" customFormat="1" ht="18.75" thickBot="1">
      <c r="A257" s="56" t="str">
        <f>IFERROR(IF(OR(AND(NOT(ISERROR(MATCH($O257,INDEX(TRN,,1),0))),SUM($P257)=0),INDEX(TRN,MATCH($O$12,INDEX(TRN,,1),0),2)=0),"",DATE(YEAR($P257),MONTH($P257)+INDEX(TRN,MATCH($O257,INDEX(TRN,,1),0),2),1)),"")</f>
        <v/>
      </c>
      <c r="D257" s="58">
        <v>102</v>
      </c>
      <c r="E257" s="129" t="s">
        <v>2</v>
      </c>
      <c r="F257" s="129"/>
      <c r="G257" s="129"/>
      <c r="H257" s="129"/>
      <c r="I257" s="129"/>
      <c r="J257" s="129"/>
      <c r="K257" s="130"/>
      <c r="L257" s="131" t="s">
        <v>2</v>
      </c>
      <c r="M257" s="132"/>
      <c r="N257" s="133"/>
      <c r="O257" s="59"/>
      <c r="P257" s="134" t="s">
        <v>2</v>
      </c>
      <c r="Q257" s="135"/>
      <c r="R257" s="136"/>
      <c r="S257" s="137" t="str">
        <f>IFERROR(IF(OR(AND(NOT(ISERROR(MATCH($O257,INDEX(TRN,,1),0))),SUM($P257)=0),INDEX(TRN,MATCH($O257,INDEX(TRN,,1),0),3)=0),"",DATE(YEAR($P257),MONTH($P257)+INDEX(TRN,MATCH($O257,INDEX(TRN,,1),0),3),1)),"")</f>
        <v/>
      </c>
      <c r="T257" s="138"/>
      <c r="U257" s="139"/>
      <c r="V257" s="124" t="s">
        <v>2</v>
      </c>
      <c r="W257" s="140"/>
      <c r="X257" s="146" t="s">
        <v>2</v>
      </c>
      <c r="Y257" s="140"/>
      <c r="Z257" s="60" t="str">
        <f t="shared" ref="Z257" ca="1" si="42">IF(OR(P257="",A257="",P257&gt;$E$2,X257="",V257=""),"",IF(AND(S257&lt;$E$2,X257&lt;ROUND(V257*(A257-P257)/(S257-P257),0)),"-",IF(AND(S257&lt;$E$2,X257&gt;ROUND(V257*(A257-P257)/(S257-P257),0)),"+",IF(AND(S257&lt;$E$2,X257=ROUND(V257*(A257-P257)/(S257-P257),0)),"=",IF(X257&lt;ROUND(V257*($E$2-P257)/(S257-P257),0),"-",IF(X257&gt;ROUND(V257*($E$2-P257)/(S257-P257),0),"+",IF(X257=ROUND(V257*($E$2-P257)/(S257-P257),0),"=","")))))))</f>
        <v/>
      </c>
      <c r="AA257" s="157" t="str">
        <f t="shared" ref="AA257" ca="1" si="43">IF(OR(P257="",A257="",S257&lt;$E$2),"",IF(P257&lt;$E$2,ROUND(V257/(S257-P257)*($E$2-P257),0),""))</f>
        <v/>
      </c>
      <c r="AB257" s="158"/>
      <c r="AC257" s="141" t="s">
        <v>2</v>
      </c>
      <c r="AD257" s="130"/>
      <c r="AE257" s="141" t="s">
        <v>2</v>
      </c>
      <c r="AF257" s="142"/>
      <c r="AG257" s="143" t="s">
        <v>2</v>
      </c>
      <c r="AH257" s="144"/>
      <c r="AI257" s="145"/>
      <c r="AJ257" s="146" t="s">
        <v>2</v>
      </c>
      <c r="AK257" s="140"/>
      <c r="AL257" s="147" t="str">
        <f t="shared" ref="AL257" si="44">IFERROR(SUM(AG257+AJ257-1),"")</f>
        <v/>
      </c>
      <c r="AM257" s="148"/>
      <c r="AN257" s="149"/>
      <c r="AO257" s="120"/>
      <c r="AP257" s="121"/>
      <c r="AQ257" s="122"/>
      <c r="AR257" s="122"/>
      <c r="AS257" s="123"/>
      <c r="AT257" s="1"/>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61"/>
      <c r="BT257" s="61"/>
      <c r="BU257" s="88"/>
      <c r="BV257" s="61"/>
      <c r="BW257" s="62"/>
    </row>
    <row r="258" spans="1:75">
      <c r="A258" s="56" t="str">
        <f>IFERROR(IF(OR(AND(NOT(ISERROR(MATCH($O258,INDEX(TRN,,1),0))),SUM($P258)=0),INDEX(TRN,MATCH($O$12,INDEX(TRN,,1),0),2)=0),"",DATE(YEAR($P258),MONTH($P258)+INDEX(TRN,MATCH($O258,INDEX(TRN,,1),0),2),1)),"")</f>
        <v/>
      </c>
      <c r="B258" s="63"/>
      <c r="C258" s="63"/>
      <c r="D258" s="64">
        <f>D257</f>
        <v>102</v>
      </c>
      <c r="E258" s="65" t="s">
        <v>25</v>
      </c>
      <c r="F258" s="66"/>
      <c r="G258" s="67"/>
      <c r="H258" s="67"/>
      <c r="I258" s="67"/>
      <c r="J258" s="67"/>
      <c r="K258" s="67"/>
      <c r="L258" s="67"/>
      <c r="M258" s="68"/>
      <c r="N258" s="68"/>
      <c r="O258" s="68"/>
      <c r="P258" s="68"/>
      <c r="Q258" s="68"/>
      <c r="R258" s="68"/>
      <c r="S258" s="9"/>
      <c r="T258" s="9"/>
      <c r="U258" s="9"/>
      <c r="V258" s="9"/>
      <c r="W258" s="9"/>
      <c r="X258" s="9"/>
      <c r="Y258" s="9"/>
      <c r="Z258" s="9"/>
      <c r="AA258" s="69"/>
      <c r="AB258" s="70"/>
      <c r="AC258" s="9"/>
      <c r="AD258" s="9"/>
      <c r="AE258" s="9"/>
      <c r="AF258" s="9"/>
      <c r="AG258" s="9"/>
      <c r="AH258" s="9"/>
      <c r="AI258" s="9"/>
      <c r="AJ258" s="9"/>
      <c r="AK258" s="9"/>
      <c r="AL258" s="9"/>
      <c r="AM258" s="9"/>
      <c r="AN258" s="9"/>
      <c r="AO258" s="9"/>
      <c r="AP258" s="9"/>
      <c r="AQ258" s="9"/>
      <c r="AR258" s="9"/>
      <c r="AS258" s="9"/>
      <c r="AT258" s="9"/>
      <c r="AU258" s="9"/>
      <c r="AV258" s="9"/>
      <c r="AW258" s="9"/>
      <c r="AX258" s="9"/>
      <c r="AY258" s="9"/>
      <c r="AZ258" s="9"/>
      <c r="BA258" s="9"/>
      <c r="BB258" s="9"/>
      <c r="BC258" s="9"/>
      <c r="BD258" s="9"/>
      <c r="BE258" s="9"/>
      <c r="BF258" s="9"/>
      <c r="BG258" s="9"/>
      <c r="BH258" s="9"/>
      <c r="BI258" s="9"/>
      <c r="BJ258" s="9"/>
      <c r="BK258" s="9"/>
      <c r="BL258" s="9"/>
      <c r="BM258" s="9"/>
      <c r="BN258" s="9"/>
      <c r="BO258" s="9"/>
      <c r="BP258" s="9"/>
      <c r="BQ258" s="9"/>
      <c r="BR258" s="9"/>
      <c r="BS258" s="9"/>
      <c r="BT258" s="9"/>
      <c r="BU258" s="9"/>
      <c r="BV258" s="9"/>
      <c r="BW258" s="71"/>
    </row>
    <row r="259" spans="1:75">
      <c r="A259" s="56" t="str">
        <f>IFERROR(IF(OR(AND(NOT(ISERROR(MATCH($O259,INDEX(TRN,,1),0))),SUM($P259)=0),INDEX(TRN,MATCH($O$12,INDEX(TRN,,1),0),2)=0),"",DATE(YEAR($P259),MONTH($P259)+INDEX(TRN,MATCH($O259,INDEX(TRN,,1),0),2),1)),"")</f>
        <v/>
      </c>
      <c r="B259" s="63"/>
      <c r="C259" s="63"/>
      <c r="D259" s="64">
        <f>D257</f>
        <v>102</v>
      </c>
      <c r="E259" s="65" t="s">
        <v>26</v>
      </c>
      <c r="F259" s="72"/>
      <c r="G259" s="9"/>
      <c r="H259" s="9"/>
      <c r="I259" s="9"/>
      <c r="J259" s="9"/>
      <c r="K259" s="9"/>
      <c r="L259" s="9"/>
      <c r="M259" s="69"/>
      <c r="N259" s="69"/>
      <c r="O259" s="69"/>
      <c r="P259" s="9"/>
      <c r="Q259" s="9"/>
      <c r="R259" s="9" t="s">
        <v>2</v>
      </c>
      <c r="S259" s="9"/>
      <c r="T259" s="9"/>
      <c r="U259" s="9"/>
      <c r="V259" s="9" t="s">
        <v>2</v>
      </c>
      <c r="W259" s="9"/>
      <c r="X259" s="9"/>
      <c r="Y259" s="9"/>
      <c r="Z259" s="9"/>
      <c r="AA259" s="69"/>
      <c r="AB259" s="70"/>
      <c r="AC259" s="9"/>
      <c r="AD259" s="9"/>
      <c r="AE259" s="9"/>
      <c r="AF259" s="9"/>
      <c r="AG259" s="9"/>
      <c r="AH259" s="9"/>
      <c r="AI259" s="9"/>
      <c r="AJ259" s="9"/>
      <c r="AK259" s="9"/>
      <c r="AL259" s="9"/>
      <c r="AM259" s="9"/>
      <c r="AN259" s="9"/>
      <c r="AO259" s="9"/>
      <c r="AP259" s="9"/>
      <c r="AQ259" s="9"/>
      <c r="AR259" s="9"/>
      <c r="AS259" s="9"/>
      <c r="AT259" s="9"/>
      <c r="AU259" s="9"/>
      <c r="AV259" s="9"/>
      <c r="AW259" s="9"/>
      <c r="AX259" s="9"/>
      <c r="AY259" s="9"/>
      <c r="AZ259" s="9"/>
      <c r="BA259" s="9"/>
      <c r="BB259" s="9"/>
      <c r="BC259" s="9"/>
      <c r="BD259" s="9"/>
      <c r="BE259" s="9"/>
      <c r="BF259" s="9"/>
      <c r="BG259" s="9"/>
      <c r="BH259" s="9"/>
      <c r="BI259" s="9"/>
      <c r="BJ259" s="9" t="s">
        <v>2</v>
      </c>
      <c r="BK259" s="9"/>
      <c r="BL259" s="9"/>
      <c r="BM259" s="9"/>
      <c r="BN259" s="9"/>
      <c r="BO259" s="9"/>
      <c r="BP259" s="9"/>
      <c r="BQ259" s="9"/>
      <c r="BR259" s="9"/>
      <c r="BS259" s="9"/>
      <c r="BT259" s="9"/>
      <c r="BU259" s="9"/>
      <c r="BV259" s="72"/>
      <c r="BW259" s="71"/>
    </row>
    <row r="260" spans="1:75">
      <c r="A260" s="56" t="str">
        <f>IFERROR(IF(OR(AND(NOT(ISERROR(MATCH($O260,INDEX(TRN,,1),0))),SUM($P260)=0),INDEX(TRN,MATCH($O$12,INDEX(TRN,,1),0),2)=0),"",DATE(YEAR($P260),MONTH($P260)+INDEX(TRN,MATCH($O260,INDEX(TRN,,1),0),2),1)),"")</f>
        <v/>
      </c>
      <c r="B260" s="63"/>
      <c r="C260" s="63"/>
      <c r="D260" s="64">
        <f>D257</f>
        <v>102</v>
      </c>
      <c r="E260" s="73" t="s">
        <v>0</v>
      </c>
      <c r="F260" s="74"/>
      <c r="G260" s="10"/>
      <c r="H260" s="10"/>
      <c r="I260" s="10"/>
      <c r="J260" s="10"/>
      <c r="K260" s="10"/>
      <c r="L260" s="10"/>
      <c r="M260" s="76"/>
      <c r="N260" s="76"/>
      <c r="O260" s="76" t="s">
        <v>2</v>
      </c>
      <c r="P260" s="10"/>
      <c r="Q260" s="10"/>
      <c r="R260" s="10"/>
      <c r="S260" s="10"/>
      <c r="T260" s="10"/>
      <c r="U260" s="10"/>
      <c r="V260" s="10"/>
      <c r="W260" s="10"/>
      <c r="X260" s="10"/>
      <c r="Y260" s="10"/>
      <c r="Z260" s="10"/>
      <c r="AA260" s="76"/>
      <c r="AB260" s="77"/>
      <c r="AC260" s="10"/>
      <c r="AD260" s="10"/>
      <c r="AE260" s="10"/>
      <c r="AF260" s="10"/>
      <c r="AG260" s="10"/>
      <c r="AH260" s="10"/>
      <c r="AI260" s="10"/>
      <c r="AJ260" s="10"/>
      <c r="AK260" s="10"/>
      <c r="AL260" s="10"/>
      <c r="AM260" s="10"/>
      <c r="AN260" s="10"/>
      <c r="AO260" s="10"/>
      <c r="AP260" s="10"/>
      <c r="AQ260" s="10"/>
      <c r="AR260" s="10"/>
      <c r="AS260" s="10"/>
      <c r="AT260" s="10"/>
      <c r="AU260" s="10"/>
      <c r="AV260" s="10"/>
      <c r="AW260" s="10"/>
      <c r="AX260" s="10"/>
      <c r="AY260" s="10"/>
      <c r="AZ260" s="10"/>
      <c r="BA260" s="10"/>
      <c r="BB260" s="10"/>
      <c r="BC260" s="10"/>
      <c r="BD260" s="10"/>
      <c r="BE260" s="10"/>
      <c r="BF260" s="10"/>
      <c r="BG260" s="10"/>
      <c r="BH260" s="10"/>
      <c r="BI260" s="10"/>
      <c r="BJ260" s="10"/>
      <c r="BK260" s="10"/>
      <c r="BL260" s="10"/>
      <c r="BM260" s="10"/>
      <c r="BN260" s="10"/>
      <c r="BO260" s="10"/>
      <c r="BP260" s="10"/>
      <c r="BQ260" s="10"/>
      <c r="BR260" s="10"/>
      <c r="BS260" s="10"/>
      <c r="BT260" s="10"/>
      <c r="BU260" s="10"/>
      <c r="BV260" s="74"/>
      <c r="BW260" s="78"/>
    </row>
    <row r="261" spans="1:75" ht="12.75" thickBot="1">
      <c r="A261" s="56" t="str">
        <f>IFERROR(IF(OR(AND(NOT(ISERROR(MATCH($O261,INDEX(TRN,,1),0))),SUM($P261)=0),INDEX(TRN,MATCH($O$12,INDEX(TRN,,1),0),2)=0),"",DATE(YEAR($P261),MONTH($P261)+INDEX(TRN,MATCH($O261,INDEX(TRN,,1),0),2),1)),"")</f>
        <v/>
      </c>
      <c r="B261" s="63"/>
      <c r="C261" s="63"/>
      <c r="D261" s="64">
        <f>D257</f>
        <v>102</v>
      </c>
      <c r="E261" s="79" t="s">
        <v>1</v>
      </c>
      <c r="F261" s="80"/>
      <c r="G261" s="11"/>
      <c r="H261" s="11"/>
      <c r="I261" s="11"/>
      <c r="J261" s="11"/>
      <c r="K261" s="11"/>
      <c r="L261" s="11"/>
      <c r="M261" s="81"/>
      <c r="N261" s="81"/>
      <c r="O261" s="81"/>
      <c r="P261" s="11"/>
      <c r="Q261" s="11"/>
      <c r="R261" s="11"/>
      <c r="S261" s="11"/>
      <c r="T261" s="11"/>
      <c r="U261" s="11"/>
      <c r="V261" s="11"/>
      <c r="W261" s="11"/>
      <c r="X261" s="11"/>
      <c r="Y261" s="11"/>
      <c r="Z261" s="11"/>
      <c r="AA261" s="81"/>
      <c r="AB261" s="82"/>
      <c r="AC261" s="11"/>
      <c r="AD261" s="11"/>
      <c r="AE261" s="11"/>
      <c r="AF261" s="11"/>
      <c r="AG261" s="11"/>
      <c r="AH261" s="11"/>
      <c r="AI261" s="11"/>
      <c r="AJ261" s="11"/>
      <c r="AK261" s="11"/>
      <c r="AL261" s="11"/>
      <c r="AM261" s="11"/>
      <c r="AN261" s="11"/>
      <c r="AO261" s="11"/>
      <c r="AP261" s="11"/>
      <c r="AQ261" s="11"/>
      <c r="AR261" s="11"/>
      <c r="AS261" s="11"/>
      <c r="AT261" s="11"/>
      <c r="AU261" s="11"/>
      <c r="AV261" s="11"/>
      <c r="AW261" s="11"/>
      <c r="AX261" s="11"/>
      <c r="AY261" s="11"/>
      <c r="AZ261" s="11"/>
      <c r="BA261" s="11"/>
      <c r="BB261" s="11"/>
      <c r="BC261" s="11"/>
      <c r="BD261" s="11"/>
      <c r="BE261" s="11"/>
      <c r="BF261" s="11"/>
      <c r="BG261" s="11"/>
      <c r="BH261" s="11"/>
      <c r="BI261" s="11"/>
      <c r="BJ261" s="11"/>
      <c r="BK261" s="11"/>
      <c r="BL261" s="11"/>
      <c r="BM261" s="11"/>
      <c r="BN261" s="11"/>
      <c r="BO261" s="11"/>
      <c r="BP261" s="11"/>
      <c r="BQ261" s="11"/>
      <c r="BR261" s="11"/>
      <c r="BS261" s="11"/>
      <c r="BT261" s="11"/>
      <c r="BU261" s="11"/>
      <c r="BV261" s="80"/>
      <c r="BW261" s="83"/>
    </row>
    <row r="262" spans="1:75" ht="12.75" thickBot="1">
      <c r="A262" s="56" t="str">
        <f>IFERROR(IF(OR(AND(NOT(ISERROR(MATCH($O262,INDEX(TRN,,1),0))),SUM($P262)=0),INDEX(TRN,MATCH($O$12,INDEX(TRN,,1),0),2)=0),"",DATE(YEAR($P262),MONTH($P262)+INDEX(TRN,MATCH($O262,INDEX(TRN,,1),0),2),1)),"")</f>
        <v/>
      </c>
      <c r="B262" s="63"/>
      <c r="C262" s="63"/>
      <c r="D262" s="84">
        <f>D257</f>
        <v>102</v>
      </c>
      <c r="E262" s="141" t="s">
        <v>24</v>
      </c>
      <c r="F262" s="129"/>
      <c r="G262" s="130"/>
      <c r="H262" s="124"/>
      <c r="I262" s="125"/>
      <c r="J262" s="125"/>
      <c r="K262" s="125"/>
      <c r="L262" s="125"/>
      <c r="M262" s="125"/>
      <c r="N262" s="125"/>
      <c r="O262" s="125"/>
      <c r="P262" s="125"/>
      <c r="Q262" s="125"/>
      <c r="R262" s="125"/>
      <c r="S262" s="125"/>
      <c r="T262" s="125"/>
      <c r="U262" s="125"/>
      <c r="V262" s="125"/>
      <c r="W262" s="125"/>
      <c r="X262" s="125"/>
      <c r="Y262" s="125"/>
      <c r="Z262" s="125"/>
      <c r="AA262" s="125"/>
      <c r="AB262" s="125"/>
      <c r="AC262" s="125"/>
      <c r="AD262" s="125"/>
      <c r="AE262" s="125"/>
      <c r="AF262" s="125"/>
      <c r="AG262" s="125"/>
      <c r="AH262" s="125"/>
      <c r="AI262" s="125"/>
      <c r="AJ262" s="125"/>
      <c r="AK262" s="125"/>
      <c r="AL262" s="125"/>
      <c r="AM262" s="125"/>
      <c r="AN262" s="125"/>
      <c r="AO262" s="125"/>
      <c r="AP262" s="125"/>
      <c r="AQ262" s="125"/>
      <c r="AR262" s="125"/>
      <c r="AS262" s="125"/>
      <c r="AT262" s="125"/>
      <c r="AU262" s="125"/>
      <c r="AV262" s="125"/>
      <c r="AW262" s="125"/>
      <c r="AX262" s="125"/>
      <c r="AY262" s="125"/>
      <c r="AZ262" s="125"/>
      <c r="BA262" s="125"/>
      <c r="BB262" s="125"/>
      <c r="BC262" s="125"/>
      <c r="BD262" s="125"/>
      <c r="BE262" s="125"/>
      <c r="BF262" s="125"/>
      <c r="BG262" s="125"/>
      <c r="BH262" s="125"/>
      <c r="BI262" s="125"/>
      <c r="BJ262" s="125"/>
      <c r="BK262" s="125"/>
      <c r="BL262" s="125"/>
      <c r="BM262" s="125"/>
      <c r="BN262" s="125"/>
      <c r="BO262" s="125"/>
      <c r="BP262" s="125"/>
      <c r="BQ262" s="125"/>
      <c r="BR262" s="125"/>
      <c r="BS262" s="125"/>
      <c r="BT262" s="125"/>
      <c r="BU262" s="125"/>
      <c r="BV262" s="125"/>
      <c r="BW262" s="126"/>
    </row>
    <row r="263" spans="1:75" s="87" customFormat="1" ht="12.75" thickBot="1">
      <c r="A263" s="56" t="str">
        <f>IFERROR(IF(OR(AND(NOT(ISERROR(MATCH($O263,INDEX(TRN,,1),0))),SUM($P263)=0),INDEX(TRN,MATCH($O$12,INDEX(TRN,,1),0),2)=0),"",DATE(YEAR($P263),MONTH($P263)+INDEX(TRN,MATCH($O263,INDEX(TRN,,1),0),2),1)),"")</f>
        <v/>
      </c>
      <c r="B263" s="5"/>
      <c r="C263" s="5"/>
      <c r="D263" s="89">
        <f>D257</f>
        <v>102</v>
      </c>
      <c r="E263" s="150"/>
      <c r="F263" s="150"/>
      <c r="G263" s="150"/>
      <c r="H263" s="150"/>
      <c r="I263" s="150"/>
      <c r="J263" s="150"/>
      <c r="K263" s="150"/>
      <c r="L263" s="150"/>
      <c r="M263" s="150"/>
      <c r="N263" s="150"/>
      <c r="O263" s="86"/>
      <c r="P263" s="128"/>
      <c r="Q263" s="128"/>
      <c r="R263" s="128"/>
      <c r="S263" s="151"/>
      <c r="T263" s="151"/>
      <c r="U263" s="151"/>
      <c r="V263" s="152"/>
      <c r="W263" s="152"/>
      <c r="X263" s="152"/>
      <c r="Y263" s="152"/>
      <c r="Z263" s="6"/>
      <c r="AA263" s="152"/>
      <c r="AB263" s="152"/>
      <c r="AC263" s="127"/>
      <c r="AD263" s="127"/>
      <c r="AE263" s="127"/>
      <c r="AF263" s="127"/>
      <c r="AG263" s="128"/>
      <c r="AH263" s="128"/>
      <c r="AI263" s="128"/>
      <c r="AJ263" s="127"/>
      <c r="AK263" s="127"/>
      <c r="AL263" s="128"/>
      <c r="AM263" s="128"/>
      <c r="AN263" s="128"/>
      <c r="AO263" s="8"/>
      <c r="AP263" s="8"/>
      <c r="AQ263" s="8"/>
      <c r="AR263" s="8"/>
      <c r="AS263" s="8"/>
      <c r="AT263" s="7"/>
      <c r="AU263" s="7"/>
      <c r="AV263" s="7"/>
      <c r="AW263" s="7"/>
      <c r="AX263" s="7"/>
      <c r="AY263" s="7"/>
      <c r="AZ263" s="7"/>
      <c r="BA263" s="7"/>
      <c r="BB263" s="7"/>
      <c r="BC263" s="7"/>
      <c r="BD263" s="7"/>
      <c r="BE263" s="7"/>
      <c r="BF263" s="7"/>
      <c r="BG263" s="7"/>
      <c r="BH263" s="7"/>
      <c r="BI263" s="7"/>
      <c r="BJ263" s="7"/>
      <c r="BK263" s="7"/>
      <c r="BL263" s="7"/>
      <c r="BM263" s="7"/>
      <c r="BN263" s="7"/>
      <c r="BO263" s="7"/>
      <c r="BP263" s="7"/>
      <c r="BQ263" s="7"/>
      <c r="BR263" s="7"/>
      <c r="BS263" s="7"/>
      <c r="BT263" s="7"/>
      <c r="BU263" s="7"/>
      <c r="BV263" s="7"/>
      <c r="BW263" s="7"/>
    </row>
    <row r="264" spans="1:75" s="57" customFormat="1" ht="18.75" thickBot="1">
      <c r="A264" s="56" t="str">
        <f>IFERROR(IF(OR(AND(NOT(ISERROR(MATCH($O264,INDEX(TRN,,1),0))),SUM($P264)=0),INDEX(TRN,MATCH($O$12,INDEX(TRN,,1),0),2)=0),"",DATE(YEAR($P264),MONTH($P264)+INDEX(TRN,MATCH($O264,INDEX(TRN,,1),0),2),1)),"")</f>
        <v/>
      </c>
      <c r="D264" s="58">
        <v>103</v>
      </c>
      <c r="E264" s="129" t="s">
        <v>2</v>
      </c>
      <c r="F264" s="129"/>
      <c r="G264" s="129"/>
      <c r="H264" s="129"/>
      <c r="I264" s="129"/>
      <c r="J264" s="129"/>
      <c r="K264" s="130"/>
      <c r="L264" s="131" t="s">
        <v>2</v>
      </c>
      <c r="M264" s="132"/>
      <c r="N264" s="133"/>
      <c r="O264" s="59"/>
      <c r="P264" s="134" t="s">
        <v>2</v>
      </c>
      <c r="Q264" s="135"/>
      <c r="R264" s="136"/>
      <c r="S264" s="137" t="str">
        <f>IFERROR(IF(OR(AND(NOT(ISERROR(MATCH($O264,INDEX(TRN,,1),0))),SUM($P264)=0),INDEX(TRN,MATCH($O264,INDEX(TRN,,1),0),3)=0),"",DATE(YEAR($P264),MONTH($P264)+INDEX(TRN,MATCH($O264,INDEX(TRN,,1),0),3),1)),"")</f>
        <v/>
      </c>
      <c r="T264" s="138"/>
      <c r="U264" s="139"/>
      <c r="V264" s="124" t="s">
        <v>2</v>
      </c>
      <c r="W264" s="140"/>
      <c r="X264" s="146" t="s">
        <v>2</v>
      </c>
      <c r="Y264" s="140"/>
      <c r="Z264" s="60" t="str">
        <f t="shared" ref="Z264" ca="1" si="45">IF(OR(P264="",A264="",P264&gt;$E$2,X264="",V264=""),"",IF(AND(S264&lt;$E$2,X264&lt;ROUND(V264*(A264-P264)/(S264-P264),0)),"-",IF(AND(S264&lt;$E$2,X264&gt;ROUND(V264*(A264-P264)/(S264-P264),0)),"+",IF(AND(S264&lt;$E$2,X264=ROUND(V264*(A264-P264)/(S264-P264),0)),"=",IF(X264&lt;ROUND(V264*($E$2-P264)/(S264-P264),0),"-",IF(X264&gt;ROUND(V264*($E$2-P264)/(S264-P264),0),"+",IF(X264=ROUND(V264*($E$2-P264)/(S264-P264),0),"=","")))))))</f>
        <v/>
      </c>
      <c r="AA264" s="157" t="str">
        <f t="shared" ref="AA264" ca="1" si="46">IF(OR(P264="",A264="",S264&lt;$E$2),"",IF(P264&lt;$E$2,ROUND(V264/(S264-P264)*($E$2-P264),0),""))</f>
        <v/>
      </c>
      <c r="AB264" s="158"/>
      <c r="AC264" s="141" t="s">
        <v>2</v>
      </c>
      <c r="AD264" s="130"/>
      <c r="AE264" s="141" t="s">
        <v>2</v>
      </c>
      <c r="AF264" s="142"/>
      <c r="AG264" s="143" t="s">
        <v>2</v>
      </c>
      <c r="AH264" s="144"/>
      <c r="AI264" s="145"/>
      <c r="AJ264" s="146" t="s">
        <v>2</v>
      </c>
      <c r="AK264" s="140"/>
      <c r="AL264" s="147" t="str">
        <f t="shared" ref="AL264" si="47">IFERROR(SUM(AG264+AJ264-1),"")</f>
        <v/>
      </c>
      <c r="AM264" s="148"/>
      <c r="AN264" s="149"/>
      <c r="AO264" s="120"/>
      <c r="AP264" s="121"/>
      <c r="AQ264" s="122"/>
      <c r="AR264" s="122"/>
      <c r="AS264" s="123"/>
      <c r="AT264" s="1"/>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61"/>
      <c r="BT264" s="61"/>
      <c r="BU264" s="88"/>
      <c r="BV264" s="61"/>
      <c r="BW264" s="62"/>
    </row>
    <row r="265" spans="1:75">
      <c r="A265" s="56" t="str">
        <f>IFERROR(IF(OR(AND(NOT(ISERROR(MATCH($O265,INDEX(TRN,,1),0))),SUM($P265)=0),INDEX(TRN,MATCH($O$12,INDEX(TRN,,1),0),2)=0),"",DATE(YEAR($P265),MONTH($P265)+INDEX(TRN,MATCH($O265,INDEX(TRN,,1),0),2),1)),"")</f>
        <v/>
      </c>
      <c r="B265" s="63"/>
      <c r="C265" s="63"/>
      <c r="D265" s="64">
        <f>D264</f>
        <v>103</v>
      </c>
      <c r="E265" s="65" t="s">
        <v>25</v>
      </c>
      <c r="F265" s="66"/>
      <c r="G265" s="67"/>
      <c r="H265" s="67"/>
      <c r="I265" s="67"/>
      <c r="J265" s="67"/>
      <c r="K265" s="67"/>
      <c r="L265" s="67"/>
      <c r="M265" s="68"/>
      <c r="N265" s="68"/>
      <c r="O265" s="68"/>
      <c r="P265" s="68"/>
      <c r="Q265" s="68"/>
      <c r="R265" s="68"/>
      <c r="S265" s="9"/>
      <c r="T265" s="9"/>
      <c r="U265" s="9"/>
      <c r="V265" s="9"/>
      <c r="W265" s="9"/>
      <c r="X265" s="9"/>
      <c r="Y265" s="9"/>
      <c r="Z265" s="9"/>
      <c r="AA265" s="69"/>
      <c r="AB265" s="70"/>
      <c r="AC265" s="9"/>
      <c r="AD265" s="9"/>
      <c r="AE265" s="9"/>
      <c r="AF265" s="9"/>
      <c r="AG265" s="9"/>
      <c r="AH265" s="9"/>
      <c r="AI265" s="9"/>
      <c r="AJ265" s="9"/>
      <c r="AK265" s="9"/>
      <c r="AL265" s="9"/>
      <c r="AM265" s="9"/>
      <c r="AN265" s="9"/>
      <c r="AO265" s="9"/>
      <c r="AP265" s="9"/>
      <c r="AQ265" s="9"/>
      <c r="AR265" s="9"/>
      <c r="AS265" s="9"/>
      <c r="AT265" s="9"/>
      <c r="AU265" s="9"/>
      <c r="AV265" s="9"/>
      <c r="AW265" s="9"/>
      <c r="AX265" s="9"/>
      <c r="AY265" s="9"/>
      <c r="AZ265" s="9"/>
      <c r="BA265" s="9"/>
      <c r="BB265" s="9"/>
      <c r="BC265" s="9"/>
      <c r="BD265" s="9"/>
      <c r="BE265" s="9"/>
      <c r="BF265" s="9"/>
      <c r="BG265" s="9"/>
      <c r="BH265" s="9"/>
      <c r="BI265" s="9"/>
      <c r="BJ265" s="9"/>
      <c r="BK265" s="9"/>
      <c r="BL265" s="9"/>
      <c r="BM265" s="9"/>
      <c r="BN265" s="9"/>
      <c r="BO265" s="9"/>
      <c r="BP265" s="9"/>
      <c r="BQ265" s="9"/>
      <c r="BR265" s="9"/>
      <c r="BS265" s="9"/>
      <c r="BT265" s="9"/>
      <c r="BU265" s="9"/>
      <c r="BV265" s="9"/>
      <c r="BW265" s="71"/>
    </row>
    <row r="266" spans="1:75">
      <c r="A266" s="56" t="str">
        <f>IFERROR(IF(OR(AND(NOT(ISERROR(MATCH($O266,INDEX(TRN,,1),0))),SUM($P266)=0),INDEX(TRN,MATCH($O$12,INDEX(TRN,,1),0),2)=0),"",DATE(YEAR($P266),MONTH($P266)+INDEX(TRN,MATCH($O266,INDEX(TRN,,1),0),2),1)),"")</f>
        <v/>
      </c>
      <c r="B266" s="63"/>
      <c r="C266" s="63"/>
      <c r="D266" s="64">
        <f>D264</f>
        <v>103</v>
      </c>
      <c r="E266" s="65" t="s">
        <v>26</v>
      </c>
      <c r="F266" s="72"/>
      <c r="G266" s="9"/>
      <c r="H266" s="9"/>
      <c r="I266" s="9"/>
      <c r="J266" s="9"/>
      <c r="K266" s="9"/>
      <c r="L266" s="9"/>
      <c r="M266" s="69"/>
      <c r="N266" s="69"/>
      <c r="O266" s="69"/>
      <c r="P266" s="9"/>
      <c r="Q266" s="9"/>
      <c r="R266" s="9" t="s">
        <v>2</v>
      </c>
      <c r="S266" s="9"/>
      <c r="T266" s="9"/>
      <c r="U266" s="9"/>
      <c r="V266" s="9" t="s">
        <v>2</v>
      </c>
      <c r="W266" s="9"/>
      <c r="X266" s="9"/>
      <c r="Y266" s="9"/>
      <c r="Z266" s="9"/>
      <c r="AA266" s="69"/>
      <c r="AB266" s="70"/>
      <c r="AC266" s="9"/>
      <c r="AD266" s="9"/>
      <c r="AE266" s="9"/>
      <c r="AF266" s="9"/>
      <c r="AG266" s="9"/>
      <c r="AH266" s="9"/>
      <c r="AI266" s="9"/>
      <c r="AJ266" s="9"/>
      <c r="AK266" s="9"/>
      <c r="AL266" s="9"/>
      <c r="AM266" s="9"/>
      <c r="AN266" s="9"/>
      <c r="AO266" s="9"/>
      <c r="AP266" s="9"/>
      <c r="AQ266" s="9"/>
      <c r="AR266" s="9"/>
      <c r="AS266" s="9"/>
      <c r="AT266" s="9"/>
      <c r="AU266" s="9"/>
      <c r="AV266" s="9"/>
      <c r="AW266" s="9"/>
      <c r="AX266" s="9"/>
      <c r="AY266" s="9"/>
      <c r="AZ266" s="9"/>
      <c r="BA266" s="9"/>
      <c r="BB266" s="9"/>
      <c r="BC266" s="9"/>
      <c r="BD266" s="9"/>
      <c r="BE266" s="9"/>
      <c r="BF266" s="9"/>
      <c r="BG266" s="9"/>
      <c r="BH266" s="9"/>
      <c r="BI266" s="9"/>
      <c r="BJ266" s="9" t="s">
        <v>2</v>
      </c>
      <c r="BK266" s="9"/>
      <c r="BL266" s="9"/>
      <c r="BM266" s="9"/>
      <c r="BN266" s="9"/>
      <c r="BO266" s="9"/>
      <c r="BP266" s="9"/>
      <c r="BQ266" s="9"/>
      <c r="BR266" s="9"/>
      <c r="BS266" s="9"/>
      <c r="BT266" s="9"/>
      <c r="BU266" s="9"/>
      <c r="BV266" s="72"/>
      <c r="BW266" s="71"/>
    </row>
    <row r="267" spans="1:75">
      <c r="A267" s="56" t="str">
        <f>IFERROR(IF(OR(AND(NOT(ISERROR(MATCH($O267,INDEX(TRN,,1),0))),SUM($P267)=0),INDEX(TRN,MATCH($O$12,INDEX(TRN,,1),0),2)=0),"",DATE(YEAR($P267),MONTH($P267)+INDEX(TRN,MATCH($O267,INDEX(TRN,,1),0),2),1)),"")</f>
        <v/>
      </c>
      <c r="B267" s="63"/>
      <c r="C267" s="63"/>
      <c r="D267" s="64">
        <f>D264</f>
        <v>103</v>
      </c>
      <c r="E267" s="73" t="s">
        <v>0</v>
      </c>
      <c r="F267" s="74"/>
      <c r="G267" s="10"/>
      <c r="H267" s="10"/>
      <c r="I267" s="10"/>
      <c r="J267" s="10"/>
      <c r="K267" s="10"/>
      <c r="L267" s="10"/>
      <c r="M267" s="76"/>
      <c r="N267" s="76"/>
      <c r="O267" s="76" t="s">
        <v>2</v>
      </c>
      <c r="P267" s="10"/>
      <c r="Q267" s="10"/>
      <c r="R267" s="10"/>
      <c r="S267" s="10"/>
      <c r="T267" s="10"/>
      <c r="U267" s="10"/>
      <c r="V267" s="10"/>
      <c r="W267" s="10"/>
      <c r="X267" s="10"/>
      <c r="Y267" s="10"/>
      <c r="Z267" s="10"/>
      <c r="AA267" s="76"/>
      <c r="AB267" s="77"/>
      <c r="AC267" s="10"/>
      <c r="AD267" s="10"/>
      <c r="AE267" s="10"/>
      <c r="AF267" s="10"/>
      <c r="AG267" s="10"/>
      <c r="AH267" s="10"/>
      <c r="AI267" s="10"/>
      <c r="AJ267" s="10"/>
      <c r="AK267" s="10"/>
      <c r="AL267" s="10"/>
      <c r="AM267" s="10"/>
      <c r="AN267" s="10"/>
      <c r="AO267" s="10"/>
      <c r="AP267" s="10"/>
      <c r="AQ267" s="10"/>
      <c r="AR267" s="10"/>
      <c r="AS267" s="10"/>
      <c r="AT267" s="10"/>
      <c r="AU267" s="10"/>
      <c r="AV267" s="10"/>
      <c r="AW267" s="10"/>
      <c r="AX267" s="10"/>
      <c r="AY267" s="10"/>
      <c r="AZ267" s="10"/>
      <c r="BA267" s="10"/>
      <c r="BB267" s="10"/>
      <c r="BC267" s="10"/>
      <c r="BD267" s="10"/>
      <c r="BE267" s="10"/>
      <c r="BF267" s="10"/>
      <c r="BG267" s="10"/>
      <c r="BH267" s="10"/>
      <c r="BI267" s="10"/>
      <c r="BJ267" s="10"/>
      <c r="BK267" s="10"/>
      <c r="BL267" s="10"/>
      <c r="BM267" s="10"/>
      <c r="BN267" s="10"/>
      <c r="BO267" s="10"/>
      <c r="BP267" s="10"/>
      <c r="BQ267" s="10"/>
      <c r="BR267" s="10"/>
      <c r="BS267" s="10"/>
      <c r="BT267" s="10"/>
      <c r="BU267" s="10"/>
      <c r="BV267" s="74"/>
      <c r="BW267" s="78"/>
    </row>
    <row r="268" spans="1:75" ht="12.75" thickBot="1">
      <c r="A268" s="56" t="str">
        <f>IFERROR(IF(OR(AND(NOT(ISERROR(MATCH($O268,INDEX(TRN,,1),0))),SUM($P268)=0),INDEX(TRN,MATCH($O$12,INDEX(TRN,,1),0),2)=0),"",DATE(YEAR($P268),MONTH($P268)+INDEX(TRN,MATCH($O268,INDEX(TRN,,1),0),2),1)),"")</f>
        <v/>
      </c>
      <c r="B268" s="63"/>
      <c r="C268" s="63"/>
      <c r="D268" s="64">
        <f>D264</f>
        <v>103</v>
      </c>
      <c r="E268" s="79" t="s">
        <v>1</v>
      </c>
      <c r="F268" s="80"/>
      <c r="G268" s="11"/>
      <c r="H268" s="11"/>
      <c r="I268" s="11"/>
      <c r="J268" s="11"/>
      <c r="K268" s="11"/>
      <c r="L268" s="11"/>
      <c r="M268" s="81"/>
      <c r="N268" s="81"/>
      <c r="O268" s="81"/>
      <c r="P268" s="11"/>
      <c r="Q268" s="11"/>
      <c r="R268" s="11"/>
      <c r="S268" s="11"/>
      <c r="T268" s="11"/>
      <c r="U268" s="11"/>
      <c r="V268" s="11"/>
      <c r="W268" s="11"/>
      <c r="X268" s="11"/>
      <c r="Y268" s="11"/>
      <c r="Z268" s="11"/>
      <c r="AA268" s="81"/>
      <c r="AB268" s="82"/>
      <c r="AC268" s="11"/>
      <c r="AD268" s="11"/>
      <c r="AE268" s="11"/>
      <c r="AF268" s="11"/>
      <c r="AG268" s="11"/>
      <c r="AH268" s="11"/>
      <c r="AI268" s="11"/>
      <c r="AJ268" s="11"/>
      <c r="AK268" s="11"/>
      <c r="AL268" s="11"/>
      <c r="AM268" s="11"/>
      <c r="AN268" s="11"/>
      <c r="AO268" s="11"/>
      <c r="AP268" s="11"/>
      <c r="AQ268" s="11"/>
      <c r="AR268" s="11"/>
      <c r="AS268" s="11"/>
      <c r="AT268" s="11"/>
      <c r="AU268" s="11"/>
      <c r="AV268" s="11"/>
      <c r="AW268" s="11"/>
      <c r="AX268" s="11"/>
      <c r="AY268" s="11"/>
      <c r="AZ268" s="11"/>
      <c r="BA268" s="11"/>
      <c r="BB268" s="11"/>
      <c r="BC268" s="11"/>
      <c r="BD268" s="11"/>
      <c r="BE268" s="11"/>
      <c r="BF268" s="11"/>
      <c r="BG268" s="11"/>
      <c r="BH268" s="11"/>
      <c r="BI268" s="11"/>
      <c r="BJ268" s="11"/>
      <c r="BK268" s="11"/>
      <c r="BL268" s="11"/>
      <c r="BM268" s="11"/>
      <c r="BN268" s="11"/>
      <c r="BO268" s="11"/>
      <c r="BP268" s="11"/>
      <c r="BQ268" s="11"/>
      <c r="BR268" s="11"/>
      <c r="BS268" s="11"/>
      <c r="BT268" s="11"/>
      <c r="BU268" s="11"/>
      <c r="BV268" s="80"/>
      <c r="BW268" s="83"/>
    </row>
    <row r="269" spans="1:75" ht="12.75" thickBot="1">
      <c r="A269" s="56" t="str">
        <f>IFERROR(IF(OR(AND(NOT(ISERROR(MATCH($O269,INDEX(TRN,,1),0))),SUM($P269)=0),INDEX(TRN,MATCH($O$12,INDEX(TRN,,1),0),2)=0),"",DATE(YEAR($P269),MONTH($P269)+INDEX(TRN,MATCH($O269,INDEX(TRN,,1),0),2),1)),"")</f>
        <v/>
      </c>
      <c r="B269" s="63"/>
      <c r="C269" s="63"/>
      <c r="D269" s="84">
        <f>D264</f>
        <v>103</v>
      </c>
      <c r="E269" s="141" t="s">
        <v>24</v>
      </c>
      <c r="F269" s="129"/>
      <c r="G269" s="130"/>
      <c r="H269" s="124"/>
      <c r="I269" s="125"/>
      <c r="J269" s="125"/>
      <c r="K269" s="125"/>
      <c r="L269" s="125"/>
      <c r="M269" s="125"/>
      <c r="N269" s="125"/>
      <c r="O269" s="125"/>
      <c r="P269" s="125"/>
      <c r="Q269" s="125"/>
      <c r="R269" s="125"/>
      <c r="S269" s="125"/>
      <c r="T269" s="125"/>
      <c r="U269" s="125"/>
      <c r="V269" s="125"/>
      <c r="W269" s="125"/>
      <c r="X269" s="125"/>
      <c r="Y269" s="125"/>
      <c r="Z269" s="125"/>
      <c r="AA269" s="125"/>
      <c r="AB269" s="125"/>
      <c r="AC269" s="125"/>
      <c r="AD269" s="125"/>
      <c r="AE269" s="125"/>
      <c r="AF269" s="125"/>
      <c r="AG269" s="125"/>
      <c r="AH269" s="125"/>
      <c r="AI269" s="125"/>
      <c r="AJ269" s="125"/>
      <c r="AK269" s="125"/>
      <c r="AL269" s="125"/>
      <c r="AM269" s="125"/>
      <c r="AN269" s="125"/>
      <c r="AO269" s="125"/>
      <c r="AP269" s="125"/>
      <c r="AQ269" s="125"/>
      <c r="AR269" s="125"/>
      <c r="AS269" s="125"/>
      <c r="AT269" s="125"/>
      <c r="AU269" s="125"/>
      <c r="AV269" s="125"/>
      <c r="AW269" s="125"/>
      <c r="AX269" s="125"/>
      <c r="AY269" s="125"/>
      <c r="AZ269" s="125"/>
      <c r="BA269" s="125"/>
      <c r="BB269" s="125"/>
      <c r="BC269" s="125"/>
      <c r="BD269" s="125"/>
      <c r="BE269" s="125"/>
      <c r="BF269" s="125"/>
      <c r="BG269" s="125"/>
      <c r="BH269" s="125"/>
      <c r="BI269" s="125"/>
      <c r="BJ269" s="125"/>
      <c r="BK269" s="125"/>
      <c r="BL269" s="125"/>
      <c r="BM269" s="125"/>
      <c r="BN269" s="125"/>
      <c r="BO269" s="125"/>
      <c r="BP269" s="125"/>
      <c r="BQ269" s="125"/>
      <c r="BR269" s="125"/>
      <c r="BS269" s="125"/>
      <c r="BT269" s="125"/>
      <c r="BU269" s="125"/>
      <c r="BV269" s="125"/>
      <c r="BW269" s="126"/>
    </row>
    <row r="270" spans="1:75" s="87" customFormat="1" ht="12.75" thickBot="1">
      <c r="A270" s="56" t="str">
        <f>IFERROR(IF(OR(AND(NOT(ISERROR(MATCH($O270,INDEX(TRN,,1),0))),SUM($P270)=0),INDEX(TRN,MATCH($O$12,INDEX(TRN,,1),0),2)=0),"",DATE(YEAR($P270),MONTH($P270)+INDEX(TRN,MATCH($O270,INDEX(TRN,,1),0),2),1)),"")</f>
        <v/>
      </c>
      <c r="B270" s="5"/>
      <c r="C270" s="5"/>
      <c r="D270" s="89">
        <f>D264</f>
        <v>103</v>
      </c>
      <c r="E270" s="150"/>
      <c r="F270" s="150"/>
      <c r="G270" s="150"/>
      <c r="H270" s="150"/>
      <c r="I270" s="150"/>
      <c r="J270" s="150"/>
      <c r="K270" s="150"/>
      <c r="L270" s="150"/>
      <c r="M270" s="150"/>
      <c r="N270" s="150"/>
      <c r="O270" s="86"/>
      <c r="P270" s="128"/>
      <c r="Q270" s="128"/>
      <c r="R270" s="128"/>
      <c r="S270" s="151"/>
      <c r="T270" s="151"/>
      <c r="U270" s="151"/>
      <c r="V270" s="152"/>
      <c r="W270" s="152"/>
      <c r="X270" s="152"/>
      <c r="Y270" s="152"/>
      <c r="Z270" s="6"/>
      <c r="AA270" s="152"/>
      <c r="AB270" s="152"/>
      <c r="AC270" s="127"/>
      <c r="AD270" s="127"/>
      <c r="AE270" s="127"/>
      <c r="AF270" s="127"/>
      <c r="AG270" s="128"/>
      <c r="AH270" s="128"/>
      <c r="AI270" s="128"/>
      <c r="AJ270" s="127"/>
      <c r="AK270" s="127"/>
      <c r="AL270" s="128"/>
      <c r="AM270" s="128"/>
      <c r="AN270" s="128"/>
      <c r="AO270" s="8"/>
      <c r="AP270" s="8"/>
      <c r="AQ270" s="8"/>
      <c r="AR270" s="8"/>
      <c r="AS270" s="8"/>
      <c r="AT270" s="7"/>
      <c r="AU270" s="7"/>
      <c r="AV270" s="7"/>
      <c r="AW270" s="7"/>
      <c r="AX270" s="7"/>
      <c r="AY270" s="7"/>
      <c r="AZ270" s="7"/>
      <c r="BA270" s="7"/>
      <c r="BB270" s="7"/>
      <c r="BC270" s="7"/>
      <c r="BD270" s="7"/>
      <c r="BE270" s="7"/>
      <c r="BF270" s="7"/>
      <c r="BG270" s="7"/>
      <c r="BH270" s="7"/>
      <c r="BI270" s="7"/>
      <c r="BJ270" s="7"/>
      <c r="BK270" s="7"/>
      <c r="BL270" s="7"/>
      <c r="BM270" s="7"/>
      <c r="BN270" s="7"/>
      <c r="BO270" s="7"/>
      <c r="BP270" s="7"/>
      <c r="BQ270" s="7"/>
      <c r="BR270" s="7"/>
      <c r="BS270" s="7"/>
      <c r="BT270" s="7"/>
      <c r="BU270" s="7"/>
      <c r="BV270" s="7"/>
      <c r="BW270" s="7"/>
    </row>
    <row r="271" spans="1:75" s="57" customFormat="1" ht="18.75" thickBot="1">
      <c r="A271" s="56" t="str">
        <f>IFERROR(IF(OR(AND(NOT(ISERROR(MATCH($O271,INDEX(TRN,,1),0))),SUM($P271)=0),INDEX(TRN,MATCH($O$12,INDEX(TRN,,1),0),2)=0),"",DATE(YEAR($P271),MONTH($P271)+INDEX(TRN,MATCH($O271,INDEX(TRN,,1),0),2),1)),"")</f>
        <v/>
      </c>
      <c r="D271" s="58">
        <v>104</v>
      </c>
      <c r="E271" s="129" t="s">
        <v>2</v>
      </c>
      <c r="F271" s="129"/>
      <c r="G271" s="129"/>
      <c r="H271" s="129"/>
      <c r="I271" s="129"/>
      <c r="J271" s="129"/>
      <c r="K271" s="130"/>
      <c r="L271" s="131" t="s">
        <v>2</v>
      </c>
      <c r="M271" s="132"/>
      <c r="N271" s="133"/>
      <c r="O271" s="59"/>
      <c r="P271" s="134" t="s">
        <v>2</v>
      </c>
      <c r="Q271" s="135"/>
      <c r="R271" s="136"/>
      <c r="S271" s="137" t="str">
        <f>IFERROR(IF(OR(AND(NOT(ISERROR(MATCH($O271,INDEX(TRN,,1),0))),SUM($P271)=0),INDEX(TRN,MATCH($O271,INDEX(TRN,,1),0),3)=0),"",DATE(YEAR($P271),MONTH($P271)+INDEX(TRN,MATCH($O271,INDEX(TRN,,1),0),3),1)),"")</f>
        <v/>
      </c>
      <c r="T271" s="138"/>
      <c r="U271" s="139"/>
      <c r="V271" s="124" t="s">
        <v>2</v>
      </c>
      <c r="W271" s="140"/>
      <c r="X271" s="146" t="s">
        <v>2</v>
      </c>
      <c r="Y271" s="140"/>
      <c r="Z271" s="60" t="str">
        <f t="shared" ref="Z271" ca="1" si="48">IF(OR(P271="",A271="",P271&gt;$E$2,X271="",V271=""),"",IF(AND(S271&lt;$E$2,X271&lt;ROUND(V271*(A271-P271)/(S271-P271),0)),"-",IF(AND(S271&lt;$E$2,X271&gt;ROUND(V271*(A271-P271)/(S271-P271),0)),"+",IF(AND(S271&lt;$E$2,X271=ROUND(V271*(A271-P271)/(S271-P271),0)),"=",IF(X271&lt;ROUND(V271*($E$2-P271)/(S271-P271),0),"-",IF(X271&gt;ROUND(V271*($E$2-P271)/(S271-P271),0),"+",IF(X271=ROUND(V271*($E$2-P271)/(S271-P271),0),"=","")))))))</f>
        <v/>
      </c>
      <c r="AA271" s="157" t="str">
        <f t="shared" ref="AA271" ca="1" si="49">IF(OR(P271="",A271="",S271&lt;$E$2),"",IF(P271&lt;$E$2,ROUND(V271/(S271-P271)*($E$2-P271),0),""))</f>
        <v/>
      </c>
      <c r="AB271" s="158"/>
      <c r="AC271" s="141" t="s">
        <v>2</v>
      </c>
      <c r="AD271" s="130"/>
      <c r="AE271" s="141" t="s">
        <v>2</v>
      </c>
      <c r="AF271" s="142"/>
      <c r="AG271" s="143" t="s">
        <v>2</v>
      </c>
      <c r="AH271" s="144"/>
      <c r="AI271" s="145"/>
      <c r="AJ271" s="146" t="s">
        <v>2</v>
      </c>
      <c r="AK271" s="140"/>
      <c r="AL271" s="147" t="str">
        <f t="shared" ref="AL271" si="50">IFERROR(SUM(AG271+AJ271-1),"")</f>
        <v/>
      </c>
      <c r="AM271" s="148"/>
      <c r="AN271" s="149"/>
      <c r="AO271" s="120"/>
      <c r="AP271" s="121"/>
      <c r="AQ271" s="122"/>
      <c r="AR271" s="122"/>
      <c r="AS271" s="123"/>
      <c r="AT271" s="1"/>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61"/>
      <c r="BT271" s="61"/>
      <c r="BU271" s="88"/>
      <c r="BV271" s="61"/>
      <c r="BW271" s="62"/>
    </row>
    <row r="272" spans="1:75">
      <c r="A272" s="56" t="str">
        <f>IFERROR(IF(OR(AND(NOT(ISERROR(MATCH($O272,INDEX(TRN,,1),0))),SUM($P272)=0),INDEX(TRN,MATCH($O$12,INDEX(TRN,,1),0),2)=0),"",DATE(YEAR($P272),MONTH($P272)+INDEX(TRN,MATCH($O272,INDEX(TRN,,1),0),2),1)),"")</f>
        <v/>
      </c>
      <c r="B272" s="63"/>
      <c r="C272" s="63"/>
      <c r="D272" s="64">
        <f>D271</f>
        <v>104</v>
      </c>
      <c r="E272" s="65" t="s">
        <v>25</v>
      </c>
      <c r="F272" s="66"/>
      <c r="G272" s="67"/>
      <c r="H272" s="67"/>
      <c r="I272" s="67"/>
      <c r="J272" s="67"/>
      <c r="K272" s="67"/>
      <c r="L272" s="67"/>
      <c r="M272" s="68"/>
      <c r="N272" s="68"/>
      <c r="O272" s="68"/>
      <c r="P272" s="68"/>
      <c r="Q272" s="68"/>
      <c r="R272" s="68"/>
      <c r="S272" s="9"/>
      <c r="T272" s="9"/>
      <c r="U272" s="9"/>
      <c r="V272" s="9"/>
      <c r="W272" s="9"/>
      <c r="X272" s="9"/>
      <c r="Y272" s="9"/>
      <c r="Z272" s="9"/>
      <c r="AA272" s="69"/>
      <c r="AB272" s="70"/>
      <c r="AC272" s="9"/>
      <c r="AD272" s="9"/>
      <c r="AE272" s="9"/>
      <c r="AF272" s="9"/>
      <c r="AG272" s="9"/>
      <c r="AH272" s="9"/>
      <c r="AI272" s="9"/>
      <c r="AJ272" s="9"/>
      <c r="AK272" s="9"/>
      <c r="AL272" s="9"/>
      <c r="AM272" s="9"/>
      <c r="AN272" s="9"/>
      <c r="AO272" s="9"/>
      <c r="AP272" s="9"/>
      <c r="AQ272" s="9"/>
      <c r="AR272" s="9"/>
      <c r="AS272" s="9"/>
      <c r="AT272" s="9"/>
      <c r="AU272" s="9"/>
      <c r="AV272" s="9"/>
      <c r="AW272" s="9"/>
      <c r="AX272" s="9"/>
      <c r="AY272" s="9"/>
      <c r="AZ272" s="9"/>
      <c r="BA272" s="9"/>
      <c r="BB272" s="9"/>
      <c r="BC272" s="9"/>
      <c r="BD272" s="9"/>
      <c r="BE272" s="9"/>
      <c r="BF272" s="9"/>
      <c r="BG272" s="9"/>
      <c r="BH272" s="9"/>
      <c r="BI272" s="9"/>
      <c r="BJ272" s="9"/>
      <c r="BK272" s="9"/>
      <c r="BL272" s="9"/>
      <c r="BM272" s="9"/>
      <c r="BN272" s="9"/>
      <c r="BO272" s="9"/>
      <c r="BP272" s="9"/>
      <c r="BQ272" s="9"/>
      <c r="BR272" s="9"/>
      <c r="BS272" s="9"/>
      <c r="BT272" s="9"/>
      <c r="BU272" s="9"/>
      <c r="BV272" s="9"/>
      <c r="BW272" s="71"/>
    </row>
    <row r="273" spans="1:75">
      <c r="A273" s="56" t="str">
        <f>IFERROR(IF(OR(AND(NOT(ISERROR(MATCH($O273,INDEX(TRN,,1),0))),SUM($P273)=0),INDEX(TRN,MATCH($O$12,INDEX(TRN,,1),0),2)=0),"",DATE(YEAR($P273),MONTH($P273)+INDEX(TRN,MATCH($O273,INDEX(TRN,,1),0),2),1)),"")</f>
        <v/>
      </c>
      <c r="B273" s="63"/>
      <c r="C273" s="63"/>
      <c r="D273" s="64">
        <f>D271</f>
        <v>104</v>
      </c>
      <c r="E273" s="65" t="s">
        <v>26</v>
      </c>
      <c r="F273" s="72"/>
      <c r="G273" s="9"/>
      <c r="H273" s="9"/>
      <c r="I273" s="9"/>
      <c r="J273" s="9"/>
      <c r="K273" s="9"/>
      <c r="L273" s="9"/>
      <c r="M273" s="69"/>
      <c r="N273" s="69"/>
      <c r="O273" s="69"/>
      <c r="P273" s="9"/>
      <c r="Q273" s="9"/>
      <c r="R273" s="9" t="s">
        <v>2</v>
      </c>
      <c r="S273" s="9"/>
      <c r="T273" s="9"/>
      <c r="U273" s="9"/>
      <c r="V273" s="9" t="s">
        <v>2</v>
      </c>
      <c r="W273" s="9"/>
      <c r="X273" s="9"/>
      <c r="Y273" s="9"/>
      <c r="Z273" s="9"/>
      <c r="AA273" s="69"/>
      <c r="AB273" s="70"/>
      <c r="AC273" s="9"/>
      <c r="AD273" s="9"/>
      <c r="AE273" s="9"/>
      <c r="AF273" s="9"/>
      <c r="AG273" s="9"/>
      <c r="AH273" s="9"/>
      <c r="AI273" s="9"/>
      <c r="AJ273" s="9"/>
      <c r="AK273" s="9"/>
      <c r="AL273" s="9"/>
      <c r="AM273" s="9"/>
      <c r="AN273" s="9"/>
      <c r="AO273" s="9"/>
      <c r="AP273" s="9"/>
      <c r="AQ273" s="9"/>
      <c r="AR273" s="9"/>
      <c r="AS273" s="9"/>
      <c r="AT273" s="9"/>
      <c r="AU273" s="9"/>
      <c r="AV273" s="9"/>
      <c r="AW273" s="9"/>
      <c r="AX273" s="9"/>
      <c r="AY273" s="9"/>
      <c r="AZ273" s="9"/>
      <c r="BA273" s="9"/>
      <c r="BB273" s="9"/>
      <c r="BC273" s="9"/>
      <c r="BD273" s="9"/>
      <c r="BE273" s="9"/>
      <c r="BF273" s="9"/>
      <c r="BG273" s="9"/>
      <c r="BH273" s="9"/>
      <c r="BI273" s="9"/>
      <c r="BJ273" s="9" t="s">
        <v>2</v>
      </c>
      <c r="BK273" s="9"/>
      <c r="BL273" s="9"/>
      <c r="BM273" s="9"/>
      <c r="BN273" s="9"/>
      <c r="BO273" s="9"/>
      <c r="BP273" s="9"/>
      <c r="BQ273" s="9"/>
      <c r="BR273" s="9"/>
      <c r="BS273" s="9"/>
      <c r="BT273" s="9"/>
      <c r="BU273" s="9"/>
      <c r="BV273" s="72"/>
      <c r="BW273" s="71"/>
    </row>
    <row r="274" spans="1:75">
      <c r="A274" s="56" t="str">
        <f>IFERROR(IF(OR(AND(NOT(ISERROR(MATCH($O274,INDEX(TRN,,1),0))),SUM($P274)=0),INDEX(TRN,MATCH($O$12,INDEX(TRN,,1),0),2)=0),"",DATE(YEAR($P274),MONTH($P274)+INDEX(TRN,MATCH($O274,INDEX(TRN,,1),0),2),1)),"")</f>
        <v/>
      </c>
      <c r="B274" s="63"/>
      <c r="C274" s="63"/>
      <c r="D274" s="64">
        <f>D271</f>
        <v>104</v>
      </c>
      <c r="E274" s="73" t="s">
        <v>0</v>
      </c>
      <c r="F274" s="74"/>
      <c r="G274" s="10"/>
      <c r="H274" s="10"/>
      <c r="I274" s="10"/>
      <c r="J274" s="10"/>
      <c r="K274" s="10"/>
      <c r="L274" s="10"/>
      <c r="M274" s="76"/>
      <c r="N274" s="76"/>
      <c r="O274" s="76" t="s">
        <v>2</v>
      </c>
      <c r="P274" s="10"/>
      <c r="Q274" s="10"/>
      <c r="R274" s="10"/>
      <c r="S274" s="10"/>
      <c r="T274" s="10"/>
      <c r="U274" s="10"/>
      <c r="V274" s="10"/>
      <c r="W274" s="10"/>
      <c r="X274" s="10"/>
      <c r="Y274" s="10"/>
      <c r="Z274" s="10"/>
      <c r="AA274" s="76"/>
      <c r="AB274" s="77"/>
      <c r="AC274" s="10"/>
      <c r="AD274" s="10"/>
      <c r="AE274" s="10"/>
      <c r="AF274" s="10"/>
      <c r="AG274" s="10"/>
      <c r="AH274" s="10"/>
      <c r="AI274" s="10"/>
      <c r="AJ274" s="10"/>
      <c r="AK274" s="10"/>
      <c r="AL274" s="10"/>
      <c r="AM274" s="10"/>
      <c r="AN274" s="10"/>
      <c r="AO274" s="10"/>
      <c r="AP274" s="10"/>
      <c r="AQ274" s="10"/>
      <c r="AR274" s="10"/>
      <c r="AS274" s="10"/>
      <c r="AT274" s="10"/>
      <c r="AU274" s="10"/>
      <c r="AV274" s="10"/>
      <c r="AW274" s="10"/>
      <c r="AX274" s="10"/>
      <c r="AY274" s="10"/>
      <c r="AZ274" s="10"/>
      <c r="BA274" s="10"/>
      <c r="BB274" s="10"/>
      <c r="BC274" s="10"/>
      <c r="BD274" s="10"/>
      <c r="BE274" s="10"/>
      <c r="BF274" s="10"/>
      <c r="BG274" s="10"/>
      <c r="BH274" s="10"/>
      <c r="BI274" s="10"/>
      <c r="BJ274" s="10"/>
      <c r="BK274" s="10"/>
      <c r="BL274" s="10"/>
      <c r="BM274" s="10"/>
      <c r="BN274" s="10"/>
      <c r="BO274" s="10"/>
      <c r="BP274" s="10"/>
      <c r="BQ274" s="10"/>
      <c r="BR274" s="10"/>
      <c r="BS274" s="10"/>
      <c r="BT274" s="10"/>
      <c r="BU274" s="10"/>
      <c r="BV274" s="74"/>
      <c r="BW274" s="78"/>
    </row>
    <row r="275" spans="1:75" ht="12.75" thickBot="1">
      <c r="A275" s="56" t="str">
        <f>IFERROR(IF(OR(AND(NOT(ISERROR(MATCH($O275,INDEX(TRN,,1),0))),SUM($P275)=0),INDEX(TRN,MATCH($O$12,INDEX(TRN,,1),0),2)=0),"",DATE(YEAR($P275),MONTH($P275)+INDEX(TRN,MATCH($O275,INDEX(TRN,,1),0),2),1)),"")</f>
        <v/>
      </c>
      <c r="B275" s="63"/>
      <c r="C275" s="63"/>
      <c r="D275" s="64">
        <f>D271</f>
        <v>104</v>
      </c>
      <c r="E275" s="79" t="s">
        <v>1</v>
      </c>
      <c r="F275" s="80"/>
      <c r="G275" s="11"/>
      <c r="H275" s="11"/>
      <c r="I275" s="11"/>
      <c r="J275" s="11"/>
      <c r="K275" s="11"/>
      <c r="L275" s="11"/>
      <c r="M275" s="81"/>
      <c r="N275" s="81"/>
      <c r="O275" s="81"/>
      <c r="P275" s="11"/>
      <c r="Q275" s="11"/>
      <c r="R275" s="11"/>
      <c r="S275" s="11"/>
      <c r="T275" s="11"/>
      <c r="U275" s="11"/>
      <c r="V275" s="11"/>
      <c r="W275" s="11"/>
      <c r="X275" s="11"/>
      <c r="Y275" s="11"/>
      <c r="Z275" s="11"/>
      <c r="AA275" s="81"/>
      <c r="AB275" s="82"/>
      <c r="AC275" s="11"/>
      <c r="AD275" s="11"/>
      <c r="AE275" s="11"/>
      <c r="AF275" s="11"/>
      <c r="AG275" s="11"/>
      <c r="AH275" s="11"/>
      <c r="AI275" s="11"/>
      <c r="AJ275" s="11"/>
      <c r="AK275" s="11"/>
      <c r="AL275" s="11"/>
      <c r="AM275" s="11"/>
      <c r="AN275" s="11"/>
      <c r="AO275" s="11"/>
      <c r="AP275" s="11"/>
      <c r="AQ275" s="11"/>
      <c r="AR275" s="11"/>
      <c r="AS275" s="11"/>
      <c r="AT275" s="11"/>
      <c r="AU275" s="11"/>
      <c r="AV275" s="11"/>
      <c r="AW275" s="11"/>
      <c r="AX275" s="11"/>
      <c r="AY275" s="11"/>
      <c r="AZ275" s="11"/>
      <c r="BA275" s="11"/>
      <c r="BB275" s="11"/>
      <c r="BC275" s="11"/>
      <c r="BD275" s="11"/>
      <c r="BE275" s="11"/>
      <c r="BF275" s="11"/>
      <c r="BG275" s="11"/>
      <c r="BH275" s="11"/>
      <c r="BI275" s="11"/>
      <c r="BJ275" s="11"/>
      <c r="BK275" s="11"/>
      <c r="BL275" s="11"/>
      <c r="BM275" s="11"/>
      <c r="BN275" s="11"/>
      <c r="BO275" s="11"/>
      <c r="BP275" s="11"/>
      <c r="BQ275" s="11"/>
      <c r="BR275" s="11"/>
      <c r="BS275" s="11"/>
      <c r="BT275" s="11"/>
      <c r="BU275" s="11"/>
      <c r="BV275" s="80"/>
      <c r="BW275" s="83"/>
    </row>
    <row r="276" spans="1:75" ht="12.75" thickBot="1">
      <c r="A276" s="56" t="str">
        <f>IFERROR(IF(OR(AND(NOT(ISERROR(MATCH($O276,INDEX(TRN,,1),0))),SUM($P276)=0),INDEX(TRN,MATCH($O$12,INDEX(TRN,,1),0),2)=0),"",DATE(YEAR($P276),MONTH($P276)+INDEX(TRN,MATCH($O276,INDEX(TRN,,1),0),2),1)),"")</f>
        <v/>
      </c>
      <c r="B276" s="63"/>
      <c r="C276" s="63"/>
      <c r="D276" s="84">
        <f>D271</f>
        <v>104</v>
      </c>
      <c r="E276" s="141" t="s">
        <v>24</v>
      </c>
      <c r="F276" s="129"/>
      <c r="G276" s="130"/>
      <c r="H276" s="124"/>
      <c r="I276" s="125"/>
      <c r="J276" s="125"/>
      <c r="K276" s="125"/>
      <c r="L276" s="125"/>
      <c r="M276" s="125"/>
      <c r="N276" s="125"/>
      <c r="O276" s="125"/>
      <c r="P276" s="125"/>
      <c r="Q276" s="125"/>
      <c r="R276" s="125"/>
      <c r="S276" s="125"/>
      <c r="T276" s="125"/>
      <c r="U276" s="125"/>
      <c r="V276" s="125"/>
      <c r="W276" s="125"/>
      <c r="X276" s="125"/>
      <c r="Y276" s="125"/>
      <c r="Z276" s="125"/>
      <c r="AA276" s="125"/>
      <c r="AB276" s="125"/>
      <c r="AC276" s="125"/>
      <c r="AD276" s="125"/>
      <c r="AE276" s="125"/>
      <c r="AF276" s="125"/>
      <c r="AG276" s="125"/>
      <c r="AH276" s="125"/>
      <c r="AI276" s="125"/>
      <c r="AJ276" s="125"/>
      <c r="AK276" s="125"/>
      <c r="AL276" s="125"/>
      <c r="AM276" s="125"/>
      <c r="AN276" s="125"/>
      <c r="AO276" s="125"/>
      <c r="AP276" s="125"/>
      <c r="AQ276" s="125"/>
      <c r="AR276" s="125"/>
      <c r="AS276" s="125"/>
      <c r="AT276" s="125"/>
      <c r="AU276" s="125"/>
      <c r="AV276" s="125"/>
      <c r="AW276" s="125"/>
      <c r="AX276" s="125"/>
      <c r="AY276" s="125"/>
      <c r="AZ276" s="125"/>
      <c r="BA276" s="125"/>
      <c r="BB276" s="125"/>
      <c r="BC276" s="125"/>
      <c r="BD276" s="125"/>
      <c r="BE276" s="125"/>
      <c r="BF276" s="125"/>
      <c r="BG276" s="125"/>
      <c r="BH276" s="125"/>
      <c r="BI276" s="125"/>
      <c r="BJ276" s="125"/>
      <c r="BK276" s="125"/>
      <c r="BL276" s="125"/>
      <c r="BM276" s="125"/>
      <c r="BN276" s="125"/>
      <c r="BO276" s="125"/>
      <c r="BP276" s="125"/>
      <c r="BQ276" s="125"/>
      <c r="BR276" s="125"/>
      <c r="BS276" s="125"/>
      <c r="BT276" s="125"/>
      <c r="BU276" s="125"/>
      <c r="BV276" s="125"/>
      <c r="BW276" s="126"/>
    </row>
    <row r="277" spans="1:75" s="87" customFormat="1" ht="12.75" thickBot="1">
      <c r="A277" s="56" t="str">
        <f>IFERROR(IF(OR(AND(NOT(ISERROR(MATCH($O277,INDEX(TRN,,1),0))),SUM($P277)=0),INDEX(TRN,MATCH($O$12,INDEX(TRN,,1),0),2)=0),"",DATE(YEAR($P277),MONTH($P277)+INDEX(TRN,MATCH($O277,INDEX(TRN,,1),0),2),1)),"")</f>
        <v/>
      </c>
      <c r="B277" s="5"/>
      <c r="C277" s="5"/>
      <c r="D277" s="89">
        <f>D271</f>
        <v>104</v>
      </c>
      <c r="E277" s="150"/>
      <c r="F277" s="150"/>
      <c r="G277" s="150"/>
      <c r="H277" s="150"/>
      <c r="I277" s="150"/>
      <c r="J277" s="150"/>
      <c r="K277" s="150"/>
      <c r="L277" s="150"/>
      <c r="M277" s="150"/>
      <c r="N277" s="150"/>
      <c r="O277" s="86"/>
      <c r="P277" s="128"/>
      <c r="Q277" s="128"/>
      <c r="R277" s="128"/>
      <c r="S277" s="151"/>
      <c r="T277" s="151"/>
      <c r="U277" s="151"/>
      <c r="V277" s="152"/>
      <c r="W277" s="152"/>
      <c r="X277" s="152"/>
      <c r="Y277" s="152"/>
      <c r="Z277" s="6"/>
      <c r="AA277" s="152"/>
      <c r="AB277" s="152"/>
      <c r="AC277" s="127"/>
      <c r="AD277" s="127"/>
      <c r="AE277" s="127"/>
      <c r="AF277" s="127"/>
      <c r="AG277" s="128"/>
      <c r="AH277" s="128"/>
      <c r="AI277" s="128"/>
      <c r="AJ277" s="127"/>
      <c r="AK277" s="127"/>
      <c r="AL277" s="128"/>
      <c r="AM277" s="128"/>
      <c r="AN277" s="128"/>
      <c r="AO277" s="8"/>
      <c r="AP277" s="8"/>
      <c r="AQ277" s="8"/>
      <c r="AR277" s="8"/>
      <c r="AS277" s="8"/>
      <c r="AT277" s="7"/>
      <c r="AU277" s="7"/>
      <c r="AV277" s="7"/>
      <c r="AW277" s="7"/>
      <c r="AX277" s="7"/>
      <c r="AY277" s="7"/>
      <c r="AZ277" s="7"/>
      <c r="BA277" s="7"/>
      <c r="BB277" s="7"/>
      <c r="BC277" s="7"/>
      <c r="BD277" s="7"/>
      <c r="BE277" s="7"/>
      <c r="BF277" s="7"/>
      <c r="BG277" s="7"/>
      <c r="BH277" s="7"/>
      <c r="BI277" s="7"/>
      <c r="BJ277" s="7"/>
      <c r="BK277" s="7"/>
      <c r="BL277" s="7"/>
      <c r="BM277" s="7"/>
      <c r="BN277" s="7"/>
      <c r="BO277" s="7"/>
      <c r="BP277" s="7"/>
      <c r="BQ277" s="7"/>
      <c r="BR277" s="7"/>
      <c r="BS277" s="7"/>
      <c r="BT277" s="7"/>
      <c r="BU277" s="7"/>
      <c r="BV277" s="7"/>
      <c r="BW277" s="7"/>
    </row>
    <row r="278" spans="1:75" s="57" customFormat="1" ht="18.75" thickBot="1">
      <c r="A278" s="56" t="str">
        <f>IFERROR(IF(OR(AND(NOT(ISERROR(MATCH($O278,INDEX(TRN,,1),0))),SUM($P278)=0),INDEX(TRN,MATCH($O$12,INDEX(TRN,,1),0),2)=0),"",DATE(YEAR($P278),MONTH($P278)+INDEX(TRN,MATCH($O278,INDEX(TRN,,1),0),2),1)),"")</f>
        <v/>
      </c>
      <c r="D278" s="58">
        <v>105</v>
      </c>
      <c r="E278" s="129" t="s">
        <v>2</v>
      </c>
      <c r="F278" s="129"/>
      <c r="G278" s="129"/>
      <c r="H278" s="129"/>
      <c r="I278" s="129"/>
      <c r="J278" s="129"/>
      <c r="K278" s="130"/>
      <c r="L278" s="131" t="s">
        <v>2</v>
      </c>
      <c r="M278" s="132"/>
      <c r="N278" s="133"/>
      <c r="O278" s="59"/>
      <c r="P278" s="134" t="s">
        <v>2</v>
      </c>
      <c r="Q278" s="135"/>
      <c r="R278" s="136"/>
      <c r="S278" s="137" t="str">
        <f>IFERROR(IF(OR(AND(NOT(ISERROR(MATCH($O278,INDEX(TRN,,1),0))),SUM($P278)=0),INDEX(TRN,MATCH($O278,INDEX(TRN,,1),0),3)=0),"",DATE(YEAR($P278),MONTH($P278)+INDEX(TRN,MATCH($O278,INDEX(TRN,,1),0),3),1)),"")</f>
        <v/>
      </c>
      <c r="T278" s="138"/>
      <c r="U278" s="139"/>
      <c r="V278" s="124" t="s">
        <v>2</v>
      </c>
      <c r="W278" s="140"/>
      <c r="X278" s="146" t="s">
        <v>2</v>
      </c>
      <c r="Y278" s="140"/>
      <c r="Z278" s="60" t="str">
        <f t="shared" ref="Z278" ca="1" si="51">IF(OR(P278="",A278="",P278&gt;$E$2,X278="",V278=""),"",IF(AND(S278&lt;$E$2,X278&lt;ROUND(V278*(A278-P278)/(S278-P278),0)),"-",IF(AND(S278&lt;$E$2,X278&gt;ROUND(V278*(A278-P278)/(S278-P278),0)),"+",IF(AND(S278&lt;$E$2,X278=ROUND(V278*(A278-P278)/(S278-P278),0)),"=",IF(X278&lt;ROUND(V278*($E$2-P278)/(S278-P278),0),"-",IF(X278&gt;ROUND(V278*($E$2-P278)/(S278-P278),0),"+",IF(X278=ROUND(V278*($E$2-P278)/(S278-P278),0),"=","")))))))</f>
        <v/>
      </c>
      <c r="AA278" s="157" t="str">
        <f t="shared" ref="AA278" ca="1" si="52">IF(OR(P278="",A278="",S278&lt;$E$2),"",IF(P278&lt;$E$2,ROUND(V278/(S278-P278)*($E$2-P278),0),""))</f>
        <v/>
      </c>
      <c r="AB278" s="158"/>
      <c r="AC278" s="141" t="s">
        <v>2</v>
      </c>
      <c r="AD278" s="130"/>
      <c r="AE278" s="141" t="s">
        <v>2</v>
      </c>
      <c r="AF278" s="142"/>
      <c r="AG278" s="143" t="s">
        <v>2</v>
      </c>
      <c r="AH278" s="144"/>
      <c r="AI278" s="145"/>
      <c r="AJ278" s="146" t="s">
        <v>2</v>
      </c>
      <c r="AK278" s="140"/>
      <c r="AL278" s="147" t="str">
        <f t="shared" ref="AL278" si="53">IFERROR(SUM(AG278+AJ278-1),"")</f>
        <v/>
      </c>
      <c r="AM278" s="148"/>
      <c r="AN278" s="149"/>
      <c r="AO278" s="120"/>
      <c r="AP278" s="121"/>
      <c r="AQ278" s="122"/>
      <c r="AR278" s="122"/>
      <c r="AS278" s="123"/>
      <c r="AT278" s="1"/>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61"/>
      <c r="BT278" s="61"/>
      <c r="BU278" s="88"/>
      <c r="BV278" s="61"/>
      <c r="BW278" s="62"/>
    </row>
    <row r="279" spans="1:75">
      <c r="A279" s="56" t="str">
        <f>IFERROR(IF(OR(AND(NOT(ISERROR(MATCH($O279,INDEX(TRN,,1),0))),SUM($P279)=0),INDEX(TRN,MATCH($O$12,INDEX(TRN,,1),0),2)=0),"",DATE(YEAR($P279),MONTH($P279)+INDEX(TRN,MATCH($O279,INDEX(TRN,,1),0),2),1)),"")</f>
        <v/>
      </c>
      <c r="B279" s="63"/>
      <c r="C279" s="63"/>
      <c r="D279" s="64">
        <f>D278</f>
        <v>105</v>
      </c>
      <c r="E279" s="65" t="s">
        <v>25</v>
      </c>
      <c r="F279" s="66"/>
      <c r="G279" s="67"/>
      <c r="H279" s="67"/>
      <c r="I279" s="67"/>
      <c r="J279" s="67"/>
      <c r="K279" s="67"/>
      <c r="L279" s="67"/>
      <c r="M279" s="68"/>
      <c r="N279" s="68"/>
      <c r="O279" s="68"/>
      <c r="P279" s="68"/>
      <c r="Q279" s="68"/>
      <c r="R279" s="68"/>
      <c r="S279" s="9"/>
      <c r="T279" s="9"/>
      <c r="U279" s="9"/>
      <c r="V279" s="9"/>
      <c r="W279" s="9"/>
      <c r="X279" s="9"/>
      <c r="Y279" s="9"/>
      <c r="Z279" s="9"/>
      <c r="AA279" s="69"/>
      <c r="AB279" s="70"/>
      <c r="AC279" s="9"/>
      <c r="AD279" s="9"/>
      <c r="AE279" s="9"/>
      <c r="AF279" s="9"/>
      <c r="AG279" s="9"/>
      <c r="AH279" s="9"/>
      <c r="AI279" s="9"/>
      <c r="AJ279" s="9"/>
      <c r="AK279" s="9"/>
      <c r="AL279" s="9"/>
      <c r="AM279" s="9"/>
      <c r="AN279" s="9"/>
      <c r="AO279" s="9"/>
      <c r="AP279" s="9"/>
      <c r="AQ279" s="9"/>
      <c r="AR279" s="9"/>
      <c r="AS279" s="9"/>
      <c r="AT279" s="9"/>
      <c r="AU279" s="9"/>
      <c r="AV279" s="9"/>
      <c r="AW279" s="9"/>
      <c r="AX279" s="9"/>
      <c r="AY279" s="9"/>
      <c r="AZ279" s="9"/>
      <c r="BA279" s="9"/>
      <c r="BB279" s="9"/>
      <c r="BC279" s="9"/>
      <c r="BD279" s="9"/>
      <c r="BE279" s="9"/>
      <c r="BF279" s="9"/>
      <c r="BG279" s="9"/>
      <c r="BH279" s="9"/>
      <c r="BI279" s="9"/>
      <c r="BJ279" s="9"/>
      <c r="BK279" s="9"/>
      <c r="BL279" s="9"/>
      <c r="BM279" s="9"/>
      <c r="BN279" s="9"/>
      <c r="BO279" s="9"/>
      <c r="BP279" s="9"/>
      <c r="BQ279" s="9"/>
      <c r="BR279" s="9"/>
      <c r="BS279" s="9"/>
      <c r="BT279" s="9"/>
      <c r="BU279" s="9"/>
      <c r="BV279" s="9"/>
      <c r="BW279" s="71"/>
    </row>
    <row r="280" spans="1:75">
      <c r="A280" s="56" t="str">
        <f>IFERROR(IF(OR(AND(NOT(ISERROR(MATCH($O280,INDEX(TRN,,1),0))),SUM($P280)=0),INDEX(TRN,MATCH($O$12,INDEX(TRN,,1),0),2)=0),"",DATE(YEAR($P280),MONTH($P280)+INDEX(TRN,MATCH($O280,INDEX(TRN,,1),0),2),1)),"")</f>
        <v/>
      </c>
      <c r="B280" s="63"/>
      <c r="C280" s="63"/>
      <c r="D280" s="64">
        <f>D278</f>
        <v>105</v>
      </c>
      <c r="E280" s="65" t="s">
        <v>26</v>
      </c>
      <c r="F280" s="72"/>
      <c r="G280" s="9"/>
      <c r="H280" s="9"/>
      <c r="I280" s="9"/>
      <c r="J280" s="9"/>
      <c r="K280" s="9"/>
      <c r="L280" s="9"/>
      <c r="M280" s="69"/>
      <c r="N280" s="69"/>
      <c r="O280" s="69"/>
      <c r="P280" s="9"/>
      <c r="Q280" s="9"/>
      <c r="R280" s="9" t="s">
        <v>2</v>
      </c>
      <c r="S280" s="9"/>
      <c r="T280" s="9"/>
      <c r="U280" s="9"/>
      <c r="V280" s="9" t="s">
        <v>2</v>
      </c>
      <c r="W280" s="9"/>
      <c r="X280" s="9"/>
      <c r="Y280" s="9"/>
      <c r="Z280" s="9"/>
      <c r="AA280" s="69"/>
      <c r="AB280" s="70"/>
      <c r="AC280" s="9"/>
      <c r="AD280" s="9"/>
      <c r="AE280" s="9"/>
      <c r="AF280" s="9"/>
      <c r="AG280" s="9"/>
      <c r="AH280" s="9"/>
      <c r="AI280" s="9"/>
      <c r="AJ280" s="9"/>
      <c r="AK280" s="9"/>
      <c r="AL280" s="9"/>
      <c r="AM280" s="9"/>
      <c r="AN280" s="9"/>
      <c r="AO280" s="9"/>
      <c r="AP280" s="9"/>
      <c r="AQ280" s="9"/>
      <c r="AR280" s="9"/>
      <c r="AS280" s="9"/>
      <c r="AT280" s="9"/>
      <c r="AU280" s="9"/>
      <c r="AV280" s="9"/>
      <c r="AW280" s="9"/>
      <c r="AX280" s="9"/>
      <c r="AY280" s="9"/>
      <c r="AZ280" s="9"/>
      <c r="BA280" s="9"/>
      <c r="BB280" s="9"/>
      <c r="BC280" s="9"/>
      <c r="BD280" s="9"/>
      <c r="BE280" s="9"/>
      <c r="BF280" s="9"/>
      <c r="BG280" s="9"/>
      <c r="BH280" s="9"/>
      <c r="BI280" s="9"/>
      <c r="BJ280" s="9" t="s">
        <v>2</v>
      </c>
      <c r="BK280" s="9"/>
      <c r="BL280" s="9"/>
      <c r="BM280" s="9"/>
      <c r="BN280" s="9"/>
      <c r="BO280" s="9"/>
      <c r="BP280" s="9"/>
      <c r="BQ280" s="9"/>
      <c r="BR280" s="9"/>
      <c r="BS280" s="9"/>
      <c r="BT280" s="9"/>
      <c r="BU280" s="9"/>
      <c r="BV280" s="72"/>
      <c r="BW280" s="71"/>
    </row>
    <row r="281" spans="1:75">
      <c r="A281" s="56" t="str">
        <f>IFERROR(IF(OR(AND(NOT(ISERROR(MATCH($O281,INDEX(TRN,,1),0))),SUM($P281)=0),INDEX(TRN,MATCH($O$12,INDEX(TRN,,1),0),2)=0),"",DATE(YEAR($P281),MONTH($P281)+INDEX(TRN,MATCH($O281,INDEX(TRN,,1),0),2),1)),"")</f>
        <v/>
      </c>
      <c r="B281" s="63"/>
      <c r="C281" s="63"/>
      <c r="D281" s="64">
        <f>D278</f>
        <v>105</v>
      </c>
      <c r="E281" s="73" t="s">
        <v>0</v>
      </c>
      <c r="F281" s="74"/>
      <c r="G281" s="10"/>
      <c r="H281" s="10"/>
      <c r="I281" s="10"/>
      <c r="J281" s="10"/>
      <c r="K281" s="10"/>
      <c r="L281" s="10"/>
      <c r="M281" s="76"/>
      <c r="N281" s="76"/>
      <c r="O281" s="76" t="s">
        <v>2</v>
      </c>
      <c r="P281" s="10"/>
      <c r="Q281" s="10"/>
      <c r="R281" s="10"/>
      <c r="S281" s="10"/>
      <c r="T281" s="10"/>
      <c r="U281" s="10"/>
      <c r="V281" s="10"/>
      <c r="W281" s="10"/>
      <c r="X281" s="10"/>
      <c r="Y281" s="10"/>
      <c r="Z281" s="10"/>
      <c r="AA281" s="76"/>
      <c r="AB281" s="77"/>
      <c r="AC281" s="10"/>
      <c r="AD281" s="10"/>
      <c r="AE281" s="10"/>
      <c r="AF281" s="10"/>
      <c r="AG281" s="10"/>
      <c r="AH281" s="10"/>
      <c r="AI281" s="10"/>
      <c r="AJ281" s="10"/>
      <c r="AK281" s="10"/>
      <c r="AL281" s="10"/>
      <c r="AM281" s="10"/>
      <c r="AN281" s="10"/>
      <c r="AO281" s="10"/>
      <c r="AP281" s="10"/>
      <c r="AQ281" s="10"/>
      <c r="AR281" s="10"/>
      <c r="AS281" s="10"/>
      <c r="AT281" s="10"/>
      <c r="AU281" s="10"/>
      <c r="AV281" s="10"/>
      <c r="AW281" s="10"/>
      <c r="AX281" s="10"/>
      <c r="AY281" s="10"/>
      <c r="AZ281" s="10"/>
      <c r="BA281" s="10"/>
      <c r="BB281" s="10"/>
      <c r="BC281" s="10"/>
      <c r="BD281" s="10"/>
      <c r="BE281" s="10"/>
      <c r="BF281" s="10"/>
      <c r="BG281" s="10"/>
      <c r="BH281" s="10"/>
      <c r="BI281" s="10"/>
      <c r="BJ281" s="10"/>
      <c r="BK281" s="10"/>
      <c r="BL281" s="10"/>
      <c r="BM281" s="10"/>
      <c r="BN281" s="10"/>
      <c r="BO281" s="10"/>
      <c r="BP281" s="10"/>
      <c r="BQ281" s="10"/>
      <c r="BR281" s="10"/>
      <c r="BS281" s="10"/>
      <c r="BT281" s="10"/>
      <c r="BU281" s="10"/>
      <c r="BV281" s="74"/>
      <c r="BW281" s="78"/>
    </row>
    <row r="282" spans="1:75" ht="12.75" thickBot="1">
      <c r="A282" s="56" t="str">
        <f>IFERROR(IF(OR(AND(NOT(ISERROR(MATCH($O282,INDEX(TRN,,1),0))),SUM($P282)=0),INDEX(TRN,MATCH($O$12,INDEX(TRN,,1),0),2)=0),"",DATE(YEAR($P282),MONTH($P282)+INDEX(TRN,MATCH($O282,INDEX(TRN,,1),0),2),1)),"")</f>
        <v/>
      </c>
      <c r="B282" s="63"/>
      <c r="C282" s="63"/>
      <c r="D282" s="64">
        <f>D278</f>
        <v>105</v>
      </c>
      <c r="E282" s="79" t="s">
        <v>1</v>
      </c>
      <c r="F282" s="80"/>
      <c r="G282" s="11"/>
      <c r="H282" s="11"/>
      <c r="I282" s="11"/>
      <c r="J282" s="11"/>
      <c r="K282" s="11"/>
      <c r="L282" s="11"/>
      <c r="M282" s="81"/>
      <c r="N282" s="81"/>
      <c r="O282" s="81"/>
      <c r="P282" s="11"/>
      <c r="Q282" s="11"/>
      <c r="R282" s="11"/>
      <c r="S282" s="11"/>
      <c r="T282" s="11"/>
      <c r="U282" s="11"/>
      <c r="V282" s="11"/>
      <c r="W282" s="11"/>
      <c r="X282" s="11"/>
      <c r="Y282" s="11"/>
      <c r="Z282" s="11"/>
      <c r="AA282" s="81"/>
      <c r="AB282" s="82"/>
      <c r="AC282" s="11"/>
      <c r="AD282" s="11"/>
      <c r="AE282" s="11"/>
      <c r="AF282" s="11"/>
      <c r="AG282" s="11"/>
      <c r="AH282" s="11"/>
      <c r="AI282" s="11"/>
      <c r="AJ282" s="11"/>
      <c r="AK282" s="11"/>
      <c r="AL282" s="11"/>
      <c r="AM282" s="11"/>
      <c r="AN282" s="11"/>
      <c r="AO282" s="11"/>
      <c r="AP282" s="11"/>
      <c r="AQ282" s="11"/>
      <c r="AR282" s="11"/>
      <c r="AS282" s="11"/>
      <c r="AT282" s="11"/>
      <c r="AU282" s="11"/>
      <c r="AV282" s="11"/>
      <c r="AW282" s="11"/>
      <c r="AX282" s="11"/>
      <c r="AY282" s="11"/>
      <c r="AZ282" s="11"/>
      <c r="BA282" s="11"/>
      <c r="BB282" s="11"/>
      <c r="BC282" s="11"/>
      <c r="BD282" s="11"/>
      <c r="BE282" s="11"/>
      <c r="BF282" s="11"/>
      <c r="BG282" s="11"/>
      <c r="BH282" s="11"/>
      <c r="BI282" s="11"/>
      <c r="BJ282" s="11"/>
      <c r="BK282" s="11"/>
      <c r="BL282" s="11"/>
      <c r="BM282" s="11"/>
      <c r="BN282" s="11"/>
      <c r="BO282" s="11"/>
      <c r="BP282" s="11"/>
      <c r="BQ282" s="11"/>
      <c r="BR282" s="11"/>
      <c r="BS282" s="11"/>
      <c r="BT282" s="11"/>
      <c r="BU282" s="11"/>
      <c r="BV282" s="80"/>
      <c r="BW282" s="83"/>
    </row>
    <row r="283" spans="1:75" ht="12.75" thickBot="1">
      <c r="A283" s="56" t="str">
        <f>IFERROR(IF(OR(AND(NOT(ISERROR(MATCH($O283,INDEX(TRN,,1),0))),SUM($P283)=0),INDEX(TRN,MATCH($O$12,INDEX(TRN,,1),0),2)=0),"",DATE(YEAR($P283),MONTH($P283)+INDEX(TRN,MATCH($O283,INDEX(TRN,,1),0),2),1)),"")</f>
        <v/>
      </c>
      <c r="B283" s="63"/>
      <c r="C283" s="63"/>
      <c r="D283" s="84">
        <f>D278</f>
        <v>105</v>
      </c>
      <c r="E283" s="141" t="s">
        <v>24</v>
      </c>
      <c r="F283" s="129"/>
      <c r="G283" s="130"/>
      <c r="H283" s="124"/>
      <c r="I283" s="125"/>
      <c r="J283" s="125"/>
      <c r="K283" s="125"/>
      <c r="L283" s="125"/>
      <c r="M283" s="125"/>
      <c r="N283" s="125"/>
      <c r="O283" s="125"/>
      <c r="P283" s="125"/>
      <c r="Q283" s="125"/>
      <c r="R283" s="125"/>
      <c r="S283" s="125"/>
      <c r="T283" s="125"/>
      <c r="U283" s="125"/>
      <c r="V283" s="125"/>
      <c r="W283" s="125"/>
      <c r="X283" s="125"/>
      <c r="Y283" s="125"/>
      <c r="Z283" s="125"/>
      <c r="AA283" s="125"/>
      <c r="AB283" s="125"/>
      <c r="AC283" s="125"/>
      <c r="AD283" s="125"/>
      <c r="AE283" s="125"/>
      <c r="AF283" s="125"/>
      <c r="AG283" s="125"/>
      <c r="AH283" s="125"/>
      <c r="AI283" s="125"/>
      <c r="AJ283" s="125"/>
      <c r="AK283" s="125"/>
      <c r="AL283" s="125"/>
      <c r="AM283" s="125"/>
      <c r="AN283" s="125"/>
      <c r="AO283" s="125"/>
      <c r="AP283" s="125"/>
      <c r="AQ283" s="125"/>
      <c r="AR283" s="125"/>
      <c r="AS283" s="125"/>
      <c r="AT283" s="125"/>
      <c r="AU283" s="125"/>
      <c r="AV283" s="125"/>
      <c r="AW283" s="125"/>
      <c r="AX283" s="125"/>
      <c r="AY283" s="125"/>
      <c r="AZ283" s="125"/>
      <c r="BA283" s="125"/>
      <c r="BB283" s="125"/>
      <c r="BC283" s="125"/>
      <c r="BD283" s="125"/>
      <c r="BE283" s="125"/>
      <c r="BF283" s="125"/>
      <c r="BG283" s="125"/>
      <c r="BH283" s="125"/>
      <c r="BI283" s="125"/>
      <c r="BJ283" s="125"/>
      <c r="BK283" s="125"/>
      <c r="BL283" s="125"/>
      <c r="BM283" s="125"/>
      <c r="BN283" s="125"/>
      <c r="BO283" s="125"/>
      <c r="BP283" s="125"/>
      <c r="BQ283" s="125"/>
      <c r="BR283" s="125"/>
      <c r="BS283" s="125"/>
      <c r="BT283" s="125"/>
      <c r="BU283" s="125"/>
      <c r="BV283" s="125"/>
      <c r="BW283" s="126"/>
    </row>
    <row r="284" spans="1:75" s="87" customFormat="1" ht="12.75" thickBot="1">
      <c r="A284" s="56" t="str">
        <f>IFERROR(IF(OR(AND(NOT(ISERROR(MATCH($O284,INDEX(TRN,,1),0))),SUM($P284)=0),INDEX(TRN,MATCH($O$12,INDEX(TRN,,1),0),2)=0),"",DATE(YEAR($P284),MONTH($P284)+INDEX(TRN,MATCH($O284,INDEX(TRN,,1),0),2),1)),"")</f>
        <v/>
      </c>
      <c r="B284" s="5"/>
      <c r="C284" s="5"/>
      <c r="D284" s="89">
        <f>D278</f>
        <v>105</v>
      </c>
      <c r="E284" s="150"/>
      <c r="F284" s="150"/>
      <c r="G284" s="150"/>
      <c r="H284" s="150"/>
      <c r="I284" s="150"/>
      <c r="J284" s="150"/>
      <c r="K284" s="150"/>
      <c r="L284" s="150"/>
      <c r="M284" s="150"/>
      <c r="N284" s="150"/>
      <c r="O284" s="86"/>
      <c r="P284" s="128"/>
      <c r="Q284" s="128"/>
      <c r="R284" s="128"/>
      <c r="S284" s="151"/>
      <c r="T284" s="151"/>
      <c r="U284" s="151"/>
      <c r="V284" s="152"/>
      <c r="W284" s="152"/>
      <c r="X284" s="152"/>
      <c r="Y284" s="152"/>
      <c r="Z284" s="6"/>
      <c r="AA284" s="152"/>
      <c r="AB284" s="152"/>
      <c r="AC284" s="127"/>
      <c r="AD284" s="127"/>
      <c r="AE284" s="127"/>
      <c r="AF284" s="127"/>
      <c r="AG284" s="128"/>
      <c r="AH284" s="128"/>
      <c r="AI284" s="128"/>
      <c r="AJ284" s="127"/>
      <c r="AK284" s="127"/>
      <c r="AL284" s="128"/>
      <c r="AM284" s="128"/>
      <c r="AN284" s="128"/>
      <c r="AO284" s="8"/>
      <c r="AP284" s="8"/>
      <c r="AQ284" s="8"/>
      <c r="AR284" s="8"/>
      <c r="AS284" s="8"/>
      <c r="AT284" s="7"/>
      <c r="AU284" s="7"/>
      <c r="AV284" s="7"/>
      <c r="AW284" s="7"/>
      <c r="AX284" s="7"/>
      <c r="AY284" s="7"/>
      <c r="AZ284" s="7"/>
      <c r="BA284" s="7"/>
      <c r="BB284" s="7"/>
      <c r="BC284" s="7"/>
      <c r="BD284" s="7"/>
      <c r="BE284" s="7"/>
      <c r="BF284" s="7"/>
      <c r="BG284" s="7"/>
      <c r="BH284" s="7"/>
      <c r="BI284" s="7"/>
      <c r="BJ284" s="7"/>
      <c r="BK284" s="7"/>
      <c r="BL284" s="7"/>
      <c r="BM284" s="7"/>
      <c r="BN284" s="7"/>
      <c r="BO284" s="7"/>
      <c r="BP284" s="7"/>
      <c r="BQ284" s="7"/>
      <c r="BR284" s="7"/>
      <c r="BS284" s="7"/>
      <c r="BT284" s="7"/>
      <c r="BU284" s="7"/>
      <c r="BV284" s="7"/>
      <c r="BW284" s="7"/>
    </row>
    <row r="285" spans="1:75" s="57" customFormat="1" ht="18.75" thickBot="1">
      <c r="A285" s="56" t="str">
        <f>IFERROR(IF(OR(AND(NOT(ISERROR(MATCH($O285,INDEX(TRN,,1),0))),SUM($P285)=0),INDEX(TRN,MATCH($O$12,INDEX(TRN,,1),0),2)=0),"",DATE(YEAR($P285),MONTH($P285)+INDEX(TRN,MATCH($O285,INDEX(TRN,,1),0),2),1)),"")</f>
        <v/>
      </c>
      <c r="D285" s="58">
        <v>106</v>
      </c>
      <c r="E285" s="129" t="s">
        <v>2</v>
      </c>
      <c r="F285" s="129"/>
      <c r="G285" s="129"/>
      <c r="H285" s="129"/>
      <c r="I285" s="129"/>
      <c r="J285" s="129"/>
      <c r="K285" s="130"/>
      <c r="L285" s="131" t="s">
        <v>2</v>
      </c>
      <c r="M285" s="132"/>
      <c r="N285" s="133"/>
      <c r="O285" s="59"/>
      <c r="P285" s="134" t="s">
        <v>2</v>
      </c>
      <c r="Q285" s="135"/>
      <c r="R285" s="136"/>
      <c r="S285" s="137" t="str">
        <f>IFERROR(IF(OR(AND(NOT(ISERROR(MATCH($O285,INDEX(TRN,,1),0))),SUM($P285)=0),INDEX(TRN,MATCH($O285,INDEX(TRN,,1),0),3)=0),"",DATE(YEAR($P285),MONTH($P285)+INDEX(TRN,MATCH($O285,INDEX(TRN,,1),0),3),1)),"")</f>
        <v/>
      </c>
      <c r="T285" s="138"/>
      <c r="U285" s="139"/>
      <c r="V285" s="124" t="s">
        <v>2</v>
      </c>
      <c r="W285" s="140"/>
      <c r="X285" s="146" t="s">
        <v>2</v>
      </c>
      <c r="Y285" s="140"/>
      <c r="Z285" s="60" t="str">
        <f t="shared" ref="Z285" ca="1" si="54">IF(OR(P285="",A285="",P285&gt;$E$2,X285="",V285=""),"",IF(AND(S285&lt;$E$2,X285&lt;ROUND(V285*(A285-P285)/(S285-P285),0)),"-",IF(AND(S285&lt;$E$2,X285&gt;ROUND(V285*(A285-P285)/(S285-P285),0)),"+",IF(AND(S285&lt;$E$2,X285=ROUND(V285*(A285-P285)/(S285-P285),0)),"=",IF(X285&lt;ROUND(V285*($E$2-P285)/(S285-P285),0),"-",IF(X285&gt;ROUND(V285*($E$2-P285)/(S285-P285),0),"+",IF(X285=ROUND(V285*($E$2-P285)/(S285-P285),0),"=","")))))))</f>
        <v/>
      </c>
      <c r="AA285" s="157" t="str">
        <f t="shared" ref="AA285" ca="1" si="55">IF(OR(P285="",A285="",S285&lt;$E$2),"",IF(P285&lt;$E$2,ROUND(V285/(S285-P285)*($E$2-P285),0),""))</f>
        <v/>
      </c>
      <c r="AB285" s="158"/>
      <c r="AC285" s="141" t="s">
        <v>2</v>
      </c>
      <c r="AD285" s="130"/>
      <c r="AE285" s="141" t="s">
        <v>2</v>
      </c>
      <c r="AF285" s="142"/>
      <c r="AG285" s="143" t="s">
        <v>2</v>
      </c>
      <c r="AH285" s="144"/>
      <c r="AI285" s="145"/>
      <c r="AJ285" s="146" t="s">
        <v>2</v>
      </c>
      <c r="AK285" s="140"/>
      <c r="AL285" s="147" t="str">
        <f t="shared" ref="AL285" si="56">IFERROR(SUM(AG285+AJ285-1),"")</f>
        <v/>
      </c>
      <c r="AM285" s="148"/>
      <c r="AN285" s="149"/>
      <c r="AO285" s="120"/>
      <c r="AP285" s="121"/>
      <c r="AQ285" s="122"/>
      <c r="AR285" s="122"/>
      <c r="AS285" s="123"/>
      <c r="AT285" s="1"/>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61"/>
      <c r="BT285" s="61"/>
      <c r="BU285" s="88"/>
      <c r="BV285" s="61"/>
      <c r="BW285" s="62"/>
    </row>
    <row r="286" spans="1:75">
      <c r="A286" s="56" t="str">
        <f>IFERROR(IF(OR(AND(NOT(ISERROR(MATCH($O286,INDEX(TRN,,1),0))),SUM($P286)=0),INDEX(TRN,MATCH($O$12,INDEX(TRN,,1),0),2)=0),"",DATE(YEAR($P286),MONTH($P286)+INDEX(TRN,MATCH($O286,INDEX(TRN,,1),0),2),1)),"")</f>
        <v/>
      </c>
      <c r="B286" s="63"/>
      <c r="C286" s="63"/>
      <c r="D286" s="64">
        <f>D285</f>
        <v>106</v>
      </c>
      <c r="E286" s="65" t="s">
        <v>25</v>
      </c>
      <c r="F286" s="66"/>
      <c r="G286" s="67"/>
      <c r="H286" s="67"/>
      <c r="I286" s="67"/>
      <c r="J286" s="67"/>
      <c r="K286" s="67"/>
      <c r="L286" s="67"/>
      <c r="M286" s="68"/>
      <c r="N286" s="68"/>
      <c r="O286" s="68"/>
      <c r="P286" s="68"/>
      <c r="Q286" s="68"/>
      <c r="R286" s="68"/>
      <c r="S286" s="9"/>
      <c r="T286" s="9"/>
      <c r="U286" s="9"/>
      <c r="V286" s="9"/>
      <c r="W286" s="9"/>
      <c r="X286" s="9"/>
      <c r="Y286" s="9"/>
      <c r="Z286" s="9"/>
      <c r="AA286" s="69"/>
      <c r="AB286" s="70"/>
      <c r="AC286" s="9"/>
      <c r="AD286" s="9"/>
      <c r="AE286" s="9"/>
      <c r="AF286" s="9"/>
      <c r="AG286" s="9"/>
      <c r="AH286" s="9"/>
      <c r="AI286" s="9"/>
      <c r="AJ286" s="9"/>
      <c r="AK286" s="9"/>
      <c r="AL286" s="9"/>
      <c r="AM286" s="9"/>
      <c r="AN286" s="9"/>
      <c r="AO286" s="9"/>
      <c r="AP286" s="9"/>
      <c r="AQ286" s="9"/>
      <c r="AR286" s="9"/>
      <c r="AS286" s="9"/>
      <c r="AT286" s="9"/>
      <c r="AU286" s="9"/>
      <c r="AV286" s="9"/>
      <c r="AW286" s="9"/>
      <c r="AX286" s="9"/>
      <c r="AY286" s="9"/>
      <c r="AZ286" s="9"/>
      <c r="BA286" s="9"/>
      <c r="BB286" s="9"/>
      <c r="BC286" s="9"/>
      <c r="BD286" s="9"/>
      <c r="BE286" s="9"/>
      <c r="BF286" s="9"/>
      <c r="BG286" s="9"/>
      <c r="BH286" s="9"/>
      <c r="BI286" s="9"/>
      <c r="BJ286" s="9"/>
      <c r="BK286" s="9"/>
      <c r="BL286" s="9"/>
      <c r="BM286" s="9"/>
      <c r="BN286" s="9"/>
      <c r="BO286" s="9"/>
      <c r="BP286" s="9"/>
      <c r="BQ286" s="9"/>
      <c r="BR286" s="9"/>
      <c r="BS286" s="9"/>
      <c r="BT286" s="9"/>
      <c r="BU286" s="9"/>
      <c r="BV286" s="9"/>
      <c r="BW286" s="71"/>
    </row>
    <row r="287" spans="1:75">
      <c r="A287" s="56" t="str">
        <f>IFERROR(IF(OR(AND(NOT(ISERROR(MATCH($O287,INDEX(TRN,,1),0))),SUM($P287)=0),INDEX(TRN,MATCH($O$12,INDEX(TRN,,1),0),2)=0),"",DATE(YEAR($P287),MONTH($P287)+INDEX(TRN,MATCH($O287,INDEX(TRN,,1),0),2),1)),"")</f>
        <v/>
      </c>
      <c r="B287" s="63"/>
      <c r="C287" s="63"/>
      <c r="D287" s="64">
        <f>D285</f>
        <v>106</v>
      </c>
      <c r="E287" s="65" t="s">
        <v>26</v>
      </c>
      <c r="F287" s="72"/>
      <c r="G287" s="9"/>
      <c r="H287" s="9"/>
      <c r="I287" s="9"/>
      <c r="J287" s="9"/>
      <c r="K287" s="9"/>
      <c r="L287" s="9"/>
      <c r="M287" s="69"/>
      <c r="N287" s="69"/>
      <c r="O287" s="69"/>
      <c r="P287" s="9"/>
      <c r="Q287" s="9"/>
      <c r="R287" s="9" t="s">
        <v>2</v>
      </c>
      <c r="S287" s="9"/>
      <c r="T287" s="9"/>
      <c r="U287" s="9"/>
      <c r="V287" s="9" t="s">
        <v>2</v>
      </c>
      <c r="W287" s="9"/>
      <c r="X287" s="9"/>
      <c r="Y287" s="9"/>
      <c r="Z287" s="9"/>
      <c r="AA287" s="69"/>
      <c r="AB287" s="70"/>
      <c r="AC287" s="9"/>
      <c r="AD287" s="9"/>
      <c r="AE287" s="9"/>
      <c r="AF287" s="9"/>
      <c r="AG287" s="9"/>
      <c r="AH287" s="9"/>
      <c r="AI287" s="9"/>
      <c r="AJ287" s="9"/>
      <c r="AK287" s="9"/>
      <c r="AL287" s="9"/>
      <c r="AM287" s="9"/>
      <c r="AN287" s="9"/>
      <c r="AO287" s="9"/>
      <c r="AP287" s="9"/>
      <c r="AQ287" s="9"/>
      <c r="AR287" s="9"/>
      <c r="AS287" s="9"/>
      <c r="AT287" s="9"/>
      <c r="AU287" s="9"/>
      <c r="AV287" s="9"/>
      <c r="AW287" s="9"/>
      <c r="AX287" s="9"/>
      <c r="AY287" s="9"/>
      <c r="AZ287" s="9"/>
      <c r="BA287" s="9"/>
      <c r="BB287" s="9"/>
      <c r="BC287" s="9"/>
      <c r="BD287" s="9"/>
      <c r="BE287" s="9"/>
      <c r="BF287" s="9"/>
      <c r="BG287" s="9"/>
      <c r="BH287" s="9"/>
      <c r="BI287" s="9"/>
      <c r="BJ287" s="9" t="s">
        <v>2</v>
      </c>
      <c r="BK287" s="9"/>
      <c r="BL287" s="9"/>
      <c r="BM287" s="9"/>
      <c r="BN287" s="9"/>
      <c r="BO287" s="9"/>
      <c r="BP287" s="9"/>
      <c r="BQ287" s="9"/>
      <c r="BR287" s="9"/>
      <c r="BS287" s="9"/>
      <c r="BT287" s="9"/>
      <c r="BU287" s="9"/>
      <c r="BV287" s="72"/>
      <c r="BW287" s="71"/>
    </row>
    <row r="288" spans="1:75">
      <c r="A288" s="56" t="str">
        <f>IFERROR(IF(OR(AND(NOT(ISERROR(MATCH($O288,INDEX(TRN,,1),0))),SUM($P288)=0),INDEX(TRN,MATCH($O$12,INDEX(TRN,,1),0),2)=0),"",DATE(YEAR($P288),MONTH($P288)+INDEX(TRN,MATCH($O288,INDEX(TRN,,1),0),2),1)),"")</f>
        <v/>
      </c>
      <c r="B288" s="63"/>
      <c r="C288" s="63"/>
      <c r="D288" s="64">
        <f>D285</f>
        <v>106</v>
      </c>
      <c r="E288" s="73" t="s">
        <v>0</v>
      </c>
      <c r="F288" s="74"/>
      <c r="G288" s="10"/>
      <c r="H288" s="10"/>
      <c r="I288" s="10"/>
      <c r="J288" s="10"/>
      <c r="K288" s="10"/>
      <c r="L288" s="10"/>
      <c r="M288" s="76"/>
      <c r="N288" s="76"/>
      <c r="O288" s="76" t="s">
        <v>2</v>
      </c>
      <c r="P288" s="10"/>
      <c r="Q288" s="10"/>
      <c r="R288" s="10"/>
      <c r="S288" s="10"/>
      <c r="T288" s="10"/>
      <c r="U288" s="10"/>
      <c r="V288" s="10"/>
      <c r="W288" s="10"/>
      <c r="X288" s="10"/>
      <c r="Y288" s="10"/>
      <c r="Z288" s="10"/>
      <c r="AA288" s="76"/>
      <c r="AB288" s="77"/>
      <c r="AC288" s="10"/>
      <c r="AD288" s="10"/>
      <c r="AE288" s="10"/>
      <c r="AF288" s="10"/>
      <c r="AG288" s="10"/>
      <c r="AH288" s="10"/>
      <c r="AI288" s="10"/>
      <c r="AJ288" s="10"/>
      <c r="AK288" s="10"/>
      <c r="AL288" s="10"/>
      <c r="AM288" s="10"/>
      <c r="AN288" s="10"/>
      <c r="AO288" s="10"/>
      <c r="AP288" s="10"/>
      <c r="AQ288" s="10"/>
      <c r="AR288" s="10"/>
      <c r="AS288" s="10"/>
      <c r="AT288" s="10"/>
      <c r="AU288" s="10"/>
      <c r="AV288" s="10"/>
      <c r="AW288" s="10"/>
      <c r="AX288" s="10"/>
      <c r="AY288" s="10"/>
      <c r="AZ288" s="10"/>
      <c r="BA288" s="10"/>
      <c r="BB288" s="10"/>
      <c r="BC288" s="10"/>
      <c r="BD288" s="10"/>
      <c r="BE288" s="10"/>
      <c r="BF288" s="10"/>
      <c r="BG288" s="10"/>
      <c r="BH288" s="10"/>
      <c r="BI288" s="10"/>
      <c r="BJ288" s="10"/>
      <c r="BK288" s="10"/>
      <c r="BL288" s="10"/>
      <c r="BM288" s="10"/>
      <c r="BN288" s="10"/>
      <c r="BO288" s="10"/>
      <c r="BP288" s="10"/>
      <c r="BQ288" s="10"/>
      <c r="BR288" s="10"/>
      <c r="BS288" s="10"/>
      <c r="BT288" s="10"/>
      <c r="BU288" s="10"/>
      <c r="BV288" s="74"/>
      <c r="BW288" s="78"/>
    </row>
    <row r="289" spans="1:75" ht="12.75" thickBot="1">
      <c r="A289" s="56" t="str">
        <f>IFERROR(IF(OR(AND(NOT(ISERROR(MATCH($O289,INDEX(TRN,,1),0))),SUM($P289)=0),INDEX(TRN,MATCH($O$12,INDEX(TRN,,1),0),2)=0),"",DATE(YEAR($P289),MONTH($P289)+INDEX(TRN,MATCH($O289,INDEX(TRN,,1),0),2),1)),"")</f>
        <v/>
      </c>
      <c r="B289" s="63"/>
      <c r="C289" s="63"/>
      <c r="D289" s="64">
        <f>D285</f>
        <v>106</v>
      </c>
      <c r="E289" s="79" t="s">
        <v>1</v>
      </c>
      <c r="F289" s="80"/>
      <c r="G289" s="11"/>
      <c r="H289" s="11"/>
      <c r="I289" s="11"/>
      <c r="J289" s="11"/>
      <c r="K289" s="11"/>
      <c r="L289" s="11"/>
      <c r="M289" s="81"/>
      <c r="N289" s="81"/>
      <c r="O289" s="81"/>
      <c r="P289" s="11"/>
      <c r="Q289" s="11"/>
      <c r="R289" s="11"/>
      <c r="S289" s="11"/>
      <c r="T289" s="11"/>
      <c r="U289" s="11"/>
      <c r="V289" s="11"/>
      <c r="W289" s="11"/>
      <c r="X289" s="11"/>
      <c r="Y289" s="11"/>
      <c r="Z289" s="11"/>
      <c r="AA289" s="81"/>
      <c r="AB289" s="82"/>
      <c r="AC289" s="11"/>
      <c r="AD289" s="11"/>
      <c r="AE289" s="11"/>
      <c r="AF289" s="11"/>
      <c r="AG289" s="11"/>
      <c r="AH289" s="11"/>
      <c r="AI289" s="11"/>
      <c r="AJ289" s="11"/>
      <c r="AK289" s="11"/>
      <c r="AL289" s="11"/>
      <c r="AM289" s="11"/>
      <c r="AN289" s="11"/>
      <c r="AO289" s="11"/>
      <c r="AP289" s="11"/>
      <c r="AQ289" s="11"/>
      <c r="AR289" s="11"/>
      <c r="AS289" s="11"/>
      <c r="AT289" s="11"/>
      <c r="AU289" s="11"/>
      <c r="AV289" s="11"/>
      <c r="AW289" s="11"/>
      <c r="AX289" s="11"/>
      <c r="AY289" s="11"/>
      <c r="AZ289" s="11"/>
      <c r="BA289" s="11"/>
      <c r="BB289" s="11"/>
      <c r="BC289" s="11"/>
      <c r="BD289" s="11"/>
      <c r="BE289" s="11"/>
      <c r="BF289" s="11"/>
      <c r="BG289" s="11"/>
      <c r="BH289" s="11"/>
      <c r="BI289" s="11"/>
      <c r="BJ289" s="11"/>
      <c r="BK289" s="11"/>
      <c r="BL289" s="11"/>
      <c r="BM289" s="11"/>
      <c r="BN289" s="11"/>
      <c r="BO289" s="11"/>
      <c r="BP289" s="11"/>
      <c r="BQ289" s="11"/>
      <c r="BR289" s="11"/>
      <c r="BS289" s="11"/>
      <c r="BT289" s="11"/>
      <c r="BU289" s="11"/>
      <c r="BV289" s="80"/>
      <c r="BW289" s="83"/>
    </row>
    <row r="290" spans="1:75" ht="12.75" thickBot="1">
      <c r="A290" s="56" t="str">
        <f>IFERROR(IF(OR(AND(NOT(ISERROR(MATCH($O290,INDEX(TRN,,1),0))),SUM($P290)=0),INDEX(TRN,MATCH($O$12,INDEX(TRN,,1),0),2)=0),"",DATE(YEAR($P290),MONTH($P290)+INDEX(TRN,MATCH($O290,INDEX(TRN,,1),0),2),1)),"")</f>
        <v/>
      </c>
      <c r="B290" s="63"/>
      <c r="C290" s="63"/>
      <c r="D290" s="84">
        <f>D285</f>
        <v>106</v>
      </c>
      <c r="E290" s="141" t="s">
        <v>24</v>
      </c>
      <c r="F290" s="129"/>
      <c r="G290" s="130"/>
      <c r="H290" s="124"/>
      <c r="I290" s="125"/>
      <c r="J290" s="125"/>
      <c r="K290" s="125"/>
      <c r="L290" s="125"/>
      <c r="M290" s="125"/>
      <c r="N290" s="125"/>
      <c r="O290" s="125"/>
      <c r="P290" s="125"/>
      <c r="Q290" s="125"/>
      <c r="R290" s="125"/>
      <c r="S290" s="125"/>
      <c r="T290" s="125"/>
      <c r="U290" s="125"/>
      <c r="V290" s="125"/>
      <c r="W290" s="125"/>
      <c r="X290" s="125"/>
      <c r="Y290" s="125"/>
      <c r="Z290" s="125"/>
      <c r="AA290" s="125"/>
      <c r="AB290" s="125"/>
      <c r="AC290" s="125"/>
      <c r="AD290" s="125"/>
      <c r="AE290" s="125"/>
      <c r="AF290" s="125"/>
      <c r="AG290" s="125"/>
      <c r="AH290" s="125"/>
      <c r="AI290" s="125"/>
      <c r="AJ290" s="125"/>
      <c r="AK290" s="125"/>
      <c r="AL290" s="125"/>
      <c r="AM290" s="125"/>
      <c r="AN290" s="125"/>
      <c r="AO290" s="125"/>
      <c r="AP290" s="125"/>
      <c r="AQ290" s="125"/>
      <c r="AR290" s="125"/>
      <c r="AS290" s="125"/>
      <c r="AT290" s="125"/>
      <c r="AU290" s="125"/>
      <c r="AV290" s="125"/>
      <c r="AW290" s="125"/>
      <c r="AX290" s="125"/>
      <c r="AY290" s="125"/>
      <c r="AZ290" s="125"/>
      <c r="BA290" s="125"/>
      <c r="BB290" s="125"/>
      <c r="BC290" s="125"/>
      <c r="BD290" s="125"/>
      <c r="BE290" s="125"/>
      <c r="BF290" s="125"/>
      <c r="BG290" s="125"/>
      <c r="BH290" s="125"/>
      <c r="BI290" s="125"/>
      <c r="BJ290" s="125"/>
      <c r="BK290" s="125"/>
      <c r="BL290" s="125"/>
      <c r="BM290" s="125"/>
      <c r="BN290" s="125"/>
      <c r="BO290" s="125"/>
      <c r="BP290" s="125"/>
      <c r="BQ290" s="125"/>
      <c r="BR290" s="125"/>
      <c r="BS290" s="125"/>
      <c r="BT290" s="125"/>
      <c r="BU290" s="125"/>
      <c r="BV290" s="125"/>
      <c r="BW290" s="126"/>
    </row>
    <row r="291" spans="1:75" s="87" customFormat="1" ht="12.75" thickBot="1">
      <c r="A291" s="56" t="str">
        <f>IFERROR(IF(OR(AND(NOT(ISERROR(MATCH($O291,INDEX(TRN,,1),0))),SUM($P291)=0),INDEX(TRN,MATCH($O$12,INDEX(TRN,,1),0),2)=0),"",DATE(YEAR($P291),MONTH($P291)+INDEX(TRN,MATCH($O291,INDEX(TRN,,1),0),2),1)),"")</f>
        <v/>
      </c>
      <c r="B291" s="5"/>
      <c r="C291" s="5"/>
      <c r="D291" s="89">
        <f>D285</f>
        <v>106</v>
      </c>
      <c r="E291" s="150"/>
      <c r="F291" s="150"/>
      <c r="G291" s="150"/>
      <c r="H291" s="150"/>
      <c r="I291" s="150"/>
      <c r="J291" s="150"/>
      <c r="K291" s="150"/>
      <c r="L291" s="150"/>
      <c r="M291" s="150"/>
      <c r="N291" s="150"/>
      <c r="O291" s="86"/>
      <c r="P291" s="128"/>
      <c r="Q291" s="128"/>
      <c r="R291" s="128"/>
      <c r="S291" s="151"/>
      <c r="T291" s="151"/>
      <c r="U291" s="151"/>
      <c r="V291" s="152"/>
      <c r="W291" s="152"/>
      <c r="X291" s="152"/>
      <c r="Y291" s="152"/>
      <c r="Z291" s="6"/>
      <c r="AA291" s="152"/>
      <c r="AB291" s="152"/>
      <c r="AC291" s="127"/>
      <c r="AD291" s="127"/>
      <c r="AE291" s="127"/>
      <c r="AF291" s="127"/>
      <c r="AG291" s="128"/>
      <c r="AH291" s="128"/>
      <c r="AI291" s="128"/>
      <c r="AJ291" s="127"/>
      <c r="AK291" s="127"/>
      <c r="AL291" s="128"/>
      <c r="AM291" s="128"/>
      <c r="AN291" s="128"/>
      <c r="AO291" s="8"/>
      <c r="AP291" s="8"/>
      <c r="AQ291" s="8"/>
      <c r="AR291" s="8"/>
      <c r="AS291" s="8"/>
      <c r="AT291" s="7"/>
      <c r="AU291" s="7"/>
      <c r="AV291" s="7"/>
      <c r="AW291" s="7"/>
      <c r="AX291" s="7"/>
      <c r="AY291" s="7"/>
      <c r="AZ291" s="7"/>
      <c r="BA291" s="7"/>
      <c r="BB291" s="7"/>
      <c r="BC291" s="7"/>
      <c r="BD291" s="7"/>
      <c r="BE291" s="7"/>
      <c r="BF291" s="7"/>
      <c r="BG291" s="7"/>
      <c r="BH291" s="7"/>
      <c r="BI291" s="7"/>
      <c r="BJ291" s="7"/>
      <c r="BK291" s="7"/>
      <c r="BL291" s="7"/>
      <c r="BM291" s="7"/>
      <c r="BN291" s="7"/>
      <c r="BO291" s="7"/>
      <c r="BP291" s="7"/>
      <c r="BQ291" s="7"/>
      <c r="BR291" s="7"/>
      <c r="BS291" s="7"/>
      <c r="BT291" s="7"/>
      <c r="BU291" s="7"/>
      <c r="BV291" s="7"/>
      <c r="BW291" s="7"/>
    </row>
    <row r="292" spans="1:75" s="57" customFormat="1" ht="18.75" thickBot="1">
      <c r="A292" s="56" t="str">
        <f>IFERROR(IF(OR(AND(NOT(ISERROR(MATCH($O292,INDEX(TRN,,1),0))),SUM($P292)=0),INDEX(TRN,MATCH($O$12,INDEX(TRN,,1),0),2)=0),"",DATE(YEAR($P292),MONTH($P292)+INDEX(TRN,MATCH($O292,INDEX(TRN,,1),0),2),1)),"")</f>
        <v/>
      </c>
      <c r="D292" s="58">
        <v>107</v>
      </c>
      <c r="E292" s="129" t="s">
        <v>2</v>
      </c>
      <c r="F292" s="129"/>
      <c r="G292" s="129"/>
      <c r="H292" s="129"/>
      <c r="I292" s="129"/>
      <c r="J292" s="129"/>
      <c r="K292" s="130"/>
      <c r="L292" s="131" t="s">
        <v>2</v>
      </c>
      <c r="M292" s="132"/>
      <c r="N292" s="133"/>
      <c r="O292" s="59"/>
      <c r="P292" s="134" t="s">
        <v>2</v>
      </c>
      <c r="Q292" s="135"/>
      <c r="R292" s="136"/>
      <c r="S292" s="137" t="str">
        <f>IFERROR(IF(OR(AND(NOT(ISERROR(MATCH($O292,INDEX(TRN,,1),0))),SUM($P292)=0),INDEX(TRN,MATCH($O292,INDEX(TRN,,1),0),3)=0),"",DATE(YEAR($P292),MONTH($P292)+INDEX(TRN,MATCH($O292,INDEX(TRN,,1),0),3),1)),"")</f>
        <v/>
      </c>
      <c r="T292" s="138"/>
      <c r="U292" s="139"/>
      <c r="V292" s="124" t="s">
        <v>2</v>
      </c>
      <c r="W292" s="140"/>
      <c r="X292" s="146" t="s">
        <v>2</v>
      </c>
      <c r="Y292" s="140"/>
      <c r="Z292" s="60" t="str">
        <f t="shared" ref="Z292" ca="1" si="57">IF(OR(P292="",A292="",P292&gt;$E$2,X292="",V292=""),"",IF(AND(S292&lt;$E$2,X292&lt;ROUND(V292*(A292-P292)/(S292-P292),0)),"-",IF(AND(S292&lt;$E$2,X292&gt;ROUND(V292*(A292-P292)/(S292-P292),0)),"+",IF(AND(S292&lt;$E$2,X292=ROUND(V292*(A292-P292)/(S292-P292),0)),"=",IF(X292&lt;ROUND(V292*($E$2-P292)/(S292-P292),0),"-",IF(X292&gt;ROUND(V292*($E$2-P292)/(S292-P292),0),"+",IF(X292=ROUND(V292*($E$2-P292)/(S292-P292),0),"=","")))))))</f>
        <v/>
      </c>
      <c r="AA292" s="157" t="str">
        <f t="shared" ref="AA292" ca="1" si="58">IF(OR(P292="",A292="",S292&lt;$E$2),"",IF(P292&lt;$E$2,ROUND(V292/(S292-P292)*($E$2-P292),0),""))</f>
        <v/>
      </c>
      <c r="AB292" s="158"/>
      <c r="AC292" s="141" t="s">
        <v>2</v>
      </c>
      <c r="AD292" s="130"/>
      <c r="AE292" s="141" t="s">
        <v>2</v>
      </c>
      <c r="AF292" s="142"/>
      <c r="AG292" s="143" t="s">
        <v>2</v>
      </c>
      <c r="AH292" s="144"/>
      <c r="AI292" s="145"/>
      <c r="AJ292" s="146" t="s">
        <v>2</v>
      </c>
      <c r="AK292" s="140"/>
      <c r="AL292" s="147" t="str">
        <f t="shared" ref="AL292" si="59">IFERROR(SUM(AG292+AJ292-1),"")</f>
        <v/>
      </c>
      <c r="AM292" s="148"/>
      <c r="AN292" s="149"/>
      <c r="AO292" s="120"/>
      <c r="AP292" s="121"/>
      <c r="AQ292" s="122"/>
      <c r="AR292" s="122"/>
      <c r="AS292" s="123"/>
      <c r="AT292" s="1"/>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61"/>
      <c r="BT292" s="61"/>
      <c r="BU292" s="88"/>
      <c r="BV292" s="61"/>
      <c r="BW292" s="62"/>
    </row>
    <row r="293" spans="1:75">
      <c r="A293" s="56" t="str">
        <f>IFERROR(IF(OR(AND(NOT(ISERROR(MATCH($O293,INDEX(TRN,,1),0))),SUM($P293)=0),INDEX(TRN,MATCH($O$12,INDEX(TRN,,1),0),2)=0),"",DATE(YEAR($P293),MONTH($P293)+INDEX(TRN,MATCH($O293,INDEX(TRN,,1),0),2),1)),"")</f>
        <v/>
      </c>
      <c r="B293" s="63"/>
      <c r="C293" s="63"/>
      <c r="D293" s="64">
        <f>D292</f>
        <v>107</v>
      </c>
      <c r="E293" s="65" t="s">
        <v>25</v>
      </c>
      <c r="F293" s="66"/>
      <c r="G293" s="67"/>
      <c r="H293" s="67"/>
      <c r="I293" s="67"/>
      <c r="J293" s="67"/>
      <c r="K293" s="67"/>
      <c r="L293" s="67"/>
      <c r="M293" s="68"/>
      <c r="N293" s="68"/>
      <c r="O293" s="68"/>
      <c r="P293" s="68"/>
      <c r="Q293" s="68"/>
      <c r="R293" s="68"/>
      <c r="S293" s="9"/>
      <c r="T293" s="9"/>
      <c r="U293" s="9"/>
      <c r="V293" s="9"/>
      <c r="W293" s="9"/>
      <c r="X293" s="9"/>
      <c r="Y293" s="9"/>
      <c r="Z293" s="9"/>
      <c r="AA293" s="69"/>
      <c r="AB293" s="70"/>
      <c r="AC293" s="9"/>
      <c r="AD293" s="9"/>
      <c r="AE293" s="9"/>
      <c r="AF293" s="9"/>
      <c r="AG293" s="9"/>
      <c r="AH293" s="9"/>
      <c r="AI293" s="9"/>
      <c r="AJ293" s="9"/>
      <c r="AK293" s="9"/>
      <c r="AL293" s="9"/>
      <c r="AM293" s="9"/>
      <c r="AN293" s="9"/>
      <c r="AO293" s="9"/>
      <c r="AP293" s="9"/>
      <c r="AQ293" s="9"/>
      <c r="AR293" s="9"/>
      <c r="AS293" s="9"/>
      <c r="AT293" s="9"/>
      <c r="AU293" s="9"/>
      <c r="AV293" s="9"/>
      <c r="AW293" s="9"/>
      <c r="AX293" s="9"/>
      <c r="AY293" s="9"/>
      <c r="AZ293" s="9"/>
      <c r="BA293" s="9"/>
      <c r="BB293" s="9"/>
      <c r="BC293" s="9"/>
      <c r="BD293" s="9"/>
      <c r="BE293" s="9"/>
      <c r="BF293" s="9"/>
      <c r="BG293" s="9"/>
      <c r="BH293" s="9"/>
      <c r="BI293" s="9"/>
      <c r="BJ293" s="9"/>
      <c r="BK293" s="9"/>
      <c r="BL293" s="9"/>
      <c r="BM293" s="9"/>
      <c r="BN293" s="9"/>
      <c r="BO293" s="9"/>
      <c r="BP293" s="9"/>
      <c r="BQ293" s="9"/>
      <c r="BR293" s="9"/>
      <c r="BS293" s="9"/>
      <c r="BT293" s="9"/>
      <c r="BU293" s="9"/>
      <c r="BV293" s="9"/>
      <c r="BW293" s="71"/>
    </row>
    <row r="294" spans="1:75">
      <c r="A294" s="56" t="str">
        <f>IFERROR(IF(OR(AND(NOT(ISERROR(MATCH($O294,INDEX(TRN,,1),0))),SUM($P294)=0),INDEX(TRN,MATCH($O$12,INDEX(TRN,,1),0),2)=0),"",DATE(YEAR($P294),MONTH($P294)+INDEX(TRN,MATCH($O294,INDEX(TRN,,1),0),2),1)),"")</f>
        <v/>
      </c>
      <c r="B294" s="63"/>
      <c r="C294" s="63"/>
      <c r="D294" s="64">
        <f>D292</f>
        <v>107</v>
      </c>
      <c r="E294" s="65" t="s">
        <v>26</v>
      </c>
      <c r="F294" s="72"/>
      <c r="G294" s="9"/>
      <c r="H294" s="9"/>
      <c r="I294" s="9"/>
      <c r="J294" s="9"/>
      <c r="K294" s="9"/>
      <c r="L294" s="9"/>
      <c r="M294" s="69"/>
      <c r="N294" s="69"/>
      <c r="O294" s="69"/>
      <c r="P294" s="9"/>
      <c r="Q294" s="9"/>
      <c r="R294" s="9" t="s">
        <v>2</v>
      </c>
      <c r="S294" s="9"/>
      <c r="T294" s="9"/>
      <c r="U294" s="9"/>
      <c r="V294" s="9" t="s">
        <v>2</v>
      </c>
      <c r="W294" s="9"/>
      <c r="X294" s="9"/>
      <c r="Y294" s="9"/>
      <c r="Z294" s="9"/>
      <c r="AA294" s="69"/>
      <c r="AB294" s="70"/>
      <c r="AC294" s="9"/>
      <c r="AD294" s="9"/>
      <c r="AE294" s="9"/>
      <c r="AF294" s="9"/>
      <c r="AG294" s="9"/>
      <c r="AH294" s="9"/>
      <c r="AI294" s="9"/>
      <c r="AJ294" s="9"/>
      <c r="AK294" s="9"/>
      <c r="AL294" s="9"/>
      <c r="AM294" s="9"/>
      <c r="AN294" s="9"/>
      <c r="AO294" s="9"/>
      <c r="AP294" s="9"/>
      <c r="AQ294" s="9"/>
      <c r="AR294" s="9"/>
      <c r="AS294" s="9"/>
      <c r="AT294" s="9"/>
      <c r="AU294" s="9"/>
      <c r="AV294" s="9"/>
      <c r="AW294" s="9"/>
      <c r="AX294" s="9"/>
      <c r="AY294" s="9"/>
      <c r="AZ294" s="9"/>
      <c r="BA294" s="9"/>
      <c r="BB294" s="9"/>
      <c r="BC294" s="9"/>
      <c r="BD294" s="9"/>
      <c r="BE294" s="9"/>
      <c r="BF294" s="9"/>
      <c r="BG294" s="9"/>
      <c r="BH294" s="9"/>
      <c r="BI294" s="9"/>
      <c r="BJ294" s="9" t="s">
        <v>2</v>
      </c>
      <c r="BK294" s="9"/>
      <c r="BL294" s="9"/>
      <c r="BM294" s="9"/>
      <c r="BN294" s="9"/>
      <c r="BO294" s="9"/>
      <c r="BP294" s="9"/>
      <c r="BQ294" s="9"/>
      <c r="BR294" s="9"/>
      <c r="BS294" s="9"/>
      <c r="BT294" s="9"/>
      <c r="BU294" s="9"/>
      <c r="BV294" s="72"/>
      <c r="BW294" s="71"/>
    </row>
    <row r="295" spans="1:75">
      <c r="A295" s="56" t="str">
        <f>IFERROR(IF(OR(AND(NOT(ISERROR(MATCH($O295,INDEX(TRN,,1),0))),SUM($P295)=0),INDEX(TRN,MATCH($O$12,INDEX(TRN,,1),0),2)=0),"",DATE(YEAR($P295),MONTH($P295)+INDEX(TRN,MATCH($O295,INDEX(TRN,,1),0),2),1)),"")</f>
        <v/>
      </c>
      <c r="B295" s="63"/>
      <c r="C295" s="63"/>
      <c r="D295" s="64">
        <f>D292</f>
        <v>107</v>
      </c>
      <c r="E295" s="73" t="s">
        <v>0</v>
      </c>
      <c r="F295" s="74"/>
      <c r="G295" s="10"/>
      <c r="H295" s="10"/>
      <c r="I295" s="10"/>
      <c r="J295" s="10"/>
      <c r="K295" s="10"/>
      <c r="L295" s="10"/>
      <c r="M295" s="76"/>
      <c r="N295" s="76"/>
      <c r="O295" s="76" t="s">
        <v>2</v>
      </c>
      <c r="P295" s="10"/>
      <c r="Q295" s="10"/>
      <c r="R295" s="10"/>
      <c r="S295" s="10"/>
      <c r="T295" s="10"/>
      <c r="U295" s="10"/>
      <c r="V295" s="10"/>
      <c r="W295" s="10"/>
      <c r="X295" s="10"/>
      <c r="Y295" s="10"/>
      <c r="Z295" s="10"/>
      <c r="AA295" s="76"/>
      <c r="AB295" s="77"/>
      <c r="AC295" s="10"/>
      <c r="AD295" s="10"/>
      <c r="AE295" s="10"/>
      <c r="AF295" s="10"/>
      <c r="AG295" s="10"/>
      <c r="AH295" s="10"/>
      <c r="AI295" s="10"/>
      <c r="AJ295" s="10"/>
      <c r="AK295" s="10"/>
      <c r="AL295" s="10"/>
      <c r="AM295" s="10"/>
      <c r="AN295" s="10"/>
      <c r="AO295" s="10"/>
      <c r="AP295" s="10"/>
      <c r="AQ295" s="10"/>
      <c r="AR295" s="10"/>
      <c r="AS295" s="10"/>
      <c r="AT295" s="10"/>
      <c r="AU295" s="10"/>
      <c r="AV295" s="10"/>
      <c r="AW295" s="10"/>
      <c r="AX295" s="10"/>
      <c r="AY295" s="10"/>
      <c r="AZ295" s="10"/>
      <c r="BA295" s="10"/>
      <c r="BB295" s="10"/>
      <c r="BC295" s="10"/>
      <c r="BD295" s="10"/>
      <c r="BE295" s="10"/>
      <c r="BF295" s="10"/>
      <c r="BG295" s="10"/>
      <c r="BH295" s="10"/>
      <c r="BI295" s="10"/>
      <c r="BJ295" s="10"/>
      <c r="BK295" s="10"/>
      <c r="BL295" s="10"/>
      <c r="BM295" s="10"/>
      <c r="BN295" s="10"/>
      <c r="BO295" s="10"/>
      <c r="BP295" s="10"/>
      <c r="BQ295" s="10"/>
      <c r="BR295" s="10"/>
      <c r="BS295" s="10"/>
      <c r="BT295" s="10"/>
      <c r="BU295" s="10"/>
      <c r="BV295" s="74"/>
      <c r="BW295" s="78"/>
    </row>
    <row r="296" spans="1:75" ht="12.75" thickBot="1">
      <c r="A296" s="56" t="str">
        <f>IFERROR(IF(OR(AND(NOT(ISERROR(MATCH($O296,INDEX(TRN,,1),0))),SUM($P296)=0),INDEX(TRN,MATCH($O$12,INDEX(TRN,,1),0),2)=0),"",DATE(YEAR($P296),MONTH($P296)+INDEX(TRN,MATCH($O296,INDEX(TRN,,1),0),2),1)),"")</f>
        <v/>
      </c>
      <c r="B296" s="63"/>
      <c r="C296" s="63"/>
      <c r="D296" s="64">
        <f>D292</f>
        <v>107</v>
      </c>
      <c r="E296" s="79" t="s">
        <v>1</v>
      </c>
      <c r="F296" s="80"/>
      <c r="G296" s="11"/>
      <c r="H296" s="11"/>
      <c r="I296" s="11"/>
      <c r="J296" s="11"/>
      <c r="K296" s="11"/>
      <c r="L296" s="11"/>
      <c r="M296" s="81"/>
      <c r="N296" s="81"/>
      <c r="O296" s="81"/>
      <c r="P296" s="11"/>
      <c r="Q296" s="11"/>
      <c r="R296" s="11"/>
      <c r="S296" s="11"/>
      <c r="T296" s="11"/>
      <c r="U296" s="11"/>
      <c r="V296" s="11"/>
      <c r="W296" s="11"/>
      <c r="X296" s="11"/>
      <c r="Y296" s="11"/>
      <c r="Z296" s="11"/>
      <c r="AA296" s="81"/>
      <c r="AB296" s="82"/>
      <c r="AC296" s="11"/>
      <c r="AD296" s="11"/>
      <c r="AE296" s="11"/>
      <c r="AF296" s="11"/>
      <c r="AG296" s="11"/>
      <c r="AH296" s="11"/>
      <c r="AI296" s="11"/>
      <c r="AJ296" s="11"/>
      <c r="AK296" s="11"/>
      <c r="AL296" s="11"/>
      <c r="AM296" s="11"/>
      <c r="AN296" s="11"/>
      <c r="AO296" s="11"/>
      <c r="AP296" s="11"/>
      <c r="AQ296" s="11"/>
      <c r="AR296" s="11"/>
      <c r="AS296" s="11"/>
      <c r="AT296" s="11"/>
      <c r="AU296" s="11"/>
      <c r="AV296" s="11"/>
      <c r="AW296" s="11"/>
      <c r="AX296" s="11"/>
      <c r="AY296" s="11"/>
      <c r="AZ296" s="11"/>
      <c r="BA296" s="11"/>
      <c r="BB296" s="11"/>
      <c r="BC296" s="11"/>
      <c r="BD296" s="11"/>
      <c r="BE296" s="11"/>
      <c r="BF296" s="11"/>
      <c r="BG296" s="11"/>
      <c r="BH296" s="11"/>
      <c r="BI296" s="11"/>
      <c r="BJ296" s="11"/>
      <c r="BK296" s="11"/>
      <c r="BL296" s="11"/>
      <c r="BM296" s="11"/>
      <c r="BN296" s="11"/>
      <c r="BO296" s="11"/>
      <c r="BP296" s="11"/>
      <c r="BQ296" s="11"/>
      <c r="BR296" s="11"/>
      <c r="BS296" s="11"/>
      <c r="BT296" s="11"/>
      <c r="BU296" s="11"/>
      <c r="BV296" s="80"/>
      <c r="BW296" s="83"/>
    </row>
    <row r="297" spans="1:75" ht="12.75" thickBot="1">
      <c r="A297" s="56" t="str">
        <f>IFERROR(IF(OR(AND(NOT(ISERROR(MATCH($O297,INDEX(TRN,,1),0))),SUM($P297)=0),INDEX(TRN,MATCH($O$12,INDEX(TRN,,1),0),2)=0),"",DATE(YEAR($P297),MONTH($P297)+INDEX(TRN,MATCH($O297,INDEX(TRN,,1),0),2),1)),"")</f>
        <v/>
      </c>
      <c r="B297" s="63"/>
      <c r="C297" s="63"/>
      <c r="D297" s="84">
        <f>D292</f>
        <v>107</v>
      </c>
      <c r="E297" s="141" t="s">
        <v>24</v>
      </c>
      <c r="F297" s="129"/>
      <c r="G297" s="130"/>
      <c r="H297" s="124"/>
      <c r="I297" s="125"/>
      <c r="J297" s="125"/>
      <c r="K297" s="125"/>
      <c r="L297" s="125"/>
      <c r="M297" s="125"/>
      <c r="N297" s="125"/>
      <c r="O297" s="125"/>
      <c r="P297" s="125"/>
      <c r="Q297" s="125"/>
      <c r="R297" s="125"/>
      <c r="S297" s="125"/>
      <c r="T297" s="125"/>
      <c r="U297" s="125"/>
      <c r="V297" s="125"/>
      <c r="W297" s="125"/>
      <c r="X297" s="125"/>
      <c r="Y297" s="125"/>
      <c r="Z297" s="125"/>
      <c r="AA297" s="125"/>
      <c r="AB297" s="125"/>
      <c r="AC297" s="125"/>
      <c r="AD297" s="125"/>
      <c r="AE297" s="125"/>
      <c r="AF297" s="125"/>
      <c r="AG297" s="125"/>
      <c r="AH297" s="125"/>
      <c r="AI297" s="125"/>
      <c r="AJ297" s="125"/>
      <c r="AK297" s="125"/>
      <c r="AL297" s="125"/>
      <c r="AM297" s="125"/>
      <c r="AN297" s="125"/>
      <c r="AO297" s="125"/>
      <c r="AP297" s="125"/>
      <c r="AQ297" s="125"/>
      <c r="AR297" s="125"/>
      <c r="AS297" s="125"/>
      <c r="AT297" s="125"/>
      <c r="AU297" s="125"/>
      <c r="AV297" s="125"/>
      <c r="AW297" s="125"/>
      <c r="AX297" s="125"/>
      <c r="AY297" s="125"/>
      <c r="AZ297" s="125"/>
      <c r="BA297" s="125"/>
      <c r="BB297" s="125"/>
      <c r="BC297" s="125"/>
      <c r="BD297" s="125"/>
      <c r="BE297" s="125"/>
      <c r="BF297" s="125"/>
      <c r="BG297" s="125"/>
      <c r="BH297" s="125"/>
      <c r="BI297" s="125"/>
      <c r="BJ297" s="125"/>
      <c r="BK297" s="125"/>
      <c r="BL297" s="125"/>
      <c r="BM297" s="125"/>
      <c r="BN297" s="125"/>
      <c r="BO297" s="125"/>
      <c r="BP297" s="125"/>
      <c r="BQ297" s="125"/>
      <c r="BR297" s="125"/>
      <c r="BS297" s="125"/>
      <c r="BT297" s="125"/>
      <c r="BU297" s="125"/>
      <c r="BV297" s="125"/>
      <c r="BW297" s="126"/>
    </row>
    <row r="298" spans="1:75" s="87" customFormat="1" ht="12.75" thickBot="1">
      <c r="A298" s="56" t="str">
        <f>IFERROR(IF(OR(AND(NOT(ISERROR(MATCH($O298,INDEX(TRN,,1),0))),SUM($P298)=0),INDEX(TRN,MATCH($O$12,INDEX(TRN,,1),0),2)=0),"",DATE(YEAR($P298),MONTH($P298)+INDEX(TRN,MATCH($O298,INDEX(TRN,,1),0),2),1)),"")</f>
        <v/>
      </c>
      <c r="B298" s="5"/>
      <c r="C298" s="5"/>
      <c r="D298" s="89">
        <f>D292</f>
        <v>107</v>
      </c>
      <c r="E298" s="150"/>
      <c r="F298" s="150"/>
      <c r="G298" s="150"/>
      <c r="H298" s="150"/>
      <c r="I298" s="150"/>
      <c r="J298" s="150"/>
      <c r="K298" s="150"/>
      <c r="L298" s="150"/>
      <c r="M298" s="150"/>
      <c r="N298" s="150"/>
      <c r="O298" s="86"/>
      <c r="P298" s="128"/>
      <c r="Q298" s="128"/>
      <c r="R298" s="128"/>
      <c r="S298" s="151"/>
      <c r="T298" s="151"/>
      <c r="U298" s="151"/>
      <c r="V298" s="152"/>
      <c r="W298" s="152"/>
      <c r="X298" s="152"/>
      <c r="Y298" s="152"/>
      <c r="Z298" s="6"/>
      <c r="AA298" s="152"/>
      <c r="AB298" s="152"/>
      <c r="AC298" s="127"/>
      <c r="AD298" s="127"/>
      <c r="AE298" s="127"/>
      <c r="AF298" s="127"/>
      <c r="AG298" s="128"/>
      <c r="AH298" s="128"/>
      <c r="AI298" s="128"/>
      <c r="AJ298" s="127"/>
      <c r="AK298" s="127"/>
      <c r="AL298" s="128"/>
      <c r="AM298" s="128"/>
      <c r="AN298" s="128"/>
      <c r="AO298" s="8"/>
      <c r="AP298" s="8"/>
      <c r="AQ298" s="8"/>
      <c r="AR298" s="8"/>
      <c r="AS298" s="8"/>
      <c r="AT298" s="7"/>
      <c r="AU298" s="7"/>
      <c r="AV298" s="7"/>
      <c r="AW298" s="7"/>
      <c r="AX298" s="7"/>
      <c r="AY298" s="7"/>
      <c r="AZ298" s="7"/>
      <c r="BA298" s="7"/>
      <c r="BB298" s="7"/>
      <c r="BC298" s="7"/>
      <c r="BD298" s="7"/>
      <c r="BE298" s="7"/>
      <c r="BF298" s="7"/>
      <c r="BG298" s="7"/>
      <c r="BH298" s="7"/>
      <c r="BI298" s="7"/>
      <c r="BJ298" s="7"/>
      <c r="BK298" s="7"/>
      <c r="BL298" s="7"/>
      <c r="BM298" s="7"/>
      <c r="BN298" s="7"/>
      <c r="BO298" s="7"/>
      <c r="BP298" s="7"/>
      <c r="BQ298" s="7"/>
      <c r="BR298" s="7"/>
      <c r="BS298" s="7"/>
      <c r="BT298" s="7"/>
      <c r="BU298" s="7"/>
      <c r="BV298" s="7"/>
      <c r="BW298" s="7"/>
    </row>
    <row r="299" spans="1:75" s="57" customFormat="1" ht="18.75" thickBot="1">
      <c r="A299" s="56" t="str">
        <f>IFERROR(IF(OR(AND(NOT(ISERROR(MATCH($O299,INDEX(TRN,,1),0))),SUM($P299)=0),INDEX(TRN,MATCH($O$12,INDEX(TRN,,1),0),2)=0),"",DATE(YEAR($P299),MONTH($P299)+INDEX(TRN,MATCH($O299,INDEX(TRN,,1),0),2),1)),"")</f>
        <v/>
      </c>
      <c r="D299" s="58">
        <v>108</v>
      </c>
      <c r="E299" s="129" t="s">
        <v>2</v>
      </c>
      <c r="F299" s="129"/>
      <c r="G299" s="129"/>
      <c r="H299" s="129"/>
      <c r="I299" s="129"/>
      <c r="J299" s="129"/>
      <c r="K299" s="130"/>
      <c r="L299" s="131" t="s">
        <v>2</v>
      </c>
      <c r="M299" s="132"/>
      <c r="N299" s="133"/>
      <c r="O299" s="59"/>
      <c r="P299" s="134" t="s">
        <v>2</v>
      </c>
      <c r="Q299" s="135"/>
      <c r="R299" s="136"/>
      <c r="S299" s="137" t="str">
        <f>IFERROR(IF(OR(AND(NOT(ISERROR(MATCH($O299,INDEX(TRN,,1),0))),SUM($P299)=0),INDEX(TRN,MATCH($O299,INDEX(TRN,,1),0),3)=0),"",DATE(YEAR($P299),MONTH($P299)+INDEX(TRN,MATCH($O299,INDEX(TRN,,1),0),3),1)),"")</f>
        <v/>
      </c>
      <c r="T299" s="138"/>
      <c r="U299" s="139"/>
      <c r="V299" s="124" t="s">
        <v>2</v>
      </c>
      <c r="W299" s="140"/>
      <c r="X299" s="146" t="s">
        <v>2</v>
      </c>
      <c r="Y299" s="140"/>
      <c r="Z299" s="60" t="str">
        <f t="shared" ref="Z299" ca="1" si="60">IF(OR(P299="",A299="",P299&gt;$E$2,X299="",V299=""),"",IF(AND(S299&lt;$E$2,X299&lt;ROUND(V299*(A299-P299)/(S299-P299),0)),"-",IF(AND(S299&lt;$E$2,X299&gt;ROUND(V299*(A299-P299)/(S299-P299),0)),"+",IF(AND(S299&lt;$E$2,X299=ROUND(V299*(A299-P299)/(S299-P299),0)),"=",IF(X299&lt;ROUND(V299*($E$2-P299)/(S299-P299),0),"-",IF(X299&gt;ROUND(V299*($E$2-P299)/(S299-P299),0),"+",IF(X299=ROUND(V299*($E$2-P299)/(S299-P299),0),"=","")))))))</f>
        <v/>
      </c>
      <c r="AA299" s="157" t="str">
        <f t="shared" ref="AA299" ca="1" si="61">IF(OR(P299="",A299="",S299&lt;$E$2),"",IF(P299&lt;$E$2,ROUND(V299/(S299-P299)*($E$2-P299),0),""))</f>
        <v/>
      </c>
      <c r="AB299" s="158"/>
      <c r="AC299" s="141" t="s">
        <v>2</v>
      </c>
      <c r="AD299" s="130"/>
      <c r="AE299" s="141" t="s">
        <v>2</v>
      </c>
      <c r="AF299" s="142"/>
      <c r="AG299" s="143" t="s">
        <v>2</v>
      </c>
      <c r="AH299" s="144"/>
      <c r="AI299" s="145"/>
      <c r="AJ299" s="146" t="s">
        <v>2</v>
      </c>
      <c r="AK299" s="140"/>
      <c r="AL299" s="147" t="str">
        <f t="shared" ref="AL299" si="62">IFERROR(SUM(AG299+AJ299-1),"")</f>
        <v/>
      </c>
      <c r="AM299" s="148"/>
      <c r="AN299" s="149"/>
      <c r="AO299" s="120"/>
      <c r="AP299" s="121"/>
      <c r="AQ299" s="122"/>
      <c r="AR299" s="122"/>
      <c r="AS299" s="123"/>
      <c r="AT299" s="1"/>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61"/>
      <c r="BT299" s="61"/>
      <c r="BU299" s="88"/>
      <c r="BV299" s="61"/>
      <c r="BW299" s="62"/>
    </row>
    <row r="300" spans="1:75">
      <c r="A300" s="56" t="str">
        <f>IFERROR(IF(OR(AND(NOT(ISERROR(MATCH($O300,INDEX(TRN,,1),0))),SUM($P300)=0),INDEX(TRN,MATCH($O$12,INDEX(TRN,,1),0),2)=0),"",DATE(YEAR($P300),MONTH($P300)+INDEX(TRN,MATCH($O300,INDEX(TRN,,1),0),2),1)),"")</f>
        <v/>
      </c>
      <c r="B300" s="63"/>
      <c r="C300" s="63"/>
      <c r="D300" s="64">
        <f>D299</f>
        <v>108</v>
      </c>
      <c r="E300" s="65" t="s">
        <v>25</v>
      </c>
      <c r="F300" s="66"/>
      <c r="G300" s="67"/>
      <c r="H300" s="67"/>
      <c r="I300" s="67"/>
      <c r="J300" s="67"/>
      <c r="K300" s="67"/>
      <c r="L300" s="67"/>
      <c r="M300" s="68"/>
      <c r="N300" s="68"/>
      <c r="O300" s="68"/>
      <c r="P300" s="68"/>
      <c r="Q300" s="68"/>
      <c r="R300" s="68"/>
      <c r="S300" s="9"/>
      <c r="T300" s="9"/>
      <c r="U300" s="9"/>
      <c r="V300" s="9"/>
      <c r="W300" s="9"/>
      <c r="X300" s="9"/>
      <c r="Y300" s="9"/>
      <c r="Z300" s="9"/>
      <c r="AA300" s="69"/>
      <c r="AB300" s="70"/>
      <c r="AC300" s="9"/>
      <c r="AD300" s="9"/>
      <c r="AE300" s="9"/>
      <c r="AF300" s="9"/>
      <c r="AG300" s="9"/>
      <c r="AH300" s="9"/>
      <c r="AI300" s="9"/>
      <c r="AJ300" s="9"/>
      <c r="AK300" s="9"/>
      <c r="AL300" s="9"/>
      <c r="AM300" s="9"/>
      <c r="AN300" s="9"/>
      <c r="AO300" s="9"/>
      <c r="AP300" s="9"/>
      <c r="AQ300" s="9"/>
      <c r="AR300" s="9"/>
      <c r="AS300" s="9"/>
      <c r="AT300" s="9"/>
      <c r="AU300" s="9"/>
      <c r="AV300" s="9"/>
      <c r="AW300" s="9"/>
      <c r="AX300" s="9"/>
      <c r="AY300" s="9"/>
      <c r="AZ300" s="9"/>
      <c r="BA300" s="9"/>
      <c r="BB300" s="9"/>
      <c r="BC300" s="9"/>
      <c r="BD300" s="9"/>
      <c r="BE300" s="9"/>
      <c r="BF300" s="9"/>
      <c r="BG300" s="9"/>
      <c r="BH300" s="9"/>
      <c r="BI300" s="9"/>
      <c r="BJ300" s="9"/>
      <c r="BK300" s="9"/>
      <c r="BL300" s="9"/>
      <c r="BM300" s="9"/>
      <c r="BN300" s="9"/>
      <c r="BO300" s="9"/>
      <c r="BP300" s="9"/>
      <c r="BQ300" s="9"/>
      <c r="BR300" s="9"/>
      <c r="BS300" s="9"/>
      <c r="BT300" s="9"/>
      <c r="BU300" s="9"/>
      <c r="BV300" s="9"/>
      <c r="BW300" s="71"/>
    </row>
    <row r="301" spans="1:75">
      <c r="A301" s="56" t="str">
        <f>IFERROR(IF(OR(AND(NOT(ISERROR(MATCH($O301,INDEX(TRN,,1),0))),SUM($P301)=0),INDEX(TRN,MATCH($O$12,INDEX(TRN,,1),0),2)=0),"",DATE(YEAR($P301),MONTH($P301)+INDEX(TRN,MATCH($O301,INDEX(TRN,,1),0),2),1)),"")</f>
        <v/>
      </c>
      <c r="B301" s="63"/>
      <c r="C301" s="63"/>
      <c r="D301" s="64">
        <f>D299</f>
        <v>108</v>
      </c>
      <c r="E301" s="65" t="s">
        <v>26</v>
      </c>
      <c r="F301" s="72"/>
      <c r="G301" s="9"/>
      <c r="H301" s="9"/>
      <c r="I301" s="9"/>
      <c r="J301" s="9"/>
      <c r="K301" s="9"/>
      <c r="L301" s="9"/>
      <c r="M301" s="69"/>
      <c r="N301" s="69"/>
      <c r="O301" s="69"/>
      <c r="P301" s="9"/>
      <c r="Q301" s="9"/>
      <c r="R301" s="9" t="s">
        <v>2</v>
      </c>
      <c r="S301" s="9"/>
      <c r="T301" s="9"/>
      <c r="U301" s="9"/>
      <c r="V301" s="9" t="s">
        <v>2</v>
      </c>
      <c r="W301" s="9"/>
      <c r="X301" s="9"/>
      <c r="Y301" s="9"/>
      <c r="Z301" s="9"/>
      <c r="AA301" s="69"/>
      <c r="AB301" s="70"/>
      <c r="AC301" s="9"/>
      <c r="AD301" s="9"/>
      <c r="AE301" s="9"/>
      <c r="AF301" s="9"/>
      <c r="AG301" s="9"/>
      <c r="AH301" s="9"/>
      <c r="AI301" s="9"/>
      <c r="AJ301" s="9"/>
      <c r="AK301" s="9"/>
      <c r="AL301" s="9"/>
      <c r="AM301" s="9"/>
      <c r="AN301" s="9"/>
      <c r="AO301" s="9"/>
      <c r="AP301" s="9"/>
      <c r="AQ301" s="9"/>
      <c r="AR301" s="9"/>
      <c r="AS301" s="9"/>
      <c r="AT301" s="9"/>
      <c r="AU301" s="9"/>
      <c r="AV301" s="9"/>
      <c r="AW301" s="9"/>
      <c r="AX301" s="9"/>
      <c r="AY301" s="9"/>
      <c r="AZ301" s="9"/>
      <c r="BA301" s="9"/>
      <c r="BB301" s="9"/>
      <c r="BC301" s="9"/>
      <c r="BD301" s="9"/>
      <c r="BE301" s="9"/>
      <c r="BF301" s="9"/>
      <c r="BG301" s="9"/>
      <c r="BH301" s="9"/>
      <c r="BI301" s="9"/>
      <c r="BJ301" s="9" t="s">
        <v>2</v>
      </c>
      <c r="BK301" s="9"/>
      <c r="BL301" s="9"/>
      <c r="BM301" s="9"/>
      <c r="BN301" s="9"/>
      <c r="BO301" s="9"/>
      <c r="BP301" s="9"/>
      <c r="BQ301" s="9"/>
      <c r="BR301" s="9"/>
      <c r="BS301" s="9"/>
      <c r="BT301" s="9"/>
      <c r="BU301" s="9"/>
      <c r="BV301" s="72"/>
      <c r="BW301" s="71"/>
    </row>
    <row r="302" spans="1:75">
      <c r="A302" s="56" t="str">
        <f>IFERROR(IF(OR(AND(NOT(ISERROR(MATCH($O302,INDEX(TRN,,1),0))),SUM($P302)=0),INDEX(TRN,MATCH($O$12,INDEX(TRN,,1),0),2)=0),"",DATE(YEAR($P302),MONTH($P302)+INDEX(TRN,MATCH($O302,INDEX(TRN,,1),0),2),1)),"")</f>
        <v/>
      </c>
      <c r="B302" s="63"/>
      <c r="C302" s="63"/>
      <c r="D302" s="64">
        <f>D299</f>
        <v>108</v>
      </c>
      <c r="E302" s="73" t="s">
        <v>0</v>
      </c>
      <c r="F302" s="74"/>
      <c r="G302" s="10"/>
      <c r="H302" s="10"/>
      <c r="I302" s="10"/>
      <c r="J302" s="10"/>
      <c r="K302" s="10"/>
      <c r="L302" s="10"/>
      <c r="M302" s="76"/>
      <c r="N302" s="76"/>
      <c r="O302" s="76" t="s">
        <v>2</v>
      </c>
      <c r="P302" s="10"/>
      <c r="Q302" s="10"/>
      <c r="R302" s="10"/>
      <c r="S302" s="10"/>
      <c r="T302" s="10"/>
      <c r="U302" s="10"/>
      <c r="V302" s="10"/>
      <c r="W302" s="10"/>
      <c r="X302" s="10"/>
      <c r="Y302" s="10"/>
      <c r="Z302" s="10"/>
      <c r="AA302" s="76"/>
      <c r="AB302" s="77"/>
      <c r="AC302" s="10"/>
      <c r="AD302" s="10"/>
      <c r="AE302" s="10"/>
      <c r="AF302" s="10"/>
      <c r="AG302" s="10"/>
      <c r="AH302" s="10"/>
      <c r="AI302" s="10"/>
      <c r="AJ302" s="10"/>
      <c r="AK302" s="10"/>
      <c r="AL302" s="10"/>
      <c r="AM302" s="10"/>
      <c r="AN302" s="10"/>
      <c r="AO302" s="10"/>
      <c r="AP302" s="10"/>
      <c r="AQ302" s="10"/>
      <c r="AR302" s="10"/>
      <c r="AS302" s="10"/>
      <c r="AT302" s="10"/>
      <c r="AU302" s="10"/>
      <c r="AV302" s="10"/>
      <c r="AW302" s="10"/>
      <c r="AX302" s="10"/>
      <c r="AY302" s="10"/>
      <c r="AZ302" s="10"/>
      <c r="BA302" s="10"/>
      <c r="BB302" s="10"/>
      <c r="BC302" s="10"/>
      <c r="BD302" s="10"/>
      <c r="BE302" s="10"/>
      <c r="BF302" s="10"/>
      <c r="BG302" s="10"/>
      <c r="BH302" s="10"/>
      <c r="BI302" s="10"/>
      <c r="BJ302" s="10"/>
      <c r="BK302" s="10"/>
      <c r="BL302" s="10"/>
      <c r="BM302" s="10"/>
      <c r="BN302" s="10"/>
      <c r="BO302" s="10"/>
      <c r="BP302" s="10"/>
      <c r="BQ302" s="10"/>
      <c r="BR302" s="10"/>
      <c r="BS302" s="10"/>
      <c r="BT302" s="10"/>
      <c r="BU302" s="10"/>
      <c r="BV302" s="74"/>
      <c r="BW302" s="78"/>
    </row>
    <row r="303" spans="1:75" ht="12.75" thickBot="1">
      <c r="A303" s="56" t="str">
        <f>IFERROR(IF(OR(AND(NOT(ISERROR(MATCH($O303,INDEX(TRN,,1),0))),SUM($P303)=0),INDEX(TRN,MATCH($O$12,INDEX(TRN,,1),0),2)=0),"",DATE(YEAR($P303),MONTH($P303)+INDEX(TRN,MATCH($O303,INDEX(TRN,,1),0),2),1)),"")</f>
        <v/>
      </c>
      <c r="B303" s="63"/>
      <c r="C303" s="63"/>
      <c r="D303" s="64">
        <f>D299</f>
        <v>108</v>
      </c>
      <c r="E303" s="79" t="s">
        <v>1</v>
      </c>
      <c r="F303" s="80"/>
      <c r="G303" s="11"/>
      <c r="H303" s="11"/>
      <c r="I303" s="11"/>
      <c r="J303" s="11"/>
      <c r="K303" s="11"/>
      <c r="L303" s="11"/>
      <c r="M303" s="81"/>
      <c r="N303" s="81"/>
      <c r="O303" s="81"/>
      <c r="P303" s="11"/>
      <c r="Q303" s="11"/>
      <c r="R303" s="11"/>
      <c r="S303" s="11"/>
      <c r="T303" s="11"/>
      <c r="U303" s="11"/>
      <c r="V303" s="11"/>
      <c r="W303" s="11"/>
      <c r="X303" s="11"/>
      <c r="Y303" s="11"/>
      <c r="Z303" s="11"/>
      <c r="AA303" s="81"/>
      <c r="AB303" s="82"/>
      <c r="AC303" s="11"/>
      <c r="AD303" s="11"/>
      <c r="AE303" s="11"/>
      <c r="AF303" s="11"/>
      <c r="AG303" s="11"/>
      <c r="AH303" s="11"/>
      <c r="AI303" s="11"/>
      <c r="AJ303" s="11"/>
      <c r="AK303" s="11"/>
      <c r="AL303" s="11"/>
      <c r="AM303" s="11"/>
      <c r="AN303" s="11"/>
      <c r="AO303" s="11"/>
      <c r="AP303" s="11"/>
      <c r="AQ303" s="11"/>
      <c r="AR303" s="11"/>
      <c r="AS303" s="11"/>
      <c r="AT303" s="11"/>
      <c r="AU303" s="11"/>
      <c r="AV303" s="11"/>
      <c r="AW303" s="11"/>
      <c r="AX303" s="11"/>
      <c r="AY303" s="11"/>
      <c r="AZ303" s="11"/>
      <c r="BA303" s="11"/>
      <c r="BB303" s="11"/>
      <c r="BC303" s="11"/>
      <c r="BD303" s="11"/>
      <c r="BE303" s="11"/>
      <c r="BF303" s="11"/>
      <c r="BG303" s="11"/>
      <c r="BH303" s="11"/>
      <c r="BI303" s="11"/>
      <c r="BJ303" s="11"/>
      <c r="BK303" s="11"/>
      <c r="BL303" s="11"/>
      <c r="BM303" s="11"/>
      <c r="BN303" s="11"/>
      <c r="BO303" s="11"/>
      <c r="BP303" s="11"/>
      <c r="BQ303" s="11"/>
      <c r="BR303" s="11"/>
      <c r="BS303" s="11"/>
      <c r="BT303" s="11"/>
      <c r="BU303" s="11"/>
      <c r="BV303" s="80"/>
      <c r="BW303" s="83"/>
    </row>
    <row r="304" spans="1:75" ht="12.75" thickBot="1">
      <c r="A304" s="56" t="str">
        <f>IFERROR(IF(OR(AND(NOT(ISERROR(MATCH($O304,INDEX(TRN,,1),0))),SUM($P304)=0),INDEX(TRN,MATCH($O$12,INDEX(TRN,,1),0),2)=0),"",DATE(YEAR($P304),MONTH($P304)+INDEX(TRN,MATCH($O304,INDEX(TRN,,1),0),2),1)),"")</f>
        <v/>
      </c>
      <c r="B304" s="63"/>
      <c r="C304" s="63"/>
      <c r="D304" s="84">
        <f>D299</f>
        <v>108</v>
      </c>
      <c r="E304" s="141" t="s">
        <v>24</v>
      </c>
      <c r="F304" s="129"/>
      <c r="G304" s="130"/>
      <c r="H304" s="124"/>
      <c r="I304" s="125"/>
      <c r="J304" s="125"/>
      <c r="K304" s="125"/>
      <c r="L304" s="125"/>
      <c r="M304" s="125"/>
      <c r="N304" s="125"/>
      <c r="O304" s="125"/>
      <c r="P304" s="125"/>
      <c r="Q304" s="125"/>
      <c r="R304" s="125"/>
      <c r="S304" s="125"/>
      <c r="T304" s="125"/>
      <c r="U304" s="125"/>
      <c r="V304" s="125"/>
      <c r="W304" s="125"/>
      <c r="X304" s="125"/>
      <c r="Y304" s="125"/>
      <c r="Z304" s="125"/>
      <c r="AA304" s="125"/>
      <c r="AB304" s="125"/>
      <c r="AC304" s="125"/>
      <c r="AD304" s="125"/>
      <c r="AE304" s="125"/>
      <c r="AF304" s="125"/>
      <c r="AG304" s="125"/>
      <c r="AH304" s="125"/>
      <c r="AI304" s="125"/>
      <c r="AJ304" s="125"/>
      <c r="AK304" s="125"/>
      <c r="AL304" s="125"/>
      <c r="AM304" s="125"/>
      <c r="AN304" s="125"/>
      <c r="AO304" s="125"/>
      <c r="AP304" s="125"/>
      <c r="AQ304" s="125"/>
      <c r="AR304" s="125"/>
      <c r="AS304" s="125"/>
      <c r="AT304" s="125"/>
      <c r="AU304" s="125"/>
      <c r="AV304" s="125"/>
      <c r="AW304" s="125"/>
      <c r="AX304" s="125"/>
      <c r="AY304" s="125"/>
      <c r="AZ304" s="125"/>
      <c r="BA304" s="125"/>
      <c r="BB304" s="125"/>
      <c r="BC304" s="125"/>
      <c r="BD304" s="125"/>
      <c r="BE304" s="125"/>
      <c r="BF304" s="125"/>
      <c r="BG304" s="125"/>
      <c r="BH304" s="125"/>
      <c r="BI304" s="125"/>
      <c r="BJ304" s="125"/>
      <c r="BK304" s="125"/>
      <c r="BL304" s="125"/>
      <c r="BM304" s="125"/>
      <c r="BN304" s="125"/>
      <c r="BO304" s="125"/>
      <c r="BP304" s="125"/>
      <c r="BQ304" s="125"/>
      <c r="BR304" s="125"/>
      <c r="BS304" s="125"/>
      <c r="BT304" s="125"/>
      <c r="BU304" s="125"/>
      <c r="BV304" s="125"/>
      <c r="BW304" s="126"/>
    </row>
    <row r="305" spans="1:75" s="87" customFormat="1" ht="12.75" thickBot="1">
      <c r="A305" s="56" t="str">
        <f>IFERROR(IF(OR(AND(NOT(ISERROR(MATCH($O305,INDEX(TRN,,1),0))),SUM($P305)=0),INDEX(TRN,MATCH($O$12,INDEX(TRN,,1),0),2)=0),"",DATE(YEAR($P305),MONTH($P305)+INDEX(TRN,MATCH($O305,INDEX(TRN,,1),0),2),1)),"")</f>
        <v/>
      </c>
      <c r="B305" s="5"/>
      <c r="C305" s="5"/>
      <c r="D305" s="89">
        <f>D299</f>
        <v>108</v>
      </c>
      <c r="E305" s="150"/>
      <c r="F305" s="150"/>
      <c r="G305" s="150"/>
      <c r="H305" s="150"/>
      <c r="I305" s="150"/>
      <c r="J305" s="150"/>
      <c r="K305" s="150"/>
      <c r="L305" s="150"/>
      <c r="M305" s="150"/>
      <c r="N305" s="150"/>
      <c r="O305" s="86"/>
      <c r="P305" s="128"/>
      <c r="Q305" s="128"/>
      <c r="R305" s="128"/>
      <c r="S305" s="151"/>
      <c r="T305" s="151"/>
      <c r="U305" s="151"/>
      <c r="V305" s="152"/>
      <c r="W305" s="152"/>
      <c r="X305" s="152"/>
      <c r="Y305" s="152"/>
      <c r="Z305" s="6"/>
      <c r="AA305" s="152"/>
      <c r="AB305" s="152"/>
      <c r="AC305" s="127"/>
      <c r="AD305" s="127"/>
      <c r="AE305" s="127"/>
      <c r="AF305" s="127"/>
      <c r="AG305" s="128"/>
      <c r="AH305" s="128"/>
      <c r="AI305" s="128"/>
      <c r="AJ305" s="127"/>
      <c r="AK305" s="127"/>
      <c r="AL305" s="128"/>
      <c r="AM305" s="128"/>
      <c r="AN305" s="128"/>
      <c r="AO305" s="8"/>
      <c r="AP305" s="8"/>
      <c r="AQ305" s="8"/>
      <c r="AR305" s="8"/>
      <c r="AS305" s="8"/>
      <c r="AT305" s="7"/>
      <c r="AU305" s="7"/>
      <c r="AV305" s="7"/>
      <c r="AW305" s="7"/>
      <c r="AX305" s="7"/>
      <c r="AY305" s="7"/>
      <c r="AZ305" s="7"/>
      <c r="BA305" s="7"/>
      <c r="BB305" s="7"/>
      <c r="BC305" s="7"/>
      <c r="BD305" s="7"/>
      <c r="BE305" s="7"/>
      <c r="BF305" s="7"/>
      <c r="BG305" s="7"/>
      <c r="BH305" s="7"/>
      <c r="BI305" s="7"/>
      <c r="BJ305" s="7"/>
      <c r="BK305" s="7"/>
      <c r="BL305" s="7"/>
      <c r="BM305" s="7"/>
      <c r="BN305" s="7"/>
      <c r="BO305" s="7"/>
      <c r="BP305" s="7"/>
      <c r="BQ305" s="7"/>
      <c r="BR305" s="7"/>
      <c r="BS305" s="7"/>
      <c r="BT305" s="7"/>
      <c r="BU305" s="7"/>
      <c r="BV305" s="7"/>
      <c r="BW305" s="7"/>
    </row>
    <row r="306" spans="1:75" s="57" customFormat="1" ht="18.75" thickBot="1">
      <c r="A306" s="56" t="str">
        <f>IFERROR(IF(OR(AND(NOT(ISERROR(MATCH($O306,INDEX(TRN,,1),0))),SUM($P306)=0),INDEX(TRN,MATCH($O$12,INDEX(TRN,,1),0),2)=0),"",DATE(YEAR($P306),MONTH($P306)+INDEX(TRN,MATCH($O306,INDEX(TRN,,1),0),2),1)),"")</f>
        <v/>
      </c>
      <c r="D306" s="58">
        <v>109</v>
      </c>
      <c r="E306" s="129" t="s">
        <v>2</v>
      </c>
      <c r="F306" s="129"/>
      <c r="G306" s="129"/>
      <c r="H306" s="129"/>
      <c r="I306" s="129"/>
      <c r="J306" s="129"/>
      <c r="K306" s="130"/>
      <c r="L306" s="131" t="s">
        <v>2</v>
      </c>
      <c r="M306" s="132"/>
      <c r="N306" s="133"/>
      <c r="O306" s="59"/>
      <c r="P306" s="134" t="s">
        <v>2</v>
      </c>
      <c r="Q306" s="135"/>
      <c r="R306" s="136"/>
      <c r="S306" s="137" t="str">
        <f>IFERROR(IF(OR(AND(NOT(ISERROR(MATCH($O306,INDEX(TRN,,1),0))),SUM($P306)=0),INDEX(TRN,MATCH($O306,INDEX(TRN,,1),0),3)=0),"",DATE(YEAR($P306),MONTH($P306)+INDEX(TRN,MATCH($O306,INDEX(TRN,,1),0),3),1)),"")</f>
        <v/>
      </c>
      <c r="T306" s="138"/>
      <c r="U306" s="139"/>
      <c r="V306" s="124" t="s">
        <v>2</v>
      </c>
      <c r="W306" s="140"/>
      <c r="X306" s="146" t="s">
        <v>2</v>
      </c>
      <c r="Y306" s="140"/>
      <c r="Z306" s="60" t="str">
        <f t="shared" ref="Z306" ca="1" si="63">IF(OR(P306="",A306="",P306&gt;$E$2,X306="",V306=""),"",IF(AND(S306&lt;$E$2,X306&lt;ROUND(V306*(A306-P306)/(S306-P306),0)),"-",IF(AND(S306&lt;$E$2,X306&gt;ROUND(V306*(A306-P306)/(S306-P306),0)),"+",IF(AND(S306&lt;$E$2,X306=ROUND(V306*(A306-P306)/(S306-P306),0)),"=",IF(X306&lt;ROUND(V306*($E$2-P306)/(S306-P306),0),"-",IF(X306&gt;ROUND(V306*($E$2-P306)/(S306-P306),0),"+",IF(X306=ROUND(V306*($E$2-P306)/(S306-P306),0),"=","")))))))</f>
        <v/>
      </c>
      <c r="AA306" s="157" t="str">
        <f t="shared" ref="AA306" ca="1" si="64">IF(OR(P306="",A306="",S306&lt;$E$2),"",IF(P306&lt;$E$2,ROUND(V306/(S306-P306)*($E$2-P306),0),""))</f>
        <v/>
      </c>
      <c r="AB306" s="158"/>
      <c r="AC306" s="141" t="s">
        <v>2</v>
      </c>
      <c r="AD306" s="130"/>
      <c r="AE306" s="141" t="s">
        <v>2</v>
      </c>
      <c r="AF306" s="142"/>
      <c r="AG306" s="143" t="s">
        <v>2</v>
      </c>
      <c r="AH306" s="144"/>
      <c r="AI306" s="145"/>
      <c r="AJ306" s="146" t="s">
        <v>2</v>
      </c>
      <c r="AK306" s="140"/>
      <c r="AL306" s="147" t="str">
        <f t="shared" ref="AL306" si="65">IFERROR(SUM(AG306+AJ306-1),"")</f>
        <v/>
      </c>
      <c r="AM306" s="148"/>
      <c r="AN306" s="149"/>
      <c r="AO306" s="120"/>
      <c r="AP306" s="121"/>
      <c r="AQ306" s="122"/>
      <c r="AR306" s="122"/>
      <c r="AS306" s="123"/>
      <c r="AT306" s="1"/>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61"/>
      <c r="BT306" s="61"/>
      <c r="BU306" s="88"/>
      <c r="BV306" s="61"/>
      <c r="BW306" s="62"/>
    </row>
    <row r="307" spans="1:75">
      <c r="A307" s="56" t="str">
        <f>IFERROR(IF(OR(AND(NOT(ISERROR(MATCH($O307,INDEX(TRN,,1),0))),SUM($P307)=0),INDEX(TRN,MATCH($O$12,INDEX(TRN,,1),0),2)=0),"",DATE(YEAR($P307),MONTH($P307)+INDEX(TRN,MATCH($O307,INDEX(TRN,,1),0),2),1)),"")</f>
        <v/>
      </c>
      <c r="B307" s="63"/>
      <c r="C307" s="63"/>
      <c r="D307" s="64">
        <f>D306</f>
        <v>109</v>
      </c>
      <c r="E307" s="65" t="s">
        <v>25</v>
      </c>
      <c r="F307" s="66"/>
      <c r="G307" s="67"/>
      <c r="H307" s="67"/>
      <c r="I307" s="67"/>
      <c r="J307" s="67"/>
      <c r="K307" s="67"/>
      <c r="L307" s="67"/>
      <c r="M307" s="68"/>
      <c r="N307" s="68"/>
      <c r="O307" s="68"/>
      <c r="P307" s="68"/>
      <c r="Q307" s="68"/>
      <c r="R307" s="68"/>
      <c r="S307" s="9"/>
      <c r="T307" s="9"/>
      <c r="U307" s="9"/>
      <c r="V307" s="9"/>
      <c r="W307" s="9"/>
      <c r="X307" s="9"/>
      <c r="Y307" s="9"/>
      <c r="Z307" s="9"/>
      <c r="AA307" s="69"/>
      <c r="AB307" s="70"/>
      <c r="AC307" s="9"/>
      <c r="AD307" s="9"/>
      <c r="AE307" s="9"/>
      <c r="AF307" s="9"/>
      <c r="AG307" s="9"/>
      <c r="AH307" s="9"/>
      <c r="AI307" s="9"/>
      <c r="AJ307" s="9"/>
      <c r="AK307" s="9"/>
      <c r="AL307" s="9"/>
      <c r="AM307" s="9"/>
      <c r="AN307" s="9"/>
      <c r="AO307" s="9"/>
      <c r="AP307" s="9"/>
      <c r="AQ307" s="9"/>
      <c r="AR307" s="9"/>
      <c r="AS307" s="9"/>
      <c r="AT307" s="9"/>
      <c r="AU307" s="9"/>
      <c r="AV307" s="9"/>
      <c r="AW307" s="9"/>
      <c r="AX307" s="9"/>
      <c r="AY307" s="9"/>
      <c r="AZ307" s="9"/>
      <c r="BA307" s="9"/>
      <c r="BB307" s="9"/>
      <c r="BC307" s="9"/>
      <c r="BD307" s="9"/>
      <c r="BE307" s="9"/>
      <c r="BF307" s="9"/>
      <c r="BG307" s="9"/>
      <c r="BH307" s="9"/>
      <c r="BI307" s="9"/>
      <c r="BJ307" s="9"/>
      <c r="BK307" s="9"/>
      <c r="BL307" s="9"/>
      <c r="BM307" s="9"/>
      <c r="BN307" s="9"/>
      <c r="BO307" s="9"/>
      <c r="BP307" s="9"/>
      <c r="BQ307" s="9"/>
      <c r="BR307" s="9"/>
      <c r="BS307" s="9"/>
      <c r="BT307" s="9"/>
      <c r="BU307" s="9"/>
      <c r="BV307" s="9"/>
      <c r="BW307" s="71"/>
    </row>
    <row r="308" spans="1:75">
      <c r="A308" s="56" t="str">
        <f>IFERROR(IF(OR(AND(NOT(ISERROR(MATCH($O308,INDEX(TRN,,1),0))),SUM($P308)=0),INDEX(TRN,MATCH($O$12,INDEX(TRN,,1),0),2)=0),"",DATE(YEAR($P308),MONTH($P308)+INDEX(TRN,MATCH($O308,INDEX(TRN,,1),0),2),1)),"")</f>
        <v/>
      </c>
      <c r="B308" s="63"/>
      <c r="C308" s="63"/>
      <c r="D308" s="64">
        <f>D306</f>
        <v>109</v>
      </c>
      <c r="E308" s="65" t="s">
        <v>26</v>
      </c>
      <c r="F308" s="72"/>
      <c r="G308" s="9"/>
      <c r="H308" s="9"/>
      <c r="I308" s="9"/>
      <c r="J308" s="9"/>
      <c r="K308" s="9"/>
      <c r="L308" s="9"/>
      <c r="M308" s="69"/>
      <c r="N308" s="69"/>
      <c r="O308" s="69"/>
      <c r="P308" s="9"/>
      <c r="Q308" s="9"/>
      <c r="R308" s="9" t="s">
        <v>2</v>
      </c>
      <c r="S308" s="9"/>
      <c r="T308" s="9"/>
      <c r="U308" s="9"/>
      <c r="V308" s="9" t="s">
        <v>2</v>
      </c>
      <c r="W308" s="9"/>
      <c r="X308" s="9"/>
      <c r="Y308" s="9"/>
      <c r="Z308" s="9"/>
      <c r="AA308" s="69"/>
      <c r="AB308" s="70"/>
      <c r="AC308" s="9"/>
      <c r="AD308" s="9"/>
      <c r="AE308" s="9"/>
      <c r="AF308" s="9"/>
      <c r="AG308" s="9"/>
      <c r="AH308" s="9"/>
      <c r="AI308" s="9"/>
      <c r="AJ308" s="9"/>
      <c r="AK308" s="9"/>
      <c r="AL308" s="9"/>
      <c r="AM308" s="9"/>
      <c r="AN308" s="9"/>
      <c r="AO308" s="9"/>
      <c r="AP308" s="9"/>
      <c r="AQ308" s="9"/>
      <c r="AR308" s="9"/>
      <c r="AS308" s="9"/>
      <c r="AT308" s="9"/>
      <c r="AU308" s="9"/>
      <c r="AV308" s="9"/>
      <c r="AW308" s="9"/>
      <c r="AX308" s="9"/>
      <c r="AY308" s="9"/>
      <c r="AZ308" s="9"/>
      <c r="BA308" s="9"/>
      <c r="BB308" s="9"/>
      <c r="BC308" s="9"/>
      <c r="BD308" s="9"/>
      <c r="BE308" s="9"/>
      <c r="BF308" s="9"/>
      <c r="BG308" s="9"/>
      <c r="BH308" s="9"/>
      <c r="BI308" s="9"/>
      <c r="BJ308" s="9" t="s">
        <v>2</v>
      </c>
      <c r="BK308" s="9"/>
      <c r="BL308" s="9"/>
      <c r="BM308" s="9"/>
      <c r="BN308" s="9"/>
      <c r="BO308" s="9"/>
      <c r="BP308" s="9"/>
      <c r="BQ308" s="9"/>
      <c r="BR308" s="9"/>
      <c r="BS308" s="9"/>
      <c r="BT308" s="9"/>
      <c r="BU308" s="9"/>
      <c r="BV308" s="72"/>
      <c r="BW308" s="71"/>
    </row>
    <row r="309" spans="1:75">
      <c r="A309" s="56" t="str">
        <f>IFERROR(IF(OR(AND(NOT(ISERROR(MATCH($O309,INDEX(TRN,,1),0))),SUM($P309)=0),INDEX(TRN,MATCH($O$12,INDEX(TRN,,1),0),2)=0),"",DATE(YEAR($P309),MONTH($P309)+INDEX(TRN,MATCH($O309,INDEX(TRN,,1),0),2),1)),"")</f>
        <v/>
      </c>
      <c r="B309" s="63"/>
      <c r="C309" s="63"/>
      <c r="D309" s="64">
        <f>D306</f>
        <v>109</v>
      </c>
      <c r="E309" s="73" t="s">
        <v>0</v>
      </c>
      <c r="F309" s="74"/>
      <c r="G309" s="10"/>
      <c r="H309" s="10"/>
      <c r="I309" s="10"/>
      <c r="J309" s="10"/>
      <c r="K309" s="10"/>
      <c r="L309" s="10"/>
      <c r="M309" s="76"/>
      <c r="N309" s="76"/>
      <c r="O309" s="76" t="s">
        <v>2</v>
      </c>
      <c r="P309" s="10"/>
      <c r="Q309" s="10"/>
      <c r="R309" s="10"/>
      <c r="S309" s="10"/>
      <c r="T309" s="10"/>
      <c r="U309" s="10"/>
      <c r="V309" s="10"/>
      <c r="W309" s="10"/>
      <c r="X309" s="10"/>
      <c r="Y309" s="10"/>
      <c r="Z309" s="10"/>
      <c r="AA309" s="76"/>
      <c r="AB309" s="77"/>
      <c r="AC309" s="10"/>
      <c r="AD309" s="10"/>
      <c r="AE309" s="10"/>
      <c r="AF309" s="10"/>
      <c r="AG309" s="10"/>
      <c r="AH309" s="10"/>
      <c r="AI309" s="10"/>
      <c r="AJ309" s="10"/>
      <c r="AK309" s="10"/>
      <c r="AL309" s="10"/>
      <c r="AM309" s="10"/>
      <c r="AN309" s="10"/>
      <c r="AO309" s="10"/>
      <c r="AP309" s="10"/>
      <c r="AQ309" s="10"/>
      <c r="AR309" s="10"/>
      <c r="AS309" s="10"/>
      <c r="AT309" s="10"/>
      <c r="AU309" s="10"/>
      <c r="AV309" s="10"/>
      <c r="AW309" s="10"/>
      <c r="AX309" s="10"/>
      <c r="AY309" s="10"/>
      <c r="AZ309" s="10"/>
      <c r="BA309" s="10"/>
      <c r="BB309" s="10"/>
      <c r="BC309" s="10"/>
      <c r="BD309" s="10"/>
      <c r="BE309" s="10"/>
      <c r="BF309" s="10"/>
      <c r="BG309" s="10"/>
      <c r="BH309" s="10"/>
      <c r="BI309" s="10"/>
      <c r="BJ309" s="10"/>
      <c r="BK309" s="10"/>
      <c r="BL309" s="10"/>
      <c r="BM309" s="10"/>
      <c r="BN309" s="10"/>
      <c r="BO309" s="10"/>
      <c r="BP309" s="10"/>
      <c r="BQ309" s="10"/>
      <c r="BR309" s="10"/>
      <c r="BS309" s="10"/>
      <c r="BT309" s="10"/>
      <c r="BU309" s="10"/>
      <c r="BV309" s="74"/>
      <c r="BW309" s="78"/>
    </row>
    <row r="310" spans="1:75" ht="12.75" thickBot="1">
      <c r="A310" s="56" t="str">
        <f>IFERROR(IF(OR(AND(NOT(ISERROR(MATCH($O310,INDEX(TRN,,1),0))),SUM($P310)=0),INDEX(TRN,MATCH($O$12,INDEX(TRN,,1),0),2)=0),"",DATE(YEAR($P310),MONTH($P310)+INDEX(TRN,MATCH($O310,INDEX(TRN,,1),0),2),1)),"")</f>
        <v/>
      </c>
      <c r="B310" s="63"/>
      <c r="C310" s="63"/>
      <c r="D310" s="64">
        <f>D306</f>
        <v>109</v>
      </c>
      <c r="E310" s="79" t="s">
        <v>1</v>
      </c>
      <c r="F310" s="80"/>
      <c r="G310" s="11"/>
      <c r="H310" s="11"/>
      <c r="I310" s="11"/>
      <c r="J310" s="11"/>
      <c r="K310" s="11"/>
      <c r="L310" s="11"/>
      <c r="M310" s="81"/>
      <c r="N310" s="81"/>
      <c r="O310" s="81"/>
      <c r="P310" s="11"/>
      <c r="Q310" s="11"/>
      <c r="R310" s="11"/>
      <c r="S310" s="11"/>
      <c r="T310" s="11"/>
      <c r="U310" s="11"/>
      <c r="V310" s="11"/>
      <c r="W310" s="11"/>
      <c r="X310" s="11"/>
      <c r="Y310" s="11"/>
      <c r="Z310" s="11"/>
      <c r="AA310" s="81"/>
      <c r="AB310" s="82"/>
      <c r="AC310" s="11"/>
      <c r="AD310" s="11"/>
      <c r="AE310" s="11"/>
      <c r="AF310" s="11"/>
      <c r="AG310" s="11"/>
      <c r="AH310" s="11"/>
      <c r="AI310" s="11"/>
      <c r="AJ310" s="11"/>
      <c r="AK310" s="11"/>
      <c r="AL310" s="11"/>
      <c r="AM310" s="11"/>
      <c r="AN310" s="11"/>
      <c r="AO310" s="11"/>
      <c r="AP310" s="11"/>
      <c r="AQ310" s="11"/>
      <c r="AR310" s="11"/>
      <c r="AS310" s="11"/>
      <c r="AT310" s="11"/>
      <c r="AU310" s="11"/>
      <c r="AV310" s="11"/>
      <c r="AW310" s="11"/>
      <c r="AX310" s="11"/>
      <c r="AY310" s="11"/>
      <c r="AZ310" s="11"/>
      <c r="BA310" s="11"/>
      <c r="BB310" s="11"/>
      <c r="BC310" s="11"/>
      <c r="BD310" s="11"/>
      <c r="BE310" s="11"/>
      <c r="BF310" s="11"/>
      <c r="BG310" s="11"/>
      <c r="BH310" s="11"/>
      <c r="BI310" s="11"/>
      <c r="BJ310" s="11"/>
      <c r="BK310" s="11"/>
      <c r="BL310" s="11"/>
      <c r="BM310" s="11"/>
      <c r="BN310" s="11"/>
      <c r="BO310" s="11"/>
      <c r="BP310" s="11"/>
      <c r="BQ310" s="11"/>
      <c r="BR310" s="11"/>
      <c r="BS310" s="11"/>
      <c r="BT310" s="11"/>
      <c r="BU310" s="11"/>
      <c r="BV310" s="80"/>
      <c r="BW310" s="83"/>
    </row>
    <row r="311" spans="1:75" ht="12.75" thickBot="1">
      <c r="A311" s="56" t="str">
        <f>IFERROR(IF(OR(AND(NOT(ISERROR(MATCH($O311,INDEX(TRN,,1),0))),SUM($P311)=0),INDEX(TRN,MATCH($O$12,INDEX(TRN,,1),0),2)=0),"",DATE(YEAR($P311),MONTH($P311)+INDEX(TRN,MATCH($O311,INDEX(TRN,,1),0),2),1)),"")</f>
        <v/>
      </c>
      <c r="B311" s="63"/>
      <c r="C311" s="63"/>
      <c r="D311" s="84">
        <f>D306</f>
        <v>109</v>
      </c>
      <c r="E311" s="141" t="s">
        <v>24</v>
      </c>
      <c r="F311" s="129"/>
      <c r="G311" s="130"/>
      <c r="H311" s="124"/>
      <c r="I311" s="125"/>
      <c r="J311" s="125"/>
      <c r="K311" s="125"/>
      <c r="L311" s="125"/>
      <c r="M311" s="125"/>
      <c r="N311" s="125"/>
      <c r="O311" s="125"/>
      <c r="P311" s="125"/>
      <c r="Q311" s="125"/>
      <c r="R311" s="125"/>
      <c r="S311" s="125"/>
      <c r="T311" s="125"/>
      <c r="U311" s="125"/>
      <c r="V311" s="125"/>
      <c r="W311" s="125"/>
      <c r="X311" s="125"/>
      <c r="Y311" s="125"/>
      <c r="Z311" s="125"/>
      <c r="AA311" s="125"/>
      <c r="AB311" s="125"/>
      <c r="AC311" s="125"/>
      <c r="AD311" s="125"/>
      <c r="AE311" s="125"/>
      <c r="AF311" s="125"/>
      <c r="AG311" s="125"/>
      <c r="AH311" s="125"/>
      <c r="AI311" s="125"/>
      <c r="AJ311" s="125"/>
      <c r="AK311" s="125"/>
      <c r="AL311" s="125"/>
      <c r="AM311" s="125"/>
      <c r="AN311" s="125"/>
      <c r="AO311" s="125"/>
      <c r="AP311" s="125"/>
      <c r="AQ311" s="125"/>
      <c r="AR311" s="125"/>
      <c r="AS311" s="125"/>
      <c r="AT311" s="125"/>
      <c r="AU311" s="125"/>
      <c r="AV311" s="125"/>
      <c r="AW311" s="125"/>
      <c r="AX311" s="125"/>
      <c r="AY311" s="125"/>
      <c r="AZ311" s="125"/>
      <c r="BA311" s="125"/>
      <c r="BB311" s="125"/>
      <c r="BC311" s="125"/>
      <c r="BD311" s="125"/>
      <c r="BE311" s="125"/>
      <c r="BF311" s="125"/>
      <c r="BG311" s="125"/>
      <c r="BH311" s="125"/>
      <c r="BI311" s="125"/>
      <c r="BJ311" s="125"/>
      <c r="BK311" s="125"/>
      <c r="BL311" s="125"/>
      <c r="BM311" s="125"/>
      <c r="BN311" s="125"/>
      <c r="BO311" s="125"/>
      <c r="BP311" s="125"/>
      <c r="BQ311" s="125"/>
      <c r="BR311" s="125"/>
      <c r="BS311" s="125"/>
      <c r="BT311" s="125"/>
      <c r="BU311" s="125"/>
      <c r="BV311" s="125"/>
      <c r="BW311" s="126"/>
    </row>
    <row r="312" spans="1:75" s="87" customFormat="1" ht="12.75" thickBot="1">
      <c r="A312" s="56" t="str">
        <f>IFERROR(IF(OR(AND(NOT(ISERROR(MATCH($O312,INDEX(TRN,,1),0))),SUM($P312)=0),INDEX(TRN,MATCH($O$12,INDEX(TRN,,1),0),2)=0),"",DATE(YEAR($P312),MONTH($P312)+INDEX(TRN,MATCH($O312,INDEX(TRN,,1),0),2),1)),"")</f>
        <v/>
      </c>
      <c r="B312" s="5"/>
      <c r="C312" s="5"/>
      <c r="D312" s="89">
        <f>D306</f>
        <v>109</v>
      </c>
      <c r="E312" s="150"/>
      <c r="F312" s="150"/>
      <c r="G312" s="150"/>
      <c r="H312" s="150"/>
      <c r="I312" s="150"/>
      <c r="J312" s="150"/>
      <c r="K312" s="150"/>
      <c r="L312" s="150"/>
      <c r="M312" s="150"/>
      <c r="N312" s="150"/>
      <c r="O312" s="86"/>
      <c r="P312" s="128"/>
      <c r="Q312" s="128"/>
      <c r="R312" s="128"/>
      <c r="S312" s="151"/>
      <c r="T312" s="151"/>
      <c r="U312" s="151"/>
      <c r="V312" s="152"/>
      <c r="W312" s="152"/>
      <c r="X312" s="152"/>
      <c r="Y312" s="152"/>
      <c r="Z312" s="6"/>
      <c r="AA312" s="152"/>
      <c r="AB312" s="152"/>
      <c r="AC312" s="127"/>
      <c r="AD312" s="127"/>
      <c r="AE312" s="127"/>
      <c r="AF312" s="127"/>
      <c r="AG312" s="128"/>
      <c r="AH312" s="128"/>
      <c r="AI312" s="128"/>
      <c r="AJ312" s="127"/>
      <c r="AK312" s="127"/>
      <c r="AL312" s="128"/>
      <c r="AM312" s="128"/>
      <c r="AN312" s="128"/>
      <c r="AO312" s="8"/>
      <c r="AP312" s="8"/>
      <c r="AQ312" s="8"/>
      <c r="AR312" s="8"/>
      <c r="AS312" s="8"/>
      <c r="AT312" s="7"/>
      <c r="AU312" s="7"/>
      <c r="AV312" s="7"/>
      <c r="AW312" s="7"/>
      <c r="AX312" s="7"/>
      <c r="AY312" s="7"/>
      <c r="AZ312" s="7"/>
      <c r="BA312" s="7"/>
      <c r="BB312" s="7"/>
      <c r="BC312" s="7"/>
      <c r="BD312" s="7"/>
      <c r="BE312" s="7"/>
      <c r="BF312" s="7"/>
      <c r="BG312" s="7"/>
      <c r="BH312" s="7"/>
      <c r="BI312" s="7"/>
      <c r="BJ312" s="7"/>
      <c r="BK312" s="7"/>
      <c r="BL312" s="7"/>
      <c r="BM312" s="7"/>
      <c r="BN312" s="7"/>
      <c r="BO312" s="7"/>
      <c r="BP312" s="7"/>
      <c r="BQ312" s="7"/>
      <c r="BR312" s="7"/>
      <c r="BS312" s="7"/>
      <c r="BT312" s="7"/>
      <c r="BU312" s="7"/>
      <c r="BV312" s="7"/>
      <c r="BW312" s="7"/>
    </row>
    <row r="313" spans="1:75" s="57" customFormat="1" ht="18.75" thickBot="1">
      <c r="A313" s="56" t="str">
        <f>IFERROR(IF(OR(AND(NOT(ISERROR(MATCH($O313,INDEX(TRN,,1),0))),SUM($P313)=0),INDEX(TRN,MATCH($O$12,INDEX(TRN,,1),0),2)=0),"",DATE(YEAR($P313),MONTH($P313)+INDEX(TRN,MATCH($O313,INDEX(TRN,,1),0),2),1)),"")</f>
        <v/>
      </c>
      <c r="D313" s="58">
        <v>110</v>
      </c>
      <c r="E313" s="129" t="s">
        <v>2</v>
      </c>
      <c r="F313" s="129"/>
      <c r="G313" s="129"/>
      <c r="H313" s="129"/>
      <c r="I313" s="129"/>
      <c r="J313" s="129"/>
      <c r="K313" s="130"/>
      <c r="L313" s="131" t="s">
        <v>2</v>
      </c>
      <c r="M313" s="132"/>
      <c r="N313" s="133"/>
      <c r="O313" s="59"/>
      <c r="P313" s="134" t="s">
        <v>2</v>
      </c>
      <c r="Q313" s="135"/>
      <c r="R313" s="136"/>
      <c r="S313" s="137" t="str">
        <f>IFERROR(IF(OR(AND(NOT(ISERROR(MATCH($O313,INDEX(TRN,,1),0))),SUM($P313)=0),INDEX(TRN,MATCH($O313,INDEX(TRN,,1),0),3)=0),"",DATE(YEAR($P313),MONTH($P313)+INDEX(TRN,MATCH($O313,INDEX(TRN,,1),0),3),1)),"")</f>
        <v/>
      </c>
      <c r="T313" s="138"/>
      <c r="U313" s="139"/>
      <c r="V313" s="124" t="s">
        <v>2</v>
      </c>
      <c r="W313" s="140"/>
      <c r="X313" s="146" t="s">
        <v>2</v>
      </c>
      <c r="Y313" s="140"/>
      <c r="Z313" s="60" t="str">
        <f t="shared" ref="Z313" ca="1" si="66">IF(OR(P313="",A313="",P313&gt;$E$2,X313="",V313=""),"",IF(AND(S313&lt;$E$2,X313&lt;ROUND(V313*(A313-P313)/(S313-P313),0)),"-",IF(AND(S313&lt;$E$2,X313&gt;ROUND(V313*(A313-P313)/(S313-P313),0)),"+",IF(AND(S313&lt;$E$2,X313=ROUND(V313*(A313-P313)/(S313-P313),0)),"=",IF(X313&lt;ROUND(V313*($E$2-P313)/(S313-P313),0),"-",IF(X313&gt;ROUND(V313*($E$2-P313)/(S313-P313),0),"+",IF(X313=ROUND(V313*($E$2-P313)/(S313-P313),0),"=","")))))))</f>
        <v/>
      </c>
      <c r="AA313" s="157" t="str">
        <f t="shared" ref="AA313" ca="1" si="67">IF(OR(P313="",A313="",S313&lt;$E$2),"",IF(P313&lt;$E$2,ROUND(V313/(S313-P313)*($E$2-P313),0),""))</f>
        <v/>
      </c>
      <c r="AB313" s="158"/>
      <c r="AC313" s="141" t="s">
        <v>2</v>
      </c>
      <c r="AD313" s="130"/>
      <c r="AE313" s="141" t="s">
        <v>2</v>
      </c>
      <c r="AF313" s="142"/>
      <c r="AG313" s="143" t="s">
        <v>2</v>
      </c>
      <c r="AH313" s="144"/>
      <c r="AI313" s="145"/>
      <c r="AJ313" s="146" t="s">
        <v>2</v>
      </c>
      <c r="AK313" s="140"/>
      <c r="AL313" s="147" t="str">
        <f t="shared" ref="AL313" si="68">IFERROR(SUM(AG313+AJ313-1),"")</f>
        <v/>
      </c>
      <c r="AM313" s="148"/>
      <c r="AN313" s="149"/>
      <c r="AO313" s="120"/>
      <c r="AP313" s="121"/>
      <c r="AQ313" s="122"/>
      <c r="AR313" s="122"/>
      <c r="AS313" s="123"/>
      <c r="AT313" s="1"/>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61"/>
      <c r="BT313" s="61"/>
      <c r="BU313" s="88"/>
      <c r="BV313" s="61"/>
      <c r="BW313" s="62"/>
    </row>
    <row r="314" spans="1:75">
      <c r="A314" s="56" t="str">
        <f>IFERROR(IF(OR(AND(NOT(ISERROR(MATCH($O314,INDEX(TRN,,1),0))),SUM($P314)=0),INDEX(TRN,MATCH($O$12,INDEX(TRN,,1),0),2)=0),"",DATE(YEAR($P314),MONTH($P314)+INDEX(TRN,MATCH($O314,INDEX(TRN,,1),0),2),1)),"")</f>
        <v/>
      </c>
      <c r="B314" s="63"/>
      <c r="C314" s="63"/>
      <c r="D314" s="64">
        <f>D313</f>
        <v>110</v>
      </c>
      <c r="E314" s="65" t="s">
        <v>25</v>
      </c>
      <c r="F314" s="66"/>
      <c r="G314" s="67"/>
      <c r="H314" s="67"/>
      <c r="I314" s="67"/>
      <c r="J314" s="67"/>
      <c r="K314" s="67"/>
      <c r="L314" s="67"/>
      <c r="M314" s="68"/>
      <c r="N314" s="68"/>
      <c r="O314" s="68"/>
      <c r="P314" s="68"/>
      <c r="Q314" s="68"/>
      <c r="R314" s="68"/>
      <c r="S314" s="9"/>
      <c r="T314" s="9"/>
      <c r="U314" s="9"/>
      <c r="V314" s="9"/>
      <c r="W314" s="9"/>
      <c r="X314" s="9"/>
      <c r="Y314" s="9"/>
      <c r="Z314" s="9"/>
      <c r="AA314" s="69"/>
      <c r="AB314" s="70"/>
      <c r="AC314" s="9"/>
      <c r="AD314" s="9"/>
      <c r="AE314" s="9"/>
      <c r="AF314" s="9"/>
      <c r="AG314" s="9"/>
      <c r="AH314" s="9"/>
      <c r="AI314" s="9"/>
      <c r="AJ314" s="9"/>
      <c r="AK314" s="9"/>
      <c r="AL314" s="9"/>
      <c r="AM314" s="9"/>
      <c r="AN314" s="9"/>
      <c r="AO314" s="9"/>
      <c r="AP314" s="9"/>
      <c r="AQ314" s="9"/>
      <c r="AR314" s="9"/>
      <c r="AS314" s="9"/>
      <c r="AT314" s="9"/>
      <c r="AU314" s="9"/>
      <c r="AV314" s="9"/>
      <c r="AW314" s="9"/>
      <c r="AX314" s="9"/>
      <c r="AY314" s="9"/>
      <c r="AZ314" s="9"/>
      <c r="BA314" s="9"/>
      <c r="BB314" s="9"/>
      <c r="BC314" s="9"/>
      <c r="BD314" s="9"/>
      <c r="BE314" s="9"/>
      <c r="BF314" s="9"/>
      <c r="BG314" s="9"/>
      <c r="BH314" s="9"/>
      <c r="BI314" s="9"/>
      <c r="BJ314" s="9"/>
      <c r="BK314" s="9"/>
      <c r="BL314" s="9"/>
      <c r="BM314" s="9"/>
      <c r="BN314" s="9"/>
      <c r="BO314" s="9"/>
      <c r="BP314" s="9"/>
      <c r="BQ314" s="9"/>
      <c r="BR314" s="9"/>
      <c r="BS314" s="9"/>
      <c r="BT314" s="9"/>
      <c r="BU314" s="9"/>
      <c r="BV314" s="9"/>
      <c r="BW314" s="71"/>
    </row>
    <row r="315" spans="1:75">
      <c r="A315" s="56" t="str">
        <f>IFERROR(IF(OR(AND(NOT(ISERROR(MATCH($O315,INDEX(TRN,,1),0))),SUM($P315)=0),INDEX(TRN,MATCH($O$12,INDEX(TRN,,1),0),2)=0),"",DATE(YEAR($P315),MONTH($P315)+INDEX(TRN,MATCH($O315,INDEX(TRN,,1),0),2),1)),"")</f>
        <v/>
      </c>
      <c r="B315" s="63"/>
      <c r="C315" s="63"/>
      <c r="D315" s="64">
        <f>D313</f>
        <v>110</v>
      </c>
      <c r="E315" s="65" t="s">
        <v>26</v>
      </c>
      <c r="F315" s="72"/>
      <c r="G315" s="9"/>
      <c r="H315" s="9"/>
      <c r="I315" s="9"/>
      <c r="J315" s="9"/>
      <c r="K315" s="9"/>
      <c r="L315" s="9"/>
      <c r="M315" s="69"/>
      <c r="N315" s="69"/>
      <c r="O315" s="69"/>
      <c r="P315" s="9"/>
      <c r="Q315" s="9"/>
      <c r="R315" s="9" t="s">
        <v>2</v>
      </c>
      <c r="S315" s="9"/>
      <c r="T315" s="9"/>
      <c r="U315" s="9"/>
      <c r="V315" s="9" t="s">
        <v>2</v>
      </c>
      <c r="W315" s="9"/>
      <c r="X315" s="9"/>
      <c r="Y315" s="9"/>
      <c r="Z315" s="9"/>
      <c r="AA315" s="69"/>
      <c r="AB315" s="70"/>
      <c r="AC315" s="9"/>
      <c r="AD315" s="9"/>
      <c r="AE315" s="9"/>
      <c r="AF315" s="9"/>
      <c r="AG315" s="9"/>
      <c r="AH315" s="9"/>
      <c r="AI315" s="9"/>
      <c r="AJ315" s="9"/>
      <c r="AK315" s="9"/>
      <c r="AL315" s="9"/>
      <c r="AM315" s="9"/>
      <c r="AN315" s="9"/>
      <c r="AO315" s="9"/>
      <c r="AP315" s="9"/>
      <c r="AQ315" s="9"/>
      <c r="AR315" s="9"/>
      <c r="AS315" s="9"/>
      <c r="AT315" s="9"/>
      <c r="AU315" s="9"/>
      <c r="AV315" s="9"/>
      <c r="AW315" s="9"/>
      <c r="AX315" s="9"/>
      <c r="AY315" s="9"/>
      <c r="AZ315" s="9"/>
      <c r="BA315" s="9"/>
      <c r="BB315" s="9"/>
      <c r="BC315" s="9"/>
      <c r="BD315" s="9"/>
      <c r="BE315" s="9"/>
      <c r="BF315" s="9"/>
      <c r="BG315" s="9"/>
      <c r="BH315" s="9"/>
      <c r="BI315" s="9"/>
      <c r="BJ315" s="9" t="s">
        <v>2</v>
      </c>
      <c r="BK315" s="9"/>
      <c r="BL315" s="9"/>
      <c r="BM315" s="9"/>
      <c r="BN315" s="9"/>
      <c r="BO315" s="9"/>
      <c r="BP315" s="9"/>
      <c r="BQ315" s="9"/>
      <c r="BR315" s="9"/>
      <c r="BS315" s="9"/>
      <c r="BT315" s="9"/>
      <c r="BU315" s="9"/>
      <c r="BV315" s="72"/>
      <c r="BW315" s="71"/>
    </row>
    <row r="316" spans="1:75">
      <c r="A316" s="56" t="str">
        <f>IFERROR(IF(OR(AND(NOT(ISERROR(MATCH($O316,INDEX(TRN,,1),0))),SUM($P316)=0),INDEX(TRN,MATCH($O$12,INDEX(TRN,,1),0),2)=0),"",DATE(YEAR($P316),MONTH($P316)+INDEX(TRN,MATCH($O316,INDEX(TRN,,1),0),2),1)),"")</f>
        <v/>
      </c>
      <c r="B316" s="63"/>
      <c r="C316" s="63"/>
      <c r="D316" s="64">
        <f>D313</f>
        <v>110</v>
      </c>
      <c r="E316" s="73" t="s">
        <v>0</v>
      </c>
      <c r="F316" s="74"/>
      <c r="G316" s="10"/>
      <c r="H316" s="10"/>
      <c r="I316" s="10"/>
      <c r="J316" s="10"/>
      <c r="K316" s="10"/>
      <c r="L316" s="10"/>
      <c r="M316" s="76"/>
      <c r="N316" s="76"/>
      <c r="O316" s="76" t="s">
        <v>2</v>
      </c>
      <c r="P316" s="10"/>
      <c r="Q316" s="10"/>
      <c r="R316" s="10"/>
      <c r="S316" s="10"/>
      <c r="T316" s="10"/>
      <c r="U316" s="10"/>
      <c r="V316" s="10"/>
      <c r="W316" s="10"/>
      <c r="X316" s="10"/>
      <c r="Y316" s="10"/>
      <c r="Z316" s="10"/>
      <c r="AA316" s="76"/>
      <c r="AB316" s="77"/>
      <c r="AC316" s="10"/>
      <c r="AD316" s="10"/>
      <c r="AE316" s="10"/>
      <c r="AF316" s="10"/>
      <c r="AG316" s="10"/>
      <c r="AH316" s="10"/>
      <c r="AI316" s="10"/>
      <c r="AJ316" s="10"/>
      <c r="AK316" s="10"/>
      <c r="AL316" s="10"/>
      <c r="AM316" s="10"/>
      <c r="AN316" s="10"/>
      <c r="AO316" s="10"/>
      <c r="AP316" s="10"/>
      <c r="AQ316" s="10"/>
      <c r="AR316" s="10"/>
      <c r="AS316" s="10"/>
      <c r="AT316" s="10"/>
      <c r="AU316" s="10"/>
      <c r="AV316" s="10"/>
      <c r="AW316" s="10"/>
      <c r="AX316" s="10"/>
      <c r="AY316" s="10"/>
      <c r="AZ316" s="10"/>
      <c r="BA316" s="10"/>
      <c r="BB316" s="10"/>
      <c r="BC316" s="10"/>
      <c r="BD316" s="10"/>
      <c r="BE316" s="10"/>
      <c r="BF316" s="10"/>
      <c r="BG316" s="10"/>
      <c r="BH316" s="10"/>
      <c r="BI316" s="10"/>
      <c r="BJ316" s="10"/>
      <c r="BK316" s="10"/>
      <c r="BL316" s="10"/>
      <c r="BM316" s="10"/>
      <c r="BN316" s="10"/>
      <c r="BO316" s="10"/>
      <c r="BP316" s="10"/>
      <c r="BQ316" s="10"/>
      <c r="BR316" s="10"/>
      <c r="BS316" s="10"/>
      <c r="BT316" s="10"/>
      <c r="BU316" s="10"/>
      <c r="BV316" s="74"/>
      <c r="BW316" s="78"/>
    </row>
    <row r="317" spans="1:75" ht="12.75" thickBot="1">
      <c r="A317" s="56" t="str">
        <f>IFERROR(IF(OR(AND(NOT(ISERROR(MATCH($O317,INDEX(TRN,,1),0))),SUM($P317)=0),INDEX(TRN,MATCH($O$12,INDEX(TRN,,1),0),2)=0),"",DATE(YEAR($P317),MONTH($P317)+INDEX(TRN,MATCH($O317,INDEX(TRN,,1),0),2),1)),"")</f>
        <v/>
      </c>
      <c r="B317" s="63"/>
      <c r="C317" s="63"/>
      <c r="D317" s="64">
        <f>D313</f>
        <v>110</v>
      </c>
      <c r="E317" s="79" t="s">
        <v>1</v>
      </c>
      <c r="F317" s="80"/>
      <c r="G317" s="11"/>
      <c r="H317" s="11"/>
      <c r="I317" s="11"/>
      <c r="J317" s="11"/>
      <c r="K317" s="11"/>
      <c r="L317" s="11"/>
      <c r="M317" s="81"/>
      <c r="N317" s="81"/>
      <c r="O317" s="81"/>
      <c r="P317" s="11"/>
      <c r="Q317" s="11"/>
      <c r="R317" s="11"/>
      <c r="S317" s="11"/>
      <c r="T317" s="11"/>
      <c r="U317" s="11"/>
      <c r="V317" s="11"/>
      <c r="W317" s="11"/>
      <c r="X317" s="11"/>
      <c r="Y317" s="11"/>
      <c r="Z317" s="11"/>
      <c r="AA317" s="81"/>
      <c r="AB317" s="82"/>
      <c r="AC317" s="11"/>
      <c r="AD317" s="11"/>
      <c r="AE317" s="11"/>
      <c r="AF317" s="11"/>
      <c r="AG317" s="11"/>
      <c r="AH317" s="11"/>
      <c r="AI317" s="11"/>
      <c r="AJ317" s="11"/>
      <c r="AK317" s="11"/>
      <c r="AL317" s="11"/>
      <c r="AM317" s="11"/>
      <c r="AN317" s="11"/>
      <c r="AO317" s="11"/>
      <c r="AP317" s="11"/>
      <c r="AQ317" s="11"/>
      <c r="AR317" s="11"/>
      <c r="AS317" s="11"/>
      <c r="AT317" s="11"/>
      <c r="AU317" s="11"/>
      <c r="AV317" s="11"/>
      <c r="AW317" s="11"/>
      <c r="AX317" s="11"/>
      <c r="AY317" s="11"/>
      <c r="AZ317" s="11"/>
      <c r="BA317" s="11"/>
      <c r="BB317" s="11"/>
      <c r="BC317" s="11"/>
      <c r="BD317" s="11"/>
      <c r="BE317" s="11"/>
      <c r="BF317" s="11"/>
      <c r="BG317" s="11"/>
      <c r="BH317" s="11"/>
      <c r="BI317" s="11"/>
      <c r="BJ317" s="11"/>
      <c r="BK317" s="11"/>
      <c r="BL317" s="11"/>
      <c r="BM317" s="11"/>
      <c r="BN317" s="11"/>
      <c r="BO317" s="11"/>
      <c r="BP317" s="11"/>
      <c r="BQ317" s="11"/>
      <c r="BR317" s="11"/>
      <c r="BS317" s="11"/>
      <c r="BT317" s="11"/>
      <c r="BU317" s="11"/>
      <c r="BV317" s="80"/>
      <c r="BW317" s="83"/>
    </row>
    <row r="318" spans="1:75" ht="12.75" thickBot="1">
      <c r="A318" s="56" t="str">
        <f>IFERROR(IF(OR(AND(NOT(ISERROR(MATCH($O318,INDEX(TRN,,1),0))),SUM($P318)=0),INDEX(TRN,MATCH($O$12,INDEX(TRN,,1),0),2)=0),"",DATE(YEAR($P318),MONTH($P318)+INDEX(TRN,MATCH($O318,INDEX(TRN,,1),0),2),1)),"")</f>
        <v/>
      </c>
      <c r="B318" s="63"/>
      <c r="C318" s="63"/>
      <c r="D318" s="84">
        <f>D313</f>
        <v>110</v>
      </c>
      <c r="E318" s="141" t="s">
        <v>24</v>
      </c>
      <c r="F318" s="129"/>
      <c r="G318" s="130"/>
      <c r="H318" s="124"/>
      <c r="I318" s="125"/>
      <c r="J318" s="125"/>
      <c r="K318" s="125"/>
      <c r="L318" s="125"/>
      <c r="M318" s="125"/>
      <c r="N318" s="125"/>
      <c r="O318" s="125"/>
      <c r="P318" s="125"/>
      <c r="Q318" s="125"/>
      <c r="R318" s="125"/>
      <c r="S318" s="125"/>
      <c r="T318" s="125"/>
      <c r="U318" s="125"/>
      <c r="V318" s="125"/>
      <c r="W318" s="125"/>
      <c r="X318" s="125"/>
      <c r="Y318" s="125"/>
      <c r="Z318" s="125"/>
      <c r="AA318" s="125"/>
      <c r="AB318" s="125"/>
      <c r="AC318" s="125"/>
      <c r="AD318" s="125"/>
      <c r="AE318" s="125"/>
      <c r="AF318" s="125"/>
      <c r="AG318" s="125"/>
      <c r="AH318" s="125"/>
      <c r="AI318" s="125"/>
      <c r="AJ318" s="125"/>
      <c r="AK318" s="125"/>
      <c r="AL318" s="125"/>
      <c r="AM318" s="125"/>
      <c r="AN318" s="125"/>
      <c r="AO318" s="125"/>
      <c r="AP318" s="125"/>
      <c r="AQ318" s="125"/>
      <c r="AR318" s="125"/>
      <c r="AS318" s="125"/>
      <c r="AT318" s="125"/>
      <c r="AU318" s="125"/>
      <c r="AV318" s="125"/>
      <c r="AW318" s="125"/>
      <c r="AX318" s="125"/>
      <c r="AY318" s="125"/>
      <c r="AZ318" s="125"/>
      <c r="BA318" s="125"/>
      <c r="BB318" s="125"/>
      <c r="BC318" s="125"/>
      <c r="BD318" s="125"/>
      <c r="BE318" s="125"/>
      <c r="BF318" s="125"/>
      <c r="BG318" s="125"/>
      <c r="BH318" s="125"/>
      <c r="BI318" s="125"/>
      <c r="BJ318" s="125"/>
      <c r="BK318" s="125"/>
      <c r="BL318" s="125"/>
      <c r="BM318" s="125"/>
      <c r="BN318" s="125"/>
      <c r="BO318" s="125"/>
      <c r="BP318" s="125"/>
      <c r="BQ318" s="125"/>
      <c r="BR318" s="125"/>
      <c r="BS318" s="125"/>
      <c r="BT318" s="125"/>
      <c r="BU318" s="125"/>
      <c r="BV318" s="125"/>
      <c r="BW318" s="126"/>
    </row>
    <row r="319" spans="1:75" s="87" customFormat="1" ht="12.75" thickBot="1">
      <c r="A319" s="56" t="str">
        <f>IFERROR(IF(OR(AND(NOT(ISERROR(MATCH($O319,INDEX(TRN,,1),0))),SUM($P319)=0),INDEX(TRN,MATCH($O$12,INDEX(TRN,,1),0),2)=0),"",DATE(YEAR($P319),MONTH($P319)+INDEX(TRN,MATCH($O319,INDEX(TRN,,1),0),2),1)),"")</f>
        <v/>
      </c>
      <c r="B319" s="5"/>
      <c r="C319" s="5"/>
      <c r="D319" s="89">
        <f>D313</f>
        <v>110</v>
      </c>
      <c r="E319" s="150"/>
      <c r="F319" s="150"/>
      <c r="G319" s="150"/>
      <c r="H319" s="150"/>
      <c r="I319" s="150"/>
      <c r="J319" s="150"/>
      <c r="K319" s="150"/>
      <c r="L319" s="150"/>
      <c r="M319" s="150"/>
      <c r="N319" s="150"/>
      <c r="O319" s="86"/>
      <c r="P319" s="128"/>
      <c r="Q319" s="128"/>
      <c r="R319" s="128"/>
      <c r="S319" s="151"/>
      <c r="T319" s="151"/>
      <c r="U319" s="151"/>
      <c r="V319" s="152"/>
      <c r="W319" s="152"/>
      <c r="X319" s="152"/>
      <c r="Y319" s="152"/>
      <c r="Z319" s="6"/>
      <c r="AA319" s="152"/>
      <c r="AB319" s="152"/>
      <c r="AC319" s="127"/>
      <c r="AD319" s="127"/>
      <c r="AE319" s="127"/>
      <c r="AF319" s="127"/>
      <c r="AG319" s="128"/>
      <c r="AH319" s="128"/>
      <c r="AI319" s="128"/>
      <c r="AJ319" s="127"/>
      <c r="AK319" s="127"/>
      <c r="AL319" s="128"/>
      <c r="AM319" s="128"/>
      <c r="AN319" s="128"/>
      <c r="AO319" s="8"/>
      <c r="AP319" s="8"/>
      <c r="AQ319" s="8"/>
      <c r="AR319" s="8"/>
      <c r="AS319" s="8"/>
      <c r="AT319" s="7"/>
      <c r="AU319" s="7"/>
      <c r="AV319" s="7"/>
      <c r="AW319" s="7"/>
      <c r="AX319" s="7"/>
      <c r="AY319" s="7"/>
      <c r="AZ319" s="7"/>
      <c r="BA319" s="7"/>
      <c r="BB319" s="7"/>
      <c r="BC319" s="7"/>
      <c r="BD319" s="7"/>
      <c r="BE319" s="7"/>
      <c r="BF319" s="7"/>
      <c r="BG319" s="7"/>
      <c r="BH319" s="7"/>
      <c r="BI319" s="7"/>
      <c r="BJ319" s="7"/>
      <c r="BK319" s="7"/>
      <c r="BL319" s="7"/>
      <c r="BM319" s="7"/>
      <c r="BN319" s="7"/>
      <c r="BO319" s="7"/>
      <c r="BP319" s="7"/>
      <c r="BQ319" s="7"/>
      <c r="BR319" s="7"/>
      <c r="BS319" s="7"/>
      <c r="BT319" s="7"/>
      <c r="BU319" s="7"/>
      <c r="BV319" s="7"/>
      <c r="BW319" s="7"/>
    </row>
    <row r="320" spans="1:75" s="57" customFormat="1" ht="18.75" thickBot="1">
      <c r="A320" s="56" t="str">
        <f>IFERROR(IF(OR(AND(NOT(ISERROR(MATCH($O320,INDEX(TRN,,1),0))),SUM($P320)=0),INDEX(TRN,MATCH($O$12,INDEX(TRN,,1),0),2)=0),"",DATE(YEAR($P320),MONTH($P320)+INDEX(TRN,MATCH($O320,INDEX(TRN,,1),0),2),1)),"")</f>
        <v/>
      </c>
      <c r="D320" s="58">
        <v>111</v>
      </c>
      <c r="E320" s="129" t="s">
        <v>2</v>
      </c>
      <c r="F320" s="129"/>
      <c r="G320" s="129"/>
      <c r="H320" s="129"/>
      <c r="I320" s="129"/>
      <c r="J320" s="129"/>
      <c r="K320" s="130"/>
      <c r="L320" s="131" t="s">
        <v>2</v>
      </c>
      <c r="M320" s="132"/>
      <c r="N320" s="133"/>
      <c r="O320" s="59"/>
      <c r="P320" s="134" t="s">
        <v>2</v>
      </c>
      <c r="Q320" s="135"/>
      <c r="R320" s="136"/>
      <c r="S320" s="137" t="str">
        <f>IFERROR(IF(OR(AND(NOT(ISERROR(MATCH($O320,INDEX(TRN,,1),0))),SUM($P320)=0),INDEX(TRN,MATCH($O320,INDEX(TRN,,1),0),3)=0),"",DATE(YEAR($P320),MONTH($P320)+INDEX(TRN,MATCH($O320,INDEX(TRN,,1),0),3),1)),"")</f>
        <v/>
      </c>
      <c r="T320" s="138"/>
      <c r="U320" s="139"/>
      <c r="V320" s="124" t="s">
        <v>2</v>
      </c>
      <c r="W320" s="140"/>
      <c r="X320" s="146" t="s">
        <v>2</v>
      </c>
      <c r="Y320" s="140"/>
      <c r="Z320" s="60" t="str">
        <f ca="1">IF(OR(P320="",A320="",P320&gt;$E$2,X320="",V320=""),"",IF(AND(S320&lt;$E$2,X320&lt;ROUND(V320*(A320-P320)/(S320-P320),0)),"-",IF(AND(S320&lt;$E$2,X320&gt;ROUND(V320*(A320-P320)/(S320-P320),0)),"+",IF(AND(S320&lt;$E$2,X320=ROUND(V320*(A320-P320)/(S320-P320),0)),"=",IF(X320&lt;ROUND(V320*($E$2-P320)/(S320-P320),0),"-",IF(X320&gt;ROUND(V320*($E$2-P320)/(S320-P320),0),"+",IF(X320=ROUND(V320*($E$2-P320)/(S320-P320),0),"=","")))))))</f>
        <v/>
      </c>
      <c r="AA320" s="157" t="str">
        <f ca="1">IF(OR(P320="",A320="",S320&lt;$E$2),"",IF(P320&lt;$E$2,ROUND(V320/(S320-P320)*($E$2-P320),0),""))</f>
        <v/>
      </c>
      <c r="AB320" s="158"/>
      <c r="AC320" s="141" t="s">
        <v>2</v>
      </c>
      <c r="AD320" s="130"/>
      <c r="AE320" s="141" t="s">
        <v>2</v>
      </c>
      <c r="AF320" s="142"/>
      <c r="AG320" s="143" t="s">
        <v>2</v>
      </c>
      <c r="AH320" s="144"/>
      <c r="AI320" s="145"/>
      <c r="AJ320" s="146" t="s">
        <v>2</v>
      </c>
      <c r="AK320" s="140"/>
      <c r="AL320" s="147" t="str">
        <f>IFERROR(SUM(AG320+AJ320-1),"")</f>
        <v/>
      </c>
      <c r="AM320" s="148"/>
      <c r="AN320" s="149"/>
      <c r="AO320" s="120"/>
      <c r="AP320" s="121"/>
      <c r="AQ320" s="122"/>
      <c r="AR320" s="122"/>
      <c r="AS320" s="123"/>
      <c r="AT320" s="1"/>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61"/>
      <c r="BT320" s="61"/>
      <c r="BU320" s="88"/>
      <c r="BV320" s="61"/>
      <c r="BW320" s="62"/>
    </row>
    <row r="321" spans="1:75">
      <c r="A321" s="56" t="str">
        <f>IFERROR(IF(OR(AND(NOT(ISERROR(MATCH($O321,INDEX(TRN,,1),0))),SUM($P321)=0),INDEX(TRN,MATCH($O$12,INDEX(TRN,,1),0),2)=0),"",DATE(YEAR($P321),MONTH($P321)+INDEX(TRN,MATCH($O321,INDEX(TRN,,1),0),2),1)),"")</f>
        <v/>
      </c>
      <c r="B321" s="63"/>
      <c r="C321" s="63"/>
      <c r="D321" s="64">
        <f>D320</f>
        <v>111</v>
      </c>
      <c r="E321" s="65" t="s">
        <v>25</v>
      </c>
      <c r="F321" s="66"/>
      <c r="G321" s="67"/>
      <c r="H321" s="67"/>
      <c r="I321" s="67"/>
      <c r="J321" s="67"/>
      <c r="K321" s="67"/>
      <c r="L321" s="67"/>
      <c r="M321" s="68"/>
      <c r="N321" s="68"/>
      <c r="O321" s="68"/>
      <c r="P321" s="68"/>
      <c r="Q321" s="68"/>
      <c r="R321" s="68"/>
      <c r="S321" s="9"/>
      <c r="T321" s="9"/>
      <c r="U321" s="9"/>
      <c r="V321" s="9"/>
      <c r="W321" s="9"/>
      <c r="X321" s="9"/>
      <c r="Y321" s="9"/>
      <c r="Z321" s="9"/>
      <c r="AA321" s="69"/>
      <c r="AB321" s="70"/>
      <c r="AC321" s="9"/>
      <c r="AD321" s="9"/>
      <c r="AE321" s="9"/>
      <c r="AF321" s="9"/>
      <c r="AG321" s="9"/>
      <c r="AH321" s="9"/>
      <c r="AI321" s="9"/>
      <c r="AJ321" s="9"/>
      <c r="AK321" s="9"/>
      <c r="AL321" s="9"/>
      <c r="AM321" s="9"/>
      <c r="AN321" s="9"/>
      <c r="AO321" s="9"/>
      <c r="AP321" s="9"/>
      <c r="AQ321" s="9"/>
      <c r="AR321" s="9"/>
      <c r="AS321" s="9"/>
      <c r="AT321" s="9"/>
      <c r="AU321" s="9"/>
      <c r="AV321" s="9"/>
      <c r="AW321" s="9"/>
      <c r="AX321" s="9"/>
      <c r="AY321" s="9"/>
      <c r="AZ321" s="9"/>
      <c r="BA321" s="9"/>
      <c r="BB321" s="9"/>
      <c r="BC321" s="9"/>
      <c r="BD321" s="9"/>
      <c r="BE321" s="9"/>
      <c r="BF321" s="9"/>
      <c r="BG321" s="9"/>
      <c r="BH321" s="9"/>
      <c r="BI321" s="9"/>
      <c r="BJ321" s="9"/>
      <c r="BK321" s="9"/>
      <c r="BL321" s="9"/>
      <c r="BM321" s="9"/>
      <c r="BN321" s="9"/>
      <c r="BO321" s="9"/>
      <c r="BP321" s="9"/>
      <c r="BQ321" s="9"/>
      <c r="BR321" s="9"/>
      <c r="BS321" s="9"/>
      <c r="BT321" s="9"/>
      <c r="BU321" s="9"/>
      <c r="BV321" s="9"/>
      <c r="BW321" s="71"/>
    </row>
    <row r="322" spans="1:75">
      <c r="A322" s="56" t="str">
        <f>IFERROR(IF(OR(AND(NOT(ISERROR(MATCH($O322,INDEX(TRN,,1),0))),SUM($P322)=0),INDEX(TRN,MATCH($O$12,INDEX(TRN,,1),0),2)=0),"",DATE(YEAR($P322),MONTH($P322)+INDEX(TRN,MATCH($O322,INDEX(TRN,,1),0),2),1)),"")</f>
        <v/>
      </c>
      <c r="B322" s="63"/>
      <c r="C322" s="63"/>
      <c r="D322" s="64">
        <f>D320</f>
        <v>111</v>
      </c>
      <c r="E322" s="65" t="s">
        <v>26</v>
      </c>
      <c r="F322" s="72"/>
      <c r="G322" s="9"/>
      <c r="H322" s="9"/>
      <c r="I322" s="9"/>
      <c r="J322" s="9"/>
      <c r="K322" s="9"/>
      <c r="L322" s="9"/>
      <c r="M322" s="69"/>
      <c r="N322" s="69"/>
      <c r="O322" s="69"/>
      <c r="P322" s="9"/>
      <c r="Q322" s="9"/>
      <c r="R322" s="9" t="s">
        <v>2</v>
      </c>
      <c r="S322" s="9"/>
      <c r="T322" s="9"/>
      <c r="U322" s="9"/>
      <c r="V322" s="9" t="s">
        <v>2</v>
      </c>
      <c r="W322" s="9"/>
      <c r="X322" s="9"/>
      <c r="Y322" s="9"/>
      <c r="Z322" s="9"/>
      <c r="AA322" s="69"/>
      <c r="AB322" s="70"/>
      <c r="AC322" s="9"/>
      <c r="AD322" s="9"/>
      <c r="AE322" s="9"/>
      <c r="AF322" s="9"/>
      <c r="AG322" s="9"/>
      <c r="AH322" s="9"/>
      <c r="AI322" s="9"/>
      <c r="AJ322" s="9"/>
      <c r="AK322" s="9"/>
      <c r="AL322" s="9"/>
      <c r="AM322" s="9"/>
      <c r="AN322" s="9"/>
      <c r="AO322" s="9"/>
      <c r="AP322" s="9"/>
      <c r="AQ322" s="9"/>
      <c r="AR322" s="9"/>
      <c r="AS322" s="9"/>
      <c r="AT322" s="9"/>
      <c r="AU322" s="9"/>
      <c r="AV322" s="9"/>
      <c r="AW322" s="9"/>
      <c r="AX322" s="9"/>
      <c r="AY322" s="9"/>
      <c r="AZ322" s="9"/>
      <c r="BA322" s="9"/>
      <c r="BB322" s="9"/>
      <c r="BC322" s="9"/>
      <c r="BD322" s="9"/>
      <c r="BE322" s="9"/>
      <c r="BF322" s="9"/>
      <c r="BG322" s="9"/>
      <c r="BH322" s="9"/>
      <c r="BI322" s="9"/>
      <c r="BJ322" s="9" t="s">
        <v>2</v>
      </c>
      <c r="BK322" s="9"/>
      <c r="BL322" s="9"/>
      <c r="BM322" s="9"/>
      <c r="BN322" s="9"/>
      <c r="BO322" s="9"/>
      <c r="BP322" s="9"/>
      <c r="BQ322" s="9"/>
      <c r="BR322" s="9"/>
      <c r="BS322" s="9"/>
      <c r="BT322" s="9"/>
      <c r="BU322" s="9"/>
      <c r="BV322" s="72"/>
      <c r="BW322" s="71"/>
    </row>
    <row r="323" spans="1:75">
      <c r="A323" s="56" t="str">
        <f>IFERROR(IF(OR(AND(NOT(ISERROR(MATCH($O323,INDEX(TRN,,1),0))),SUM($P323)=0),INDEX(TRN,MATCH($O$12,INDEX(TRN,,1),0),2)=0),"",DATE(YEAR($P323),MONTH($P323)+INDEX(TRN,MATCH($O323,INDEX(TRN,,1),0),2),1)),"")</f>
        <v/>
      </c>
      <c r="B323" s="63"/>
      <c r="C323" s="63"/>
      <c r="D323" s="64">
        <f>D320</f>
        <v>111</v>
      </c>
      <c r="E323" s="73" t="s">
        <v>0</v>
      </c>
      <c r="F323" s="74"/>
      <c r="G323" s="10"/>
      <c r="H323" s="10"/>
      <c r="I323" s="10"/>
      <c r="J323" s="10"/>
      <c r="K323" s="10"/>
      <c r="L323" s="10"/>
      <c r="M323" s="76"/>
      <c r="N323" s="76"/>
      <c r="O323" s="76" t="s">
        <v>2</v>
      </c>
      <c r="P323" s="10"/>
      <c r="Q323" s="10"/>
      <c r="R323" s="10"/>
      <c r="S323" s="10"/>
      <c r="T323" s="10"/>
      <c r="U323" s="10"/>
      <c r="V323" s="10"/>
      <c r="W323" s="10"/>
      <c r="X323" s="10"/>
      <c r="Y323" s="10"/>
      <c r="Z323" s="10"/>
      <c r="AA323" s="76"/>
      <c r="AB323" s="77"/>
      <c r="AC323" s="10"/>
      <c r="AD323" s="10"/>
      <c r="AE323" s="10"/>
      <c r="AF323" s="10"/>
      <c r="AG323" s="10"/>
      <c r="AH323" s="10"/>
      <c r="AI323" s="10"/>
      <c r="AJ323" s="10"/>
      <c r="AK323" s="10"/>
      <c r="AL323" s="10"/>
      <c r="AM323" s="10"/>
      <c r="AN323" s="10"/>
      <c r="AO323" s="10"/>
      <c r="AP323" s="10"/>
      <c r="AQ323" s="10"/>
      <c r="AR323" s="10"/>
      <c r="AS323" s="10"/>
      <c r="AT323" s="10"/>
      <c r="AU323" s="10"/>
      <c r="AV323" s="10"/>
      <c r="AW323" s="10"/>
      <c r="AX323" s="10"/>
      <c r="AY323" s="10"/>
      <c r="AZ323" s="10"/>
      <c r="BA323" s="10"/>
      <c r="BB323" s="10"/>
      <c r="BC323" s="10"/>
      <c r="BD323" s="10"/>
      <c r="BE323" s="10"/>
      <c r="BF323" s="10"/>
      <c r="BG323" s="10"/>
      <c r="BH323" s="10"/>
      <c r="BI323" s="10"/>
      <c r="BJ323" s="10"/>
      <c r="BK323" s="10"/>
      <c r="BL323" s="10"/>
      <c r="BM323" s="10"/>
      <c r="BN323" s="10"/>
      <c r="BO323" s="10"/>
      <c r="BP323" s="10"/>
      <c r="BQ323" s="10"/>
      <c r="BR323" s="10"/>
      <c r="BS323" s="10"/>
      <c r="BT323" s="10"/>
      <c r="BU323" s="10"/>
      <c r="BV323" s="74"/>
      <c r="BW323" s="78"/>
    </row>
    <row r="324" spans="1:75" ht="12.75" thickBot="1">
      <c r="A324" s="56" t="str">
        <f>IFERROR(IF(OR(AND(NOT(ISERROR(MATCH($O324,INDEX(TRN,,1),0))),SUM($P324)=0),INDEX(TRN,MATCH($O$12,INDEX(TRN,,1),0),2)=0),"",DATE(YEAR($P324),MONTH($P324)+INDEX(TRN,MATCH($O324,INDEX(TRN,,1),0),2),1)),"")</f>
        <v/>
      </c>
      <c r="B324" s="63"/>
      <c r="C324" s="63"/>
      <c r="D324" s="64">
        <f>D320</f>
        <v>111</v>
      </c>
      <c r="E324" s="79" t="s">
        <v>1</v>
      </c>
      <c r="F324" s="80"/>
      <c r="G324" s="11"/>
      <c r="H324" s="11"/>
      <c r="I324" s="11"/>
      <c r="J324" s="11"/>
      <c r="K324" s="11"/>
      <c r="L324" s="11"/>
      <c r="M324" s="81"/>
      <c r="N324" s="81"/>
      <c r="O324" s="81"/>
      <c r="P324" s="11"/>
      <c r="Q324" s="11"/>
      <c r="R324" s="11"/>
      <c r="S324" s="11"/>
      <c r="T324" s="11"/>
      <c r="U324" s="11"/>
      <c r="V324" s="11"/>
      <c r="W324" s="11"/>
      <c r="X324" s="11"/>
      <c r="Y324" s="11"/>
      <c r="Z324" s="11"/>
      <c r="AA324" s="81"/>
      <c r="AB324" s="82"/>
      <c r="AC324" s="11"/>
      <c r="AD324" s="11"/>
      <c r="AE324" s="11"/>
      <c r="AF324" s="11"/>
      <c r="AG324" s="11"/>
      <c r="AH324" s="11"/>
      <c r="AI324" s="11"/>
      <c r="AJ324" s="11"/>
      <c r="AK324" s="11"/>
      <c r="AL324" s="11"/>
      <c r="AM324" s="11"/>
      <c r="AN324" s="11"/>
      <c r="AO324" s="11"/>
      <c r="AP324" s="11"/>
      <c r="AQ324" s="11"/>
      <c r="AR324" s="11"/>
      <c r="AS324" s="11"/>
      <c r="AT324" s="11"/>
      <c r="AU324" s="11"/>
      <c r="AV324" s="11"/>
      <c r="AW324" s="11"/>
      <c r="AX324" s="11"/>
      <c r="AY324" s="11"/>
      <c r="AZ324" s="11"/>
      <c r="BA324" s="11"/>
      <c r="BB324" s="11"/>
      <c r="BC324" s="11"/>
      <c r="BD324" s="11"/>
      <c r="BE324" s="11"/>
      <c r="BF324" s="11"/>
      <c r="BG324" s="11"/>
      <c r="BH324" s="11"/>
      <c r="BI324" s="11"/>
      <c r="BJ324" s="11"/>
      <c r="BK324" s="11"/>
      <c r="BL324" s="11"/>
      <c r="BM324" s="11"/>
      <c r="BN324" s="11"/>
      <c r="BO324" s="11"/>
      <c r="BP324" s="11"/>
      <c r="BQ324" s="11"/>
      <c r="BR324" s="11"/>
      <c r="BS324" s="11"/>
      <c r="BT324" s="11"/>
      <c r="BU324" s="11"/>
      <c r="BV324" s="80"/>
      <c r="BW324" s="83"/>
    </row>
    <row r="325" spans="1:75" ht="12.75" thickBot="1">
      <c r="A325" s="56" t="str">
        <f>IFERROR(IF(OR(AND(NOT(ISERROR(MATCH($O325,INDEX(TRN,,1),0))),SUM($P325)=0),INDEX(TRN,MATCH($O$12,INDEX(TRN,,1),0),2)=0),"",DATE(YEAR($P325),MONTH($P325)+INDEX(TRN,MATCH($O325,INDEX(TRN,,1),0),2),1)),"")</f>
        <v/>
      </c>
      <c r="B325" s="63"/>
      <c r="C325" s="63"/>
      <c r="D325" s="84">
        <f>D320</f>
        <v>111</v>
      </c>
      <c r="E325" s="141" t="s">
        <v>24</v>
      </c>
      <c r="F325" s="129"/>
      <c r="G325" s="130"/>
      <c r="H325" s="124"/>
      <c r="I325" s="125"/>
      <c r="J325" s="125"/>
      <c r="K325" s="125"/>
      <c r="L325" s="125"/>
      <c r="M325" s="125"/>
      <c r="N325" s="125"/>
      <c r="O325" s="125"/>
      <c r="P325" s="125"/>
      <c r="Q325" s="125"/>
      <c r="R325" s="125"/>
      <c r="S325" s="125"/>
      <c r="T325" s="125"/>
      <c r="U325" s="125"/>
      <c r="V325" s="125"/>
      <c r="W325" s="125"/>
      <c r="X325" s="125"/>
      <c r="Y325" s="125"/>
      <c r="Z325" s="125"/>
      <c r="AA325" s="125"/>
      <c r="AB325" s="125"/>
      <c r="AC325" s="125"/>
      <c r="AD325" s="125"/>
      <c r="AE325" s="125"/>
      <c r="AF325" s="125"/>
      <c r="AG325" s="125"/>
      <c r="AH325" s="125"/>
      <c r="AI325" s="125"/>
      <c r="AJ325" s="125"/>
      <c r="AK325" s="125"/>
      <c r="AL325" s="125"/>
      <c r="AM325" s="125"/>
      <c r="AN325" s="125"/>
      <c r="AO325" s="125"/>
      <c r="AP325" s="125"/>
      <c r="AQ325" s="125"/>
      <c r="AR325" s="125"/>
      <c r="AS325" s="125"/>
      <c r="AT325" s="125"/>
      <c r="AU325" s="125"/>
      <c r="AV325" s="125"/>
      <c r="AW325" s="125"/>
      <c r="AX325" s="125"/>
      <c r="AY325" s="125"/>
      <c r="AZ325" s="125"/>
      <c r="BA325" s="125"/>
      <c r="BB325" s="125"/>
      <c r="BC325" s="125"/>
      <c r="BD325" s="125"/>
      <c r="BE325" s="125"/>
      <c r="BF325" s="125"/>
      <c r="BG325" s="125"/>
      <c r="BH325" s="125"/>
      <c r="BI325" s="125"/>
      <c r="BJ325" s="125"/>
      <c r="BK325" s="125"/>
      <c r="BL325" s="125"/>
      <c r="BM325" s="125"/>
      <c r="BN325" s="125"/>
      <c r="BO325" s="125"/>
      <c r="BP325" s="125"/>
      <c r="BQ325" s="125"/>
      <c r="BR325" s="125"/>
      <c r="BS325" s="125"/>
      <c r="BT325" s="125"/>
      <c r="BU325" s="125"/>
      <c r="BV325" s="125"/>
      <c r="BW325" s="126"/>
    </row>
    <row r="326" spans="1:75" s="87" customFormat="1" ht="12.75" thickBot="1">
      <c r="A326" s="56" t="str">
        <f>IFERROR(IF(OR(AND(NOT(ISERROR(MATCH($O326,INDEX(TRN,,1),0))),SUM($P326)=0),INDEX(TRN,MATCH($O$12,INDEX(TRN,,1),0),2)=0),"",DATE(YEAR($P326),MONTH($P326)+INDEX(TRN,MATCH($O326,INDEX(TRN,,1),0),2),1)),"")</f>
        <v/>
      </c>
      <c r="B326" s="5"/>
      <c r="C326" s="5"/>
      <c r="D326" s="89">
        <f>D320</f>
        <v>111</v>
      </c>
      <c r="E326" s="150"/>
      <c r="F326" s="150"/>
      <c r="G326" s="150"/>
      <c r="H326" s="150"/>
      <c r="I326" s="150"/>
      <c r="J326" s="150"/>
      <c r="K326" s="150"/>
      <c r="L326" s="150"/>
      <c r="M326" s="150"/>
      <c r="N326" s="150"/>
      <c r="O326" s="86"/>
      <c r="P326" s="128"/>
      <c r="Q326" s="128"/>
      <c r="R326" s="128"/>
      <c r="S326" s="151"/>
      <c r="T326" s="151"/>
      <c r="U326" s="151"/>
      <c r="V326" s="152"/>
      <c r="W326" s="152"/>
      <c r="X326" s="152"/>
      <c r="Y326" s="152"/>
      <c r="Z326" s="6"/>
      <c r="AA326" s="152"/>
      <c r="AB326" s="152"/>
      <c r="AC326" s="127"/>
      <c r="AD326" s="127"/>
      <c r="AE326" s="127"/>
      <c r="AF326" s="127"/>
      <c r="AG326" s="128"/>
      <c r="AH326" s="128"/>
      <c r="AI326" s="128"/>
      <c r="AJ326" s="127"/>
      <c r="AK326" s="127"/>
      <c r="AL326" s="128"/>
      <c r="AM326" s="128"/>
      <c r="AN326" s="128"/>
      <c r="AO326" s="8"/>
      <c r="AP326" s="8"/>
      <c r="AQ326" s="8"/>
      <c r="AR326" s="8"/>
      <c r="AS326" s="8"/>
      <c r="AT326" s="7"/>
      <c r="AU326" s="7"/>
      <c r="AV326" s="7"/>
      <c r="AW326" s="7"/>
      <c r="AX326" s="7"/>
      <c r="AY326" s="7"/>
      <c r="AZ326" s="7"/>
      <c r="BA326" s="7"/>
      <c r="BB326" s="7"/>
      <c r="BC326" s="7"/>
      <c r="BD326" s="7"/>
      <c r="BE326" s="7"/>
      <c r="BF326" s="7"/>
      <c r="BG326" s="7"/>
      <c r="BH326" s="7"/>
      <c r="BI326" s="7"/>
      <c r="BJ326" s="7"/>
      <c r="BK326" s="7"/>
      <c r="BL326" s="7"/>
      <c r="BM326" s="7"/>
      <c r="BN326" s="7"/>
      <c r="BO326" s="7"/>
      <c r="BP326" s="7"/>
      <c r="BQ326" s="7"/>
      <c r="BR326" s="7"/>
      <c r="BS326" s="7"/>
      <c r="BT326" s="7"/>
      <c r="BU326" s="7"/>
      <c r="BV326" s="7"/>
      <c r="BW326" s="7"/>
    </row>
    <row r="327" spans="1:75" s="57" customFormat="1" ht="18.75" thickBot="1">
      <c r="A327" s="56" t="str">
        <f>IFERROR(IF(OR(AND(NOT(ISERROR(MATCH($O327,INDEX(TRN,,1),0))),SUM($P327)=0),INDEX(TRN,MATCH($O$12,INDEX(TRN,,1),0),2)=0),"",DATE(YEAR($P327),MONTH($P327)+INDEX(TRN,MATCH($O327,INDEX(TRN,,1),0),2),1)),"")</f>
        <v/>
      </c>
      <c r="D327" s="58">
        <v>112</v>
      </c>
      <c r="E327" s="129" t="s">
        <v>2</v>
      </c>
      <c r="F327" s="129"/>
      <c r="G327" s="129"/>
      <c r="H327" s="129"/>
      <c r="I327" s="129"/>
      <c r="J327" s="129"/>
      <c r="K327" s="130"/>
      <c r="L327" s="131" t="s">
        <v>2</v>
      </c>
      <c r="M327" s="132"/>
      <c r="N327" s="133"/>
      <c r="O327" s="59"/>
      <c r="P327" s="134" t="s">
        <v>2</v>
      </c>
      <c r="Q327" s="135"/>
      <c r="R327" s="136"/>
      <c r="S327" s="137" t="str">
        <f>IFERROR(IF(OR(AND(NOT(ISERROR(MATCH($O327,INDEX(TRN,,1),0))),SUM($P327)=0),INDEX(TRN,MATCH($O327,INDEX(TRN,,1),0),3)=0),"",DATE(YEAR($P327),MONTH($P327)+INDEX(TRN,MATCH($O327,INDEX(TRN,,1),0),3),1)),"")</f>
        <v/>
      </c>
      <c r="T327" s="138"/>
      <c r="U327" s="139"/>
      <c r="V327" s="124" t="s">
        <v>2</v>
      </c>
      <c r="W327" s="140"/>
      <c r="X327" s="146" t="s">
        <v>2</v>
      </c>
      <c r="Y327" s="140"/>
      <c r="Z327" s="60" t="str">
        <f ca="1">IF(OR(P327="",A327="",P327&gt;$E$2,X327="",V327=""),"",IF(AND(S327&lt;$E$2,X327&lt;ROUND(V327*(A327-P327)/(S327-P327),0)),"-",IF(AND(S327&lt;$E$2,X327&gt;ROUND(V327*(A327-P327)/(S327-P327),0)),"+",IF(AND(S327&lt;$E$2,X327=ROUND(V327*(A327-P327)/(S327-P327),0)),"=",IF(X327&lt;ROUND(V327*($E$2-P327)/(S327-P327),0),"-",IF(X327&gt;ROUND(V327*($E$2-P327)/(S327-P327),0),"+",IF(X327=ROUND(V327*($E$2-P327)/(S327-P327),0),"=","")))))))</f>
        <v/>
      </c>
      <c r="AA327" s="157" t="str">
        <f ca="1">IF(OR(P327="",A327="",S327&lt;$E$2),"",IF(P327&lt;$E$2,ROUND(V327/(S327-P327)*($E$2-P327),0),""))</f>
        <v/>
      </c>
      <c r="AB327" s="158"/>
      <c r="AC327" s="141" t="s">
        <v>2</v>
      </c>
      <c r="AD327" s="130"/>
      <c r="AE327" s="141" t="s">
        <v>2</v>
      </c>
      <c r="AF327" s="142"/>
      <c r="AG327" s="143" t="s">
        <v>2</v>
      </c>
      <c r="AH327" s="144"/>
      <c r="AI327" s="145"/>
      <c r="AJ327" s="146" t="s">
        <v>2</v>
      </c>
      <c r="AK327" s="140"/>
      <c r="AL327" s="147" t="str">
        <f>IFERROR(SUM(AG327+AJ327-1),"")</f>
        <v/>
      </c>
      <c r="AM327" s="148"/>
      <c r="AN327" s="149"/>
      <c r="AO327" s="120"/>
      <c r="AP327" s="121"/>
      <c r="AQ327" s="122"/>
      <c r="AR327" s="122"/>
      <c r="AS327" s="123"/>
      <c r="AT327" s="1"/>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61"/>
      <c r="BT327" s="61"/>
      <c r="BU327" s="88"/>
      <c r="BV327" s="61"/>
      <c r="BW327" s="62"/>
    </row>
    <row r="328" spans="1:75">
      <c r="A328" s="56" t="str">
        <f>IFERROR(IF(OR(AND(NOT(ISERROR(MATCH($O328,INDEX(TRN,,1),0))),SUM($P328)=0),INDEX(TRN,MATCH($O$12,INDEX(TRN,,1),0),2)=0),"",DATE(YEAR($P328),MONTH($P328)+INDEX(TRN,MATCH($O328,INDEX(TRN,,1),0),2),1)),"")</f>
        <v/>
      </c>
      <c r="B328" s="63"/>
      <c r="C328" s="63"/>
      <c r="D328" s="64">
        <f>D327</f>
        <v>112</v>
      </c>
      <c r="E328" s="65" t="s">
        <v>25</v>
      </c>
      <c r="F328" s="66"/>
      <c r="G328" s="67"/>
      <c r="H328" s="67"/>
      <c r="I328" s="67"/>
      <c r="J328" s="67"/>
      <c r="K328" s="67"/>
      <c r="L328" s="67"/>
      <c r="M328" s="68"/>
      <c r="N328" s="68"/>
      <c r="O328" s="68"/>
      <c r="P328" s="68"/>
      <c r="Q328" s="68"/>
      <c r="R328" s="68"/>
      <c r="S328" s="9"/>
      <c r="T328" s="9"/>
      <c r="U328" s="9"/>
      <c r="V328" s="9"/>
      <c r="W328" s="9"/>
      <c r="X328" s="9"/>
      <c r="Y328" s="9"/>
      <c r="Z328" s="9"/>
      <c r="AA328" s="69"/>
      <c r="AB328" s="70"/>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9"/>
      <c r="BQ328" s="9"/>
      <c r="BR328" s="9"/>
      <c r="BS328" s="9"/>
      <c r="BT328" s="9"/>
      <c r="BU328" s="9"/>
      <c r="BV328" s="9"/>
      <c r="BW328" s="71"/>
    </row>
    <row r="329" spans="1:75">
      <c r="A329" s="56" t="str">
        <f>IFERROR(IF(OR(AND(NOT(ISERROR(MATCH($O329,INDEX(TRN,,1),0))),SUM($P329)=0),INDEX(TRN,MATCH($O$12,INDEX(TRN,,1),0),2)=0),"",DATE(YEAR($P329),MONTH($P329)+INDEX(TRN,MATCH($O329,INDEX(TRN,,1),0),2),1)),"")</f>
        <v/>
      </c>
      <c r="B329" s="63"/>
      <c r="C329" s="63"/>
      <c r="D329" s="64">
        <f>D327</f>
        <v>112</v>
      </c>
      <c r="E329" s="65" t="s">
        <v>26</v>
      </c>
      <c r="F329" s="72"/>
      <c r="G329" s="9"/>
      <c r="H329" s="9"/>
      <c r="I329" s="9"/>
      <c r="J329" s="9"/>
      <c r="K329" s="9"/>
      <c r="L329" s="9"/>
      <c r="M329" s="69"/>
      <c r="N329" s="69"/>
      <c r="O329" s="69"/>
      <c r="P329" s="9"/>
      <c r="Q329" s="9"/>
      <c r="R329" s="9" t="s">
        <v>2</v>
      </c>
      <c r="S329" s="9"/>
      <c r="T329" s="9"/>
      <c r="U329" s="9"/>
      <c r="V329" s="9" t="s">
        <v>2</v>
      </c>
      <c r="W329" s="9"/>
      <c r="X329" s="9"/>
      <c r="Y329" s="9"/>
      <c r="Z329" s="9"/>
      <c r="AA329" s="69"/>
      <c r="AB329" s="70"/>
      <c r="AC329" s="9"/>
      <c r="AD329" s="9"/>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t="s">
        <v>2</v>
      </c>
      <c r="BK329" s="9"/>
      <c r="BL329" s="9"/>
      <c r="BM329" s="9"/>
      <c r="BN329" s="9"/>
      <c r="BO329" s="9"/>
      <c r="BP329" s="9"/>
      <c r="BQ329" s="9"/>
      <c r="BR329" s="9"/>
      <c r="BS329" s="9"/>
      <c r="BT329" s="9"/>
      <c r="BU329" s="9"/>
      <c r="BV329" s="72"/>
      <c r="BW329" s="71"/>
    </row>
    <row r="330" spans="1:75">
      <c r="A330" s="56" t="str">
        <f>IFERROR(IF(OR(AND(NOT(ISERROR(MATCH($O330,INDEX(TRN,,1),0))),SUM($P330)=0),INDEX(TRN,MATCH($O$12,INDEX(TRN,,1),0),2)=0),"",DATE(YEAR($P330),MONTH($P330)+INDEX(TRN,MATCH($O330,INDEX(TRN,,1),0),2),1)),"")</f>
        <v/>
      </c>
      <c r="B330" s="63"/>
      <c r="C330" s="63"/>
      <c r="D330" s="64">
        <f>D327</f>
        <v>112</v>
      </c>
      <c r="E330" s="73" t="s">
        <v>0</v>
      </c>
      <c r="F330" s="74"/>
      <c r="G330" s="10"/>
      <c r="H330" s="10"/>
      <c r="I330" s="10"/>
      <c r="J330" s="10"/>
      <c r="K330" s="10"/>
      <c r="L330" s="10"/>
      <c r="M330" s="76"/>
      <c r="N330" s="76"/>
      <c r="O330" s="76" t="s">
        <v>2</v>
      </c>
      <c r="P330" s="10"/>
      <c r="Q330" s="10"/>
      <c r="R330" s="10"/>
      <c r="S330" s="10"/>
      <c r="T330" s="10"/>
      <c r="U330" s="10"/>
      <c r="V330" s="10"/>
      <c r="W330" s="10"/>
      <c r="X330" s="10"/>
      <c r="Y330" s="10"/>
      <c r="Z330" s="10"/>
      <c r="AA330" s="76"/>
      <c r="AB330" s="77"/>
      <c r="AC330" s="10"/>
      <c r="AD330" s="10"/>
      <c r="AE330" s="10"/>
      <c r="AF330" s="10"/>
      <c r="AG330" s="10"/>
      <c r="AH330" s="10"/>
      <c r="AI330" s="10"/>
      <c r="AJ330" s="10"/>
      <c r="AK330" s="10"/>
      <c r="AL330" s="10"/>
      <c r="AM330" s="10"/>
      <c r="AN330" s="10"/>
      <c r="AO330" s="10"/>
      <c r="AP330" s="10"/>
      <c r="AQ330" s="10"/>
      <c r="AR330" s="10"/>
      <c r="AS330" s="10"/>
      <c r="AT330" s="10"/>
      <c r="AU330" s="10"/>
      <c r="AV330" s="10"/>
      <c r="AW330" s="10"/>
      <c r="AX330" s="10"/>
      <c r="AY330" s="10"/>
      <c r="AZ330" s="10"/>
      <c r="BA330" s="10"/>
      <c r="BB330" s="10"/>
      <c r="BC330" s="10"/>
      <c r="BD330" s="10"/>
      <c r="BE330" s="10"/>
      <c r="BF330" s="10"/>
      <c r="BG330" s="10"/>
      <c r="BH330" s="10"/>
      <c r="BI330" s="10"/>
      <c r="BJ330" s="10"/>
      <c r="BK330" s="10"/>
      <c r="BL330" s="10"/>
      <c r="BM330" s="10"/>
      <c r="BN330" s="10"/>
      <c r="BO330" s="10"/>
      <c r="BP330" s="10"/>
      <c r="BQ330" s="10"/>
      <c r="BR330" s="10"/>
      <c r="BS330" s="10"/>
      <c r="BT330" s="10"/>
      <c r="BU330" s="10"/>
      <c r="BV330" s="74"/>
      <c r="BW330" s="78"/>
    </row>
    <row r="331" spans="1:75" ht="12.75" thickBot="1">
      <c r="A331" s="56" t="str">
        <f>IFERROR(IF(OR(AND(NOT(ISERROR(MATCH($O331,INDEX(TRN,,1),0))),SUM($P331)=0),INDEX(TRN,MATCH($O$12,INDEX(TRN,,1),0),2)=0),"",DATE(YEAR($P331),MONTH($P331)+INDEX(TRN,MATCH($O331,INDEX(TRN,,1),0),2),1)),"")</f>
        <v/>
      </c>
      <c r="B331" s="63"/>
      <c r="C331" s="63"/>
      <c r="D331" s="64">
        <f>D327</f>
        <v>112</v>
      </c>
      <c r="E331" s="79" t="s">
        <v>1</v>
      </c>
      <c r="F331" s="80"/>
      <c r="G331" s="11"/>
      <c r="H331" s="11"/>
      <c r="I331" s="11"/>
      <c r="J331" s="11"/>
      <c r="K331" s="11"/>
      <c r="L331" s="11"/>
      <c r="M331" s="81"/>
      <c r="N331" s="81"/>
      <c r="O331" s="81"/>
      <c r="P331" s="11"/>
      <c r="Q331" s="11"/>
      <c r="R331" s="11"/>
      <c r="S331" s="11"/>
      <c r="T331" s="11"/>
      <c r="U331" s="11"/>
      <c r="V331" s="11"/>
      <c r="W331" s="11"/>
      <c r="X331" s="11"/>
      <c r="Y331" s="11"/>
      <c r="Z331" s="11"/>
      <c r="AA331" s="81"/>
      <c r="AB331" s="82"/>
      <c r="AC331" s="11"/>
      <c r="AD331" s="11"/>
      <c r="AE331" s="11"/>
      <c r="AF331" s="11"/>
      <c r="AG331" s="11"/>
      <c r="AH331" s="11"/>
      <c r="AI331" s="11"/>
      <c r="AJ331" s="11"/>
      <c r="AK331" s="11"/>
      <c r="AL331" s="11"/>
      <c r="AM331" s="11"/>
      <c r="AN331" s="11"/>
      <c r="AO331" s="11"/>
      <c r="AP331" s="11"/>
      <c r="AQ331" s="11"/>
      <c r="AR331" s="11"/>
      <c r="AS331" s="11"/>
      <c r="AT331" s="11"/>
      <c r="AU331" s="11"/>
      <c r="AV331" s="11"/>
      <c r="AW331" s="11"/>
      <c r="AX331" s="11"/>
      <c r="AY331" s="11"/>
      <c r="AZ331" s="11"/>
      <c r="BA331" s="11"/>
      <c r="BB331" s="11"/>
      <c r="BC331" s="11"/>
      <c r="BD331" s="11"/>
      <c r="BE331" s="11"/>
      <c r="BF331" s="11"/>
      <c r="BG331" s="11"/>
      <c r="BH331" s="11"/>
      <c r="BI331" s="11"/>
      <c r="BJ331" s="11"/>
      <c r="BK331" s="11"/>
      <c r="BL331" s="11"/>
      <c r="BM331" s="11"/>
      <c r="BN331" s="11"/>
      <c r="BO331" s="11"/>
      <c r="BP331" s="11"/>
      <c r="BQ331" s="11"/>
      <c r="BR331" s="11"/>
      <c r="BS331" s="11"/>
      <c r="BT331" s="11"/>
      <c r="BU331" s="11"/>
      <c r="BV331" s="80"/>
      <c r="BW331" s="83"/>
    </row>
    <row r="332" spans="1:75" ht="12.75" thickBot="1">
      <c r="A332" s="56" t="str">
        <f>IFERROR(IF(OR(AND(NOT(ISERROR(MATCH($O332,INDEX(TRN,,1),0))),SUM($P332)=0),INDEX(TRN,MATCH($O$12,INDEX(TRN,,1),0),2)=0),"",DATE(YEAR($P332),MONTH($P332)+INDEX(TRN,MATCH($O332,INDEX(TRN,,1),0),2),1)),"")</f>
        <v/>
      </c>
      <c r="B332" s="63"/>
      <c r="C332" s="63"/>
      <c r="D332" s="84">
        <f>D327</f>
        <v>112</v>
      </c>
      <c r="E332" s="141" t="s">
        <v>24</v>
      </c>
      <c r="F332" s="129"/>
      <c r="G332" s="130"/>
      <c r="H332" s="124"/>
      <c r="I332" s="125"/>
      <c r="J332" s="125"/>
      <c r="K332" s="125"/>
      <c r="L332" s="125"/>
      <c r="M332" s="125"/>
      <c r="N332" s="125"/>
      <c r="O332" s="125"/>
      <c r="P332" s="125"/>
      <c r="Q332" s="125"/>
      <c r="R332" s="125"/>
      <c r="S332" s="125"/>
      <c r="T332" s="125"/>
      <c r="U332" s="125"/>
      <c r="V332" s="125"/>
      <c r="W332" s="125"/>
      <c r="X332" s="125"/>
      <c r="Y332" s="125"/>
      <c r="Z332" s="125"/>
      <c r="AA332" s="125"/>
      <c r="AB332" s="125"/>
      <c r="AC332" s="125"/>
      <c r="AD332" s="125"/>
      <c r="AE332" s="125"/>
      <c r="AF332" s="125"/>
      <c r="AG332" s="125"/>
      <c r="AH332" s="125"/>
      <c r="AI332" s="125"/>
      <c r="AJ332" s="125"/>
      <c r="AK332" s="125"/>
      <c r="AL332" s="125"/>
      <c r="AM332" s="125"/>
      <c r="AN332" s="125"/>
      <c r="AO332" s="125"/>
      <c r="AP332" s="125"/>
      <c r="AQ332" s="125"/>
      <c r="AR332" s="125"/>
      <c r="AS332" s="125"/>
      <c r="AT332" s="125"/>
      <c r="AU332" s="125"/>
      <c r="AV332" s="125"/>
      <c r="AW332" s="125"/>
      <c r="AX332" s="125"/>
      <c r="AY332" s="125"/>
      <c r="AZ332" s="125"/>
      <c r="BA332" s="125"/>
      <c r="BB332" s="125"/>
      <c r="BC332" s="125"/>
      <c r="BD332" s="125"/>
      <c r="BE332" s="125"/>
      <c r="BF332" s="125"/>
      <c r="BG332" s="125"/>
      <c r="BH332" s="125"/>
      <c r="BI332" s="125"/>
      <c r="BJ332" s="125"/>
      <c r="BK332" s="125"/>
      <c r="BL332" s="125"/>
      <c r="BM332" s="125"/>
      <c r="BN332" s="125"/>
      <c r="BO332" s="125"/>
      <c r="BP332" s="125"/>
      <c r="BQ332" s="125"/>
      <c r="BR332" s="125"/>
      <c r="BS332" s="125"/>
      <c r="BT332" s="125"/>
      <c r="BU332" s="125"/>
      <c r="BV332" s="125"/>
      <c r="BW332" s="126"/>
    </row>
    <row r="333" spans="1:75" s="87" customFormat="1" ht="12.75" thickBot="1">
      <c r="A333" s="56" t="str">
        <f>IFERROR(IF(OR(AND(NOT(ISERROR(MATCH($O333,INDEX(TRN,,1),0))),SUM($P333)=0),INDEX(TRN,MATCH($O$12,INDEX(TRN,,1),0),2)=0),"",DATE(YEAR($P333),MONTH($P333)+INDEX(TRN,MATCH($O333,INDEX(TRN,,1),0),2),1)),"")</f>
        <v/>
      </c>
      <c r="B333" s="5"/>
      <c r="C333" s="5"/>
      <c r="D333" s="89">
        <f>D327</f>
        <v>112</v>
      </c>
      <c r="E333" s="150"/>
      <c r="F333" s="150"/>
      <c r="G333" s="150"/>
      <c r="H333" s="150"/>
      <c r="I333" s="150"/>
      <c r="J333" s="150"/>
      <c r="K333" s="150"/>
      <c r="L333" s="150"/>
      <c r="M333" s="150"/>
      <c r="N333" s="150"/>
      <c r="O333" s="86"/>
      <c r="P333" s="128"/>
      <c r="Q333" s="128"/>
      <c r="R333" s="128"/>
      <c r="S333" s="151"/>
      <c r="T333" s="151"/>
      <c r="U333" s="151"/>
      <c r="V333" s="152"/>
      <c r="W333" s="152"/>
      <c r="X333" s="152"/>
      <c r="Y333" s="152"/>
      <c r="Z333" s="6"/>
      <c r="AA333" s="152"/>
      <c r="AB333" s="152"/>
      <c r="AC333" s="127"/>
      <c r="AD333" s="127"/>
      <c r="AE333" s="127"/>
      <c r="AF333" s="127"/>
      <c r="AG333" s="128"/>
      <c r="AH333" s="128"/>
      <c r="AI333" s="128"/>
      <c r="AJ333" s="127"/>
      <c r="AK333" s="127"/>
      <c r="AL333" s="128"/>
      <c r="AM333" s="128"/>
      <c r="AN333" s="128"/>
      <c r="AO333" s="8"/>
      <c r="AP333" s="8"/>
      <c r="AQ333" s="8"/>
      <c r="AR333" s="8"/>
      <c r="AS333" s="8"/>
      <c r="AT333" s="7"/>
      <c r="AU333" s="7"/>
      <c r="AV333" s="7"/>
      <c r="AW333" s="7"/>
      <c r="AX333" s="7"/>
      <c r="AY333" s="7"/>
      <c r="AZ333" s="7"/>
      <c r="BA333" s="7"/>
      <c r="BB333" s="7"/>
      <c r="BC333" s="7"/>
      <c r="BD333" s="7"/>
      <c r="BE333" s="7"/>
      <c r="BF333" s="7"/>
      <c r="BG333" s="7"/>
      <c r="BH333" s="7"/>
      <c r="BI333" s="7"/>
      <c r="BJ333" s="7"/>
      <c r="BK333" s="7"/>
      <c r="BL333" s="7"/>
      <c r="BM333" s="7"/>
      <c r="BN333" s="7"/>
      <c r="BO333" s="7"/>
      <c r="BP333" s="7"/>
      <c r="BQ333" s="7"/>
      <c r="BR333" s="7"/>
      <c r="BS333" s="7"/>
      <c r="BT333" s="7"/>
      <c r="BU333" s="7"/>
      <c r="BV333" s="7"/>
      <c r="BW333" s="7"/>
    </row>
    <row r="334" spans="1:75" s="57" customFormat="1" ht="18.75" thickBot="1">
      <c r="A334" s="56" t="str">
        <f>IFERROR(IF(OR(AND(NOT(ISERROR(MATCH($O334,INDEX(TRN,,1),0))),SUM($P334)=0),INDEX(TRN,MATCH($O$12,INDEX(TRN,,1),0),2)=0),"",DATE(YEAR($P334),MONTH($P334)+INDEX(TRN,MATCH($O334,INDEX(TRN,,1),0),2),1)),"")</f>
        <v/>
      </c>
      <c r="D334" s="58">
        <v>113</v>
      </c>
      <c r="E334" s="129" t="s">
        <v>2</v>
      </c>
      <c r="F334" s="129"/>
      <c r="G334" s="129"/>
      <c r="H334" s="129"/>
      <c r="I334" s="129"/>
      <c r="J334" s="129"/>
      <c r="K334" s="130"/>
      <c r="L334" s="131" t="s">
        <v>2</v>
      </c>
      <c r="M334" s="132"/>
      <c r="N334" s="133"/>
      <c r="O334" s="59"/>
      <c r="P334" s="134" t="s">
        <v>2</v>
      </c>
      <c r="Q334" s="135"/>
      <c r="R334" s="136"/>
      <c r="S334" s="137" t="str">
        <f>IFERROR(IF(OR(AND(NOT(ISERROR(MATCH($O334,INDEX(TRN,,1),0))),SUM($P334)=0),INDEX(TRN,MATCH($O334,INDEX(TRN,,1),0),3)=0),"",DATE(YEAR($P334),MONTH($P334)+INDEX(TRN,MATCH($O334,INDEX(TRN,,1),0),3),1)),"")</f>
        <v/>
      </c>
      <c r="T334" s="138"/>
      <c r="U334" s="139"/>
      <c r="V334" s="124" t="s">
        <v>2</v>
      </c>
      <c r="W334" s="140"/>
      <c r="X334" s="146" t="s">
        <v>2</v>
      </c>
      <c r="Y334" s="140"/>
      <c r="Z334" s="60" t="str">
        <f t="shared" ref="Z334" ca="1" si="69">IF(OR(P334="",A334="",P334&gt;$E$2,X334="",V334=""),"",IF(AND(S334&lt;$E$2,X334&lt;ROUND(V334*(A334-P334)/(S334-P334),0)),"-",IF(AND(S334&lt;$E$2,X334&gt;ROUND(V334*(A334-P334)/(S334-P334),0)),"+",IF(AND(S334&lt;$E$2,X334=ROUND(V334*(A334-P334)/(S334-P334),0)),"=",IF(X334&lt;ROUND(V334*($E$2-P334)/(S334-P334),0),"-",IF(X334&gt;ROUND(V334*($E$2-P334)/(S334-P334),0),"+",IF(X334=ROUND(V334*($E$2-P334)/(S334-P334),0),"=","")))))))</f>
        <v/>
      </c>
      <c r="AA334" s="157" t="str">
        <f t="shared" ref="AA334" ca="1" si="70">IF(OR(P334="",A334="",S334&lt;$E$2),"",IF(P334&lt;$E$2,ROUND(V334/(S334-P334)*($E$2-P334),0),""))</f>
        <v/>
      </c>
      <c r="AB334" s="158"/>
      <c r="AC334" s="141" t="s">
        <v>2</v>
      </c>
      <c r="AD334" s="130"/>
      <c r="AE334" s="141" t="s">
        <v>2</v>
      </c>
      <c r="AF334" s="142"/>
      <c r="AG334" s="143" t="s">
        <v>2</v>
      </c>
      <c r="AH334" s="144"/>
      <c r="AI334" s="145"/>
      <c r="AJ334" s="146" t="s">
        <v>2</v>
      </c>
      <c r="AK334" s="140"/>
      <c r="AL334" s="147" t="str">
        <f t="shared" ref="AL334" si="71">IFERROR(SUM(AG334+AJ334-1),"")</f>
        <v/>
      </c>
      <c r="AM334" s="148"/>
      <c r="AN334" s="149"/>
      <c r="AO334" s="120"/>
      <c r="AP334" s="121"/>
      <c r="AQ334" s="122"/>
      <c r="AR334" s="122"/>
      <c r="AS334" s="123"/>
      <c r="AT334" s="1"/>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61"/>
      <c r="BT334" s="61"/>
      <c r="BU334" s="88"/>
      <c r="BV334" s="61"/>
      <c r="BW334" s="62"/>
    </row>
    <row r="335" spans="1:75">
      <c r="A335" s="56" t="str">
        <f>IFERROR(IF(OR(AND(NOT(ISERROR(MATCH($O335,INDEX(TRN,,1),0))),SUM($P335)=0),INDEX(TRN,MATCH($O$12,INDEX(TRN,,1),0),2)=0),"",DATE(YEAR($P335),MONTH($P335)+INDEX(TRN,MATCH($O335,INDEX(TRN,,1),0),2),1)),"")</f>
        <v/>
      </c>
      <c r="B335" s="63"/>
      <c r="C335" s="63"/>
      <c r="D335" s="64">
        <f>D334</f>
        <v>113</v>
      </c>
      <c r="E335" s="65" t="s">
        <v>25</v>
      </c>
      <c r="F335" s="66"/>
      <c r="G335" s="67"/>
      <c r="H335" s="67"/>
      <c r="I335" s="67"/>
      <c r="J335" s="67"/>
      <c r="K335" s="67"/>
      <c r="L335" s="67"/>
      <c r="M335" s="68"/>
      <c r="N335" s="68"/>
      <c r="O335" s="68"/>
      <c r="P335" s="68"/>
      <c r="Q335" s="68"/>
      <c r="R335" s="68"/>
      <c r="S335" s="9"/>
      <c r="T335" s="9"/>
      <c r="U335" s="9"/>
      <c r="V335" s="9"/>
      <c r="W335" s="9"/>
      <c r="X335" s="9"/>
      <c r="Y335" s="9"/>
      <c r="Z335" s="9"/>
      <c r="AA335" s="69"/>
      <c r="AB335" s="70"/>
      <c r="AC335" s="9"/>
      <c r="AD335" s="9"/>
      <c r="AE335" s="9"/>
      <c r="AF335" s="9"/>
      <c r="AG335" s="9"/>
      <c r="AH335" s="9"/>
      <c r="AI335" s="9"/>
      <c r="AJ335" s="9"/>
      <c r="AK335" s="9"/>
      <c r="AL335" s="9"/>
      <c r="AM335" s="9"/>
      <c r="AN335" s="9"/>
      <c r="AO335" s="9"/>
      <c r="AP335" s="9"/>
      <c r="AQ335" s="9"/>
      <c r="AR335" s="9"/>
      <c r="AS335" s="9"/>
      <c r="AT335" s="9"/>
      <c r="AU335" s="9"/>
      <c r="AV335" s="9"/>
      <c r="AW335" s="9"/>
      <c r="AX335" s="9"/>
      <c r="AY335" s="9"/>
      <c r="AZ335" s="9"/>
      <c r="BA335" s="9"/>
      <c r="BB335" s="9"/>
      <c r="BC335" s="9"/>
      <c r="BD335" s="9"/>
      <c r="BE335" s="9"/>
      <c r="BF335" s="9"/>
      <c r="BG335" s="9"/>
      <c r="BH335" s="9"/>
      <c r="BI335" s="9"/>
      <c r="BJ335" s="9"/>
      <c r="BK335" s="9"/>
      <c r="BL335" s="9"/>
      <c r="BM335" s="9"/>
      <c r="BN335" s="9"/>
      <c r="BO335" s="9"/>
      <c r="BP335" s="9"/>
      <c r="BQ335" s="9"/>
      <c r="BR335" s="9"/>
      <c r="BS335" s="9"/>
      <c r="BT335" s="9"/>
      <c r="BU335" s="9"/>
      <c r="BV335" s="9"/>
      <c r="BW335" s="71"/>
    </row>
    <row r="336" spans="1:75">
      <c r="A336" s="56" t="str">
        <f>IFERROR(IF(OR(AND(NOT(ISERROR(MATCH($O336,INDEX(TRN,,1),0))),SUM($P336)=0),INDEX(TRN,MATCH($O$12,INDEX(TRN,,1),0),2)=0),"",DATE(YEAR($P336),MONTH($P336)+INDEX(TRN,MATCH($O336,INDEX(TRN,,1),0),2),1)),"")</f>
        <v/>
      </c>
      <c r="B336" s="63"/>
      <c r="C336" s="63"/>
      <c r="D336" s="64">
        <f>D334</f>
        <v>113</v>
      </c>
      <c r="E336" s="65" t="s">
        <v>26</v>
      </c>
      <c r="F336" s="72"/>
      <c r="G336" s="9"/>
      <c r="H336" s="9"/>
      <c r="I336" s="9"/>
      <c r="J336" s="9"/>
      <c r="K336" s="9"/>
      <c r="L336" s="9"/>
      <c r="M336" s="69"/>
      <c r="N336" s="69"/>
      <c r="O336" s="69"/>
      <c r="P336" s="9"/>
      <c r="Q336" s="9"/>
      <c r="R336" s="9" t="s">
        <v>2</v>
      </c>
      <c r="S336" s="9"/>
      <c r="T336" s="9"/>
      <c r="U336" s="9"/>
      <c r="V336" s="9" t="s">
        <v>2</v>
      </c>
      <c r="W336" s="9"/>
      <c r="X336" s="9"/>
      <c r="Y336" s="9"/>
      <c r="Z336" s="9"/>
      <c r="AA336" s="69"/>
      <c r="AB336" s="70"/>
      <c r="AC336" s="9"/>
      <c r="AD336" s="9"/>
      <c r="AE336" s="9"/>
      <c r="AF336" s="9"/>
      <c r="AG336" s="9"/>
      <c r="AH336" s="9"/>
      <c r="AI336" s="9"/>
      <c r="AJ336" s="9"/>
      <c r="AK336" s="9"/>
      <c r="AL336" s="9"/>
      <c r="AM336" s="9"/>
      <c r="AN336" s="9"/>
      <c r="AO336" s="9"/>
      <c r="AP336" s="9"/>
      <c r="AQ336" s="9"/>
      <c r="AR336" s="9"/>
      <c r="AS336" s="9"/>
      <c r="AT336" s="9"/>
      <c r="AU336" s="9"/>
      <c r="AV336" s="9"/>
      <c r="AW336" s="9"/>
      <c r="AX336" s="9"/>
      <c r="AY336" s="9"/>
      <c r="AZ336" s="9"/>
      <c r="BA336" s="9"/>
      <c r="BB336" s="9"/>
      <c r="BC336" s="9"/>
      <c r="BD336" s="9"/>
      <c r="BE336" s="9"/>
      <c r="BF336" s="9"/>
      <c r="BG336" s="9"/>
      <c r="BH336" s="9"/>
      <c r="BI336" s="9"/>
      <c r="BJ336" s="9" t="s">
        <v>2</v>
      </c>
      <c r="BK336" s="9"/>
      <c r="BL336" s="9"/>
      <c r="BM336" s="9"/>
      <c r="BN336" s="9"/>
      <c r="BO336" s="9"/>
      <c r="BP336" s="9"/>
      <c r="BQ336" s="9"/>
      <c r="BR336" s="9"/>
      <c r="BS336" s="9"/>
      <c r="BT336" s="9"/>
      <c r="BU336" s="9"/>
      <c r="BV336" s="72"/>
      <c r="BW336" s="71"/>
    </row>
    <row r="337" spans="1:75">
      <c r="A337" s="56" t="str">
        <f>IFERROR(IF(OR(AND(NOT(ISERROR(MATCH($O337,INDEX(TRN,,1),0))),SUM($P337)=0),INDEX(TRN,MATCH($O$12,INDEX(TRN,,1),0),2)=0),"",DATE(YEAR($P337),MONTH($P337)+INDEX(TRN,MATCH($O337,INDEX(TRN,,1),0),2),1)),"")</f>
        <v/>
      </c>
      <c r="B337" s="63"/>
      <c r="C337" s="63"/>
      <c r="D337" s="64">
        <f>D334</f>
        <v>113</v>
      </c>
      <c r="E337" s="73" t="s">
        <v>0</v>
      </c>
      <c r="F337" s="74"/>
      <c r="G337" s="10"/>
      <c r="H337" s="10"/>
      <c r="I337" s="10"/>
      <c r="J337" s="10"/>
      <c r="K337" s="10"/>
      <c r="L337" s="10"/>
      <c r="M337" s="76"/>
      <c r="N337" s="76"/>
      <c r="O337" s="76" t="s">
        <v>2</v>
      </c>
      <c r="P337" s="10"/>
      <c r="Q337" s="10"/>
      <c r="R337" s="10"/>
      <c r="S337" s="10"/>
      <c r="T337" s="10"/>
      <c r="U337" s="10"/>
      <c r="V337" s="10"/>
      <c r="W337" s="10"/>
      <c r="X337" s="10"/>
      <c r="Y337" s="10"/>
      <c r="Z337" s="10"/>
      <c r="AA337" s="76"/>
      <c r="AB337" s="77"/>
      <c r="AC337" s="10"/>
      <c r="AD337" s="10"/>
      <c r="AE337" s="10"/>
      <c r="AF337" s="10"/>
      <c r="AG337" s="10"/>
      <c r="AH337" s="10"/>
      <c r="AI337" s="10"/>
      <c r="AJ337" s="10"/>
      <c r="AK337" s="10"/>
      <c r="AL337" s="10"/>
      <c r="AM337" s="10"/>
      <c r="AN337" s="10"/>
      <c r="AO337" s="10"/>
      <c r="AP337" s="10"/>
      <c r="AQ337" s="10"/>
      <c r="AR337" s="10"/>
      <c r="AS337" s="10"/>
      <c r="AT337" s="10"/>
      <c r="AU337" s="10"/>
      <c r="AV337" s="10"/>
      <c r="AW337" s="10"/>
      <c r="AX337" s="10"/>
      <c r="AY337" s="10"/>
      <c r="AZ337" s="10"/>
      <c r="BA337" s="10"/>
      <c r="BB337" s="10"/>
      <c r="BC337" s="10"/>
      <c r="BD337" s="10"/>
      <c r="BE337" s="10"/>
      <c r="BF337" s="10"/>
      <c r="BG337" s="10"/>
      <c r="BH337" s="10"/>
      <c r="BI337" s="10"/>
      <c r="BJ337" s="10"/>
      <c r="BK337" s="10"/>
      <c r="BL337" s="10"/>
      <c r="BM337" s="10"/>
      <c r="BN337" s="10"/>
      <c r="BO337" s="10"/>
      <c r="BP337" s="10"/>
      <c r="BQ337" s="10"/>
      <c r="BR337" s="10"/>
      <c r="BS337" s="10"/>
      <c r="BT337" s="10"/>
      <c r="BU337" s="10"/>
      <c r="BV337" s="74"/>
      <c r="BW337" s="78"/>
    </row>
    <row r="338" spans="1:75" ht="12.75" thickBot="1">
      <c r="A338" s="56" t="str">
        <f>IFERROR(IF(OR(AND(NOT(ISERROR(MATCH($O338,INDEX(TRN,,1),0))),SUM($P338)=0),INDEX(TRN,MATCH($O$12,INDEX(TRN,,1),0),2)=0),"",DATE(YEAR($P338),MONTH($P338)+INDEX(TRN,MATCH($O338,INDEX(TRN,,1),0),2),1)),"")</f>
        <v/>
      </c>
      <c r="B338" s="63"/>
      <c r="C338" s="63"/>
      <c r="D338" s="64">
        <f>D334</f>
        <v>113</v>
      </c>
      <c r="E338" s="79" t="s">
        <v>1</v>
      </c>
      <c r="F338" s="80"/>
      <c r="G338" s="11"/>
      <c r="H338" s="11"/>
      <c r="I338" s="11"/>
      <c r="J338" s="11"/>
      <c r="K338" s="11"/>
      <c r="L338" s="11"/>
      <c r="M338" s="81"/>
      <c r="N338" s="81"/>
      <c r="O338" s="81"/>
      <c r="P338" s="11"/>
      <c r="Q338" s="11"/>
      <c r="R338" s="11"/>
      <c r="S338" s="11"/>
      <c r="T338" s="11"/>
      <c r="U338" s="11"/>
      <c r="V338" s="11"/>
      <c r="W338" s="11"/>
      <c r="X338" s="11"/>
      <c r="Y338" s="11"/>
      <c r="Z338" s="11"/>
      <c r="AA338" s="81"/>
      <c r="AB338" s="82"/>
      <c r="AC338" s="11"/>
      <c r="AD338" s="11"/>
      <c r="AE338" s="11"/>
      <c r="AF338" s="11"/>
      <c r="AG338" s="11"/>
      <c r="AH338" s="11"/>
      <c r="AI338" s="11"/>
      <c r="AJ338" s="11"/>
      <c r="AK338" s="11"/>
      <c r="AL338" s="11"/>
      <c r="AM338" s="11"/>
      <c r="AN338" s="11"/>
      <c r="AO338" s="11"/>
      <c r="AP338" s="11"/>
      <c r="AQ338" s="11"/>
      <c r="AR338" s="11"/>
      <c r="AS338" s="11"/>
      <c r="AT338" s="11"/>
      <c r="AU338" s="11"/>
      <c r="AV338" s="11"/>
      <c r="AW338" s="11"/>
      <c r="AX338" s="11"/>
      <c r="AY338" s="11"/>
      <c r="AZ338" s="11"/>
      <c r="BA338" s="11"/>
      <c r="BB338" s="11"/>
      <c r="BC338" s="11"/>
      <c r="BD338" s="11"/>
      <c r="BE338" s="11"/>
      <c r="BF338" s="11"/>
      <c r="BG338" s="11"/>
      <c r="BH338" s="11"/>
      <c r="BI338" s="11"/>
      <c r="BJ338" s="11"/>
      <c r="BK338" s="11"/>
      <c r="BL338" s="11"/>
      <c r="BM338" s="11"/>
      <c r="BN338" s="11"/>
      <c r="BO338" s="11"/>
      <c r="BP338" s="11"/>
      <c r="BQ338" s="11"/>
      <c r="BR338" s="11"/>
      <c r="BS338" s="11"/>
      <c r="BT338" s="11"/>
      <c r="BU338" s="11"/>
      <c r="BV338" s="80"/>
      <c r="BW338" s="83"/>
    </row>
    <row r="339" spans="1:75" ht="12.75" thickBot="1">
      <c r="A339" s="56" t="str">
        <f>IFERROR(IF(OR(AND(NOT(ISERROR(MATCH($O339,INDEX(TRN,,1),0))),SUM($P339)=0),INDEX(TRN,MATCH($O$12,INDEX(TRN,,1),0),2)=0),"",DATE(YEAR($P339),MONTH($P339)+INDEX(TRN,MATCH($O339,INDEX(TRN,,1),0),2),1)),"")</f>
        <v/>
      </c>
      <c r="B339" s="63"/>
      <c r="C339" s="63"/>
      <c r="D339" s="84">
        <f>D334</f>
        <v>113</v>
      </c>
      <c r="E339" s="141" t="s">
        <v>24</v>
      </c>
      <c r="F339" s="129"/>
      <c r="G339" s="130"/>
      <c r="H339" s="124"/>
      <c r="I339" s="125"/>
      <c r="J339" s="125"/>
      <c r="K339" s="125"/>
      <c r="L339" s="125"/>
      <c r="M339" s="125"/>
      <c r="N339" s="125"/>
      <c r="O339" s="125"/>
      <c r="P339" s="125"/>
      <c r="Q339" s="125"/>
      <c r="R339" s="125"/>
      <c r="S339" s="125"/>
      <c r="T339" s="125"/>
      <c r="U339" s="125"/>
      <c r="V339" s="125"/>
      <c r="W339" s="125"/>
      <c r="X339" s="125"/>
      <c r="Y339" s="125"/>
      <c r="Z339" s="125"/>
      <c r="AA339" s="125"/>
      <c r="AB339" s="125"/>
      <c r="AC339" s="125"/>
      <c r="AD339" s="125"/>
      <c r="AE339" s="125"/>
      <c r="AF339" s="125"/>
      <c r="AG339" s="125"/>
      <c r="AH339" s="125"/>
      <c r="AI339" s="125"/>
      <c r="AJ339" s="125"/>
      <c r="AK339" s="125"/>
      <c r="AL339" s="125"/>
      <c r="AM339" s="125"/>
      <c r="AN339" s="125"/>
      <c r="AO339" s="125"/>
      <c r="AP339" s="125"/>
      <c r="AQ339" s="125"/>
      <c r="AR339" s="125"/>
      <c r="AS339" s="125"/>
      <c r="AT339" s="125"/>
      <c r="AU339" s="125"/>
      <c r="AV339" s="125"/>
      <c r="AW339" s="125"/>
      <c r="AX339" s="125"/>
      <c r="AY339" s="125"/>
      <c r="AZ339" s="125"/>
      <c r="BA339" s="125"/>
      <c r="BB339" s="125"/>
      <c r="BC339" s="125"/>
      <c r="BD339" s="125"/>
      <c r="BE339" s="125"/>
      <c r="BF339" s="125"/>
      <c r="BG339" s="125"/>
      <c r="BH339" s="125"/>
      <c r="BI339" s="125"/>
      <c r="BJ339" s="125"/>
      <c r="BK339" s="125"/>
      <c r="BL339" s="125"/>
      <c r="BM339" s="125"/>
      <c r="BN339" s="125"/>
      <c r="BO339" s="125"/>
      <c r="BP339" s="125"/>
      <c r="BQ339" s="125"/>
      <c r="BR339" s="125"/>
      <c r="BS339" s="125"/>
      <c r="BT339" s="125"/>
      <c r="BU339" s="125"/>
      <c r="BV339" s="125"/>
      <c r="BW339" s="126"/>
    </row>
    <row r="340" spans="1:75" s="87" customFormat="1" ht="12.75" thickBot="1">
      <c r="A340" s="56" t="str">
        <f>IFERROR(IF(OR(AND(NOT(ISERROR(MATCH($O340,INDEX(TRN,,1),0))),SUM($P340)=0),INDEX(TRN,MATCH($O$12,INDEX(TRN,,1),0),2)=0),"",DATE(YEAR($P340),MONTH($P340)+INDEX(TRN,MATCH($O340,INDEX(TRN,,1),0),2),1)),"")</f>
        <v/>
      </c>
      <c r="B340" s="5"/>
      <c r="C340" s="5"/>
      <c r="D340" s="89">
        <f>D334</f>
        <v>113</v>
      </c>
      <c r="E340" s="150"/>
      <c r="F340" s="150"/>
      <c r="G340" s="150"/>
      <c r="H340" s="150"/>
      <c r="I340" s="150"/>
      <c r="J340" s="150"/>
      <c r="K340" s="150"/>
      <c r="L340" s="150"/>
      <c r="M340" s="150"/>
      <c r="N340" s="150"/>
      <c r="O340" s="86"/>
      <c r="P340" s="128"/>
      <c r="Q340" s="128"/>
      <c r="R340" s="128"/>
      <c r="S340" s="151"/>
      <c r="T340" s="151"/>
      <c r="U340" s="151"/>
      <c r="V340" s="152"/>
      <c r="W340" s="152"/>
      <c r="X340" s="152"/>
      <c r="Y340" s="152"/>
      <c r="Z340" s="6"/>
      <c r="AA340" s="152"/>
      <c r="AB340" s="152"/>
      <c r="AC340" s="127"/>
      <c r="AD340" s="127"/>
      <c r="AE340" s="127"/>
      <c r="AF340" s="127"/>
      <c r="AG340" s="128"/>
      <c r="AH340" s="128"/>
      <c r="AI340" s="128"/>
      <c r="AJ340" s="127"/>
      <c r="AK340" s="127"/>
      <c r="AL340" s="128"/>
      <c r="AM340" s="128"/>
      <c r="AN340" s="128"/>
      <c r="AO340" s="8"/>
      <c r="AP340" s="8"/>
      <c r="AQ340" s="8"/>
      <c r="AR340" s="8"/>
      <c r="AS340" s="8"/>
      <c r="AT340" s="7"/>
      <c r="AU340" s="7"/>
      <c r="AV340" s="7"/>
      <c r="AW340" s="7"/>
      <c r="AX340" s="7"/>
      <c r="AY340" s="7"/>
      <c r="AZ340" s="7"/>
      <c r="BA340" s="7"/>
      <c r="BB340" s="7"/>
      <c r="BC340" s="7"/>
      <c r="BD340" s="7"/>
      <c r="BE340" s="7"/>
      <c r="BF340" s="7"/>
      <c r="BG340" s="7"/>
      <c r="BH340" s="7"/>
      <c r="BI340" s="7"/>
      <c r="BJ340" s="7"/>
      <c r="BK340" s="7"/>
      <c r="BL340" s="7"/>
      <c r="BM340" s="7"/>
      <c r="BN340" s="7"/>
      <c r="BO340" s="7"/>
      <c r="BP340" s="7"/>
      <c r="BQ340" s="7"/>
      <c r="BR340" s="7"/>
      <c r="BS340" s="7"/>
      <c r="BT340" s="7"/>
      <c r="BU340" s="7"/>
      <c r="BV340" s="7"/>
      <c r="BW340" s="7"/>
    </row>
    <row r="341" spans="1:75" s="57" customFormat="1" ht="18.75" thickBot="1">
      <c r="A341" s="56" t="str">
        <f>IFERROR(IF(OR(AND(NOT(ISERROR(MATCH($O341,INDEX(TRN,,1),0))),SUM($P341)=0),INDEX(TRN,MATCH($O$12,INDEX(TRN,,1),0),2)=0),"",DATE(YEAR($P341),MONTH($P341)+INDEX(TRN,MATCH($O341,INDEX(TRN,,1),0),2),1)),"")</f>
        <v/>
      </c>
      <c r="D341" s="58">
        <v>114</v>
      </c>
      <c r="E341" s="129" t="s">
        <v>2</v>
      </c>
      <c r="F341" s="129"/>
      <c r="G341" s="129"/>
      <c r="H341" s="129"/>
      <c r="I341" s="129"/>
      <c r="J341" s="129"/>
      <c r="K341" s="130"/>
      <c r="L341" s="131" t="s">
        <v>2</v>
      </c>
      <c r="M341" s="132"/>
      <c r="N341" s="133"/>
      <c r="O341" s="59"/>
      <c r="P341" s="134" t="s">
        <v>2</v>
      </c>
      <c r="Q341" s="135"/>
      <c r="R341" s="136"/>
      <c r="S341" s="137" t="str">
        <f>IFERROR(IF(OR(AND(NOT(ISERROR(MATCH($O341,INDEX(TRN,,1),0))),SUM($P341)=0),INDEX(TRN,MATCH($O341,INDEX(TRN,,1),0),3)=0),"",DATE(YEAR($P341),MONTH($P341)+INDEX(TRN,MATCH($O341,INDEX(TRN,,1),0),3),1)),"")</f>
        <v/>
      </c>
      <c r="T341" s="138"/>
      <c r="U341" s="139"/>
      <c r="V341" s="124" t="s">
        <v>2</v>
      </c>
      <c r="W341" s="140"/>
      <c r="X341" s="146" t="s">
        <v>2</v>
      </c>
      <c r="Y341" s="140"/>
      <c r="Z341" s="60" t="str">
        <f t="shared" ref="Z341" ca="1" si="72">IF(OR(P341="",A341="",P341&gt;$E$2,X341="",V341=""),"",IF(AND(S341&lt;$E$2,X341&lt;ROUND(V341*(A341-P341)/(S341-P341),0)),"-",IF(AND(S341&lt;$E$2,X341&gt;ROUND(V341*(A341-P341)/(S341-P341),0)),"+",IF(AND(S341&lt;$E$2,X341=ROUND(V341*(A341-P341)/(S341-P341),0)),"=",IF(X341&lt;ROUND(V341*($E$2-P341)/(S341-P341),0),"-",IF(X341&gt;ROUND(V341*($E$2-P341)/(S341-P341),0),"+",IF(X341=ROUND(V341*($E$2-P341)/(S341-P341),0),"=","")))))))</f>
        <v/>
      </c>
      <c r="AA341" s="157" t="str">
        <f t="shared" ref="AA341" ca="1" si="73">IF(OR(P341="",A341="",S341&lt;$E$2),"",IF(P341&lt;$E$2,ROUND(V341/(S341-P341)*($E$2-P341),0),""))</f>
        <v/>
      </c>
      <c r="AB341" s="158"/>
      <c r="AC341" s="141" t="s">
        <v>2</v>
      </c>
      <c r="AD341" s="130"/>
      <c r="AE341" s="141" t="s">
        <v>2</v>
      </c>
      <c r="AF341" s="142"/>
      <c r="AG341" s="143" t="s">
        <v>2</v>
      </c>
      <c r="AH341" s="144"/>
      <c r="AI341" s="145"/>
      <c r="AJ341" s="146" t="s">
        <v>2</v>
      </c>
      <c r="AK341" s="140"/>
      <c r="AL341" s="147" t="str">
        <f t="shared" ref="AL341" si="74">IFERROR(SUM(AG341+AJ341-1),"")</f>
        <v/>
      </c>
      <c r="AM341" s="148"/>
      <c r="AN341" s="149"/>
      <c r="AO341" s="120"/>
      <c r="AP341" s="121"/>
      <c r="AQ341" s="122"/>
      <c r="AR341" s="122"/>
      <c r="AS341" s="123"/>
      <c r="AT341" s="1"/>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61"/>
      <c r="BT341" s="61"/>
      <c r="BU341" s="88"/>
      <c r="BV341" s="61"/>
      <c r="BW341" s="62"/>
    </row>
    <row r="342" spans="1:75">
      <c r="A342" s="56" t="str">
        <f>IFERROR(IF(OR(AND(NOT(ISERROR(MATCH($O342,INDEX(TRN,,1),0))),SUM($P342)=0),INDEX(TRN,MATCH($O$12,INDEX(TRN,,1),0),2)=0),"",DATE(YEAR($P342),MONTH($P342)+INDEX(TRN,MATCH($O342,INDEX(TRN,,1),0),2),1)),"")</f>
        <v/>
      </c>
      <c r="B342" s="63"/>
      <c r="C342" s="63"/>
      <c r="D342" s="64">
        <f>D341</f>
        <v>114</v>
      </c>
      <c r="E342" s="65" t="s">
        <v>25</v>
      </c>
      <c r="F342" s="66"/>
      <c r="G342" s="67"/>
      <c r="H342" s="67"/>
      <c r="I342" s="67"/>
      <c r="J342" s="67"/>
      <c r="K342" s="67"/>
      <c r="L342" s="67"/>
      <c r="M342" s="68"/>
      <c r="N342" s="68"/>
      <c r="O342" s="68"/>
      <c r="P342" s="68"/>
      <c r="Q342" s="68"/>
      <c r="R342" s="68"/>
      <c r="S342" s="9"/>
      <c r="T342" s="9"/>
      <c r="U342" s="9"/>
      <c r="V342" s="9"/>
      <c r="W342" s="9"/>
      <c r="X342" s="9"/>
      <c r="Y342" s="9"/>
      <c r="Z342" s="9"/>
      <c r="AA342" s="69"/>
      <c r="AB342" s="70"/>
      <c r="AC342" s="9"/>
      <c r="AD342" s="9"/>
      <c r="AE342" s="9"/>
      <c r="AF342" s="9"/>
      <c r="AG342" s="9"/>
      <c r="AH342" s="9"/>
      <c r="AI342" s="9"/>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9"/>
      <c r="BL342" s="9"/>
      <c r="BM342" s="9"/>
      <c r="BN342" s="9"/>
      <c r="BO342" s="9"/>
      <c r="BP342" s="9"/>
      <c r="BQ342" s="9"/>
      <c r="BR342" s="9"/>
      <c r="BS342" s="9"/>
      <c r="BT342" s="9"/>
      <c r="BU342" s="9"/>
      <c r="BV342" s="9"/>
      <c r="BW342" s="71"/>
    </row>
    <row r="343" spans="1:75">
      <c r="A343" s="56" t="str">
        <f>IFERROR(IF(OR(AND(NOT(ISERROR(MATCH($O343,INDEX(TRN,,1),0))),SUM($P343)=0),INDEX(TRN,MATCH($O$12,INDEX(TRN,,1),0),2)=0),"",DATE(YEAR($P343),MONTH($P343)+INDEX(TRN,MATCH($O343,INDEX(TRN,,1),0),2),1)),"")</f>
        <v/>
      </c>
      <c r="B343" s="63"/>
      <c r="C343" s="63"/>
      <c r="D343" s="64">
        <f>D341</f>
        <v>114</v>
      </c>
      <c r="E343" s="65" t="s">
        <v>26</v>
      </c>
      <c r="F343" s="72"/>
      <c r="G343" s="9"/>
      <c r="H343" s="9"/>
      <c r="I343" s="9"/>
      <c r="J343" s="9"/>
      <c r="K343" s="9"/>
      <c r="L343" s="9"/>
      <c r="M343" s="69"/>
      <c r="N343" s="69"/>
      <c r="O343" s="69"/>
      <c r="P343" s="9"/>
      <c r="Q343" s="9"/>
      <c r="R343" s="9" t="s">
        <v>2</v>
      </c>
      <c r="S343" s="9"/>
      <c r="T343" s="9"/>
      <c r="U343" s="9"/>
      <c r="V343" s="9" t="s">
        <v>2</v>
      </c>
      <c r="W343" s="9"/>
      <c r="X343" s="9"/>
      <c r="Y343" s="9"/>
      <c r="Z343" s="9"/>
      <c r="AA343" s="69"/>
      <c r="AB343" s="70"/>
      <c r="AC343" s="9"/>
      <c r="AD343" s="9"/>
      <c r="AE343" s="9"/>
      <c r="AF343" s="9"/>
      <c r="AG343" s="9"/>
      <c r="AH343" s="9"/>
      <c r="AI343" s="9"/>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t="s">
        <v>2</v>
      </c>
      <c r="BK343" s="9"/>
      <c r="BL343" s="9"/>
      <c r="BM343" s="9"/>
      <c r="BN343" s="9"/>
      <c r="BO343" s="9"/>
      <c r="BP343" s="9"/>
      <c r="BQ343" s="9"/>
      <c r="BR343" s="9"/>
      <c r="BS343" s="9"/>
      <c r="BT343" s="9"/>
      <c r="BU343" s="9"/>
      <c r="BV343" s="72"/>
      <c r="BW343" s="71"/>
    </row>
    <row r="344" spans="1:75">
      <c r="A344" s="56" t="str">
        <f>IFERROR(IF(OR(AND(NOT(ISERROR(MATCH($O344,INDEX(TRN,,1),0))),SUM($P344)=0),INDEX(TRN,MATCH($O$12,INDEX(TRN,,1),0),2)=0),"",DATE(YEAR($P344),MONTH($P344)+INDEX(TRN,MATCH($O344,INDEX(TRN,,1),0),2),1)),"")</f>
        <v/>
      </c>
      <c r="B344" s="63"/>
      <c r="C344" s="63"/>
      <c r="D344" s="64">
        <f>D341</f>
        <v>114</v>
      </c>
      <c r="E344" s="73" t="s">
        <v>0</v>
      </c>
      <c r="F344" s="74"/>
      <c r="G344" s="10"/>
      <c r="H344" s="10"/>
      <c r="I344" s="10"/>
      <c r="J344" s="10"/>
      <c r="K344" s="10"/>
      <c r="L344" s="10"/>
      <c r="M344" s="76"/>
      <c r="N344" s="76"/>
      <c r="O344" s="76" t="s">
        <v>2</v>
      </c>
      <c r="P344" s="10"/>
      <c r="Q344" s="10"/>
      <c r="R344" s="10"/>
      <c r="S344" s="10"/>
      <c r="T344" s="10"/>
      <c r="U344" s="10"/>
      <c r="V344" s="10"/>
      <c r="W344" s="10"/>
      <c r="X344" s="10"/>
      <c r="Y344" s="10"/>
      <c r="Z344" s="10"/>
      <c r="AA344" s="76"/>
      <c r="AB344" s="77"/>
      <c r="AC344" s="10"/>
      <c r="AD344" s="10"/>
      <c r="AE344" s="10"/>
      <c r="AF344" s="10"/>
      <c r="AG344" s="10"/>
      <c r="AH344" s="10"/>
      <c r="AI344" s="10"/>
      <c r="AJ344" s="10"/>
      <c r="AK344" s="10"/>
      <c r="AL344" s="10"/>
      <c r="AM344" s="10"/>
      <c r="AN344" s="10"/>
      <c r="AO344" s="10"/>
      <c r="AP344" s="10"/>
      <c r="AQ344" s="10"/>
      <c r="AR344" s="10"/>
      <c r="AS344" s="10"/>
      <c r="AT344" s="10"/>
      <c r="AU344" s="10"/>
      <c r="AV344" s="10"/>
      <c r="AW344" s="10"/>
      <c r="AX344" s="10"/>
      <c r="AY344" s="10"/>
      <c r="AZ344" s="10"/>
      <c r="BA344" s="10"/>
      <c r="BB344" s="10"/>
      <c r="BC344" s="10"/>
      <c r="BD344" s="10"/>
      <c r="BE344" s="10"/>
      <c r="BF344" s="10"/>
      <c r="BG344" s="10"/>
      <c r="BH344" s="10"/>
      <c r="BI344" s="10"/>
      <c r="BJ344" s="10"/>
      <c r="BK344" s="10"/>
      <c r="BL344" s="10"/>
      <c r="BM344" s="10"/>
      <c r="BN344" s="10"/>
      <c r="BO344" s="10"/>
      <c r="BP344" s="10"/>
      <c r="BQ344" s="10"/>
      <c r="BR344" s="10"/>
      <c r="BS344" s="10"/>
      <c r="BT344" s="10"/>
      <c r="BU344" s="10"/>
      <c r="BV344" s="74"/>
      <c r="BW344" s="78"/>
    </row>
    <row r="345" spans="1:75" ht="12.75" thickBot="1">
      <c r="A345" s="56" t="str">
        <f>IFERROR(IF(OR(AND(NOT(ISERROR(MATCH($O345,INDEX(TRN,,1),0))),SUM($P345)=0),INDEX(TRN,MATCH($O$12,INDEX(TRN,,1),0),2)=0),"",DATE(YEAR($P345),MONTH($P345)+INDEX(TRN,MATCH($O345,INDEX(TRN,,1),0),2),1)),"")</f>
        <v/>
      </c>
      <c r="B345" s="63"/>
      <c r="C345" s="63"/>
      <c r="D345" s="64">
        <f>D341</f>
        <v>114</v>
      </c>
      <c r="E345" s="79" t="s">
        <v>1</v>
      </c>
      <c r="F345" s="80"/>
      <c r="G345" s="11"/>
      <c r="H345" s="11"/>
      <c r="I345" s="11"/>
      <c r="J345" s="11"/>
      <c r="K345" s="11"/>
      <c r="L345" s="11"/>
      <c r="M345" s="81"/>
      <c r="N345" s="81"/>
      <c r="O345" s="81"/>
      <c r="P345" s="11"/>
      <c r="Q345" s="11"/>
      <c r="R345" s="11"/>
      <c r="S345" s="11"/>
      <c r="T345" s="11"/>
      <c r="U345" s="11"/>
      <c r="V345" s="11"/>
      <c r="W345" s="11"/>
      <c r="X345" s="11"/>
      <c r="Y345" s="11"/>
      <c r="Z345" s="11"/>
      <c r="AA345" s="81"/>
      <c r="AB345" s="82"/>
      <c r="AC345" s="11"/>
      <c r="AD345" s="11"/>
      <c r="AE345" s="11"/>
      <c r="AF345" s="11"/>
      <c r="AG345" s="11"/>
      <c r="AH345" s="11"/>
      <c r="AI345" s="11"/>
      <c r="AJ345" s="11"/>
      <c r="AK345" s="11"/>
      <c r="AL345" s="11"/>
      <c r="AM345" s="11"/>
      <c r="AN345" s="11"/>
      <c r="AO345" s="11"/>
      <c r="AP345" s="11"/>
      <c r="AQ345" s="11"/>
      <c r="AR345" s="11"/>
      <c r="AS345" s="11"/>
      <c r="AT345" s="11"/>
      <c r="AU345" s="11"/>
      <c r="AV345" s="11"/>
      <c r="AW345" s="11"/>
      <c r="AX345" s="11"/>
      <c r="AY345" s="11"/>
      <c r="AZ345" s="11"/>
      <c r="BA345" s="11"/>
      <c r="BB345" s="11"/>
      <c r="BC345" s="11"/>
      <c r="BD345" s="11"/>
      <c r="BE345" s="11"/>
      <c r="BF345" s="11"/>
      <c r="BG345" s="11"/>
      <c r="BH345" s="11"/>
      <c r="BI345" s="11"/>
      <c r="BJ345" s="11"/>
      <c r="BK345" s="11"/>
      <c r="BL345" s="11"/>
      <c r="BM345" s="11"/>
      <c r="BN345" s="11"/>
      <c r="BO345" s="11"/>
      <c r="BP345" s="11"/>
      <c r="BQ345" s="11"/>
      <c r="BR345" s="11"/>
      <c r="BS345" s="11"/>
      <c r="BT345" s="11"/>
      <c r="BU345" s="11"/>
      <c r="BV345" s="80"/>
      <c r="BW345" s="83"/>
    </row>
    <row r="346" spans="1:75" ht="12.75" thickBot="1">
      <c r="A346" s="56" t="str">
        <f>IFERROR(IF(OR(AND(NOT(ISERROR(MATCH($O346,INDEX(TRN,,1),0))),SUM($P346)=0),INDEX(TRN,MATCH($O$12,INDEX(TRN,,1),0),2)=0),"",DATE(YEAR($P346),MONTH($P346)+INDEX(TRN,MATCH($O346,INDEX(TRN,,1),0),2),1)),"")</f>
        <v/>
      </c>
      <c r="B346" s="63"/>
      <c r="C346" s="63"/>
      <c r="D346" s="84">
        <f>D341</f>
        <v>114</v>
      </c>
      <c r="E346" s="141" t="s">
        <v>24</v>
      </c>
      <c r="F346" s="129"/>
      <c r="G346" s="130"/>
      <c r="H346" s="124"/>
      <c r="I346" s="125"/>
      <c r="J346" s="125"/>
      <c r="K346" s="125"/>
      <c r="L346" s="125"/>
      <c r="M346" s="125"/>
      <c r="N346" s="125"/>
      <c r="O346" s="125"/>
      <c r="P346" s="125"/>
      <c r="Q346" s="125"/>
      <c r="R346" s="125"/>
      <c r="S346" s="125"/>
      <c r="T346" s="125"/>
      <c r="U346" s="125"/>
      <c r="V346" s="125"/>
      <c r="W346" s="125"/>
      <c r="X346" s="125"/>
      <c r="Y346" s="125"/>
      <c r="Z346" s="125"/>
      <c r="AA346" s="125"/>
      <c r="AB346" s="125"/>
      <c r="AC346" s="125"/>
      <c r="AD346" s="125"/>
      <c r="AE346" s="125"/>
      <c r="AF346" s="125"/>
      <c r="AG346" s="125"/>
      <c r="AH346" s="125"/>
      <c r="AI346" s="125"/>
      <c r="AJ346" s="125"/>
      <c r="AK346" s="125"/>
      <c r="AL346" s="125"/>
      <c r="AM346" s="125"/>
      <c r="AN346" s="125"/>
      <c r="AO346" s="125"/>
      <c r="AP346" s="125"/>
      <c r="AQ346" s="125"/>
      <c r="AR346" s="125"/>
      <c r="AS346" s="125"/>
      <c r="AT346" s="125"/>
      <c r="AU346" s="125"/>
      <c r="AV346" s="125"/>
      <c r="AW346" s="125"/>
      <c r="AX346" s="125"/>
      <c r="AY346" s="125"/>
      <c r="AZ346" s="125"/>
      <c r="BA346" s="125"/>
      <c r="BB346" s="125"/>
      <c r="BC346" s="125"/>
      <c r="BD346" s="125"/>
      <c r="BE346" s="125"/>
      <c r="BF346" s="125"/>
      <c r="BG346" s="125"/>
      <c r="BH346" s="125"/>
      <c r="BI346" s="125"/>
      <c r="BJ346" s="125"/>
      <c r="BK346" s="125"/>
      <c r="BL346" s="125"/>
      <c r="BM346" s="125"/>
      <c r="BN346" s="125"/>
      <c r="BO346" s="125"/>
      <c r="BP346" s="125"/>
      <c r="BQ346" s="125"/>
      <c r="BR346" s="125"/>
      <c r="BS346" s="125"/>
      <c r="BT346" s="125"/>
      <c r="BU346" s="125"/>
      <c r="BV346" s="125"/>
      <c r="BW346" s="126"/>
    </row>
    <row r="347" spans="1:75" s="87" customFormat="1" ht="12.75" thickBot="1">
      <c r="A347" s="56" t="str">
        <f>IFERROR(IF(OR(AND(NOT(ISERROR(MATCH($O347,INDEX(TRN,,1),0))),SUM($P347)=0),INDEX(TRN,MATCH($O$12,INDEX(TRN,,1),0),2)=0),"",DATE(YEAR($P347),MONTH($P347)+INDEX(TRN,MATCH($O347,INDEX(TRN,,1),0),2),1)),"")</f>
        <v/>
      </c>
      <c r="B347" s="5"/>
      <c r="C347" s="5"/>
      <c r="D347" s="89">
        <f>D341</f>
        <v>114</v>
      </c>
      <c r="E347" s="150"/>
      <c r="F347" s="150"/>
      <c r="G347" s="150"/>
      <c r="H347" s="150"/>
      <c r="I347" s="150"/>
      <c r="J347" s="150"/>
      <c r="K347" s="150"/>
      <c r="L347" s="150"/>
      <c r="M347" s="150"/>
      <c r="N347" s="150"/>
      <c r="O347" s="86"/>
      <c r="P347" s="128"/>
      <c r="Q347" s="128"/>
      <c r="R347" s="128"/>
      <c r="S347" s="151"/>
      <c r="T347" s="151"/>
      <c r="U347" s="151"/>
      <c r="V347" s="152"/>
      <c r="W347" s="152"/>
      <c r="X347" s="152"/>
      <c r="Y347" s="152"/>
      <c r="Z347" s="6"/>
      <c r="AA347" s="152"/>
      <c r="AB347" s="152"/>
      <c r="AC347" s="127"/>
      <c r="AD347" s="127"/>
      <c r="AE347" s="127"/>
      <c r="AF347" s="127"/>
      <c r="AG347" s="128"/>
      <c r="AH347" s="128"/>
      <c r="AI347" s="128"/>
      <c r="AJ347" s="127"/>
      <c r="AK347" s="127"/>
      <c r="AL347" s="128"/>
      <c r="AM347" s="128"/>
      <c r="AN347" s="128"/>
      <c r="AO347" s="8"/>
      <c r="AP347" s="8"/>
      <c r="AQ347" s="8"/>
      <c r="AR347" s="8"/>
      <c r="AS347" s="8"/>
      <c r="AT347" s="7"/>
      <c r="AU347" s="7"/>
      <c r="AV347" s="7"/>
      <c r="AW347" s="7"/>
      <c r="AX347" s="7"/>
      <c r="AY347" s="7"/>
      <c r="AZ347" s="7"/>
      <c r="BA347" s="7"/>
      <c r="BB347" s="7"/>
      <c r="BC347" s="7"/>
      <c r="BD347" s="7"/>
      <c r="BE347" s="7"/>
      <c r="BF347" s="7"/>
      <c r="BG347" s="7"/>
      <c r="BH347" s="7"/>
      <c r="BI347" s="7"/>
      <c r="BJ347" s="7"/>
      <c r="BK347" s="7"/>
      <c r="BL347" s="7"/>
      <c r="BM347" s="7"/>
      <c r="BN347" s="7"/>
      <c r="BO347" s="7"/>
      <c r="BP347" s="7"/>
      <c r="BQ347" s="7"/>
      <c r="BR347" s="7"/>
      <c r="BS347" s="7"/>
      <c r="BT347" s="7"/>
      <c r="BU347" s="7"/>
      <c r="BV347" s="7"/>
      <c r="BW347" s="7"/>
    </row>
    <row r="348" spans="1:75" s="57" customFormat="1" ht="18.75" thickBot="1">
      <c r="A348" s="56" t="str">
        <f>IFERROR(IF(OR(AND(NOT(ISERROR(MATCH($O348,INDEX(TRN,,1),0))),SUM($P348)=0),INDEX(TRN,MATCH($O$12,INDEX(TRN,,1),0),2)=0),"",DATE(YEAR($P348),MONTH($P348)+INDEX(TRN,MATCH($O348,INDEX(TRN,,1),0),2),1)),"")</f>
        <v/>
      </c>
      <c r="D348" s="58">
        <v>115</v>
      </c>
      <c r="E348" s="129" t="s">
        <v>2</v>
      </c>
      <c r="F348" s="129"/>
      <c r="G348" s="129"/>
      <c r="H348" s="129"/>
      <c r="I348" s="129"/>
      <c r="J348" s="129"/>
      <c r="K348" s="130"/>
      <c r="L348" s="131" t="s">
        <v>2</v>
      </c>
      <c r="M348" s="132"/>
      <c r="N348" s="133"/>
      <c r="O348" s="59"/>
      <c r="P348" s="134" t="s">
        <v>2</v>
      </c>
      <c r="Q348" s="135"/>
      <c r="R348" s="136"/>
      <c r="S348" s="137" t="str">
        <f>IFERROR(IF(OR(AND(NOT(ISERROR(MATCH($O348,INDEX(TRN,,1),0))),SUM($P348)=0),INDEX(TRN,MATCH($O348,INDEX(TRN,,1),0),3)=0),"",DATE(YEAR($P348),MONTH($P348)+INDEX(TRN,MATCH($O348,INDEX(TRN,,1),0),3),1)),"")</f>
        <v/>
      </c>
      <c r="T348" s="138"/>
      <c r="U348" s="139"/>
      <c r="V348" s="124" t="s">
        <v>2</v>
      </c>
      <c r="W348" s="140"/>
      <c r="X348" s="146" t="s">
        <v>2</v>
      </c>
      <c r="Y348" s="140"/>
      <c r="Z348" s="60" t="str">
        <f t="shared" ref="Z348" ca="1" si="75">IF(OR(P348="",A348="",P348&gt;$E$2,X348="",V348=""),"",IF(AND(S348&lt;$E$2,X348&lt;ROUND(V348*(A348-P348)/(S348-P348),0)),"-",IF(AND(S348&lt;$E$2,X348&gt;ROUND(V348*(A348-P348)/(S348-P348),0)),"+",IF(AND(S348&lt;$E$2,X348=ROUND(V348*(A348-P348)/(S348-P348),0)),"=",IF(X348&lt;ROUND(V348*($E$2-P348)/(S348-P348),0),"-",IF(X348&gt;ROUND(V348*($E$2-P348)/(S348-P348),0),"+",IF(X348=ROUND(V348*($E$2-P348)/(S348-P348),0),"=","")))))))</f>
        <v/>
      </c>
      <c r="AA348" s="157" t="str">
        <f t="shared" ref="AA348" ca="1" si="76">IF(OR(P348="",A348="",S348&lt;$E$2),"",IF(P348&lt;$E$2,ROUND(V348/(S348-P348)*($E$2-P348),0),""))</f>
        <v/>
      </c>
      <c r="AB348" s="158"/>
      <c r="AC348" s="141" t="s">
        <v>2</v>
      </c>
      <c r="AD348" s="130"/>
      <c r="AE348" s="141" t="s">
        <v>2</v>
      </c>
      <c r="AF348" s="142"/>
      <c r="AG348" s="143" t="s">
        <v>2</v>
      </c>
      <c r="AH348" s="144"/>
      <c r="AI348" s="145"/>
      <c r="AJ348" s="146" t="s">
        <v>2</v>
      </c>
      <c r="AK348" s="140"/>
      <c r="AL348" s="147" t="str">
        <f t="shared" ref="AL348" si="77">IFERROR(SUM(AG348+AJ348-1),"")</f>
        <v/>
      </c>
      <c r="AM348" s="148"/>
      <c r="AN348" s="149"/>
      <c r="AO348" s="120"/>
      <c r="AP348" s="121"/>
      <c r="AQ348" s="122"/>
      <c r="AR348" s="122"/>
      <c r="AS348" s="123"/>
      <c r="AT348" s="1"/>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61"/>
      <c r="BT348" s="61"/>
      <c r="BU348" s="88"/>
      <c r="BV348" s="61"/>
      <c r="BW348" s="62"/>
    </row>
    <row r="349" spans="1:75">
      <c r="A349" s="56" t="str">
        <f>IFERROR(IF(OR(AND(NOT(ISERROR(MATCH($O349,INDEX(TRN,,1),0))),SUM($P349)=0),INDEX(TRN,MATCH($O$12,INDEX(TRN,,1),0),2)=0),"",DATE(YEAR($P349),MONTH($P349)+INDEX(TRN,MATCH($O349,INDEX(TRN,,1),0),2),1)),"")</f>
        <v/>
      </c>
      <c r="B349" s="63"/>
      <c r="C349" s="63"/>
      <c r="D349" s="64">
        <f>D348</f>
        <v>115</v>
      </c>
      <c r="E349" s="65" t="s">
        <v>25</v>
      </c>
      <c r="F349" s="66"/>
      <c r="G349" s="67"/>
      <c r="H349" s="67"/>
      <c r="I349" s="67"/>
      <c r="J349" s="67"/>
      <c r="K349" s="67"/>
      <c r="L349" s="67"/>
      <c r="M349" s="68"/>
      <c r="N349" s="68"/>
      <c r="O349" s="68"/>
      <c r="P349" s="68"/>
      <c r="Q349" s="68"/>
      <c r="R349" s="68"/>
      <c r="S349" s="9"/>
      <c r="T349" s="9"/>
      <c r="U349" s="9"/>
      <c r="V349" s="9"/>
      <c r="W349" s="9"/>
      <c r="X349" s="9"/>
      <c r="Y349" s="9"/>
      <c r="Z349" s="9"/>
      <c r="AA349" s="69"/>
      <c r="AB349" s="70"/>
      <c r="AC349" s="9"/>
      <c r="AD349" s="9"/>
      <c r="AE349" s="9"/>
      <c r="AF349" s="9"/>
      <c r="AG349" s="9"/>
      <c r="AH349" s="9"/>
      <c r="AI349" s="9"/>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9"/>
      <c r="BL349" s="9"/>
      <c r="BM349" s="9"/>
      <c r="BN349" s="9"/>
      <c r="BO349" s="9"/>
      <c r="BP349" s="9"/>
      <c r="BQ349" s="9"/>
      <c r="BR349" s="9"/>
      <c r="BS349" s="9"/>
      <c r="BT349" s="9"/>
      <c r="BU349" s="9"/>
      <c r="BV349" s="9"/>
      <c r="BW349" s="71"/>
    </row>
    <row r="350" spans="1:75">
      <c r="A350" s="56" t="str">
        <f>IFERROR(IF(OR(AND(NOT(ISERROR(MATCH($O350,INDEX(TRN,,1),0))),SUM($P350)=0),INDEX(TRN,MATCH($O$12,INDEX(TRN,,1),0),2)=0),"",DATE(YEAR($P350),MONTH($P350)+INDEX(TRN,MATCH($O350,INDEX(TRN,,1),0),2),1)),"")</f>
        <v/>
      </c>
      <c r="B350" s="63"/>
      <c r="C350" s="63"/>
      <c r="D350" s="64">
        <f>D348</f>
        <v>115</v>
      </c>
      <c r="E350" s="65" t="s">
        <v>26</v>
      </c>
      <c r="F350" s="72"/>
      <c r="G350" s="9"/>
      <c r="H350" s="9"/>
      <c r="I350" s="9"/>
      <c r="J350" s="9"/>
      <c r="K350" s="9"/>
      <c r="L350" s="9"/>
      <c r="M350" s="69"/>
      <c r="N350" s="69"/>
      <c r="O350" s="69"/>
      <c r="P350" s="9"/>
      <c r="Q350" s="9"/>
      <c r="R350" s="9" t="s">
        <v>2</v>
      </c>
      <c r="S350" s="9"/>
      <c r="T350" s="9"/>
      <c r="U350" s="9"/>
      <c r="V350" s="9" t="s">
        <v>2</v>
      </c>
      <c r="W350" s="9"/>
      <c r="X350" s="9"/>
      <c r="Y350" s="9"/>
      <c r="Z350" s="9"/>
      <c r="AA350" s="69"/>
      <c r="AB350" s="70"/>
      <c r="AC350" s="9"/>
      <c r="AD350" s="9"/>
      <c r="AE350" s="9"/>
      <c r="AF350" s="9"/>
      <c r="AG350" s="9"/>
      <c r="AH350" s="9"/>
      <c r="AI350" s="9"/>
      <c r="AJ350" s="9"/>
      <c r="AK350" s="9"/>
      <c r="AL350" s="9"/>
      <c r="AM350" s="9"/>
      <c r="AN350" s="9"/>
      <c r="AO350" s="9"/>
      <c r="AP350" s="9"/>
      <c r="AQ350" s="9"/>
      <c r="AR350" s="9"/>
      <c r="AS350" s="9"/>
      <c r="AT350" s="9"/>
      <c r="AU350" s="9"/>
      <c r="AV350" s="9"/>
      <c r="AW350" s="9"/>
      <c r="AX350" s="9"/>
      <c r="AY350" s="9"/>
      <c r="AZ350" s="9"/>
      <c r="BA350" s="9"/>
      <c r="BB350" s="9"/>
      <c r="BC350" s="9"/>
      <c r="BD350" s="9"/>
      <c r="BE350" s="9"/>
      <c r="BF350" s="9"/>
      <c r="BG350" s="9"/>
      <c r="BH350" s="9"/>
      <c r="BI350" s="9"/>
      <c r="BJ350" s="9" t="s">
        <v>2</v>
      </c>
      <c r="BK350" s="9"/>
      <c r="BL350" s="9"/>
      <c r="BM350" s="9"/>
      <c r="BN350" s="9"/>
      <c r="BO350" s="9"/>
      <c r="BP350" s="9"/>
      <c r="BQ350" s="9"/>
      <c r="BR350" s="9"/>
      <c r="BS350" s="9"/>
      <c r="BT350" s="9"/>
      <c r="BU350" s="9"/>
      <c r="BV350" s="72"/>
      <c r="BW350" s="71"/>
    </row>
    <row r="351" spans="1:75">
      <c r="A351" s="56" t="str">
        <f>IFERROR(IF(OR(AND(NOT(ISERROR(MATCH($O351,INDEX(TRN,,1),0))),SUM($P351)=0),INDEX(TRN,MATCH($O$12,INDEX(TRN,,1),0),2)=0),"",DATE(YEAR($P351),MONTH($P351)+INDEX(TRN,MATCH($O351,INDEX(TRN,,1),0),2),1)),"")</f>
        <v/>
      </c>
      <c r="B351" s="63"/>
      <c r="C351" s="63"/>
      <c r="D351" s="64">
        <f>D348</f>
        <v>115</v>
      </c>
      <c r="E351" s="73" t="s">
        <v>0</v>
      </c>
      <c r="F351" s="74"/>
      <c r="G351" s="10"/>
      <c r="H351" s="10"/>
      <c r="I351" s="10"/>
      <c r="J351" s="10"/>
      <c r="K351" s="10"/>
      <c r="L351" s="10"/>
      <c r="M351" s="76"/>
      <c r="N351" s="76"/>
      <c r="O351" s="76" t="s">
        <v>2</v>
      </c>
      <c r="P351" s="10"/>
      <c r="Q351" s="10"/>
      <c r="R351" s="10"/>
      <c r="S351" s="10"/>
      <c r="T351" s="10"/>
      <c r="U351" s="10"/>
      <c r="V351" s="10"/>
      <c r="W351" s="10"/>
      <c r="X351" s="10"/>
      <c r="Y351" s="10"/>
      <c r="Z351" s="10"/>
      <c r="AA351" s="76"/>
      <c r="AB351" s="77"/>
      <c r="AC351" s="10"/>
      <c r="AD351" s="10"/>
      <c r="AE351" s="10"/>
      <c r="AF351" s="10"/>
      <c r="AG351" s="10"/>
      <c r="AH351" s="10"/>
      <c r="AI351" s="10"/>
      <c r="AJ351" s="10"/>
      <c r="AK351" s="10"/>
      <c r="AL351" s="10"/>
      <c r="AM351" s="10"/>
      <c r="AN351" s="10"/>
      <c r="AO351" s="10"/>
      <c r="AP351" s="10"/>
      <c r="AQ351" s="10"/>
      <c r="AR351" s="10"/>
      <c r="AS351" s="10"/>
      <c r="AT351" s="10"/>
      <c r="AU351" s="10"/>
      <c r="AV351" s="10"/>
      <c r="AW351" s="10"/>
      <c r="AX351" s="10"/>
      <c r="AY351" s="10"/>
      <c r="AZ351" s="10"/>
      <c r="BA351" s="10"/>
      <c r="BB351" s="10"/>
      <c r="BC351" s="10"/>
      <c r="BD351" s="10"/>
      <c r="BE351" s="10"/>
      <c r="BF351" s="10"/>
      <c r="BG351" s="10"/>
      <c r="BH351" s="10"/>
      <c r="BI351" s="10"/>
      <c r="BJ351" s="10"/>
      <c r="BK351" s="10"/>
      <c r="BL351" s="10"/>
      <c r="BM351" s="10"/>
      <c r="BN351" s="10"/>
      <c r="BO351" s="10"/>
      <c r="BP351" s="10"/>
      <c r="BQ351" s="10"/>
      <c r="BR351" s="10"/>
      <c r="BS351" s="10"/>
      <c r="BT351" s="10"/>
      <c r="BU351" s="10"/>
      <c r="BV351" s="74"/>
      <c r="BW351" s="78"/>
    </row>
    <row r="352" spans="1:75" ht="12.75" thickBot="1">
      <c r="A352" s="56" t="str">
        <f>IFERROR(IF(OR(AND(NOT(ISERROR(MATCH($O352,INDEX(TRN,,1),0))),SUM($P352)=0),INDEX(TRN,MATCH($O$12,INDEX(TRN,,1),0),2)=0),"",DATE(YEAR($P352),MONTH($P352)+INDEX(TRN,MATCH($O352,INDEX(TRN,,1),0),2),1)),"")</f>
        <v/>
      </c>
      <c r="B352" s="63"/>
      <c r="C352" s="63"/>
      <c r="D352" s="64">
        <f>D348</f>
        <v>115</v>
      </c>
      <c r="E352" s="79" t="s">
        <v>1</v>
      </c>
      <c r="F352" s="80"/>
      <c r="G352" s="11"/>
      <c r="H352" s="11"/>
      <c r="I352" s="11"/>
      <c r="J352" s="11"/>
      <c r="K352" s="11"/>
      <c r="L352" s="11"/>
      <c r="M352" s="81"/>
      <c r="N352" s="81"/>
      <c r="O352" s="81"/>
      <c r="P352" s="11"/>
      <c r="Q352" s="11"/>
      <c r="R352" s="11"/>
      <c r="S352" s="11"/>
      <c r="T352" s="11"/>
      <c r="U352" s="11"/>
      <c r="V352" s="11"/>
      <c r="W352" s="11"/>
      <c r="X352" s="11"/>
      <c r="Y352" s="11"/>
      <c r="Z352" s="11"/>
      <c r="AA352" s="81"/>
      <c r="AB352" s="82"/>
      <c r="AC352" s="11"/>
      <c r="AD352" s="11"/>
      <c r="AE352" s="11"/>
      <c r="AF352" s="11"/>
      <c r="AG352" s="11"/>
      <c r="AH352" s="11"/>
      <c r="AI352" s="11"/>
      <c r="AJ352" s="11"/>
      <c r="AK352" s="11"/>
      <c r="AL352" s="11"/>
      <c r="AM352" s="11"/>
      <c r="AN352" s="11"/>
      <c r="AO352" s="11"/>
      <c r="AP352" s="11"/>
      <c r="AQ352" s="11"/>
      <c r="AR352" s="11"/>
      <c r="AS352" s="11"/>
      <c r="AT352" s="11"/>
      <c r="AU352" s="11"/>
      <c r="AV352" s="11"/>
      <c r="AW352" s="11"/>
      <c r="AX352" s="11"/>
      <c r="AY352" s="11"/>
      <c r="AZ352" s="11"/>
      <c r="BA352" s="11"/>
      <c r="BB352" s="11"/>
      <c r="BC352" s="11"/>
      <c r="BD352" s="11"/>
      <c r="BE352" s="11"/>
      <c r="BF352" s="11"/>
      <c r="BG352" s="11"/>
      <c r="BH352" s="11"/>
      <c r="BI352" s="11"/>
      <c r="BJ352" s="11"/>
      <c r="BK352" s="11"/>
      <c r="BL352" s="11"/>
      <c r="BM352" s="11"/>
      <c r="BN352" s="11"/>
      <c r="BO352" s="11"/>
      <c r="BP352" s="11"/>
      <c r="BQ352" s="11"/>
      <c r="BR352" s="11"/>
      <c r="BS352" s="11"/>
      <c r="BT352" s="11"/>
      <c r="BU352" s="11"/>
      <c r="BV352" s="80"/>
      <c r="BW352" s="83"/>
    </row>
    <row r="353" spans="1:75" ht="12.75" thickBot="1">
      <c r="A353" s="56" t="str">
        <f>IFERROR(IF(OR(AND(NOT(ISERROR(MATCH($O353,INDEX(TRN,,1),0))),SUM($P353)=0),INDEX(TRN,MATCH($O$12,INDEX(TRN,,1),0),2)=0),"",DATE(YEAR($P353),MONTH($P353)+INDEX(TRN,MATCH($O353,INDEX(TRN,,1),0),2),1)),"")</f>
        <v/>
      </c>
      <c r="B353" s="63"/>
      <c r="C353" s="63"/>
      <c r="D353" s="84">
        <f>D348</f>
        <v>115</v>
      </c>
      <c r="E353" s="141" t="s">
        <v>24</v>
      </c>
      <c r="F353" s="129"/>
      <c r="G353" s="130"/>
      <c r="H353" s="124"/>
      <c r="I353" s="125"/>
      <c r="J353" s="125"/>
      <c r="K353" s="125"/>
      <c r="L353" s="125"/>
      <c r="M353" s="125"/>
      <c r="N353" s="125"/>
      <c r="O353" s="125"/>
      <c r="P353" s="125"/>
      <c r="Q353" s="125"/>
      <c r="R353" s="125"/>
      <c r="S353" s="125"/>
      <c r="T353" s="125"/>
      <c r="U353" s="125"/>
      <c r="V353" s="125"/>
      <c r="W353" s="125"/>
      <c r="X353" s="125"/>
      <c r="Y353" s="125"/>
      <c r="Z353" s="125"/>
      <c r="AA353" s="125"/>
      <c r="AB353" s="125"/>
      <c r="AC353" s="125"/>
      <c r="AD353" s="125"/>
      <c r="AE353" s="125"/>
      <c r="AF353" s="125"/>
      <c r="AG353" s="125"/>
      <c r="AH353" s="125"/>
      <c r="AI353" s="125"/>
      <c r="AJ353" s="125"/>
      <c r="AK353" s="125"/>
      <c r="AL353" s="125"/>
      <c r="AM353" s="125"/>
      <c r="AN353" s="125"/>
      <c r="AO353" s="125"/>
      <c r="AP353" s="125"/>
      <c r="AQ353" s="125"/>
      <c r="AR353" s="125"/>
      <c r="AS353" s="125"/>
      <c r="AT353" s="125"/>
      <c r="AU353" s="125"/>
      <c r="AV353" s="125"/>
      <c r="AW353" s="125"/>
      <c r="AX353" s="125"/>
      <c r="AY353" s="125"/>
      <c r="AZ353" s="125"/>
      <c r="BA353" s="125"/>
      <c r="BB353" s="125"/>
      <c r="BC353" s="125"/>
      <c r="BD353" s="125"/>
      <c r="BE353" s="125"/>
      <c r="BF353" s="125"/>
      <c r="BG353" s="125"/>
      <c r="BH353" s="125"/>
      <c r="BI353" s="125"/>
      <c r="BJ353" s="125"/>
      <c r="BK353" s="125"/>
      <c r="BL353" s="125"/>
      <c r="BM353" s="125"/>
      <c r="BN353" s="125"/>
      <c r="BO353" s="125"/>
      <c r="BP353" s="125"/>
      <c r="BQ353" s="125"/>
      <c r="BR353" s="125"/>
      <c r="BS353" s="125"/>
      <c r="BT353" s="125"/>
      <c r="BU353" s="125"/>
      <c r="BV353" s="125"/>
      <c r="BW353" s="126"/>
    </row>
    <row r="354" spans="1:75" s="87" customFormat="1" ht="12.75" thickBot="1">
      <c r="A354" s="56" t="str">
        <f>IFERROR(IF(OR(AND(NOT(ISERROR(MATCH($O354,INDEX(TRN,,1),0))),SUM($P354)=0),INDEX(TRN,MATCH($O$12,INDEX(TRN,,1),0),2)=0),"",DATE(YEAR($P354),MONTH($P354)+INDEX(TRN,MATCH($O354,INDEX(TRN,,1),0),2),1)),"")</f>
        <v/>
      </c>
      <c r="B354" s="5"/>
      <c r="C354" s="5"/>
      <c r="D354" s="89">
        <f>D348</f>
        <v>115</v>
      </c>
      <c r="E354" s="150"/>
      <c r="F354" s="150"/>
      <c r="G354" s="150"/>
      <c r="H354" s="150"/>
      <c r="I354" s="150"/>
      <c r="J354" s="150"/>
      <c r="K354" s="150"/>
      <c r="L354" s="150"/>
      <c r="M354" s="150"/>
      <c r="N354" s="150"/>
      <c r="O354" s="86"/>
      <c r="P354" s="128"/>
      <c r="Q354" s="128"/>
      <c r="R354" s="128"/>
      <c r="S354" s="151"/>
      <c r="T354" s="151"/>
      <c r="U354" s="151"/>
      <c r="V354" s="152"/>
      <c r="W354" s="152"/>
      <c r="X354" s="152"/>
      <c r="Y354" s="152"/>
      <c r="Z354" s="6"/>
      <c r="AA354" s="152"/>
      <c r="AB354" s="152"/>
      <c r="AC354" s="127"/>
      <c r="AD354" s="127"/>
      <c r="AE354" s="127"/>
      <c r="AF354" s="127"/>
      <c r="AG354" s="128"/>
      <c r="AH354" s="128"/>
      <c r="AI354" s="128"/>
      <c r="AJ354" s="127"/>
      <c r="AK354" s="127"/>
      <c r="AL354" s="128"/>
      <c r="AM354" s="128"/>
      <c r="AN354" s="128"/>
      <c r="AO354" s="8"/>
      <c r="AP354" s="8"/>
      <c r="AQ354" s="8"/>
      <c r="AR354" s="8"/>
      <c r="AS354" s="8"/>
      <c r="AT354" s="7"/>
      <c r="AU354" s="7"/>
      <c r="AV354" s="7"/>
      <c r="AW354" s="7"/>
      <c r="AX354" s="7"/>
      <c r="AY354" s="7"/>
      <c r="AZ354" s="7"/>
      <c r="BA354" s="7"/>
      <c r="BB354" s="7"/>
      <c r="BC354" s="7"/>
      <c r="BD354" s="7"/>
      <c r="BE354" s="7"/>
      <c r="BF354" s="7"/>
      <c r="BG354" s="7"/>
      <c r="BH354" s="7"/>
      <c r="BI354" s="7"/>
      <c r="BJ354" s="7"/>
      <c r="BK354" s="7"/>
      <c r="BL354" s="7"/>
      <c r="BM354" s="7"/>
      <c r="BN354" s="7"/>
      <c r="BO354" s="7"/>
      <c r="BP354" s="7"/>
      <c r="BQ354" s="7"/>
      <c r="BR354" s="7"/>
      <c r="BS354" s="7"/>
      <c r="BT354" s="7"/>
      <c r="BU354" s="7"/>
      <c r="BV354" s="7"/>
      <c r="BW354" s="7"/>
    </row>
    <row r="355" spans="1:75" s="57" customFormat="1" ht="18.75" thickBot="1">
      <c r="A355" s="56" t="str">
        <f>IFERROR(IF(OR(AND(NOT(ISERROR(MATCH($O355,INDEX(TRN,,1),0))),SUM($P355)=0),INDEX(TRN,MATCH($O$12,INDEX(TRN,,1),0),2)=0),"",DATE(YEAR($P355),MONTH($P355)+INDEX(TRN,MATCH($O355,INDEX(TRN,,1),0),2),1)),"")</f>
        <v/>
      </c>
      <c r="D355" s="58">
        <v>116</v>
      </c>
      <c r="E355" s="129" t="s">
        <v>2</v>
      </c>
      <c r="F355" s="129"/>
      <c r="G355" s="129"/>
      <c r="H355" s="129"/>
      <c r="I355" s="129"/>
      <c r="J355" s="129"/>
      <c r="K355" s="130"/>
      <c r="L355" s="131" t="s">
        <v>2</v>
      </c>
      <c r="M355" s="132"/>
      <c r="N355" s="133"/>
      <c r="O355" s="59"/>
      <c r="P355" s="134" t="s">
        <v>2</v>
      </c>
      <c r="Q355" s="135"/>
      <c r="R355" s="136"/>
      <c r="S355" s="137" t="str">
        <f>IFERROR(IF(OR(AND(NOT(ISERROR(MATCH($O355,INDEX(TRN,,1),0))),SUM($P355)=0),INDEX(TRN,MATCH($O355,INDEX(TRN,,1),0),3)=0),"",DATE(YEAR($P355),MONTH($P355)+INDEX(TRN,MATCH($O355,INDEX(TRN,,1),0),3),1)),"")</f>
        <v/>
      </c>
      <c r="T355" s="138"/>
      <c r="U355" s="139"/>
      <c r="V355" s="124" t="s">
        <v>2</v>
      </c>
      <c r="W355" s="140"/>
      <c r="X355" s="146" t="s">
        <v>2</v>
      </c>
      <c r="Y355" s="140"/>
      <c r="Z355" s="60" t="str">
        <f t="shared" ref="Z355" ca="1" si="78">IF(OR(P355="",A355="",P355&gt;$E$2,X355="",V355=""),"",IF(AND(S355&lt;$E$2,X355&lt;ROUND(V355*(A355-P355)/(S355-P355),0)),"-",IF(AND(S355&lt;$E$2,X355&gt;ROUND(V355*(A355-P355)/(S355-P355),0)),"+",IF(AND(S355&lt;$E$2,X355=ROUND(V355*(A355-P355)/(S355-P355),0)),"=",IF(X355&lt;ROUND(V355*($E$2-P355)/(S355-P355),0),"-",IF(X355&gt;ROUND(V355*($E$2-P355)/(S355-P355),0),"+",IF(X355=ROUND(V355*($E$2-P355)/(S355-P355),0),"=","")))))))</f>
        <v/>
      </c>
      <c r="AA355" s="157" t="str">
        <f t="shared" ref="AA355" ca="1" si="79">IF(OR(P355="",A355="",S355&lt;$E$2),"",IF(P355&lt;$E$2,ROUND(V355/(S355-P355)*($E$2-P355),0),""))</f>
        <v/>
      </c>
      <c r="AB355" s="158"/>
      <c r="AC355" s="141" t="s">
        <v>2</v>
      </c>
      <c r="AD355" s="130"/>
      <c r="AE355" s="141" t="s">
        <v>2</v>
      </c>
      <c r="AF355" s="142"/>
      <c r="AG355" s="143" t="s">
        <v>2</v>
      </c>
      <c r="AH355" s="144"/>
      <c r="AI355" s="145"/>
      <c r="AJ355" s="146" t="s">
        <v>2</v>
      </c>
      <c r="AK355" s="140"/>
      <c r="AL355" s="147" t="str">
        <f t="shared" ref="AL355" si="80">IFERROR(SUM(AG355+AJ355-1),"")</f>
        <v/>
      </c>
      <c r="AM355" s="148"/>
      <c r="AN355" s="149"/>
      <c r="AO355" s="120"/>
      <c r="AP355" s="121"/>
      <c r="AQ355" s="122"/>
      <c r="AR355" s="122"/>
      <c r="AS355" s="123"/>
      <c r="AT355" s="1"/>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61"/>
      <c r="BT355" s="61"/>
      <c r="BU355" s="88"/>
      <c r="BV355" s="61"/>
      <c r="BW355" s="62"/>
    </row>
    <row r="356" spans="1:75">
      <c r="A356" s="56" t="str">
        <f>IFERROR(IF(OR(AND(NOT(ISERROR(MATCH($O356,INDEX(TRN,,1),0))),SUM($P356)=0),INDEX(TRN,MATCH($O$12,INDEX(TRN,,1),0),2)=0),"",DATE(YEAR($P356),MONTH($P356)+INDEX(TRN,MATCH($O356,INDEX(TRN,,1),0),2),1)),"")</f>
        <v/>
      </c>
      <c r="B356" s="63"/>
      <c r="C356" s="63"/>
      <c r="D356" s="64">
        <f>D355</f>
        <v>116</v>
      </c>
      <c r="E356" s="65" t="s">
        <v>25</v>
      </c>
      <c r="F356" s="66"/>
      <c r="G356" s="67"/>
      <c r="H356" s="67"/>
      <c r="I356" s="67"/>
      <c r="J356" s="67"/>
      <c r="K356" s="67"/>
      <c r="L356" s="67"/>
      <c r="M356" s="68"/>
      <c r="N356" s="68"/>
      <c r="O356" s="68"/>
      <c r="P356" s="68"/>
      <c r="Q356" s="68"/>
      <c r="R356" s="68"/>
      <c r="S356" s="9"/>
      <c r="T356" s="9"/>
      <c r="U356" s="9"/>
      <c r="V356" s="9"/>
      <c r="W356" s="9"/>
      <c r="X356" s="9"/>
      <c r="Y356" s="9"/>
      <c r="Z356" s="9"/>
      <c r="AA356" s="69"/>
      <c r="AB356" s="70"/>
      <c r="AC356" s="9"/>
      <c r="AD356" s="9"/>
      <c r="AE356" s="9"/>
      <c r="AF356" s="9"/>
      <c r="AG356" s="9"/>
      <c r="AH356" s="9"/>
      <c r="AI356" s="9"/>
      <c r="AJ356" s="9"/>
      <c r="AK356" s="9"/>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9"/>
      <c r="BO356" s="9"/>
      <c r="BP356" s="9"/>
      <c r="BQ356" s="9"/>
      <c r="BR356" s="9"/>
      <c r="BS356" s="9"/>
      <c r="BT356" s="9"/>
      <c r="BU356" s="9"/>
      <c r="BV356" s="9"/>
      <c r="BW356" s="71"/>
    </row>
    <row r="357" spans="1:75">
      <c r="A357" s="56" t="str">
        <f>IFERROR(IF(OR(AND(NOT(ISERROR(MATCH($O357,INDEX(TRN,,1),0))),SUM($P357)=0),INDEX(TRN,MATCH($O$12,INDEX(TRN,,1),0),2)=0),"",DATE(YEAR($P357),MONTH($P357)+INDEX(TRN,MATCH($O357,INDEX(TRN,,1),0),2),1)),"")</f>
        <v/>
      </c>
      <c r="B357" s="63"/>
      <c r="C357" s="63"/>
      <c r="D357" s="64">
        <f>D355</f>
        <v>116</v>
      </c>
      <c r="E357" s="65" t="s">
        <v>26</v>
      </c>
      <c r="F357" s="72"/>
      <c r="G357" s="9"/>
      <c r="H357" s="9"/>
      <c r="I357" s="9"/>
      <c r="J357" s="9"/>
      <c r="K357" s="9"/>
      <c r="L357" s="9"/>
      <c r="M357" s="69"/>
      <c r="N357" s="69"/>
      <c r="O357" s="69"/>
      <c r="P357" s="9"/>
      <c r="Q357" s="9"/>
      <c r="R357" s="9" t="s">
        <v>2</v>
      </c>
      <c r="S357" s="9"/>
      <c r="T357" s="9"/>
      <c r="U357" s="9"/>
      <c r="V357" s="9" t="s">
        <v>2</v>
      </c>
      <c r="W357" s="9"/>
      <c r="X357" s="9"/>
      <c r="Y357" s="9"/>
      <c r="Z357" s="9"/>
      <c r="AA357" s="69"/>
      <c r="AB357" s="70"/>
      <c r="AC357" s="9"/>
      <c r="AD357" s="9"/>
      <c r="AE357" s="9"/>
      <c r="AF357" s="9"/>
      <c r="AG357" s="9"/>
      <c r="AH357" s="9"/>
      <c r="AI357" s="9"/>
      <c r="AJ357" s="9"/>
      <c r="AK357" s="9"/>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t="s">
        <v>2</v>
      </c>
      <c r="BK357" s="9"/>
      <c r="BL357" s="9"/>
      <c r="BM357" s="9"/>
      <c r="BN357" s="9"/>
      <c r="BO357" s="9"/>
      <c r="BP357" s="9"/>
      <c r="BQ357" s="9"/>
      <c r="BR357" s="9"/>
      <c r="BS357" s="9"/>
      <c r="BT357" s="9"/>
      <c r="BU357" s="9"/>
      <c r="BV357" s="72"/>
      <c r="BW357" s="71"/>
    </row>
    <row r="358" spans="1:75">
      <c r="A358" s="56" t="str">
        <f>IFERROR(IF(OR(AND(NOT(ISERROR(MATCH($O358,INDEX(TRN,,1),0))),SUM($P358)=0),INDEX(TRN,MATCH($O$12,INDEX(TRN,,1),0),2)=0),"",DATE(YEAR($P358),MONTH($P358)+INDEX(TRN,MATCH($O358,INDEX(TRN,,1),0),2),1)),"")</f>
        <v/>
      </c>
      <c r="B358" s="63"/>
      <c r="C358" s="63"/>
      <c r="D358" s="64">
        <f>D355</f>
        <v>116</v>
      </c>
      <c r="E358" s="73" t="s">
        <v>0</v>
      </c>
      <c r="F358" s="74"/>
      <c r="G358" s="10"/>
      <c r="H358" s="10"/>
      <c r="I358" s="10"/>
      <c r="J358" s="10"/>
      <c r="K358" s="10"/>
      <c r="L358" s="10"/>
      <c r="M358" s="76"/>
      <c r="N358" s="76"/>
      <c r="O358" s="76" t="s">
        <v>2</v>
      </c>
      <c r="P358" s="10"/>
      <c r="Q358" s="10"/>
      <c r="R358" s="10"/>
      <c r="S358" s="10"/>
      <c r="T358" s="10"/>
      <c r="U358" s="10"/>
      <c r="V358" s="10"/>
      <c r="W358" s="10"/>
      <c r="X358" s="10"/>
      <c r="Y358" s="10"/>
      <c r="Z358" s="10"/>
      <c r="AA358" s="76"/>
      <c r="AB358" s="77"/>
      <c r="AC358" s="10"/>
      <c r="AD358" s="10"/>
      <c r="AE358" s="10"/>
      <c r="AF358" s="10"/>
      <c r="AG358" s="10"/>
      <c r="AH358" s="10"/>
      <c r="AI358" s="10"/>
      <c r="AJ358" s="10"/>
      <c r="AK358" s="10"/>
      <c r="AL358" s="10"/>
      <c r="AM358" s="10"/>
      <c r="AN358" s="10"/>
      <c r="AO358" s="10"/>
      <c r="AP358" s="10"/>
      <c r="AQ358" s="10"/>
      <c r="AR358" s="10"/>
      <c r="AS358" s="10"/>
      <c r="AT358" s="10"/>
      <c r="AU358" s="10"/>
      <c r="AV358" s="10"/>
      <c r="AW358" s="10"/>
      <c r="AX358" s="10"/>
      <c r="AY358" s="10"/>
      <c r="AZ358" s="10"/>
      <c r="BA358" s="10"/>
      <c r="BB358" s="10"/>
      <c r="BC358" s="10"/>
      <c r="BD358" s="10"/>
      <c r="BE358" s="10"/>
      <c r="BF358" s="10"/>
      <c r="BG358" s="10"/>
      <c r="BH358" s="10"/>
      <c r="BI358" s="10"/>
      <c r="BJ358" s="10"/>
      <c r="BK358" s="10"/>
      <c r="BL358" s="10"/>
      <c r="BM358" s="10"/>
      <c r="BN358" s="10"/>
      <c r="BO358" s="10"/>
      <c r="BP358" s="10"/>
      <c r="BQ358" s="10"/>
      <c r="BR358" s="10"/>
      <c r="BS358" s="10"/>
      <c r="BT358" s="10"/>
      <c r="BU358" s="10"/>
      <c r="BV358" s="74"/>
      <c r="BW358" s="78"/>
    </row>
    <row r="359" spans="1:75" ht="12.75" thickBot="1">
      <c r="A359" s="56" t="str">
        <f>IFERROR(IF(OR(AND(NOT(ISERROR(MATCH($O359,INDEX(TRN,,1),0))),SUM($P359)=0),INDEX(TRN,MATCH($O$12,INDEX(TRN,,1),0),2)=0),"",DATE(YEAR($P359),MONTH($P359)+INDEX(TRN,MATCH($O359,INDEX(TRN,,1),0),2),1)),"")</f>
        <v/>
      </c>
      <c r="B359" s="63"/>
      <c r="C359" s="63"/>
      <c r="D359" s="64">
        <f>D355</f>
        <v>116</v>
      </c>
      <c r="E359" s="79" t="s">
        <v>1</v>
      </c>
      <c r="F359" s="80"/>
      <c r="G359" s="11"/>
      <c r="H359" s="11"/>
      <c r="I359" s="11"/>
      <c r="J359" s="11"/>
      <c r="K359" s="11"/>
      <c r="L359" s="11"/>
      <c r="M359" s="81"/>
      <c r="N359" s="81"/>
      <c r="O359" s="81"/>
      <c r="P359" s="11"/>
      <c r="Q359" s="11"/>
      <c r="R359" s="11"/>
      <c r="S359" s="11"/>
      <c r="T359" s="11"/>
      <c r="U359" s="11"/>
      <c r="V359" s="11"/>
      <c r="W359" s="11"/>
      <c r="X359" s="11"/>
      <c r="Y359" s="11"/>
      <c r="Z359" s="11"/>
      <c r="AA359" s="81"/>
      <c r="AB359" s="82"/>
      <c r="AC359" s="11"/>
      <c r="AD359" s="11"/>
      <c r="AE359" s="11"/>
      <c r="AF359" s="11"/>
      <c r="AG359" s="11"/>
      <c r="AH359" s="11"/>
      <c r="AI359" s="11"/>
      <c r="AJ359" s="11"/>
      <c r="AK359" s="11"/>
      <c r="AL359" s="11"/>
      <c r="AM359" s="11"/>
      <c r="AN359" s="11"/>
      <c r="AO359" s="11"/>
      <c r="AP359" s="11"/>
      <c r="AQ359" s="11"/>
      <c r="AR359" s="11"/>
      <c r="AS359" s="11"/>
      <c r="AT359" s="11"/>
      <c r="AU359" s="11"/>
      <c r="AV359" s="11"/>
      <c r="AW359" s="11"/>
      <c r="AX359" s="11"/>
      <c r="AY359" s="11"/>
      <c r="AZ359" s="11"/>
      <c r="BA359" s="11"/>
      <c r="BB359" s="11"/>
      <c r="BC359" s="11"/>
      <c r="BD359" s="11"/>
      <c r="BE359" s="11"/>
      <c r="BF359" s="11"/>
      <c r="BG359" s="11"/>
      <c r="BH359" s="11"/>
      <c r="BI359" s="11"/>
      <c r="BJ359" s="11"/>
      <c r="BK359" s="11"/>
      <c r="BL359" s="11"/>
      <c r="BM359" s="11"/>
      <c r="BN359" s="11"/>
      <c r="BO359" s="11"/>
      <c r="BP359" s="11"/>
      <c r="BQ359" s="11"/>
      <c r="BR359" s="11"/>
      <c r="BS359" s="11"/>
      <c r="BT359" s="11"/>
      <c r="BU359" s="11"/>
      <c r="BV359" s="80"/>
      <c r="BW359" s="83"/>
    </row>
    <row r="360" spans="1:75" ht="12.75" thickBot="1">
      <c r="A360" s="56" t="str">
        <f>IFERROR(IF(OR(AND(NOT(ISERROR(MATCH($O360,INDEX(TRN,,1),0))),SUM($P360)=0),INDEX(TRN,MATCH($O$12,INDEX(TRN,,1),0),2)=0),"",DATE(YEAR($P360),MONTH($P360)+INDEX(TRN,MATCH($O360,INDEX(TRN,,1),0),2),1)),"")</f>
        <v/>
      </c>
      <c r="B360" s="63"/>
      <c r="C360" s="63"/>
      <c r="D360" s="84">
        <f>D355</f>
        <v>116</v>
      </c>
      <c r="E360" s="141" t="s">
        <v>24</v>
      </c>
      <c r="F360" s="129"/>
      <c r="G360" s="130"/>
      <c r="H360" s="124"/>
      <c r="I360" s="125"/>
      <c r="J360" s="125"/>
      <c r="K360" s="125"/>
      <c r="L360" s="125"/>
      <c r="M360" s="125"/>
      <c r="N360" s="125"/>
      <c r="O360" s="125"/>
      <c r="P360" s="125"/>
      <c r="Q360" s="125"/>
      <c r="R360" s="125"/>
      <c r="S360" s="125"/>
      <c r="T360" s="125"/>
      <c r="U360" s="125"/>
      <c r="V360" s="125"/>
      <c r="W360" s="125"/>
      <c r="X360" s="125"/>
      <c r="Y360" s="125"/>
      <c r="Z360" s="125"/>
      <c r="AA360" s="125"/>
      <c r="AB360" s="125"/>
      <c r="AC360" s="125"/>
      <c r="AD360" s="125"/>
      <c r="AE360" s="125"/>
      <c r="AF360" s="125"/>
      <c r="AG360" s="125"/>
      <c r="AH360" s="125"/>
      <c r="AI360" s="125"/>
      <c r="AJ360" s="125"/>
      <c r="AK360" s="125"/>
      <c r="AL360" s="125"/>
      <c r="AM360" s="125"/>
      <c r="AN360" s="125"/>
      <c r="AO360" s="125"/>
      <c r="AP360" s="125"/>
      <c r="AQ360" s="125"/>
      <c r="AR360" s="125"/>
      <c r="AS360" s="125"/>
      <c r="AT360" s="125"/>
      <c r="AU360" s="125"/>
      <c r="AV360" s="125"/>
      <c r="AW360" s="125"/>
      <c r="AX360" s="125"/>
      <c r="AY360" s="125"/>
      <c r="AZ360" s="125"/>
      <c r="BA360" s="125"/>
      <c r="BB360" s="125"/>
      <c r="BC360" s="125"/>
      <c r="BD360" s="125"/>
      <c r="BE360" s="125"/>
      <c r="BF360" s="125"/>
      <c r="BG360" s="125"/>
      <c r="BH360" s="125"/>
      <c r="BI360" s="125"/>
      <c r="BJ360" s="125"/>
      <c r="BK360" s="125"/>
      <c r="BL360" s="125"/>
      <c r="BM360" s="125"/>
      <c r="BN360" s="125"/>
      <c r="BO360" s="125"/>
      <c r="BP360" s="125"/>
      <c r="BQ360" s="125"/>
      <c r="BR360" s="125"/>
      <c r="BS360" s="125"/>
      <c r="BT360" s="125"/>
      <c r="BU360" s="125"/>
      <c r="BV360" s="125"/>
      <c r="BW360" s="126"/>
    </row>
    <row r="361" spans="1:75" s="87" customFormat="1" ht="12.75" thickBot="1">
      <c r="A361" s="56" t="str">
        <f>IFERROR(IF(OR(AND(NOT(ISERROR(MATCH($O361,INDEX(TRN,,1),0))),SUM($P361)=0),INDEX(TRN,MATCH($O$12,INDEX(TRN,,1),0),2)=0),"",DATE(YEAR($P361),MONTH($P361)+INDEX(TRN,MATCH($O361,INDEX(TRN,,1),0),2),1)),"")</f>
        <v/>
      </c>
      <c r="B361" s="5"/>
      <c r="C361" s="5"/>
      <c r="D361" s="89">
        <f>D355</f>
        <v>116</v>
      </c>
      <c r="E361" s="150"/>
      <c r="F361" s="150"/>
      <c r="G361" s="150"/>
      <c r="H361" s="150"/>
      <c r="I361" s="150"/>
      <c r="J361" s="150"/>
      <c r="K361" s="150"/>
      <c r="L361" s="150"/>
      <c r="M361" s="150"/>
      <c r="N361" s="150"/>
      <c r="O361" s="86"/>
      <c r="P361" s="128"/>
      <c r="Q361" s="128"/>
      <c r="R361" s="128"/>
      <c r="S361" s="151"/>
      <c r="T361" s="151"/>
      <c r="U361" s="151"/>
      <c r="V361" s="152"/>
      <c r="W361" s="152"/>
      <c r="X361" s="152"/>
      <c r="Y361" s="152"/>
      <c r="Z361" s="6"/>
      <c r="AA361" s="152"/>
      <c r="AB361" s="152"/>
      <c r="AC361" s="127"/>
      <c r="AD361" s="127"/>
      <c r="AE361" s="127"/>
      <c r="AF361" s="127"/>
      <c r="AG361" s="128"/>
      <c r="AH361" s="128"/>
      <c r="AI361" s="128"/>
      <c r="AJ361" s="127"/>
      <c r="AK361" s="127"/>
      <c r="AL361" s="128"/>
      <c r="AM361" s="128"/>
      <c r="AN361" s="128"/>
      <c r="AO361" s="8"/>
      <c r="AP361" s="8"/>
      <c r="AQ361" s="8"/>
      <c r="AR361" s="8"/>
      <c r="AS361" s="8"/>
      <c r="AT361" s="7"/>
      <c r="AU361" s="7"/>
      <c r="AV361" s="7"/>
      <c r="AW361" s="7"/>
      <c r="AX361" s="7"/>
      <c r="AY361" s="7"/>
      <c r="AZ361" s="7"/>
      <c r="BA361" s="7"/>
      <c r="BB361" s="7"/>
      <c r="BC361" s="7"/>
      <c r="BD361" s="7"/>
      <c r="BE361" s="7"/>
      <c r="BF361" s="7"/>
      <c r="BG361" s="7"/>
      <c r="BH361" s="7"/>
      <c r="BI361" s="7"/>
      <c r="BJ361" s="7"/>
      <c r="BK361" s="7"/>
      <c r="BL361" s="7"/>
      <c r="BM361" s="7"/>
      <c r="BN361" s="7"/>
      <c r="BO361" s="7"/>
      <c r="BP361" s="7"/>
      <c r="BQ361" s="7"/>
      <c r="BR361" s="7"/>
      <c r="BS361" s="7"/>
      <c r="BT361" s="7"/>
      <c r="BU361" s="7"/>
      <c r="BV361" s="7"/>
      <c r="BW361" s="7"/>
    </row>
    <row r="362" spans="1:75" s="57" customFormat="1" ht="18.75" thickBot="1">
      <c r="A362" s="56" t="str">
        <f>IFERROR(IF(OR(AND(NOT(ISERROR(MATCH($O362,INDEX(TRN,,1),0))),SUM($P362)=0),INDEX(TRN,MATCH($O$12,INDEX(TRN,,1),0),2)=0),"",DATE(YEAR($P362),MONTH($P362)+INDEX(TRN,MATCH($O362,INDEX(TRN,,1),0),2),1)),"")</f>
        <v/>
      </c>
      <c r="D362" s="58">
        <v>117</v>
      </c>
      <c r="E362" s="129" t="s">
        <v>2</v>
      </c>
      <c r="F362" s="129"/>
      <c r="G362" s="129"/>
      <c r="H362" s="129"/>
      <c r="I362" s="129"/>
      <c r="J362" s="129"/>
      <c r="K362" s="130"/>
      <c r="L362" s="131" t="s">
        <v>2</v>
      </c>
      <c r="M362" s="132"/>
      <c r="N362" s="133"/>
      <c r="O362" s="59"/>
      <c r="P362" s="134" t="s">
        <v>2</v>
      </c>
      <c r="Q362" s="135"/>
      <c r="R362" s="136"/>
      <c r="S362" s="137" t="str">
        <f>IFERROR(IF(OR(AND(NOT(ISERROR(MATCH($O362,INDEX(TRN,,1),0))),SUM($P362)=0),INDEX(TRN,MATCH($O362,INDEX(TRN,,1),0),3)=0),"",DATE(YEAR($P362),MONTH($P362)+INDEX(TRN,MATCH($O362,INDEX(TRN,,1),0),3),1)),"")</f>
        <v/>
      </c>
      <c r="T362" s="138"/>
      <c r="U362" s="139"/>
      <c r="V362" s="124" t="s">
        <v>2</v>
      </c>
      <c r="W362" s="140"/>
      <c r="X362" s="146" t="s">
        <v>2</v>
      </c>
      <c r="Y362" s="140"/>
      <c r="Z362" s="60" t="str">
        <f t="shared" ref="Z362" ca="1" si="81">IF(OR(P362="",A362="",P362&gt;$E$2,X362="",V362=""),"",IF(AND(S362&lt;$E$2,X362&lt;ROUND(V362*(A362-P362)/(S362-P362),0)),"-",IF(AND(S362&lt;$E$2,X362&gt;ROUND(V362*(A362-P362)/(S362-P362),0)),"+",IF(AND(S362&lt;$E$2,X362=ROUND(V362*(A362-P362)/(S362-P362),0)),"=",IF(X362&lt;ROUND(V362*($E$2-P362)/(S362-P362),0),"-",IF(X362&gt;ROUND(V362*($E$2-P362)/(S362-P362),0),"+",IF(X362=ROUND(V362*($E$2-P362)/(S362-P362),0),"=","")))))))</f>
        <v/>
      </c>
      <c r="AA362" s="157" t="str">
        <f t="shared" ref="AA362" ca="1" si="82">IF(OR(P362="",A362="",S362&lt;$E$2),"",IF(P362&lt;$E$2,ROUND(V362/(S362-P362)*($E$2-P362),0),""))</f>
        <v/>
      </c>
      <c r="AB362" s="158"/>
      <c r="AC362" s="141" t="s">
        <v>2</v>
      </c>
      <c r="AD362" s="130"/>
      <c r="AE362" s="141" t="s">
        <v>2</v>
      </c>
      <c r="AF362" s="142"/>
      <c r="AG362" s="143" t="s">
        <v>2</v>
      </c>
      <c r="AH362" s="144"/>
      <c r="AI362" s="145"/>
      <c r="AJ362" s="146" t="s">
        <v>2</v>
      </c>
      <c r="AK362" s="140"/>
      <c r="AL362" s="147" t="str">
        <f t="shared" ref="AL362" si="83">IFERROR(SUM(AG362+AJ362-1),"")</f>
        <v/>
      </c>
      <c r="AM362" s="148"/>
      <c r="AN362" s="149"/>
      <c r="AO362" s="120"/>
      <c r="AP362" s="121"/>
      <c r="AQ362" s="122"/>
      <c r="AR362" s="122"/>
      <c r="AS362" s="123"/>
      <c r="AT362" s="1"/>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61"/>
      <c r="BT362" s="61"/>
      <c r="BU362" s="88"/>
      <c r="BV362" s="61"/>
      <c r="BW362" s="62"/>
    </row>
    <row r="363" spans="1:75">
      <c r="A363" s="56" t="str">
        <f>IFERROR(IF(OR(AND(NOT(ISERROR(MATCH($O363,INDEX(TRN,,1),0))),SUM($P363)=0),INDEX(TRN,MATCH($O$12,INDEX(TRN,,1),0),2)=0),"",DATE(YEAR($P363),MONTH($P363)+INDEX(TRN,MATCH($O363,INDEX(TRN,,1),0),2),1)),"")</f>
        <v/>
      </c>
      <c r="B363" s="63"/>
      <c r="C363" s="63"/>
      <c r="D363" s="64">
        <f>D362</f>
        <v>117</v>
      </c>
      <c r="E363" s="65" t="s">
        <v>25</v>
      </c>
      <c r="F363" s="66"/>
      <c r="G363" s="67"/>
      <c r="H363" s="67"/>
      <c r="I363" s="67"/>
      <c r="J363" s="67"/>
      <c r="K363" s="67"/>
      <c r="L363" s="67"/>
      <c r="M363" s="68"/>
      <c r="N363" s="68"/>
      <c r="O363" s="68"/>
      <c r="P363" s="68"/>
      <c r="Q363" s="68"/>
      <c r="R363" s="68"/>
      <c r="S363" s="9"/>
      <c r="T363" s="9"/>
      <c r="U363" s="9"/>
      <c r="V363" s="9"/>
      <c r="W363" s="9"/>
      <c r="X363" s="9"/>
      <c r="Y363" s="9"/>
      <c r="Z363" s="9"/>
      <c r="AA363" s="69"/>
      <c r="AB363" s="70"/>
      <c r="AC363" s="9"/>
      <c r="AD363" s="9"/>
      <c r="AE363" s="9"/>
      <c r="AF363" s="9"/>
      <c r="AG363" s="9"/>
      <c r="AH363" s="9"/>
      <c r="AI363" s="9"/>
      <c r="AJ363" s="9"/>
      <c r="AK363" s="9"/>
      <c r="AL363" s="9"/>
      <c r="AM363" s="9"/>
      <c r="AN363" s="9"/>
      <c r="AO363" s="9"/>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9"/>
      <c r="BO363" s="9"/>
      <c r="BP363" s="9"/>
      <c r="BQ363" s="9"/>
      <c r="BR363" s="9"/>
      <c r="BS363" s="9"/>
      <c r="BT363" s="9"/>
      <c r="BU363" s="9"/>
      <c r="BV363" s="9"/>
      <c r="BW363" s="71"/>
    </row>
    <row r="364" spans="1:75">
      <c r="A364" s="56" t="str">
        <f>IFERROR(IF(OR(AND(NOT(ISERROR(MATCH($O364,INDEX(TRN,,1),0))),SUM($P364)=0),INDEX(TRN,MATCH($O$12,INDEX(TRN,,1),0),2)=0),"",DATE(YEAR($P364),MONTH($P364)+INDEX(TRN,MATCH($O364,INDEX(TRN,,1),0),2),1)),"")</f>
        <v/>
      </c>
      <c r="B364" s="63"/>
      <c r="C364" s="63"/>
      <c r="D364" s="64">
        <f>D362</f>
        <v>117</v>
      </c>
      <c r="E364" s="65" t="s">
        <v>26</v>
      </c>
      <c r="F364" s="72"/>
      <c r="G364" s="9"/>
      <c r="H364" s="9"/>
      <c r="I364" s="9"/>
      <c r="J364" s="9"/>
      <c r="K364" s="9"/>
      <c r="L364" s="9"/>
      <c r="M364" s="69"/>
      <c r="N364" s="69"/>
      <c r="O364" s="69"/>
      <c r="P364" s="9"/>
      <c r="Q364" s="9"/>
      <c r="R364" s="9" t="s">
        <v>2</v>
      </c>
      <c r="S364" s="9"/>
      <c r="T364" s="9"/>
      <c r="U364" s="9"/>
      <c r="V364" s="9" t="s">
        <v>2</v>
      </c>
      <c r="W364" s="9"/>
      <c r="X364" s="9"/>
      <c r="Y364" s="9"/>
      <c r="Z364" s="9"/>
      <c r="AA364" s="69"/>
      <c r="AB364" s="70"/>
      <c r="AC364" s="9"/>
      <c r="AD364" s="9"/>
      <c r="AE364" s="9"/>
      <c r="AF364" s="9"/>
      <c r="AG364" s="9"/>
      <c r="AH364" s="9"/>
      <c r="AI364" s="9"/>
      <c r="AJ364" s="9"/>
      <c r="AK364" s="9"/>
      <c r="AL364" s="9"/>
      <c r="AM364" s="9"/>
      <c r="AN364" s="9"/>
      <c r="AO364" s="9"/>
      <c r="AP364" s="9"/>
      <c r="AQ364" s="9"/>
      <c r="AR364" s="9"/>
      <c r="AS364" s="9"/>
      <c r="AT364" s="9"/>
      <c r="AU364" s="9"/>
      <c r="AV364" s="9"/>
      <c r="AW364" s="9"/>
      <c r="AX364" s="9"/>
      <c r="AY364" s="9"/>
      <c r="AZ364" s="9"/>
      <c r="BA364" s="9"/>
      <c r="BB364" s="9"/>
      <c r="BC364" s="9"/>
      <c r="BD364" s="9"/>
      <c r="BE364" s="9"/>
      <c r="BF364" s="9"/>
      <c r="BG364" s="9"/>
      <c r="BH364" s="9"/>
      <c r="BI364" s="9"/>
      <c r="BJ364" s="9" t="s">
        <v>2</v>
      </c>
      <c r="BK364" s="9"/>
      <c r="BL364" s="9"/>
      <c r="BM364" s="9"/>
      <c r="BN364" s="9"/>
      <c r="BO364" s="9"/>
      <c r="BP364" s="9"/>
      <c r="BQ364" s="9"/>
      <c r="BR364" s="9"/>
      <c r="BS364" s="9"/>
      <c r="BT364" s="9"/>
      <c r="BU364" s="9"/>
      <c r="BV364" s="72"/>
      <c r="BW364" s="71"/>
    </row>
    <row r="365" spans="1:75">
      <c r="A365" s="56" t="str">
        <f>IFERROR(IF(OR(AND(NOT(ISERROR(MATCH($O365,INDEX(TRN,,1),0))),SUM($P365)=0),INDEX(TRN,MATCH($O$12,INDEX(TRN,,1),0),2)=0),"",DATE(YEAR($P365),MONTH($P365)+INDEX(TRN,MATCH($O365,INDEX(TRN,,1),0),2),1)),"")</f>
        <v/>
      </c>
      <c r="B365" s="63"/>
      <c r="C365" s="63"/>
      <c r="D365" s="64">
        <f>D362</f>
        <v>117</v>
      </c>
      <c r="E365" s="73" t="s">
        <v>0</v>
      </c>
      <c r="F365" s="74"/>
      <c r="G365" s="10"/>
      <c r="H365" s="10"/>
      <c r="I365" s="10"/>
      <c r="J365" s="10"/>
      <c r="K365" s="10"/>
      <c r="L365" s="10"/>
      <c r="M365" s="76"/>
      <c r="N365" s="76"/>
      <c r="O365" s="76" t="s">
        <v>2</v>
      </c>
      <c r="P365" s="10"/>
      <c r="Q365" s="10"/>
      <c r="R365" s="10"/>
      <c r="S365" s="10"/>
      <c r="T365" s="10"/>
      <c r="U365" s="10"/>
      <c r="V365" s="10"/>
      <c r="W365" s="10"/>
      <c r="X365" s="10"/>
      <c r="Y365" s="10"/>
      <c r="Z365" s="10"/>
      <c r="AA365" s="76"/>
      <c r="AB365" s="77"/>
      <c r="AC365" s="10"/>
      <c r="AD365" s="10"/>
      <c r="AE365" s="10"/>
      <c r="AF365" s="10"/>
      <c r="AG365" s="10"/>
      <c r="AH365" s="10"/>
      <c r="AI365" s="10"/>
      <c r="AJ365" s="10"/>
      <c r="AK365" s="10"/>
      <c r="AL365" s="10"/>
      <c r="AM365" s="10"/>
      <c r="AN365" s="10"/>
      <c r="AO365" s="10"/>
      <c r="AP365" s="10"/>
      <c r="AQ365" s="10"/>
      <c r="AR365" s="10"/>
      <c r="AS365" s="10"/>
      <c r="AT365" s="10"/>
      <c r="AU365" s="10"/>
      <c r="AV365" s="10"/>
      <c r="AW365" s="10"/>
      <c r="AX365" s="10"/>
      <c r="AY365" s="10"/>
      <c r="AZ365" s="10"/>
      <c r="BA365" s="10"/>
      <c r="BB365" s="10"/>
      <c r="BC365" s="10"/>
      <c r="BD365" s="10"/>
      <c r="BE365" s="10"/>
      <c r="BF365" s="10"/>
      <c r="BG365" s="10"/>
      <c r="BH365" s="10"/>
      <c r="BI365" s="10"/>
      <c r="BJ365" s="10"/>
      <c r="BK365" s="10"/>
      <c r="BL365" s="10"/>
      <c r="BM365" s="10"/>
      <c r="BN365" s="10"/>
      <c r="BO365" s="10"/>
      <c r="BP365" s="10"/>
      <c r="BQ365" s="10"/>
      <c r="BR365" s="10"/>
      <c r="BS365" s="10"/>
      <c r="BT365" s="10"/>
      <c r="BU365" s="10"/>
      <c r="BV365" s="74"/>
      <c r="BW365" s="78"/>
    </row>
    <row r="366" spans="1:75" ht="12.75" thickBot="1">
      <c r="A366" s="56" t="str">
        <f>IFERROR(IF(OR(AND(NOT(ISERROR(MATCH($O366,INDEX(TRN,,1),0))),SUM($P366)=0),INDEX(TRN,MATCH($O$12,INDEX(TRN,,1),0),2)=0),"",DATE(YEAR($P366),MONTH($P366)+INDEX(TRN,MATCH($O366,INDEX(TRN,,1),0),2),1)),"")</f>
        <v/>
      </c>
      <c r="B366" s="63"/>
      <c r="C366" s="63"/>
      <c r="D366" s="64">
        <f>D362</f>
        <v>117</v>
      </c>
      <c r="E366" s="79" t="s">
        <v>1</v>
      </c>
      <c r="F366" s="80"/>
      <c r="G366" s="11"/>
      <c r="H366" s="11"/>
      <c r="I366" s="11"/>
      <c r="J366" s="11"/>
      <c r="K366" s="11"/>
      <c r="L366" s="11"/>
      <c r="M366" s="81"/>
      <c r="N366" s="81"/>
      <c r="O366" s="81"/>
      <c r="P366" s="11"/>
      <c r="Q366" s="11"/>
      <c r="R366" s="11"/>
      <c r="S366" s="11"/>
      <c r="T366" s="11"/>
      <c r="U366" s="11"/>
      <c r="V366" s="11"/>
      <c r="W366" s="11"/>
      <c r="X366" s="11"/>
      <c r="Y366" s="11"/>
      <c r="Z366" s="11"/>
      <c r="AA366" s="81"/>
      <c r="AB366" s="82"/>
      <c r="AC366" s="11"/>
      <c r="AD366" s="11"/>
      <c r="AE366" s="11"/>
      <c r="AF366" s="11"/>
      <c r="AG366" s="11"/>
      <c r="AH366" s="11"/>
      <c r="AI366" s="11"/>
      <c r="AJ366" s="11"/>
      <c r="AK366" s="11"/>
      <c r="AL366" s="11"/>
      <c r="AM366" s="11"/>
      <c r="AN366" s="11"/>
      <c r="AO366" s="11"/>
      <c r="AP366" s="11"/>
      <c r="AQ366" s="11"/>
      <c r="AR366" s="11"/>
      <c r="AS366" s="11"/>
      <c r="AT366" s="11"/>
      <c r="AU366" s="11"/>
      <c r="AV366" s="11"/>
      <c r="AW366" s="11"/>
      <c r="AX366" s="11"/>
      <c r="AY366" s="11"/>
      <c r="AZ366" s="11"/>
      <c r="BA366" s="11"/>
      <c r="BB366" s="11"/>
      <c r="BC366" s="11"/>
      <c r="BD366" s="11"/>
      <c r="BE366" s="11"/>
      <c r="BF366" s="11"/>
      <c r="BG366" s="11"/>
      <c r="BH366" s="11"/>
      <c r="BI366" s="11"/>
      <c r="BJ366" s="11"/>
      <c r="BK366" s="11"/>
      <c r="BL366" s="11"/>
      <c r="BM366" s="11"/>
      <c r="BN366" s="11"/>
      <c r="BO366" s="11"/>
      <c r="BP366" s="11"/>
      <c r="BQ366" s="11"/>
      <c r="BR366" s="11"/>
      <c r="BS366" s="11"/>
      <c r="BT366" s="11"/>
      <c r="BU366" s="11"/>
      <c r="BV366" s="80"/>
      <c r="BW366" s="83"/>
    </row>
    <row r="367" spans="1:75" ht="12.75" thickBot="1">
      <c r="A367" s="56" t="str">
        <f>IFERROR(IF(OR(AND(NOT(ISERROR(MATCH($O367,INDEX(TRN,,1),0))),SUM($P367)=0),INDEX(TRN,MATCH($O$12,INDEX(TRN,,1),0),2)=0),"",DATE(YEAR($P367),MONTH($P367)+INDEX(TRN,MATCH($O367,INDEX(TRN,,1),0),2),1)),"")</f>
        <v/>
      </c>
      <c r="B367" s="63"/>
      <c r="C367" s="63"/>
      <c r="D367" s="84">
        <f>D362</f>
        <v>117</v>
      </c>
      <c r="E367" s="141" t="s">
        <v>24</v>
      </c>
      <c r="F367" s="129"/>
      <c r="G367" s="130"/>
      <c r="H367" s="124"/>
      <c r="I367" s="125"/>
      <c r="J367" s="125"/>
      <c r="K367" s="125"/>
      <c r="L367" s="125"/>
      <c r="M367" s="125"/>
      <c r="N367" s="125"/>
      <c r="O367" s="125"/>
      <c r="P367" s="125"/>
      <c r="Q367" s="125"/>
      <c r="R367" s="125"/>
      <c r="S367" s="125"/>
      <c r="T367" s="125"/>
      <c r="U367" s="125"/>
      <c r="V367" s="125"/>
      <c r="W367" s="125"/>
      <c r="X367" s="125"/>
      <c r="Y367" s="125"/>
      <c r="Z367" s="125"/>
      <c r="AA367" s="125"/>
      <c r="AB367" s="125"/>
      <c r="AC367" s="125"/>
      <c r="AD367" s="125"/>
      <c r="AE367" s="125"/>
      <c r="AF367" s="125"/>
      <c r="AG367" s="125"/>
      <c r="AH367" s="125"/>
      <c r="AI367" s="125"/>
      <c r="AJ367" s="125"/>
      <c r="AK367" s="125"/>
      <c r="AL367" s="125"/>
      <c r="AM367" s="125"/>
      <c r="AN367" s="125"/>
      <c r="AO367" s="125"/>
      <c r="AP367" s="125"/>
      <c r="AQ367" s="125"/>
      <c r="AR367" s="125"/>
      <c r="AS367" s="125"/>
      <c r="AT367" s="125"/>
      <c r="AU367" s="125"/>
      <c r="AV367" s="125"/>
      <c r="AW367" s="125"/>
      <c r="AX367" s="125"/>
      <c r="AY367" s="125"/>
      <c r="AZ367" s="125"/>
      <c r="BA367" s="125"/>
      <c r="BB367" s="125"/>
      <c r="BC367" s="125"/>
      <c r="BD367" s="125"/>
      <c r="BE367" s="125"/>
      <c r="BF367" s="125"/>
      <c r="BG367" s="125"/>
      <c r="BH367" s="125"/>
      <c r="BI367" s="125"/>
      <c r="BJ367" s="125"/>
      <c r="BK367" s="125"/>
      <c r="BL367" s="125"/>
      <c r="BM367" s="125"/>
      <c r="BN367" s="125"/>
      <c r="BO367" s="125"/>
      <c r="BP367" s="125"/>
      <c r="BQ367" s="125"/>
      <c r="BR367" s="125"/>
      <c r="BS367" s="125"/>
      <c r="BT367" s="125"/>
      <c r="BU367" s="125"/>
      <c r="BV367" s="125"/>
      <c r="BW367" s="126"/>
    </row>
    <row r="368" spans="1:75" s="87" customFormat="1" ht="12.75" thickBot="1">
      <c r="A368" s="56" t="str">
        <f>IFERROR(IF(OR(AND(NOT(ISERROR(MATCH($O368,INDEX(TRN,,1),0))),SUM($P368)=0),INDEX(TRN,MATCH($O$12,INDEX(TRN,,1),0),2)=0),"",DATE(YEAR($P368),MONTH($P368)+INDEX(TRN,MATCH($O368,INDEX(TRN,,1),0),2),1)),"")</f>
        <v/>
      </c>
      <c r="B368" s="5"/>
      <c r="C368" s="5"/>
      <c r="D368" s="89">
        <f>D362</f>
        <v>117</v>
      </c>
      <c r="E368" s="150"/>
      <c r="F368" s="150"/>
      <c r="G368" s="150"/>
      <c r="H368" s="150"/>
      <c r="I368" s="150"/>
      <c r="J368" s="150"/>
      <c r="K368" s="150"/>
      <c r="L368" s="150"/>
      <c r="M368" s="150"/>
      <c r="N368" s="150"/>
      <c r="O368" s="86"/>
      <c r="P368" s="128"/>
      <c r="Q368" s="128"/>
      <c r="R368" s="128"/>
      <c r="S368" s="151"/>
      <c r="T368" s="151"/>
      <c r="U368" s="151"/>
      <c r="V368" s="152"/>
      <c r="W368" s="152"/>
      <c r="X368" s="152"/>
      <c r="Y368" s="152"/>
      <c r="Z368" s="6"/>
      <c r="AA368" s="152"/>
      <c r="AB368" s="152"/>
      <c r="AC368" s="127"/>
      <c r="AD368" s="127"/>
      <c r="AE368" s="127"/>
      <c r="AF368" s="127"/>
      <c r="AG368" s="128"/>
      <c r="AH368" s="128"/>
      <c r="AI368" s="128"/>
      <c r="AJ368" s="127"/>
      <c r="AK368" s="127"/>
      <c r="AL368" s="128"/>
      <c r="AM368" s="128"/>
      <c r="AN368" s="128"/>
      <c r="AO368" s="8"/>
      <c r="AP368" s="8"/>
      <c r="AQ368" s="8"/>
      <c r="AR368" s="8"/>
      <c r="AS368" s="8"/>
      <c r="AT368" s="7"/>
      <c r="AU368" s="7"/>
      <c r="AV368" s="7"/>
      <c r="AW368" s="7"/>
      <c r="AX368" s="7"/>
      <c r="AY368" s="7"/>
      <c r="AZ368" s="7"/>
      <c r="BA368" s="7"/>
      <c r="BB368" s="7"/>
      <c r="BC368" s="7"/>
      <c r="BD368" s="7"/>
      <c r="BE368" s="7"/>
      <c r="BF368" s="7"/>
      <c r="BG368" s="7"/>
      <c r="BH368" s="7"/>
      <c r="BI368" s="7"/>
      <c r="BJ368" s="7"/>
      <c r="BK368" s="7"/>
      <c r="BL368" s="7"/>
      <c r="BM368" s="7"/>
      <c r="BN368" s="7"/>
      <c r="BO368" s="7"/>
      <c r="BP368" s="7"/>
      <c r="BQ368" s="7"/>
      <c r="BR368" s="7"/>
      <c r="BS368" s="7"/>
      <c r="BT368" s="7"/>
      <c r="BU368" s="7"/>
      <c r="BV368" s="7"/>
      <c r="BW368" s="7"/>
    </row>
    <row r="369" spans="1:75" s="57" customFormat="1" ht="18.75" thickBot="1">
      <c r="A369" s="56" t="str">
        <f>IFERROR(IF(OR(AND(NOT(ISERROR(MATCH($O369,INDEX(TRN,,1),0))),SUM($P369)=0),INDEX(TRN,MATCH($O$12,INDEX(TRN,,1),0),2)=0),"",DATE(YEAR($P369),MONTH($P369)+INDEX(TRN,MATCH($O369,INDEX(TRN,,1),0),2),1)),"")</f>
        <v/>
      </c>
      <c r="D369" s="58">
        <v>118</v>
      </c>
      <c r="E369" s="129" t="s">
        <v>2</v>
      </c>
      <c r="F369" s="129"/>
      <c r="G369" s="129"/>
      <c r="H369" s="129"/>
      <c r="I369" s="129"/>
      <c r="J369" s="129"/>
      <c r="K369" s="130"/>
      <c r="L369" s="131" t="s">
        <v>2</v>
      </c>
      <c r="M369" s="132"/>
      <c r="N369" s="133"/>
      <c r="O369" s="59"/>
      <c r="P369" s="134" t="s">
        <v>2</v>
      </c>
      <c r="Q369" s="135"/>
      <c r="R369" s="136"/>
      <c r="S369" s="137" t="str">
        <f>IFERROR(IF(OR(AND(NOT(ISERROR(MATCH($O369,INDEX(TRN,,1),0))),SUM($P369)=0),INDEX(TRN,MATCH($O369,INDEX(TRN,,1),0),3)=0),"",DATE(YEAR($P369),MONTH($P369)+INDEX(TRN,MATCH($O369,INDEX(TRN,,1),0),3),1)),"")</f>
        <v/>
      </c>
      <c r="T369" s="138"/>
      <c r="U369" s="139"/>
      <c r="V369" s="124" t="s">
        <v>2</v>
      </c>
      <c r="W369" s="140"/>
      <c r="X369" s="146" t="s">
        <v>2</v>
      </c>
      <c r="Y369" s="140"/>
      <c r="Z369" s="60" t="str">
        <f t="shared" ref="Z369" ca="1" si="84">IF(OR(P369="",A369="",P369&gt;$E$2,X369="",V369=""),"",IF(AND(S369&lt;$E$2,X369&lt;ROUND(V369*(A369-P369)/(S369-P369),0)),"-",IF(AND(S369&lt;$E$2,X369&gt;ROUND(V369*(A369-P369)/(S369-P369),0)),"+",IF(AND(S369&lt;$E$2,X369=ROUND(V369*(A369-P369)/(S369-P369),0)),"=",IF(X369&lt;ROUND(V369*($E$2-P369)/(S369-P369),0),"-",IF(X369&gt;ROUND(V369*($E$2-P369)/(S369-P369),0),"+",IF(X369=ROUND(V369*($E$2-P369)/(S369-P369),0),"=","")))))))</f>
        <v/>
      </c>
      <c r="AA369" s="157" t="str">
        <f t="shared" ref="AA369" ca="1" si="85">IF(OR(P369="",A369="",S369&lt;$E$2),"",IF(P369&lt;$E$2,ROUND(V369/(S369-P369)*($E$2-P369),0),""))</f>
        <v/>
      </c>
      <c r="AB369" s="158"/>
      <c r="AC369" s="141" t="s">
        <v>2</v>
      </c>
      <c r="AD369" s="130"/>
      <c r="AE369" s="141" t="s">
        <v>2</v>
      </c>
      <c r="AF369" s="142"/>
      <c r="AG369" s="143" t="s">
        <v>2</v>
      </c>
      <c r="AH369" s="144"/>
      <c r="AI369" s="145"/>
      <c r="AJ369" s="146" t="s">
        <v>2</v>
      </c>
      <c r="AK369" s="140"/>
      <c r="AL369" s="147" t="str">
        <f t="shared" ref="AL369" si="86">IFERROR(SUM(AG369+AJ369-1),"")</f>
        <v/>
      </c>
      <c r="AM369" s="148"/>
      <c r="AN369" s="149"/>
      <c r="AO369" s="120"/>
      <c r="AP369" s="121"/>
      <c r="AQ369" s="122"/>
      <c r="AR369" s="122"/>
      <c r="AS369" s="123"/>
      <c r="AT369" s="1"/>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61"/>
      <c r="BT369" s="61"/>
      <c r="BU369" s="88"/>
      <c r="BV369" s="61"/>
      <c r="BW369" s="62"/>
    </row>
    <row r="370" spans="1:75">
      <c r="A370" s="56" t="str">
        <f>IFERROR(IF(OR(AND(NOT(ISERROR(MATCH($O370,INDEX(TRN,,1),0))),SUM($P370)=0),INDEX(TRN,MATCH($O$12,INDEX(TRN,,1),0),2)=0),"",DATE(YEAR($P370),MONTH($P370)+INDEX(TRN,MATCH($O370,INDEX(TRN,,1),0),2),1)),"")</f>
        <v/>
      </c>
      <c r="B370" s="63"/>
      <c r="C370" s="63"/>
      <c r="D370" s="64">
        <f>D369</f>
        <v>118</v>
      </c>
      <c r="E370" s="65" t="s">
        <v>25</v>
      </c>
      <c r="F370" s="66"/>
      <c r="G370" s="67"/>
      <c r="H370" s="67"/>
      <c r="I370" s="67"/>
      <c r="J370" s="67"/>
      <c r="K370" s="67"/>
      <c r="L370" s="67"/>
      <c r="M370" s="68"/>
      <c r="N370" s="68"/>
      <c r="O370" s="68"/>
      <c r="P370" s="68"/>
      <c r="Q370" s="68"/>
      <c r="R370" s="68"/>
      <c r="S370" s="9"/>
      <c r="T370" s="9"/>
      <c r="U370" s="9"/>
      <c r="V370" s="9"/>
      <c r="W370" s="9"/>
      <c r="X370" s="9"/>
      <c r="Y370" s="9"/>
      <c r="Z370" s="9"/>
      <c r="AA370" s="69"/>
      <c r="AB370" s="70"/>
      <c r="AC370" s="9"/>
      <c r="AD370" s="9"/>
      <c r="AE370" s="9"/>
      <c r="AF370" s="9"/>
      <c r="AG370" s="9"/>
      <c r="AH370" s="9"/>
      <c r="AI370" s="9"/>
      <c r="AJ370" s="9"/>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9"/>
      <c r="BO370" s="9"/>
      <c r="BP370" s="9"/>
      <c r="BQ370" s="9"/>
      <c r="BR370" s="9"/>
      <c r="BS370" s="9"/>
      <c r="BT370" s="9"/>
      <c r="BU370" s="9"/>
      <c r="BV370" s="9"/>
      <c r="BW370" s="71"/>
    </row>
    <row r="371" spans="1:75">
      <c r="A371" s="56" t="str">
        <f>IFERROR(IF(OR(AND(NOT(ISERROR(MATCH($O371,INDEX(TRN,,1),0))),SUM($P371)=0),INDEX(TRN,MATCH($O$12,INDEX(TRN,,1),0),2)=0),"",DATE(YEAR($P371),MONTH($P371)+INDEX(TRN,MATCH($O371,INDEX(TRN,,1),0),2),1)),"")</f>
        <v/>
      </c>
      <c r="B371" s="63"/>
      <c r="C371" s="63"/>
      <c r="D371" s="64">
        <f>D369</f>
        <v>118</v>
      </c>
      <c r="E371" s="65" t="s">
        <v>26</v>
      </c>
      <c r="F371" s="72"/>
      <c r="G371" s="9"/>
      <c r="H371" s="9"/>
      <c r="I371" s="9"/>
      <c r="J371" s="9"/>
      <c r="K371" s="9"/>
      <c r="L371" s="9"/>
      <c r="M371" s="69"/>
      <c r="N371" s="69"/>
      <c r="O371" s="69"/>
      <c r="P371" s="9"/>
      <c r="Q371" s="9"/>
      <c r="R371" s="9" t="s">
        <v>2</v>
      </c>
      <c r="S371" s="9"/>
      <c r="T371" s="9"/>
      <c r="U371" s="9"/>
      <c r="V371" s="9" t="s">
        <v>2</v>
      </c>
      <c r="W371" s="9"/>
      <c r="X371" s="9"/>
      <c r="Y371" s="9"/>
      <c r="Z371" s="9"/>
      <c r="AA371" s="69"/>
      <c r="AB371" s="70"/>
      <c r="AC371" s="9"/>
      <c r="AD371" s="9"/>
      <c r="AE371" s="9"/>
      <c r="AF371" s="9"/>
      <c r="AG371" s="9"/>
      <c r="AH371" s="9"/>
      <c r="AI371" s="9"/>
      <c r="AJ371" s="9"/>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t="s">
        <v>2</v>
      </c>
      <c r="BK371" s="9"/>
      <c r="BL371" s="9"/>
      <c r="BM371" s="9"/>
      <c r="BN371" s="9"/>
      <c r="BO371" s="9"/>
      <c r="BP371" s="9"/>
      <c r="BQ371" s="9"/>
      <c r="BR371" s="9"/>
      <c r="BS371" s="9"/>
      <c r="BT371" s="9"/>
      <c r="BU371" s="9"/>
      <c r="BV371" s="72"/>
      <c r="BW371" s="71"/>
    </row>
    <row r="372" spans="1:75">
      <c r="A372" s="56" t="str">
        <f>IFERROR(IF(OR(AND(NOT(ISERROR(MATCH($O372,INDEX(TRN,,1),0))),SUM($P372)=0),INDEX(TRN,MATCH($O$12,INDEX(TRN,,1),0),2)=0),"",DATE(YEAR($P372),MONTH($P372)+INDEX(TRN,MATCH($O372,INDEX(TRN,,1),0),2),1)),"")</f>
        <v/>
      </c>
      <c r="B372" s="63"/>
      <c r="C372" s="63"/>
      <c r="D372" s="64">
        <f>D369</f>
        <v>118</v>
      </c>
      <c r="E372" s="73" t="s">
        <v>0</v>
      </c>
      <c r="F372" s="74"/>
      <c r="G372" s="10"/>
      <c r="H372" s="10"/>
      <c r="I372" s="10"/>
      <c r="J372" s="10"/>
      <c r="K372" s="10"/>
      <c r="L372" s="10"/>
      <c r="M372" s="76"/>
      <c r="N372" s="76"/>
      <c r="O372" s="76" t="s">
        <v>2</v>
      </c>
      <c r="P372" s="10"/>
      <c r="Q372" s="10"/>
      <c r="R372" s="10"/>
      <c r="S372" s="10"/>
      <c r="T372" s="10"/>
      <c r="U372" s="10"/>
      <c r="V372" s="10"/>
      <c r="W372" s="10"/>
      <c r="X372" s="10"/>
      <c r="Y372" s="10"/>
      <c r="Z372" s="10"/>
      <c r="AA372" s="76"/>
      <c r="AB372" s="77"/>
      <c r="AC372" s="10"/>
      <c r="AD372" s="10"/>
      <c r="AE372" s="10"/>
      <c r="AF372" s="10"/>
      <c r="AG372" s="10"/>
      <c r="AH372" s="10"/>
      <c r="AI372" s="10"/>
      <c r="AJ372" s="10"/>
      <c r="AK372" s="10"/>
      <c r="AL372" s="10"/>
      <c r="AM372" s="10"/>
      <c r="AN372" s="10"/>
      <c r="AO372" s="10"/>
      <c r="AP372" s="10"/>
      <c r="AQ372" s="10"/>
      <c r="AR372" s="10"/>
      <c r="AS372" s="10"/>
      <c r="AT372" s="10"/>
      <c r="AU372" s="10"/>
      <c r="AV372" s="10"/>
      <c r="AW372" s="10"/>
      <c r="AX372" s="10"/>
      <c r="AY372" s="10"/>
      <c r="AZ372" s="10"/>
      <c r="BA372" s="10"/>
      <c r="BB372" s="10"/>
      <c r="BC372" s="10"/>
      <c r="BD372" s="10"/>
      <c r="BE372" s="10"/>
      <c r="BF372" s="10"/>
      <c r="BG372" s="10"/>
      <c r="BH372" s="10"/>
      <c r="BI372" s="10"/>
      <c r="BJ372" s="10"/>
      <c r="BK372" s="10"/>
      <c r="BL372" s="10"/>
      <c r="BM372" s="10"/>
      <c r="BN372" s="10"/>
      <c r="BO372" s="10"/>
      <c r="BP372" s="10"/>
      <c r="BQ372" s="10"/>
      <c r="BR372" s="10"/>
      <c r="BS372" s="10"/>
      <c r="BT372" s="10"/>
      <c r="BU372" s="10"/>
      <c r="BV372" s="74"/>
      <c r="BW372" s="78"/>
    </row>
    <row r="373" spans="1:75" ht="12.75" thickBot="1">
      <c r="A373" s="56" t="str">
        <f>IFERROR(IF(OR(AND(NOT(ISERROR(MATCH($O373,INDEX(TRN,,1),0))),SUM($P373)=0),INDEX(TRN,MATCH($O$12,INDEX(TRN,,1),0),2)=0),"",DATE(YEAR($P373),MONTH($P373)+INDEX(TRN,MATCH($O373,INDEX(TRN,,1),0),2),1)),"")</f>
        <v/>
      </c>
      <c r="B373" s="63"/>
      <c r="C373" s="63"/>
      <c r="D373" s="64">
        <f>D369</f>
        <v>118</v>
      </c>
      <c r="E373" s="79" t="s">
        <v>1</v>
      </c>
      <c r="F373" s="80"/>
      <c r="G373" s="11"/>
      <c r="H373" s="11"/>
      <c r="I373" s="11"/>
      <c r="J373" s="11"/>
      <c r="K373" s="11"/>
      <c r="L373" s="11"/>
      <c r="M373" s="81"/>
      <c r="N373" s="81"/>
      <c r="O373" s="81"/>
      <c r="P373" s="11"/>
      <c r="Q373" s="11"/>
      <c r="R373" s="11"/>
      <c r="S373" s="11"/>
      <c r="T373" s="11"/>
      <c r="U373" s="11"/>
      <c r="V373" s="11"/>
      <c r="W373" s="11"/>
      <c r="X373" s="11"/>
      <c r="Y373" s="11"/>
      <c r="Z373" s="11"/>
      <c r="AA373" s="81"/>
      <c r="AB373" s="82"/>
      <c r="AC373" s="11"/>
      <c r="AD373" s="11"/>
      <c r="AE373" s="11"/>
      <c r="AF373" s="11"/>
      <c r="AG373" s="11"/>
      <c r="AH373" s="11"/>
      <c r="AI373" s="11"/>
      <c r="AJ373" s="11"/>
      <c r="AK373" s="11"/>
      <c r="AL373" s="11"/>
      <c r="AM373" s="11"/>
      <c r="AN373" s="11"/>
      <c r="AO373" s="11"/>
      <c r="AP373" s="11"/>
      <c r="AQ373" s="11"/>
      <c r="AR373" s="11"/>
      <c r="AS373" s="11"/>
      <c r="AT373" s="11"/>
      <c r="AU373" s="11"/>
      <c r="AV373" s="11"/>
      <c r="AW373" s="11"/>
      <c r="AX373" s="11"/>
      <c r="AY373" s="11"/>
      <c r="AZ373" s="11"/>
      <c r="BA373" s="11"/>
      <c r="BB373" s="11"/>
      <c r="BC373" s="11"/>
      <c r="BD373" s="11"/>
      <c r="BE373" s="11"/>
      <c r="BF373" s="11"/>
      <c r="BG373" s="11"/>
      <c r="BH373" s="11"/>
      <c r="BI373" s="11"/>
      <c r="BJ373" s="11"/>
      <c r="BK373" s="11"/>
      <c r="BL373" s="11"/>
      <c r="BM373" s="11"/>
      <c r="BN373" s="11"/>
      <c r="BO373" s="11"/>
      <c r="BP373" s="11"/>
      <c r="BQ373" s="11"/>
      <c r="BR373" s="11"/>
      <c r="BS373" s="11"/>
      <c r="BT373" s="11"/>
      <c r="BU373" s="11"/>
      <c r="BV373" s="80"/>
      <c r="BW373" s="83"/>
    </row>
    <row r="374" spans="1:75" ht="12.75" thickBot="1">
      <c r="A374" s="56" t="str">
        <f>IFERROR(IF(OR(AND(NOT(ISERROR(MATCH($O374,INDEX(TRN,,1),0))),SUM($P374)=0),INDEX(TRN,MATCH($O$12,INDEX(TRN,,1),0),2)=0),"",DATE(YEAR($P374),MONTH($P374)+INDEX(TRN,MATCH($O374,INDEX(TRN,,1),0),2),1)),"")</f>
        <v/>
      </c>
      <c r="B374" s="63"/>
      <c r="C374" s="63"/>
      <c r="D374" s="84">
        <f>D369</f>
        <v>118</v>
      </c>
      <c r="E374" s="141" t="s">
        <v>24</v>
      </c>
      <c r="F374" s="129"/>
      <c r="G374" s="130"/>
      <c r="H374" s="124"/>
      <c r="I374" s="125"/>
      <c r="J374" s="125"/>
      <c r="K374" s="125"/>
      <c r="L374" s="125"/>
      <c r="M374" s="125"/>
      <c r="N374" s="125"/>
      <c r="O374" s="125"/>
      <c r="P374" s="125"/>
      <c r="Q374" s="125"/>
      <c r="R374" s="125"/>
      <c r="S374" s="125"/>
      <c r="T374" s="125"/>
      <c r="U374" s="125"/>
      <c r="V374" s="125"/>
      <c r="W374" s="125"/>
      <c r="X374" s="125"/>
      <c r="Y374" s="125"/>
      <c r="Z374" s="125"/>
      <c r="AA374" s="125"/>
      <c r="AB374" s="125"/>
      <c r="AC374" s="125"/>
      <c r="AD374" s="125"/>
      <c r="AE374" s="125"/>
      <c r="AF374" s="125"/>
      <c r="AG374" s="125"/>
      <c r="AH374" s="125"/>
      <c r="AI374" s="125"/>
      <c r="AJ374" s="125"/>
      <c r="AK374" s="125"/>
      <c r="AL374" s="125"/>
      <c r="AM374" s="125"/>
      <c r="AN374" s="125"/>
      <c r="AO374" s="125"/>
      <c r="AP374" s="125"/>
      <c r="AQ374" s="125"/>
      <c r="AR374" s="125"/>
      <c r="AS374" s="125"/>
      <c r="AT374" s="125"/>
      <c r="AU374" s="125"/>
      <c r="AV374" s="125"/>
      <c r="AW374" s="125"/>
      <c r="AX374" s="125"/>
      <c r="AY374" s="125"/>
      <c r="AZ374" s="125"/>
      <c r="BA374" s="125"/>
      <c r="BB374" s="125"/>
      <c r="BC374" s="125"/>
      <c r="BD374" s="125"/>
      <c r="BE374" s="125"/>
      <c r="BF374" s="125"/>
      <c r="BG374" s="125"/>
      <c r="BH374" s="125"/>
      <c r="BI374" s="125"/>
      <c r="BJ374" s="125"/>
      <c r="BK374" s="125"/>
      <c r="BL374" s="125"/>
      <c r="BM374" s="125"/>
      <c r="BN374" s="125"/>
      <c r="BO374" s="125"/>
      <c r="BP374" s="125"/>
      <c r="BQ374" s="125"/>
      <c r="BR374" s="125"/>
      <c r="BS374" s="125"/>
      <c r="BT374" s="125"/>
      <c r="BU374" s="125"/>
      <c r="BV374" s="125"/>
      <c r="BW374" s="126"/>
    </row>
    <row r="375" spans="1:75" s="87" customFormat="1" ht="12.75" thickBot="1">
      <c r="A375" s="56" t="str">
        <f>IFERROR(IF(OR(AND(NOT(ISERROR(MATCH($O375,INDEX(TRN,,1),0))),SUM($P375)=0),INDEX(TRN,MATCH($O$12,INDEX(TRN,,1),0),2)=0),"",DATE(YEAR($P375),MONTH($P375)+INDEX(TRN,MATCH($O375,INDEX(TRN,,1),0),2),1)),"")</f>
        <v/>
      </c>
      <c r="B375" s="5"/>
      <c r="C375" s="5"/>
      <c r="D375" s="89">
        <f>D369</f>
        <v>118</v>
      </c>
      <c r="E375" s="150"/>
      <c r="F375" s="150"/>
      <c r="G375" s="150"/>
      <c r="H375" s="150"/>
      <c r="I375" s="150"/>
      <c r="J375" s="150"/>
      <c r="K375" s="150"/>
      <c r="L375" s="150"/>
      <c r="M375" s="150"/>
      <c r="N375" s="150"/>
      <c r="O375" s="86"/>
      <c r="P375" s="128"/>
      <c r="Q375" s="128"/>
      <c r="R375" s="128"/>
      <c r="S375" s="151"/>
      <c r="T375" s="151"/>
      <c r="U375" s="151"/>
      <c r="V375" s="152"/>
      <c r="W375" s="152"/>
      <c r="X375" s="152"/>
      <c r="Y375" s="152"/>
      <c r="Z375" s="6"/>
      <c r="AA375" s="152"/>
      <c r="AB375" s="152"/>
      <c r="AC375" s="127"/>
      <c r="AD375" s="127"/>
      <c r="AE375" s="127"/>
      <c r="AF375" s="127"/>
      <c r="AG375" s="128"/>
      <c r="AH375" s="128"/>
      <c r="AI375" s="128"/>
      <c r="AJ375" s="127"/>
      <c r="AK375" s="127"/>
      <c r="AL375" s="128"/>
      <c r="AM375" s="128"/>
      <c r="AN375" s="128"/>
      <c r="AO375" s="8"/>
      <c r="AP375" s="8"/>
      <c r="AQ375" s="8"/>
      <c r="AR375" s="8"/>
      <c r="AS375" s="8"/>
      <c r="AT375" s="7"/>
      <c r="AU375" s="7"/>
      <c r="AV375" s="7"/>
      <c r="AW375" s="7"/>
      <c r="AX375" s="7"/>
      <c r="AY375" s="7"/>
      <c r="AZ375" s="7"/>
      <c r="BA375" s="7"/>
      <c r="BB375" s="7"/>
      <c r="BC375" s="7"/>
      <c r="BD375" s="7"/>
      <c r="BE375" s="7"/>
      <c r="BF375" s="7"/>
      <c r="BG375" s="7"/>
      <c r="BH375" s="7"/>
      <c r="BI375" s="7"/>
      <c r="BJ375" s="7"/>
      <c r="BK375" s="7"/>
      <c r="BL375" s="7"/>
      <c r="BM375" s="7"/>
      <c r="BN375" s="7"/>
      <c r="BO375" s="7"/>
      <c r="BP375" s="7"/>
      <c r="BQ375" s="7"/>
      <c r="BR375" s="7"/>
      <c r="BS375" s="7"/>
      <c r="BT375" s="7"/>
      <c r="BU375" s="7"/>
      <c r="BV375" s="7"/>
      <c r="BW375" s="7"/>
    </row>
    <row r="376" spans="1:75" s="57" customFormat="1" ht="18.75" thickBot="1">
      <c r="A376" s="56" t="str">
        <f>IFERROR(IF(OR(AND(NOT(ISERROR(MATCH($O376,INDEX(TRN,,1),0))),SUM($P376)=0),INDEX(TRN,MATCH($O$12,INDEX(TRN,,1),0),2)=0),"",DATE(YEAR($P376),MONTH($P376)+INDEX(TRN,MATCH($O376,INDEX(TRN,,1),0),2),1)),"")</f>
        <v/>
      </c>
      <c r="D376" s="58">
        <v>119</v>
      </c>
      <c r="E376" s="129" t="s">
        <v>2</v>
      </c>
      <c r="F376" s="129"/>
      <c r="G376" s="129"/>
      <c r="H376" s="129"/>
      <c r="I376" s="129"/>
      <c r="J376" s="129"/>
      <c r="K376" s="130"/>
      <c r="L376" s="131" t="s">
        <v>2</v>
      </c>
      <c r="M376" s="132"/>
      <c r="N376" s="133"/>
      <c r="O376" s="59"/>
      <c r="P376" s="134" t="s">
        <v>2</v>
      </c>
      <c r="Q376" s="135"/>
      <c r="R376" s="136"/>
      <c r="S376" s="137" t="str">
        <f>IFERROR(IF(OR(AND(NOT(ISERROR(MATCH($O376,INDEX(TRN,,1),0))),SUM($P376)=0),INDEX(TRN,MATCH($O376,INDEX(TRN,,1),0),3)=0),"",DATE(YEAR($P376),MONTH($P376)+INDEX(TRN,MATCH($O376,INDEX(TRN,,1),0),3),1)),"")</f>
        <v/>
      </c>
      <c r="T376" s="138"/>
      <c r="U376" s="139"/>
      <c r="V376" s="124" t="s">
        <v>2</v>
      </c>
      <c r="W376" s="140"/>
      <c r="X376" s="146" t="s">
        <v>2</v>
      </c>
      <c r="Y376" s="140"/>
      <c r="Z376" s="60" t="str">
        <f t="shared" ref="Z376" ca="1" si="87">IF(OR(P376="",A376="",P376&gt;$E$2,X376="",V376=""),"",IF(AND(S376&lt;$E$2,X376&lt;ROUND(V376*(A376-P376)/(S376-P376),0)),"-",IF(AND(S376&lt;$E$2,X376&gt;ROUND(V376*(A376-P376)/(S376-P376),0)),"+",IF(AND(S376&lt;$E$2,X376=ROUND(V376*(A376-P376)/(S376-P376),0)),"=",IF(X376&lt;ROUND(V376*($E$2-P376)/(S376-P376),0),"-",IF(X376&gt;ROUND(V376*($E$2-P376)/(S376-P376),0),"+",IF(X376=ROUND(V376*($E$2-P376)/(S376-P376),0),"=","")))))))</f>
        <v/>
      </c>
      <c r="AA376" s="157" t="str">
        <f t="shared" ref="AA376" ca="1" si="88">IF(OR(P376="",A376="",S376&lt;$E$2),"",IF(P376&lt;$E$2,ROUND(V376/(S376-P376)*($E$2-P376),0),""))</f>
        <v/>
      </c>
      <c r="AB376" s="158"/>
      <c r="AC376" s="141" t="s">
        <v>2</v>
      </c>
      <c r="AD376" s="130"/>
      <c r="AE376" s="141" t="s">
        <v>2</v>
      </c>
      <c r="AF376" s="142"/>
      <c r="AG376" s="143" t="s">
        <v>2</v>
      </c>
      <c r="AH376" s="144"/>
      <c r="AI376" s="145"/>
      <c r="AJ376" s="146" t="s">
        <v>2</v>
      </c>
      <c r="AK376" s="140"/>
      <c r="AL376" s="147" t="str">
        <f t="shared" ref="AL376" si="89">IFERROR(SUM(AG376+AJ376-1),"")</f>
        <v/>
      </c>
      <c r="AM376" s="148"/>
      <c r="AN376" s="149"/>
      <c r="AO376" s="120"/>
      <c r="AP376" s="121"/>
      <c r="AQ376" s="122"/>
      <c r="AR376" s="122"/>
      <c r="AS376" s="123"/>
      <c r="AT376" s="1"/>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61"/>
      <c r="BT376" s="61"/>
      <c r="BU376" s="88"/>
      <c r="BV376" s="61"/>
      <c r="BW376" s="62"/>
    </row>
    <row r="377" spans="1:75">
      <c r="A377" s="56" t="str">
        <f>IFERROR(IF(OR(AND(NOT(ISERROR(MATCH($O377,INDEX(TRN,,1),0))),SUM($P377)=0),INDEX(TRN,MATCH($O$12,INDEX(TRN,,1),0),2)=0),"",DATE(YEAR($P377),MONTH($P377)+INDEX(TRN,MATCH($O377,INDEX(TRN,,1),0),2),1)),"")</f>
        <v/>
      </c>
      <c r="B377" s="63"/>
      <c r="C377" s="63"/>
      <c r="D377" s="64">
        <f>D376</f>
        <v>119</v>
      </c>
      <c r="E377" s="65" t="s">
        <v>25</v>
      </c>
      <c r="F377" s="66"/>
      <c r="G377" s="67"/>
      <c r="H377" s="67"/>
      <c r="I377" s="67"/>
      <c r="J377" s="67"/>
      <c r="K377" s="67"/>
      <c r="L377" s="67"/>
      <c r="M377" s="68"/>
      <c r="N377" s="68"/>
      <c r="O377" s="68"/>
      <c r="P377" s="68"/>
      <c r="Q377" s="68"/>
      <c r="R377" s="68"/>
      <c r="S377" s="9"/>
      <c r="T377" s="9"/>
      <c r="U377" s="9"/>
      <c r="V377" s="9"/>
      <c r="W377" s="9"/>
      <c r="X377" s="9"/>
      <c r="Y377" s="9"/>
      <c r="Z377" s="9"/>
      <c r="AA377" s="69"/>
      <c r="AB377" s="70"/>
      <c r="AC377" s="9"/>
      <c r="AD377" s="9"/>
      <c r="AE377" s="9"/>
      <c r="AF377" s="9"/>
      <c r="AG377" s="9"/>
      <c r="AH377" s="9"/>
      <c r="AI377" s="9"/>
      <c r="AJ377" s="9"/>
      <c r="AK377" s="9"/>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9"/>
      <c r="BO377" s="9"/>
      <c r="BP377" s="9"/>
      <c r="BQ377" s="9"/>
      <c r="BR377" s="9"/>
      <c r="BS377" s="9"/>
      <c r="BT377" s="9"/>
      <c r="BU377" s="9"/>
      <c r="BV377" s="9"/>
      <c r="BW377" s="71"/>
    </row>
    <row r="378" spans="1:75">
      <c r="A378" s="56" t="str">
        <f>IFERROR(IF(OR(AND(NOT(ISERROR(MATCH($O378,INDEX(TRN,,1),0))),SUM($P378)=0),INDEX(TRN,MATCH($O$12,INDEX(TRN,,1),0),2)=0),"",DATE(YEAR($P378),MONTH($P378)+INDEX(TRN,MATCH($O378,INDEX(TRN,,1),0),2),1)),"")</f>
        <v/>
      </c>
      <c r="B378" s="63"/>
      <c r="C378" s="63"/>
      <c r="D378" s="64">
        <f>D376</f>
        <v>119</v>
      </c>
      <c r="E378" s="65" t="s">
        <v>26</v>
      </c>
      <c r="F378" s="72"/>
      <c r="G378" s="9"/>
      <c r="H378" s="9"/>
      <c r="I378" s="9"/>
      <c r="J378" s="9"/>
      <c r="K378" s="9"/>
      <c r="L378" s="9"/>
      <c r="M378" s="69"/>
      <c r="N378" s="69"/>
      <c r="O378" s="69"/>
      <c r="P378" s="9"/>
      <c r="Q378" s="9"/>
      <c r="R378" s="9" t="s">
        <v>2</v>
      </c>
      <c r="S378" s="9"/>
      <c r="T378" s="9"/>
      <c r="U378" s="9"/>
      <c r="V378" s="9" t="s">
        <v>2</v>
      </c>
      <c r="W378" s="9"/>
      <c r="X378" s="9"/>
      <c r="Y378" s="9"/>
      <c r="Z378" s="9"/>
      <c r="AA378" s="69"/>
      <c r="AB378" s="70"/>
      <c r="AC378" s="9"/>
      <c r="AD378" s="9"/>
      <c r="AE378" s="9"/>
      <c r="AF378" s="9"/>
      <c r="AG378" s="9"/>
      <c r="AH378" s="9"/>
      <c r="AI378" s="9"/>
      <c r="AJ378" s="9"/>
      <c r="AK378" s="9"/>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t="s">
        <v>2</v>
      </c>
      <c r="BK378" s="9"/>
      <c r="BL378" s="9"/>
      <c r="BM378" s="9"/>
      <c r="BN378" s="9"/>
      <c r="BO378" s="9"/>
      <c r="BP378" s="9"/>
      <c r="BQ378" s="9"/>
      <c r="BR378" s="9"/>
      <c r="BS378" s="9"/>
      <c r="BT378" s="9"/>
      <c r="BU378" s="9"/>
      <c r="BV378" s="72"/>
      <c r="BW378" s="71"/>
    </row>
    <row r="379" spans="1:75">
      <c r="A379" s="56" t="str">
        <f>IFERROR(IF(OR(AND(NOT(ISERROR(MATCH($O379,INDEX(TRN,,1),0))),SUM($P379)=0),INDEX(TRN,MATCH($O$12,INDEX(TRN,,1),0),2)=0),"",DATE(YEAR($P379),MONTH($P379)+INDEX(TRN,MATCH($O379,INDEX(TRN,,1),0),2),1)),"")</f>
        <v/>
      </c>
      <c r="B379" s="63"/>
      <c r="C379" s="63"/>
      <c r="D379" s="64">
        <f>D376</f>
        <v>119</v>
      </c>
      <c r="E379" s="73" t="s">
        <v>0</v>
      </c>
      <c r="F379" s="74"/>
      <c r="G379" s="10"/>
      <c r="H379" s="10"/>
      <c r="I379" s="10"/>
      <c r="J379" s="10"/>
      <c r="K379" s="10"/>
      <c r="L379" s="10"/>
      <c r="M379" s="76"/>
      <c r="N379" s="76"/>
      <c r="O379" s="76" t="s">
        <v>2</v>
      </c>
      <c r="P379" s="10"/>
      <c r="Q379" s="10"/>
      <c r="R379" s="10"/>
      <c r="S379" s="10"/>
      <c r="T379" s="10"/>
      <c r="U379" s="10"/>
      <c r="V379" s="10"/>
      <c r="W379" s="10"/>
      <c r="X379" s="10"/>
      <c r="Y379" s="10"/>
      <c r="Z379" s="10"/>
      <c r="AA379" s="76"/>
      <c r="AB379" s="77"/>
      <c r="AC379" s="10"/>
      <c r="AD379" s="10"/>
      <c r="AE379" s="10"/>
      <c r="AF379" s="10"/>
      <c r="AG379" s="10"/>
      <c r="AH379" s="10"/>
      <c r="AI379" s="10"/>
      <c r="AJ379" s="10"/>
      <c r="AK379" s="10"/>
      <c r="AL379" s="10"/>
      <c r="AM379" s="10"/>
      <c r="AN379" s="10"/>
      <c r="AO379" s="10"/>
      <c r="AP379" s="10"/>
      <c r="AQ379" s="10"/>
      <c r="AR379" s="10"/>
      <c r="AS379" s="10"/>
      <c r="AT379" s="10"/>
      <c r="AU379" s="10"/>
      <c r="AV379" s="10"/>
      <c r="AW379" s="10"/>
      <c r="AX379" s="10"/>
      <c r="AY379" s="10"/>
      <c r="AZ379" s="10"/>
      <c r="BA379" s="10"/>
      <c r="BB379" s="10"/>
      <c r="BC379" s="10"/>
      <c r="BD379" s="10"/>
      <c r="BE379" s="10"/>
      <c r="BF379" s="10"/>
      <c r="BG379" s="10"/>
      <c r="BH379" s="10"/>
      <c r="BI379" s="10"/>
      <c r="BJ379" s="10"/>
      <c r="BK379" s="10"/>
      <c r="BL379" s="10"/>
      <c r="BM379" s="10"/>
      <c r="BN379" s="10"/>
      <c r="BO379" s="10"/>
      <c r="BP379" s="10"/>
      <c r="BQ379" s="10"/>
      <c r="BR379" s="10"/>
      <c r="BS379" s="10"/>
      <c r="BT379" s="10"/>
      <c r="BU379" s="10"/>
      <c r="BV379" s="74"/>
      <c r="BW379" s="78"/>
    </row>
    <row r="380" spans="1:75" ht="12.75" thickBot="1">
      <c r="A380" s="56" t="str">
        <f>IFERROR(IF(OR(AND(NOT(ISERROR(MATCH($O380,INDEX(TRN,,1),0))),SUM($P380)=0),INDEX(TRN,MATCH($O$12,INDEX(TRN,,1),0),2)=0),"",DATE(YEAR($P380),MONTH($P380)+INDEX(TRN,MATCH($O380,INDEX(TRN,,1),0),2),1)),"")</f>
        <v/>
      </c>
      <c r="B380" s="63"/>
      <c r="C380" s="63"/>
      <c r="D380" s="64">
        <f>D376</f>
        <v>119</v>
      </c>
      <c r="E380" s="79" t="s">
        <v>1</v>
      </c>
      <c r="F380" s="80"/>
      <c r="G380" s="11"/>
      <c r="H380" s="11"/>
      <c r="I380" s="11"/>
      <c r="J380" s="11"/>
      <c r="K380" s="11"/>
      <c r="L380" s="11"/>
      <c r="M380" s="81"/>
      <c r="N380" s="81"/>
      <c r="O380" s="81"/>
      <c r="P380" s="11"/>
      <c r="Q380" s="11"/>
      <c r="R380" s="11"/>
      <c r="S380" s="11"/>
      <c r="T380" s="11"/>
      <c r="U380" s="11"/>
      <c r="V380" s="11"/>
      <c r="W380" s="11"/>
      <c r="X380" s="11"/>
      <c r="Y380" s="11"/>
      <c r="Z380" s="11"/>
      <c r="AA380" s="81"/>
      <c r="AB380" s="82"/>
      <c r="AC380" s="11"/>
      <c r="AD380" s="11"/>
      <c r="AE380" s="11"/>
      <c r="AF380" s="11"/>
      <c r="AG380" s="11"/>
      <c r="AH380" s="11"/>
      <c r="AI380" s="11"/>
      <c r="AJ380" s="11"/>
      <c r="AK380" s="11"/>
      <c r="AL380" s="11"/>
      <c r="AM380" s="11"/>
      <c r="AN380" s="11"/>
      <c r="AO380" s="11"/>
      <c r="AP380" s="11"/>
      <c r="AQ380" s="11"/>
      <c r="AR380" s="11"/>
      <c r="AS380" s="11"/>
      <c r="AT380" s="11"/>
      <c r="AU380" s="11"/>
      <c r="AV380" s="11"/>
      <c r="AW380" s="11"/>
      <c r="AX380" s="11"/>
      <c r="AY380" s="11"/>
      <c r="AZ380" s="11"/>
      <c r="BA380" s="11"/>
      <c r="BB380" s="11"/>
      <c r="BC380" s="11"/>
      <c r="BD380" s="11"/>
      <c r="BE380" s="11"/>
      <c r="BF380" s="11"/>
      <c r="BG380" s="11"/>
      <c r="BH380" s="11"/>
      <c r="BI380" s="11"/>
      <c r="BJ380" s="11"/>
      <c r="BK380" s="11"/>
      <c r="BL380" s="11"/>
      <c r="BM380" s="11"/>
      <c r="BN380" s="11"/>
      <c r="BO380" s="11"/>
      <c r="BP380" s="11"/>
      <c r="BQ380" s="11"/>
      <c r="BR380" s="11"/>
      <c r="BS380" s="11"/>
      <c r="BT380" s="11"/>
      <c r="BU380" s="11"/>
      <c r="BV380" s="80"/>
      <c r="BW380" s="83"/>
    </row>
    <row r="381" spans="1:75" ht="12.75" thickBot="1">
      <c r="A381" s="56" t="str">
        <f>IFERROR(IF(OR(AND(NOT(ISERROR(MATCH($O381,INDEX(TRN,,1),0))),SUM($P381)=0),INDEX(TRN,MATCH($O$12,INDEX(TRN,,1),0),2)=0),"",DATE(YEAR($P381),MONTH($P381)+INDEX(TRN,MATCH($O381,INDEX(TRN,,1),0),2),1)),"")</f>
        <v/>
      </c>
      <c r="B381" s="63"/>
      <c r="C381" s="63"/>
      <c r="D381" s="84">
        <f>D376</f>
        <v>119</v>
      </c>
      <c r="E381" s="141" t="s">
        <v>24</v>
      </c>
      <c r="F381" s="129"/>
      <c r="G381" s="130"/>
      <c r="H381" s="124"/>
      <c r="I381" s="125"/>
      <c r="J381" s="125"/>
      <c r="K381" s="125"/>
      <c r="L381" s="125"/>
      <c r="M381" s="125"/>
      <c r="N381" s="125"/>
      <c r="O381" s="125"/>
      <c r="P381" s="125"/>
      <c r="Q381" s="125"/>
      <c r="R381" s="125"/>
      <c r="S381" s="125"/>
      <c r="T381" s="125"/>
      <c r="U381" s="125"/>
      <c r="V381" s="125"/>
      <c r="W381" s="125"/>
      <c r="X381" s="125"/>
      <c r="Y381" s="125"/>
      <c r="Z381" s="125"/>
      <c r="AA381" s="125"/>
      <c r="AB381" s="125"/>
      <c r="AC381" s="125"/>
      <c r="AD381" s="125"/>
      <c r="AE381" s="125"/>
      <c r="AF381" s="125"/>
      <c r="AG381" s="125"/>
      <c r="AH381" s="125"/>
      <c r="AI381" s="125"/>
      <c r="AJ381" s="125"/>
      <c r="AK381" s="125"/>
      <c r="AL381" s="125"/>
      <c r="AM381" s="125"/>
      <c r="AN381" s="125"/>
      <c r="AO381" s="125"/>
      <c r="AP381" s="125"/>
      <c r="AQ381" s="125"/>
      <c r="AR381" s="125"/>
      <c r="AS381" s="125"/>
      <c r="AT381" s="125"/>
      <c r="AU381" s="125"/>
      <c r="AV381" s="125"/>
      <c r="AW381" s="125"/>
      <c r="AX381" s="125"/>
      <c r="AY381" s="125"/>
      <c r="AZ381" s="125"/>
      <c r="BA381" s="125"/>
      <c r="BB381" s="125"/>
      <c r="BC381" s="125"/>
      <c r="BD381" s="125"/>
      <c r="BE381" s="125"/>
      <c r="BF381" s="125"/>
      <c r="BG381" s="125"/>
      <c r="BH381" s="125"/>
      <c r="BI381" s="125"/>
      <c r="BJ381" s="125"/>
      <c r="BK381" s="125"/>
      <c r="BL381" s="125"/>
      <c r="BM381" s="125"/>
      <c r="BN381" s="125"/>
      <c r="BO381" s="125"/>
      <c r="BP381" s="125"/>
      <c r="BQ381" s="125"/>
      <c r="BR381" s="125"/>
      <c r="BS381" s="125"/>
      <c r="BT381" s="125"/>
      <c r="BU381" s="125"/>
      <c r="BV381" s="125"/>
      <c r="BW381" s="126"/>
    </row>
    <row r="382" spans="1:75" s="87" customFormat="1" ht="12.75" thickBot="1">
      <c r="A382" s="56" t="str">
        <f>IFERROR(IF(OR(AND(NOT(ISERROR(MATCH($O382,INDEX(TRN,,1),0))),SUM($P382)=0),INDEX(TRN,MATCH($O$12,INDEX(TRN,,1),0),2)=0),"",DATE(YEAR($P382),MONTH($P382)+INDEX(TRN,MATCH($O382,INDEX(TRN,,1),0),2),1)),"")</f>
        <v/>
      </c>
      <c r="B382" s="5"/>
      <c r="C382" s="5"/>
      <c r="D382" s="89">
        <f>D376</f>
        <v>119</v>
      </c>
      <c r="E382" s="150"/>
      <c r="F382" s="150"/>
      <c r="G382" s="150"/>
      <c r="H382" s="150"/>
      <c r="I382" s="150"/>
      <c r="J382" s="150"/>
      <c r="K382" s="150"/>
      <c r="L382" s="150"/>
      <c r="M382" s="150"/>
      <c r="N382" s="150"/>
      <c r="O382" s="86"/>
      <c r="P382" s="128"/>
      <c r="Q382" s="128"/>
      <c r="R382" s="128"/>
      <c r="S382" s="151"/>
      <c r="T382" s="151"/>
      <c r="U382" s="151"/>
      <c r="V382" s="152"/>
      <c r="W382" s="152"/>
      <c r="X382" s="152"/>
      <c r="Y382" s="152"/>
      <c r="Z382" s="6"/>
      <c r="AA382" s="152"/>
      <c r="AB382" s="152"/>
      <c r="AC382" s="127"/>
      <c r="AD382" s="127"/>
      <c r="AE382" s="127"/>
      <c r="AF382" s="127"/>
      <c r="AG382" s="128"/>
      <c r="AH382" s="128"/>
      <c r="AI382" s="128"/>
      <c r="AJ382" s="127"/>
      <c r="AK382" s="127"/>
      <c r="AL382" s="128"/>
      <c r="AM382" s="128"/>
      <c r="AN382" s="128"/>
      <c r="AO382" s="8"/>
      <c r="AP382" s="8"/>
      <c r="AQ382" s="8"/>
      <c r="AR382" s="8"/>
      <c r="AS382" s="8"/>
      <c r="AT382" s="7"/>
      <c r="AU382" s="7"/>
      <c r="AV382" s="7"/>
      <c r="AW382" s="7"/>
      <c r="AX382" s="7"/>
      <c r="AY382" s="7"/>
      <c r="AZ382" s="7"/>
      <c r="BA382" s="7"/>
      <c r="BB382" s="7"/>
      <c r="BC382" s="7"/>
      <c r="BD382" s="7"/>
      <c r="BE382" s="7"/>
      <c r="BF382" s="7"/>
      <c r="BG382" s="7"/>
      <c r="BH382" s="7"/>
      <c r="BI382" s="7"/>
      <c r="BJ382" s="7"/>
      <c r="BK382" s="7"/>
      <c r="BL382" s="7"/>
      <c r="BM382" s="7"/>
      <c r="BN382" s="7"/>
      <c r="BO382" s="7"/>
      <c r="BP382" s="7"/>
      <c r="BQ382" s="7"/>
      <c r="BR382" s="7"/>
      <c r="BS382" s="7"/>
      <c r="BT382" s="7"/>
      <c r="BU382" s="7"/>
      <c r="BV382" s="7"/>
      <c r="BW382" s="7"/>
    </row>
    <row r="383" spans="1:75" s="57" customFormat="1" ht="18.75" thickBot="1">
      <c r="A383" s="56" t="str">
        <f>IFERROR(IF(OR(AND(NOT(ISERROR(MATCH($O383,INDEX(TRN,,1),0))),SUM($P383)=0),INDEX(TRN,MATCH($O$12,INDEX(TRN,,1),0),2)=0),"",DATE(YEAR($P383),MONTH($P383)+INDEX(TRN,MATCH($O383,INDEX(TRN,,1),0),2),1)),"")</f>
        <v/>
      </c>
      <c r="D383" s="58">
        <v>120</v>
      </c>
      <c r="E383" s="129" t="s">
        <v>2</v>
      </c>
      <c r="F383" s="129"/>
      <c r="G383" s="129"/>
      <c r="H383" s="129"/>
      <c r="I383" s="129"/>
      <c r="J383" s="129"/>
      <c r="K383" s="130"/>
      <c r="L383" s="131" t="s">
        <v>2</v>
      </c>
      <c r="M383" s="132"/>
      <c r="N383" s="133"/>
      <c r="O383" s="59"/>
      <c r="P383" s="134" t="s">
        <v>2</v>
      </c>
      <c r="Q383" s="135"/>
      <c r="R383" s="136"/>
      <c r="S383" s="137" t="str">
        <f>IFERROR(IF(OR(AND(NOT(ISERROR(MATCH($O383,INDEX(TRN,,1),0))),SUM($P383)=0),INDEX(TRN,MATCH($O383,INDEX(TRN,,1),0),3)=0),"",DATE(YEAR($P383),MONTH($P383)+INDEX(TRN,MATCH($O383,INDEX(TRN,,1),0),3),1)),"")</f>
        <v/>
      </c>
      <c r="T383" s="138"/>
      <c r="U383" s="139"/>
      <c r="V383" s="124" t="s">
        <v>2</v>
      </c>
      <c r="W383" s="140"/>
      <c r="X383" s="146" t="s">
        <v>2</v>
      </c>
      <c r="Y383" s="140"/>
      <c r="Z383" s="60" t="str">
        <f t="shared" ref="Z383" ca="1" si="90">IF(OR(P383="",A383="",P383&gt;$E$2,X383="",V383=""),"",IF(AND(S383&lt;$E$2,X383&lt;ROUND(V383*(A383-P383)/(S383-P383),0)),"-",IF(AND(S383&lt;$E$2,X383&gt;ROUND(V383*(A383-P383)/(S383-P383),0)),"+",IF(AND(S383&lt;$E$2,X383=ROUND(V383*(A383-P383)/(S383-P383),0)),"=",IF(X383&lt;ROUND(V383*($E$2-P383)/(S383-P383),0),"-",IF(X383&gt;ROUND(V383*($E$2-P383)/(S383-P383),0),"+",IF(X383=ROUND(V383*($E$2-P383)/(S383-P383),0),"=","")))))))</f>
        <v/>
      </c>
      <c r="AA383" s="157" t="str">
        <f t="shared" ref="AA383" ca="1" si="91">IF(OR(P383="",A383="",S383&lt;$E$2),"",IF(P383&lt;$E$2,ROUND(V383/(S383-P383)*($E$2-P383),0),""))</f>
        <v/>
      </c>
      <c r="AB383" s="158"/>
      <c r="AC383" s="141" t="s">
        <v>2</v>
      </c>
      <c r="AD383" s="130"/>
      <c r="AE383" s="141" t="s">
        <v>2</v>
      </c>
      <c r="AF383" s="142"/>
      <c r="AG383" s="143" t="s">
        <v>2</v>
      </c>
      <c r="AH383" s="144"/>
      <c r="AI383" s="145"/>
      <c r="AJ383" s="146" t="s">
        <v>2</v>
      </c>
      <c r="AK383" s="140"/>
      <c r="AL383" s="147" t="str">
        <f t="shared" ref="AL383" si="92">IFERROR(SUM(AG383+AJ383-1),"")</f>
        <v/>
      </c>
      <c r="AM383" s="148"/>
      <c r="AN383" s="149"/>
      <c r="AO383" s="120"/>
      <c r="AP383" s="121"/>
      <c r="AQ383" s="122"/>
      <c r="AR383" s="122"/>
      <c r="AS383" s="123"/>
      <c r="AT383" s="1"/>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61"/>
      <c r="BT383" s="61"/>
      <c r="BU383" s="88"/>
      <c r="BV383" s="61"/>
      <c r="BW383" s="62"/>
    </row>
    <row r="384" spans="1:75">
      <c r="A384" s="56" t="str">
        <f>IFERROR(IF(OR(AND(NOT(ISERROR(MATCH($O384,INDEX(TRN,,1),0))),SUM($P384)=0),INDEX(TRN,MATCH($O$12,INDEX(TRN,,1),0),2)=0),"",DATE(YEAR($P384),MONTH($P384)+INDEX(TRN,MATCH($O384,INDEX(TRN,,1),0),2),1)),"")</f>
        <v/>
      </c>
      <c r="B384" s="63"/>
      <c r="C384" s="63"/>
      <c r="D384" s="64">
        <f>D383</f>
        <v>120</v>
      </c>
      <c r="E384" s="65" t="s">
        <v>25</v>
      </c>
      <c r="F384" s="66"/>
      <c r="G384" s="67"/>
      <c r="H384" s="67"/>
      <c r="I384" s="67"/>
      <c r="J384" s="67"/>
      <c r="K384" s="67"/>
      <c r="L384" s="67"/>
      <c r="M384" s="68"/>
      <c r="N384" s="68"/>
      <c r="O384" s="68"/>
      <c r="P384" s="68"/>
      <c r="Q384" s="68"/>
      <c r="R384" s="68"/>
      <c r="S384" s="9"/>
      <c r="T384" s="9"/>
      <c r="U384" s="9"/>
      <c r="V384" s="9"/>
      <c r="W384" s="9"/>
      <c r="X384" s="9"/>
      <c r="Y384" s="9"/>
      <c r="Z384" s="9"/>
      <c r="AA384" s="69"/>
      <c r="AB384" s="70"/>
      <c r="AC384" s="9"/>
      <c r="AD384" s="9"/>
      <c r="AE384" s="9"/>
      <c r="AF384" s="9"/>
      <c r="AG384" s="9"/>
      <c r="AH384" s="9"/>
      <c r="AI384" s="9"/>
      <c r="AJ384" s="9"/>
      <c r="AK384" s="9"/>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9"/>
      <c r="BO384" s="9"/>
      <c r="BP384" s="9"/>
      <c r="BQ384" s="9"/>
      <c r="BR384" s="9"/>
      <c r="BS384" s="9"/>
      <c r="BT384" s="9"/>
      <c r="BU384" s="9"/>
      <c r="BV384" s="9"/>
      <c r="BW384" s="71"/>
    </row>
    <row r="385" spans="1:75">
      <c r="A385" s="56" t="str">
        <f>IFERROR(IF(OR(AND(NOT(ISERROR(MATCH($O385,INDEX(TRN,,1),0))),SUM($P385)=0),INDEX(TRN,MATCH($O$12,INDEX(TRN,,1),0),2)=0),"",DATE(YEAR($P385),MONTH($P385)+INDEX(TRN,MATCH($O385,INDEX(TRN,,1),0),2),1)),"")</f>
        <v/>
      </c>
      <c r="B385" s="63"/>
      <c r="C385" s="63"/>
      <c r="D385" s="64">
        <f>D383</f>
        <v>120</v>
      </c>
      <c r="E385" s="65" t="s">
        <v>26</v>
      </c>
      <c r="F385" s="72"/>
      <c r="G385" s="9"/>
      <c r="H385" s="9"/>
      <c r="I385" s="9"/>
      <c r="J385" s="9"/>
      <c r="K385" s="9"/>
      <c r="L385" s="9"/>
      <c r="M385" s="69"/>
      <c r="N385" s="69"/>
      <c r="O385" s="69"/>
      <c r="P385" s="9"/>
      <c r="Q385" s="9"/>
      <c r="R385" s="9" t="s">
        <v>2</v>
      </c>
      <c r="S385" s="9"/>
      <c r="T385" s="9"/>
      <c r="U385" s="9"/>
      <c r="V385" s="9" t="s">
        <v>2</v>
      </c>
      <c r="W385" s="9"/>
      <c r="X385" s="9"/>
      <c r="Y385" s="9"/>
      <c r="Z385" s="9"/>
      <c r="AA385" s="69"/>
      <c r="AB385" s="70"/>
      <c r="AC385" s="9"/>
      <c r="AD385" s="9"/>
      <c r="AE385" s="9"/>
      <c r="AF385" s="9"/>
      <c r="AG385" s="9"/>
      <c r="AH385" s="9"/>
      <c r="AI385" s="9"/>
      <c r="AJ385" s="9"/>
      <c r="AK385" s="9"/>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t="s">
        <v>2</v>
      </c>
      <c r="BK385" s="9"/>
      <c r="BL385" s="9"/>
      <c r="BM385" s="9"/>
      <c r="BN385" s="9"/>
      <c r="BO385" s="9"/>
      <c r="BP385" s="9"/>
      <c r="BQ385" s="9"/>
      <c r="BR385" s="9"/>
      <c r="BS385" s="9"/>
      <c r="BT385" s="9"/>
      <c r="BU385" s="9"/>
      <c r="BV385" s="72"/>
      <c r="BW385" s="71"/>
    </row>
    <row r="386" spans="1:75">
      <c r="A386" s="56" t="str">
        <f>IFERROR(IF(OR(AND(NOT(ISERROR(MATCH($O386,INDEX(TRN,,1),0))),SUM($P386)=0),INDEX(TRN,MATCH($O$12,INDEX(TRN,,1),0),2)=0),"",DATE(YEAR($P386),MONTH($P386)+INDEX(TRN,MATCH($O386,INDEX(TRN,,1),0),2),1)),"")</f>
        <v/>
      </c>
      <c r="B386" s="63"/>
      <c r="C386" s="63"/>
      <c r="D386" s="64">
        <f>D383</f>
        <v>120</v>
      </c>
      <c r="E386" s="73" t="s">
        <v>0</v>
      </c>
      <c r="F386" s="74"/>
      <c r="G386" s="10"/>
      <c r="H386" s="10"/>
      <c r="I386" s="10"/>
      <c r="J386" s="10"/>
      <c r="K386" s="10"/>
      <c r="L386" s="10"/>
      <c r="M386" s="76"/>
      <c r="N386" s="76"/>
      <c r="O386" s="76" t="s">
        <v>2</v>
      </c>
      <c r="P386" s="10"/>
      <c r="Q386" s="10"/>
      <c r="R386" s="10"/>
      <c r="S386" s="10"/>
      <c r="T386" s="10"/>
      <c r="U386" s="10"/>
      <c r="V386" s="10"/>
      <c r="W386" s="10"/>
      <c r="X386" s="10"/>
      <c r="Y386" s="10"/>
      <c r="Z386" s="10"/>
      <c r="AA386" s="76"/>
      <c r="AB386" s="77"/>
      <c r="AC386" s="10"/>
      <c r="AD386" s="10"/>
      <c r="AE386" s="10"/>
      <c r="AF386" s="10"/>
      <c r="AG386" s="10"/>
      <c r="AH386" s="10"/>
      <c r="AI386" s="10"/>
      <c r="AJ386" s="10"/>
      <c r="AK386" s="10"/>
      <c r="AL386" s="10"/>
      <c r="AM386" s="10"/>
      <c r="AN386" s="10"/>
      <c r="AO386" s="10"/>
      <c r="AP386" s="10"/>
      <c r="AQ386" s="10"/>
      <c r="AR386" s="10"/>
      <c r="AS386" s="10"/>
      <c r="AT386" s="10"/>
      <c r="AU386" s="10"/>
      <c r="AV386" s="10"/>
      <c r="AW386" s="10"/>
      <c r="AX386" s="10"/>
      <c r="AY386" s="10"/>
      <c r="AZ386" s="10"/>
      <c r="BA386" s="10"/>
      <c r="BB386" s="10"/>
      <c r="BC386" s="10"/>
      <c r="BD386" s="10"/>
      <c r="BE386" s="10"/>
      <c r="BF386" s="10"/>
      <c r="BG386" s="10"/>
      <c r="BH386" s="10"/>
      <c r="BI386" s="10"/>
      <c r="BJ386" s="10"/>
      <c r="BK386" s="10"/>
      <c r="BL386" s="10"/>
      <c r="BM386" s="10"/>
      <c r="BN386" s="10"/>
      <c r="BO386" s="10"/>
      <c r="BP386" s="10"/>
      <c r="BQ386" s="10"/>
      <c r="BR386" s="10"/>
      <c r="BS386" s="10"/>
      <c r="BT386" s="10"/>
      <c r="BU386" s="10"/>
      <c r="BV386" s="74"/>
      <c r="BW386" s="78"/>
    </row>
    <row r="387" spans="1:75" ht="12.75" thickBot="1">
      <c r="A387" s="56" t="str">
        <f>IFERROR(IF(OR(AND(NOT(ISERROR(MATCH($O387,INDEX(TRN,,1),0))),SUM($P387)=0),INDEX(TRN,MATCH($O$12,INDEX(TRN,,1),0),2)=0),"",DATE(YEAR($P387),MONTH($P387)+INDEX(TRN,MATCH($O387,INDEX(TRN,,1),0),2),1)),"")</f>
        <v/>
      </c>
      <c r="B387" s="63"/>
      <c r="C387" s="63"/>
      <c r="D387" s="64">
        <f>D383</f>
        <v>120</v>
      </c>
      <c r="E387" s="79" t="s">
        <v>1</v>
      </c>
      <c r="F387" s="80"/>
      <c r="G387" s="11"/>
      <c r="H387" s="11"/>
      <c r="I387" s="11"/>
      <c r="J387" s="11"/>
      <c r="K387" s="11"/>
      <c r="L387" s="11"/>
      <c r="M387" s="81"/>
      <c r="N387" s="81"/>
      <c r="O387" s="81"/>
      <c r="P387" s="11"/>
      <c r="Q387" s="11"/>
      <c r="R387" s="11"/>
      <c r="S387" s="11"/>
      <c r="T387" s="11"/>
      <c r="U387" s="11"/>
      <c r="V387" s="11"/>
      <c r="W387" s="11"/>
      <c r="X387" s="11"/>
      <c r="Y387" s="11"/>
      <c r="Z387" s="11"/>
      <c r="AA387" s="81"/>
      <c r="AB387" s="82"/>
      <c r="AC387" s="11"/>
      <c r="AD387" s="11"/>
      <c r="AE387" s="11"/>
      <c r="AF387" s="11"/>
      <c r="AG387" s="11"/>
      <c r="AH387" s="11"/>
      <c r="AI387" s="11"/>
      <c r="AJ387" s="11"/>
      <c r="AK387" s="11"/>
      <c r="AL387" s="11"/>
      <c r="AM387" s="11"/>
      <c r="AN387" s="11"/>
      <c r="AO387" s="11"/>
      <c r="AP387" s="11"/>
      <c r="AQ387" s="11"/>
      <c r="AR387" s="11"/>
      <c r="AS387" s="11"/>
      <c r="AT387" s="11"/>
      <c r="AU387" s="11"/>
      <c r="AV387" s="11"/>
      <c r="AW387" s="11"/>
      <c r="AX387" s="11"/>
      <c r="AY387" s="11"/>
      <c r="AZ387" s="11"/>
      <c r="BA387" s="11"/>
      <c r="BB387" s="11"/>
      <c r="BC387" s="11"/>
      <c r="BD387" s="11"/>
      <c r="BE387" s="11"/>
      <c r="BF387" s="11"/>
      <c r="BG387" s="11"/>
      <c r="BH387" s="11"/>
      <c r="BI387" s="11"/>
      <c r="BJ387" s="11"/>
      <c r="BK387" s="11"/>
      <c r="BL387" s="11"/>
      <c r="BM387" s="11"/>
      <c r="BN387" s="11"/>
      <c r="BO387" s="11"/>
      <c r="BP387" s="11"/>
      <c r="BQ387" s="11"/>
      <c r="BR387" s="11"/>
      <c r="BS387" s="11"/>
      <c r="BT387" s="11"/>
      <c r="BU387" s="11"/>
      <c r="BV387" s="80"/>
      <c r="BW387" s="83"/>
    </row>
    <row r="388" spans="1:75" ht="12.75" thickBot="1">
      <c r="A388" s="56" t="str">
        <f>IFERROR(IF(OR(AND(NOT(ISERROR(MATCH($O388,INDEX(TRN,,1),0))),SUM($P388)=0),INDEX(TRN,MATCH($O$12,INDEX(TRN,,1),0),2)=0),"",DATE(YEAR($P388),MONTH($P388)+INDEX(TRN,MATCH($O388,INDEX(TRN,,1),0),2),1)),"")</f>
        <v/>
      </c>
      <c r="B388" s="63"/>
      <c r="C388" s="63"/>
      <c r="D388" s="84">
        <f>D383</f>
        <v>120</v>
      </c>
      <c r="E388" s="141" t="s">
        <v>24</v>
      </c>
      <c r="F388" s="129"/>
      <c r="G388" s="130"/>
      <c r="H388" s="124"/>
      <c r="I388" s="125"/>
      <c r="J388" s="125"/>
      <c r="K388" s="125"/>
      <c r="L388" s="125"/>
      <c r="M388" s="125"/>
      <c r="N388" s="125"/>
      <c r="O388" s="125"/>
      <c r="P388" s="125"/>
      <c r="Q388" s="125"/>
      <c r="R388" s="125"/>
      <c r="S388" s="125"/>
      <c r="T388" s="125"/>
      <c r="U388" s="125"/>
      <c r="V388" s="125"/>
      <c r="W388" s="125"/>
      <c r="X388" s="125"/>
      <c r="Y388" s="125"/>
      <c r="Z388" s="125"/>
      <c r="AA388" s="125"/>
      <c r="AB388" s="125"/>
      <c r="AC388" s="125"/>
      <c r="AD388" s="125"/>
      <c r="AE388" s="125"/>
      <c r="AF388" s="125"/>
      <c r="AG388" s="125"/>
      <c r="AH388" s="125"/>
      <c r="AI388" s="125"/>
      <c r="AJ388" s="125"/>
      <c r="AK388" s="125"/>
      <c r="AL388" s="125"/>
      <c r="AM388" s="125"/>
      <c r="AN388" s="125"/>
      <c r="AO388" s="125"/>
      <c r="AP388" s="125"/>
      <c r="AQ388" s="125"/>
      <c r="AR388" s="125"/>
      <c r="AS388" s="125"/>
      <c r="AT388" s="125"/>
      <c r="AU388" s="125"/>
      <c r="AV388" s="125"/>
      <c r="AW388" s="125"/>
      <c r="AX388" s="125"/>
      <c r="AY388" s="125"/>
      <c r="AZ388" s="125"/>
      <c r="BA388" s="125"/>
      <c r="BB388" s="125"/>
      <c r="BC388" s="125"/>
      <c r="BD388" s="125"/>
      <c r="BE388" s="125"/>
      <c r="BF388" s="125"/>
      <c r="BG388" s="125"/>
      <c r="BH388" s="125"/>
      <c r="BI388" s="125"/>
      <c r="BJ388" s="125"/>
      <c r="BK388" s="125"/>
      <c r="BL388" s="125"/>
      <c r="BM388" s="125"/>
      <c r="BN388" s="125"/>
      <c r="BO388" s="125"/>
      <c r="BP388" s="125"/>
      <c r="BQ388" s="125"/>
      <c r="BR388" s="125"/>
      <c r="BS388" s="125"/>
      <c r="BT388" s="125"/>
      <c r="BU388" s="125"/>
      <c r="BV388" s="125"/>
      <c r="BW388" s="126"/>
    </row>
    <row r="389" spans="1:75" s="87" customFormat="1" ht="12.75" thickBot="1">
      <c r="A389" s="56" t="str">
        <f>IFERROR(IF(OR(AND(NOT(ISERROR(MATCH($O389,INDEX(TRN,,1),0))),SUM($P389)=0),INDEX(TRN,MATCH($O$12,INDEX(TRN,,1),0),2)=0),"",DATE(YEAR($P389),MONTH($P389)+INDEX(TRN,MATCH($O389,INDEX(TRN,,1),0),2),1)),"")</f>
        <v/>
      </c>
      <c r="B389" s="5"/>
      <c r="C389" s="5"/>
      <c r="D389" s="89">
        <f>D383</f>
        <v>120</v>
      </c>
      <c r="E389" s="150"/>
      <c r="F389" s="150"/>
      <c r="G389" s="150"/>
      <c r="H389" s="150"/>
      <c r="I389" s="150"/>
      <c r="J389" s="150"/>
      <c r="K389" s="150"/>
      <c r="L389" s="150"/>
      <c r="M389" s="150"/>
      <c r="N389" s="150"/>
      <c r="O389" s="86"/>
      <c r="P389" s="128"/>
      <c r="Q389" s="128"/>
      <c r="R389" s="128"/>
      <c r="S389" s="151"/>
      <c r="T389" s="151"/>
      <c r="U389" s="151"/>
      <c r="V389" s="152"/>
      <c r="W389" s="152"/>
      <c r="X389" s="152"/>
      <c r="Y389" s="152"/>
      <c r="Z389" s="6"/>
      <c r="AA389" s="152"/>
      <c r="AB389" s="152"/>
      <c r="AC389" s="127"/>
      <c r="AD389" s="127"/>
      <c r="AE389" s="127"/>
      <c r="AF389" s="127"/>
      <c r="AG389" s="128"/>
      <c r="AH389" s="128"/>
      <c r="AI389" s="128"/>
      <c r="AJ389" s="127"/>
      <c r="AK389" s="127"/>
      <c r="AL389" s="128"/>
      <c r="AM389" s="128"/>
      <c r="AN389" s="128"/>
      <c r="AO389" s="8"/>
      <c r="AP389" s="8"/>
      <c r="AQ389" s="8"/>
      <c r="AR389" s="8"/>
      <c r="AS389" s="8"/>
      <c r="AT389" s="7"/>
      <c r="AU389" s="7"/>
      <c r="AV389" s="7"/>
      <c r="AW389" s="7"/>
      <c r="AX389" s="7"/>
      <c r="AY389" s="7"/>
      <c r="AZ389" s="7"/>
      <c r="BA389" s="7"/>
      <c r="BB389" s="7"/>
      <c r="BC389" s="7"/>
      <c r="BD389" s="7"/>
      <c r="BE389" s="7"/>
      <c r="BF389" s="7"/>
      <c r="BG389" s="7"/>
      <c r="BH389" s="7"/>
      <c r="BI389" s="7"/>
      <c r="BJ389" s="7"/>
      <c r="BK389" s="7"/>
      <c r="BL389" s="7"/>
      <c r="BM389" s="7"/>
      <c r="BN389" s="7"/>
      <c r="BO389" s="7"/>
      <c r="BP389" s="7"/>
      <c r="BQ389" s="7"/>
      <c r="BR389" s="7"/>
      <c r="BS389" s="7"/>
      <c r="BT389" s="7"/>
      <c r="BU389" s="7"/>
      <c r="BV389" s="7"/>
      <c r="BW389" s="7"/>
    </row>
    <row r="390" spans="1:75" s="57" customFormat="1" ht="18.75" thickBot="1">
      <c r="A390" s="56" t="str">
        <f>IFERROR(IF(OR(AND(NOT(ISERROR(MATCH($O390,INDEX(TRN,,1),0))),SUM($P390)=0),INDEX(TRN,MATCH($O$12,INDEX(TRN,,1),0),2)=0),"",DATE(YEAR($P390),MONTH($P390)+INDEX(TRN,MATCH($O390,INDEX(TRN,,1),0),2),1)),"")</f>
        <v/>
      </c>
      <c r="D390" s="58">
        <v>121</v>
      </c>
      <c r="E390" s="129" t="s">
        <v>2</v>
      </c>
      <c r="F390" s="129"/>
      <c r="G390" s="129"/>
      <c r="H390" s="129"/>
      <c r="I390" s="129"/>
      <c r="J390" s="129"/>
      <c r="K390" s="130"/>
      <c r="L390" s="131" t="s">
        <v>2</v>
      </c>
      <c r="M390" s="132"/>
      <c r="N390" s="133"/>
      <c r="O390" s="59"/>
      <c r="P390" s="134" t="s">
        <v>2</v>
      </c>
      <c r="Q390" s="135"/>
      <c r="R390" s="136"/>
      <c r="S390" s="137" t="str">
        <f>IFERROR(IF(OR(AND(NOT(ISERROR(MATCH($O390,INDEX(TRN,,1),0))),SUM($P390)=0),INDEX(TRN,MATCH($O390,INDEX(TRN,,1),0),3)=0),"",DATE(YEAR($P390),MONTH($P390)+INDEX(TRN,MATCH($O390,INDEX(TRN,,1),0),3),1)),"")</f>
        <v/>
      </c>
      <c r="T390" s="138"/>
      <c r="U390" s="139"/>
      <c r="V390" s="124" t="s">
        <v>2</v>
      </c>
      <c r="W390" s="140"/>
      <c r="X390" s="146" t="s">
        <v>2</v>
      </c>
      <c r="Y390" s="140"/>
      <c r="Z390" s="60" t="str">
        <f t="shared" ref="Z390" ca="1" si="93">IF(OR(P390="",A390="",P390&gt;$E$2,X390="",V390=""),"",IF(AND(S390&lt;$E$2,X390&lt;ROUND(V390*(A390-P390)/(S390-P390),0)),"-",IF(AND(S390&lt;$E$2,X390&gt;ROUND(V390*(A390-P390)/(S390-P390),0)),"+",IF(AND(S390&lt;$E$2,X390=ROUND(V390*(A390-P390)/(S390-P390),0)),"=",IF(X390&lt;ROUND(V390*($E$2-P390)/(S390-P390),0),"-",IF(X390&gt;ROUND(V390*($E$2-P390)/(S390-P390),0),"+",IF(X390=ROUND(V390*($E$2-P390)/(S390-P390),0),"=","")))))))</f>
        <v/>
      </c>
      <c r="AA390" s="157" t="str">
        <f t="shared" ref="AA390" ca="1" si="94">IF(OR(P390="",A390="",S390&lt;$E$2),"",IF(P390&lt;$E$2,ROUND(V390/(S390-P390)*($E$2-P390),0),""))</f>
        <v/>
      </c>
      <c r="AB390" s="158"/>
      <c r="AC390" s="141" t="s">
        <v>2</v>
      </c>
      <c r="AD390" s="130"/>
      <c r="AE390" s="141" t="s">
        <v>2</v>
      </c>
      <c r="AF390" s="142"/>
      <c r="AG390" s="143" t="s">
        <v>2</v>
      </c>
      <c r="AH390" s="144"/>
      <c r="AI390" s="145"/>
      <c r="AJ390" s="146" t="s">
        <v>2</v>
      </c>
      <c r="AK390" s="140"/>
      <c r="AL390" s="147" t="str">
        <f t="shared" ref="AL390" si="95">IFERROR(SUM(AG390+AJ390-1),"")</f>
        <v/>
      </c>
      <c r="AM390" s="148"/>
      <c r="AN390" s="149"/>
      <c r="AO390" s="120"/>
      <c r="AP390" s="121"/>
      <c r="AQ390" s="122"/>
      <c r="AR390" s="122"/>
      <c r="AS390" s="123"/>
      <c r="AT390" s="1"/>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61"/>
      <c r="BT390" s="61"/>
      <c r="BU390" s="88"/>
      <c r="BV390" s="61"/>
      <c r="BW390" s="62"/>
    </row>
    <row r="391" spans="1:75">
      <c r="A391" s="56" t="str">
        <f>IFERROR(IF(OR(AND(NOT(ISERROR(MATCH($O391,INDEX(TRN,,1),0))),SUM($P391)=0),INDEX(TRN,MATCH($O$12,INDEX(TRN,,1),0),2)=0),"",DATE(YEAR($P391),MONTH($P391)+INDEX(TRN,MATCH($O391,INDEX(TRN,,1),0),2),1)),"")</f>
        <v/>
      </c>
      <c r="B391" s="63"/>
      <c r="C391" s="63"/>
      <c r="D391" s="64">
        <f>D390</f>
        <v>121</v>
      </c>
      <c r="E391" s="65" t="s">
        <v>25</v>
      </c>
      <c r="F391" s="66"/>
      <c r="G391" s="67"/>
      <c r="H391" s="67"/>
      <c r="I391" s="67"/>
      <c r="J391" s="67"/>
      <c r="K391" s="67"/>
      <c r="L391" s="67"/>
      <c r="M391" s="68"/>
      <c r="N391" s="68"/>
      <c r="O391" s="68"/>
      <c r="P391" s="68"/>
      <c r="Q391" s="68"/>
      <c r="R391" s="68"/>
      <c r="S391" s="9"/>
      <c r="T391" s="9"/>
      <c r="U391" s="9"/>
      <c r="V391" s="9"/>
      <c r="W391" s="9"/>
      <c r="X391" s="9"/>
      <c r="Y391" s="9"/>
      <c r="Z391" s="9"/>
      <c r="AA391" s="69"/>
      <c r="AB391" s="70"/>
      <c r="AC391" s="9"/>
      <c r="AD391" s="9"/>
      <c r="AE391" s="9"/>
      <c r="AF391" s="9"/>
      <c r="AG391" s="9"/>
      <c r="AH391" s="9"/>
      <c r="AI391" s="9"/>
      <c r="AJ391" s="9"/>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71"/>
    </row>
    <row r="392" spans="1:75">
      <c r="A392" s="56" t="str">
        <f>IFERROR(IF(OR(AND(NOT(ISERROR(MATCH($O392,INDEX(TRN,,1),0))),SUM($P392)=0),INDEX(TRN,MATCH($O$12,INDEX(TRN,,1),0),2)=0),"",DATE(YEAR($P392),MONTH($P392)+INDEX(TRN,MATCH($O392,INDEX(TRN,,1),0),2),1)),"")</f>
        <v/>
      </c>
      <c r="B392" s="63"/>
      <c r="C392" s="63"/>
      <c r="D392" s="64">
        <f>D390</f>
        <v>121</v>
      </c>
      <c r="E392" s="65" t="s">
        <v>26</v>
      </c>
      <c r="F392" s="72"/>
      <c r="G392" s="9"/>
      <c r="H392" s="9"/>
      <c r="I392" s="9"/>
      <c r="J392" s="9"/>
      <c r="K392" s="9"/>
      <c r="L392" s="9"/>
      <c r="M392" s="69"/>
      <c r="N392" s="69"/>
      <c r="O392" s="69"/>
      <c r="P392" s="9"/>
      <c r="Q392" s="9"/>
      <c r="R392" s="9" t="s">
        <v>2</v>
      </c>
      <c r="S392" s="9"/>
      <c r="T392" s="9"/>
      <c r="U392" s="9"/>
      <c r="V392" s="9" t="s">
        <v>2</v>
      </c>
      <c r="W392" s="9"/>
      <c r="X392" s="9"/>
      <c r="Y392" s="9"/>
      <c r="Z392" s="9"/>
      <c r="AA392" s="69"/>
      <c r="AB392" s="70"/>
      <c r="AC392" s="9"/>
      <c r="AD392" s="9"/>
      <c r="AE392" s="9"/>
      <c r="AF392" s="9"/>
      <c r="AG392" s="9"/>
      <c r="AH392" s="9"/>
      <c r="AI392" s="9"/>
      <c r="AJ392" s="9"/>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t="s">
        <v>2</v>
      </c>
      <c r="BK392" s="9"/>
      <c r="BL392" s="9"/>
      <c r="BM392" s="9"/>
      <c r="BN392" s="9"/>
      <c r="BO392" s="9"/>
      <c r="BP392" s="9"/>
      <c r="BQ392" s="9"/>
      <c r="BR392" s="9"/>
      <c r="BS392" s="9"/>
      <c r="BT392" s="9"/>
      <c r="BU392" s="9"/>
      <c r="BV392" s="72"/>
      <c r="BW392" s="71"/>
    </row>
    <row r="393" spans="1:75">
      <c r="A393" s="56" t="str">
        <f>IFERROR(IF(OR(AND(NOT(ISERROR(MATCH($O393,INDEX(TRN,,1),0))),SUM($P393)=0),INDEX(TRN,MATCH($O$12,INDEX(TRN,,1),0),2)=0),"",DATE(YEAR($P393),MONTH($P393)+INDEX(TRN,MATCH($O393,INDEX(TRN,,1),0),2),1)),"")</f>
        <v/>
      </c>
      <c r="B393" s="63"/>
      <c r="C393" s="63"/>
      <c r="D393" s="64">
        <f>D390</f>
        <v>121</v>
      </c>
      <c r="E393" s="73" t="s">
        <v>0</v>
      </c>
      <c r="F393" s="74"/>
      <c r="G393" s="10"/>
      <c r="H393" s="10"/>
      <c r="I393" s="10"/>
      <c r="J393" s="10"/>
      <c r="K393" s="10"/>
      <c r="L393" s="10"/>
      <c r="M393" s="76"/>
      <c r="N393" s="76"/>
      <c r="O393" s="76" t="s">
        <v>2</v>
      </c>
      <c r="P393" s="10"/>
      <c r="Q393" s="10"/>
      <c r="R393" s="10"/>
      <c r="S393" s="10"/>
      <c r="T393" s="10"/>
      <c r="U393" s="10"/>
      <c r="V393" s="10"/>
      <c r="W393" s="10"/>
      <c r="X393" s="10"/>
      <c r="Y393" s="10"/>
      <c r="Z393" s="10"/>
      <c r="AA393" s="76"/>
      <c r="AB393" s="77"/>
      <c r="AC393" s="10"/>
      <c r="AD393" s="10"/>
      <c r="AE393" s="10"/>
      <c r="AF393" s="10"/>
      <c r="AG393" s="10"/>
      <c r="AH393" s="10"/>
      <c r="AI393" s="10"/>
      <c r="AJ393" s="10"/>
      <c r="AK393" s="10"/>
      <c r="AL393" s="10"/>
      <c r="AM393" s="10"/>
      <c r="AN393" s="10"/>
      <c r="AO393" s="10"/>
      <c r="AP393" s="10"/>
      <c r="AQ393" s="10"/>
      <c r="AR393" s="10"/>
      <c r="AS393" s="10"/>
      <c r="AT393" s="10"/>
      <c r="AU393" s="10"/>
      <c r="AV393" s="10"/>
      <c r="AW393" s="10"/>
      <c r="AX393" s="10"/>
      <c r="AY393" s="10"/>
      <c r="AZ393" s="10"/>
      <c r="BA393" s="10"/>
      <c r="BB393" s="10"/>
      <c r="BC393" s="10"/>
      <c r="BD393" s="10"/>
      <c r="BE393" s="10"/>
      <c r="BF393" s="10"/>
      <c r="BG393" s="10"/>
      <c r="BH393" s="10"/>
      <c r="BI393" s="10"/>
      <c r="BJ393" s="10"/>
      <c r="BK393" s="10"/>
      <c r="BL393" s="10"/>
      <c r="BM393" s="10"/>
      <c r="BN393" s="10"/>
      <c r="BO393" s="10"/>
      <c r="BP393" s="10"/>
      <c r="BQ393" s="10"/>
      <c r="BR393" s="10"/>
      <c r="BS393" s="10"/>
      <c r="BT393" s="10"/>
      <c r="BU393" s="10"/>
      <c r="BV393" s="74"/>
      <c r="BW393" s="78"/>
    </row>
    <row r="394" spans="1:75" ht="12.75" thickBot="1">
      <c r="A394" s="56" t="str">
        <f>IFERROR(IF(OR(AND(NOT(ISERROR(MATCH($O394,INDEX(TRN,,1),0))),SUM($P394)=0),INDEX(TRN,MATCH($O$12,INDEX(TRN,,1),0),2)=0),"",DATE(YEAR($P394),MONTH($P394)+INDEX(TRN,MATCH($O394,INDEX(TRN,,1),0),2),1)),"")</f>
        <v/>
      </c>
      <c r="B394" s="63"/>
      <c r="C394" s="63"/>
      <c r="D394" s="64">
        <f>D390</f>
        <v>121</v>
      </c>
      <c r="E394" s="79" t="s">
        <v>1</v>
      </c>
      <c r="F394" s="80"/>
      <c r="G394" s="11"/>
      <c r="H394" s="11"/>
      <c r="I394" s="11"/>
      <c r="J394" s="11"/>
      <c r="K394" s="11"/>
      <c r="L394" s="11"/>
      <c r="M394" s="81"/>
      <c r="N394" s="81"/>
      <c r="O394" s="81"/>
      <c r="P394" s="11"/>
      <c r="Q394" s="11"/>
      <c r="R394" s="11"/>
      <c r="S394" s="11"/>
      <c r="T394" s="11"/>
      <c r="U394" s="11"/>
      <c r="V394" s="11"/>
      <c r="W394" s="11"/>
      <c r="X394" s="11"/>
      <c r="Y394" s="11"/>
      <c r="Z394" s="11"/>
      <c r="AA394" s="81"/>
      <c r="AB394" s="82"/>
      <c r="AC394" s="11"/>
      <c r="AD394" s="11"/>
      <c r="AE394" s="11"/>
      <c r="AF394" s="11"/>
      <c r="AG394" s="11"/>
      <c r="AH394" s="11"/>
      <c r="AI394" s="11"/>
      <c r="AJ394" s="11"/>
      <c r="AK394" s="11"/>
      <c r="AL394" s="11"/>
      <c r="AM394" s="11"/>
      <c r="AN394" s="11"/>
      <c r="AO394" s="11"/>
      <c r="AP394" s="11"/>
      <c r="AQ394" s="11"/>
      <c r="AR394" s="11"/>
      <c r="AS394" s="11"/>
      <c r="AT394" s="11"/>
      <c r="AU394" s="11"/>
      <c r="AV394" s="11"/>
      <c r="AW394" s="11"/>
      <c r="AX394" s="11"/>
      <c r="AY394" s="11"/>
      <c r="AZ394" s="11"/>
      <c r="BA394" s="11"/>
      <c r="BB394" s="11"/>
      <c r="BC394" s="11"/>
      <c r="BD394" s="11"/>
      <c r="BE394" s="11"/>
      <c r="BF394" s="11"/>
      <c r="BG394" s="11"/>
      <c r="BH394" s="11"/>
      <c r="BI394" s="11"/>
      <c r="BJ394" s="11"/>
      <c r="BK394" s="11"/>
      <c r="BL394" s="11"/>
      <c r="BM394" s="11"/>
      <c r="BN394" s="11"/>
      <c r="BO394" s="11"/>
      <c r="BP394" s="11"/>
      <c r="BQ394" s="11"/>
      <c r="BR394" s="11"/>
      <c r="BS394" s="11"/>
      <c r="BT394" s="11"/>
      <c r="BU394" s="11"/>
      <c r="BV394" s="80"/>
      <c r="BW394" s="83"/>
    </row>
    <row r="395" spans="1:75" ht="12.75" thickBot="1">
      <c r="A395" s="56" t="str">
        <f>IFERROR(IF(OR(AND(NOT(ISERROR(MATCH($O395,INDEX(TRN,,1),0))),SUM($P395)=0),INDEX(TRN,MATCH($O$12,INDEX(TRN,,1),0),2)=0),"",DATE(YEAR($P395),MONTH($P395)+INDEX(TRN,MATCH($O395,INDEX(TRN,,1),0),2),1)),"")</f>
        <v/>
      </c>
      <c r="B395" s="63"/>
      <c r="C395" s="63"/>
      <c r="D395" s="84">
        <f>D390</f>
        <v>121</v>
      </c>
      <c r="E395" s="141" t="s">
        <v>24</v>
      </c>
      <c r="F395" s="129"/>
      <c r="G395" s="130"/>
      <c r="H395" s="124"/>
      <c r="I395" s="125"/>
      <c r="J395" s="125"/>
      <c r="K395" s="125"/>
      <c r="L395" s="125"/>
      <c r="M395" s="125"/>
      <c r="N395" s="125"/>
      <c r="O395" s="125"/>
      <c r="P395" s="125"/>
      <c r="Q395" s="125"/>
      <c r="R395" s="125"/>
      <c r="S395" s="125"/>
      <c r="T395" s="125"/>
      <c r="U395" s="125"/>
      <c r="V395" s="125"/>
      <c r="W395" s="125"/>
      <c r="X395" s="125"/>
      <c r="Y395" s="125"/>
      <c r="Z395" s="125"/>
      <c r="AA395" s="125"/>
      <c r="AB395" s="125"/>
      <c r="AC395" s="125"/>
      <c r="AD395" s="125"/>
      <c r="AE395" s="125"/>
      <c r="AF395" s="125"/>
      <c r="AG395" s="125"/>
      <c r="AH395" s="125"/>
      <c r="AI395" s="125"/>
      <c r="AJ395" s="125"/>
      <c r="AK395" s="125"/>
      <c r="AL395" s="125"/>
      <c r="AM395" s="125"/>
      <c r="AN395" s="125"/>
      <c r="AO395" s="125"/>
      <c r="AP395" s="125"/>
      <c r="AQ395" s="125"/>
      <c r="AR395" s="125"/>
      <c r="AS395" s="125"/>
      <c r="AT395" s="125"/>
      <c r="AU395" s="125"/>
      <c r="AV395" s="125"/>
      <c r="AW395" s="125"/>
      <c r="AX395" s="125"/>
      <c r="AY395" s="125"/>
      <c r="AZ395" s="125"/>
      <c r="BA395" s="125"/>
      <c r="BB395" s="125"/>
      <c r="BC395" s="125"/>
      <c r="BD395" s="125"/>
      <c r="BE395" s="125"/>
      <c r="BF395" s="125"/>
      <c r="BG395" s="125"/>
      <c r="BH395" s="125"/>
      <c r="BI395" s="125"/>
      <c r="BJ395" s="125"/>
      <c r="BK395" s="125"/>
      <c r="BL395" s="125"/>
      <c r="BM395" s="125"/>
      <c r="BN395" s="125"/>
      <c r="BO395" s="125"/>
      <c r="BP395" s="125"/>
      <c r="BQ395" s="125"/>
      <c r="BR395" s="125"/>
      <c r="BS395" s="125"/>
      <c r="BT395" s="125"/>
      <c r="BU395" s="125"/>
      <c r="BV395" s="125"/>
      <c r="BW395" s="126"/>
    </row>
    <row r="396" spans="1:75" s="87" customFormat="1" ht="12.75" thickBot="1">
      <c r="A396" s="56" t="str">
        <f>IFERROR(IF(OR(AND(NOT(ISERROR(MATCH($O396,INDEX(TRN,,1),0))),SUM($P396)=0),INDEX(TRN,MATCH($O$12,INDEX(TRN,,1),0),2)=0),"",DATE(YEAR($P396),MONTH($P396)+INDEX(TRN,MATCH($O396,INDEX(TRN,,1),0),2),1)),"")</f>
        <v/>
      </c>
      <c r="B396" s="5"/>
      <c r="C396" s="5"/>
      <c r="D396" s="89">
        <f>D390</f>
        <v>121</v>
      </c>
      <c r="E396" s="150"/>
      <c r="F396" s="150"/>
      <c r="G396" s="150"/>
      <c r="H396" s="150"/>
      <c r="I396" s="150"/>
      <c r="J396" s="150"/>
      <c r="K396" s="150"/>
      <c r="L396" s="150"/>
      <c r="M396" s="150"/>
      <c r="N396" s="150"/>
      <c r="O396" s="86"/>
      <c r="P396" s="128"/>
      <c r="Q396" s="128"/>
      <c r="R396" s="128"/>
      <c r="S396" s="151"/>
      <c r="T396" s="151"/>
      <c r="U396" s="151"/>
      <c r="V396" s="152"/>
      <c r="W396" s="152"/>
      <c r="X396" s="152"/>
      <c r="Y396" s="152"/>
      <c r="Z396" s="6"/>
      <c r="AA396" s="152"/>
      <c r="AB396" s="152"/>
      <c r="AC396" s="127"/>
      <c r="AD396" s="127"/>
      <c r="AE396" s="127"/>
      <c r="AF396" s="127"/>
      <c r="AG396" s="128"/>
      <c r="AH396" s="128"/>
      <c r="AI396" s="128"/>
      <c r="AJ396" s="127"/>
      <c r="AK396" s="127"/>
      <c r="AL396" s="128"/>
      <c r="AM396" s="128"/>
      <c r="AN396" s="128"/>
      <c r="AO396" s="8"/>
      <c r="AP396" s="8"/>
      <c r="AQ396" s="8"/>
      <c r="AR396" s="8"/>
      <c r="AS396" s="8"/>
      <c r="AT396" s="7"/>
      <c r="AU396" s="7"/>
      <c r="AV396" s="7"/>
      <c r="AW396" s="7"/>
      <c r="AX396" s="7"/>
      <c r="AY396" s="7"/>
      <c r="AZ396" s="7"/>
      <c r="BA396" s="7"/>
      <c r="BB396" s="7"/>
      <c r="BC396" s="7"/>
      <c r="BD396" s="7"/>
      <c r="BE396" s="7"/>
      <c r="BF396" s="7"/>
      <c r="BG396" s="7"/>
      <c r="BH396" s="7"/>
      <c r="BI396" s="7"/>
      <c r="BJ396" s="7"/>
      <c r="BK396" s="7"/>
      <c r="BL396" s="7"/>
      <c r="BM396" s="7"/>
      <c r="BN396" s="7"/>
      <c r="BO396" s="7"/>
      <c r="BP396" s="7"/>
      <c r="BQ396" s="7"/>
      <c r="BR396" s="7"/>
      <c r="BS396" s="7"/>
      <c r="BT396" s="7"/>
      <c r="BU396" s="7"/>
      <c r="BV396" s="7"/>
      <c r="BW396" s="7"/>
    </row>
    <row r="397" spans="1:75" s="57" customFormat="1" ht="18.75" thickBot="1">
      <c r="A397" s="56" t="str">
        <f>IFERROR(IF(OR(AND(NOT(ISERROR(MATCH($O397,INDEX(TRN,,1),0))),SUM($P397)=0),INDEX(TRN,MATCH($O$12,INDEX(TRN,,1),0),2)=0),"",DATE(YEAR($P397),MONTH($P397)+INDEX(TRN,MATCH($O397,INDEX(TRN,,1),0),2),1)),"")</f>
        <v/>
      </c>
      <c r="D397" s="58">
        <v>122</v>
      </c>
      <c r="E397" s="129" t="s">
        <v>2</v>
      </c>
      <c r="F397" s="129"/>
      <c r="G397" s="129"/>
      <c r="H397" s="129"/>
      <c r="I397" s="129"/>
      <c r="J397" s="129"/>
      <c r="K397" s="130"/>
      <c r="L397" s="131" t="s">
        <v>2</v>
      </c>
      <c r="M397" s="132"/>
      <c r="N397" s="133"/>
      <c r="O397" s="59"/>
      <c r="P397" s="134" t="s">
        <v>2</v>
      </c>
      <c r="Q397" s="135"/>
      <c r="R397" s="136"/>
      <c r="S397" s="137" t="str">
        <f>IFERROR(IF(OR(AND(NOT(ISERROR(MATCH($O397,INDEX(TRN,,1),0))),SUM($P397)=0),INDEX(TRN,MATCH($O397,INDEX(TRN,,1),0),3)=0),"",DATE(YEAR($P397),MONTH($P397)+INDEX(TRN,MATCH($O397,INDEX(TRN,,1),0),3),1)),"")</f>
        <v/>
      </c>
      <c r="T397" s="138"/>
      <c r="U397" s="139"/>
      <c r="V397" s="124" t="s">
        <v>2</v>
      </c>
      <c r="W397" s="140"/>
      <c r="X397" s="146" t="s">
        <v>2</v>
      </c>
      <c r="Y397" s="140"/>
      <c r="Z397" s="60" t="str">
        <f t="shared" ref="Z397" ca="1" si="96">IF(OR(P397="",A397="",P397&gt;$E$2,X397="",V397=""),"",IF(AND(S397&lt;$E$2,X397&lt;ROUND(V397*(A397-P397)/(S397-P397),0)),"-",IF(AND(S397&lt;$E$2,X397&gt;ROUND(V397*(A397-P397)/(S397-P397),0)),"+",IF(AND(S397&lt;$E$2,X397=ROUND(V397*(A397-P397)/(S397-P397),0)),"=",IF(X397&lt;ROUND(V397*($E$2-P397)/(S397-P397),0),"-",IF(X397&gt;ROUND(V397*($E$2-P397)/(S397-P397),0),"+",IF(X397=ROUND(V397*($E$2-P397)/(S397-P397),0),"=","")))))))</f>
        <v/>
      </c>
      <c r="AA397" s="157" t="str">
        <f t="shared" ref="AA397" ca="1" si="97">IF(OR(P397="",A397="",S397&lt;$E$2),"",IF(P397&lt;$E$2,ROUND(V397/(S397-P397)*($E$2-P397),0),""))</f>
        <v/>
      </c>
      <c r="AB397" s="158"/>
      <c r="AC397" s="141" t="s">
        <v>2</v>
      </c>
      <c r="AD397" s="130"/>
      <c r="AE397" s="141" t="s">
        <v>2</v>
      </c>
      <c r="AF397" s="142"/>
      <c r="AG397" s="143" t="s">
        <v>2</v>
      </c>
      <c r="AH397" s="144"/>
      <c r="AI397" s="145"/>
      <c r="AJ397" s="146" t="s">
        <v>2</v>
      </c>
      <c r="AK397" s="140"/>
      <c r="AL397" s="147" t="str">
        <f t="shared" ref="AL397" si="98">IFERROR(SUM(AG397+AJ397-1),"")</f>
        <v/>
      </c>
      <c r="AM397" s="148"/>
      <c r="AN397" s="149"/>
      <c r="AO397" s="120"/>
      <c r="AP397" s="121"/>
      <c r="AQ397" s="122"/>
      <c r="AR397" s="122"/>
      <c r="AS397" s="123"/>
      <c r="AT397" s="1"/>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61"/>
      <c r="BT397" s="61"/>
      <c r="BU397" s="88"/>
      <c r="BV397" s="61"/>
      <c r="BW397" s="62"/>
    </row>
    <row r="398" spans="1:75">
      <c r="A398" s="56" t="str">
        <f>IFERROR(IF(OR(AND(NOT(ISERROR(MATCH($O398,INDEX(TRN,,1),0))),SUM($P398)=0),INDEX(TRN,MATCH($O$12,INDEX(TRN,,1),0),2)=0),"",DATE(YEAR($P398),MONTH($P398)+INDEX(TRN,MATCH($O398,INDEX(TRN,,1),0),2),1)),"")</f>
        <v/>
      </c>
      <c r="B398" s="63"/>
      <c r="C398" s="63"/>
      <c r="D398" s="64">
        <f>D397</f>
        <v>122</v>
      </c>
      <c r="E398" s="65" t="s">
        <v>25</v>
      </c>
      <c r="F398" s="66"/>
      <c r="G398" s="67"/>
      <c r="H398" s="67"/>
      <c r="I398" s="67"/>
      <c r="J398" s="67"/>
      <c r="K398" s="67"/>
      <c r="L398" s="67"/>
      <c r="M398" s="68"/>
      <c r="N398" s="68"/>
      <c r="O398" s="68"/>
      <c r="P398" s="68"/>
      <c r="Q398" s="68"/>
      <c r="R398" s="68"/>
      <c r="S398" s="9"/>
      <c r="T398" s="9"/>
      <c r="U398" s="9"/>
      <c r="V398" s="9"/>
      <c r="W398" s="9"/>
      <c r="X398" s="9"/>
      <c r="Y398" s="9"/>
      <c r="Z398" s="9"/>
      <c r="AA398" s="69"/>
      <c r="AB398" s="70"/>
      <c r="AC398" s="9"/>
      <c r="AD398" s="9"/>
      <c r="AE398" s="9"/>
      <c r="AF398" s="9"/>
      <c r="AG398" s="9"/>
      <c r="AH398" s="9"/>
      <c r="AI398" s="9"/>
      <c r="AJ398" s="9"/>
      <c r="AK398" s="9"/>
      <c r="AL398" s="9"/>
      <c r="AM398" s="9"/>
      <c r="AN398" s="9"/>
      <c r="AO398" s="9"/>
      <c r="AP398" s="9"/>
      <c r="AQ398" s="9"/>
      <c r="AR398" s="9"/>
      <c r="AS398" s="9"/>
      <c r="AT398" s="9"/>
      <c r="AU398" s="9"/>
      <c r="AV398" s="9"/>
      <c r="AW398" s="9"/>
      <c r="AX398" s="9"/>
      <c r="AY398" s="9"/>
      <c r="AZ398" s="9"/>
      <c r="BA398" s="9"/>
      <c r="BB398" s="9"/>
      <c r="BC398" s="9"/>
      <c r="BD398" s="9"/>
      <c r="BE398" s="9"/>
      <c r="BF398" s="9"/>
      <c r="BG398" s="9"/>
      <c r="BH398" s="9"/>
      <c r="BI398" s="9"/>
      <c r="BJ398" s="9"/>
      <c r="BK398" s="9"/>
      <c r="BL398" s="9"/>
      <c r="BM398" s="9"/>
      <c r="BN398" s="9"/>
      <c r="BO398" s="9"/>
      <c r="BP398" s="9"/>
      <c r="BQ398" s="9"/>
      <c r="BR398" s="9"/>
      <c r="BS398" s="9"/>
      <c r="BT398" s="9"/>
      <c r="BU398" s="9"/>
      <c r="BV398" s="9"/>
      <c r="BW398" s="71"/>
    </row>
    <row r="399" spans="1:75">
      <c r="A399" s="56" t="str">
        <f>IFERROR(IF(OR(AND(NOT(ISERROR(MATCH($O399,INDEX(TRN,,1),0))),SUM($P399)=0),INDEX(TRN,MATCH($O$12,INDEX(TRN,,1),0),2)=0),"",DATE(YEAR($P399),MONTH($P399)+INDEX(TRN,MATCH($O399,INDEX(TRN,,1),0),2),1)),"")</f>
        <v/>
      </c>
      <c r="B399" s="63"/>
      <c r="C399" s="63"/>
      <c r="D399" s="64">
        <f>D397</f>
        <v>122</v>
      </c>
      <c r="E399" s="65" t="s">
        <v>26</v>
      </c>
      <c r="F399" s="72"/>
      <c r="G399" s="9"/>
      <c r="H399" s="9"/>
      <c r="I399" s="9"/>
      <c r="J399" s="9"/>
      <c r="K399" s="9"/>
      <c r="L399" s="9"/>
      <c r="M399" s="69"/>
      <c r="N399" s="69"/>
      <c r="O399" s="69"/>
      <c r="P399" s="9"/>
      <c r="Q399" s="9"/>
      <c r="R399" s="9" t="s">
        <v>2</v>
      </c>
      <c r="S399" s="9"/>
      <c r="T399" s="9"/>
      <c r="U399" s="9"/>
      <c r="V399" s="9" t="s">
        <v>2</v>
      </c>
      <c r="W399" s="9"/>
      <c r="X399" s="9"/>
      <c r="Y399" s="9"/>
      <c r="Z399" s="9"/>
      <c r="AA399" s="69"/>
      <c r="AB399" s="70"/>
      <c r="AC399" s="9"/>
      <c r="AD399" s="9"/>
      <c r="AE399" s="9"/>
      <c r="AF399" s="9"/>
      <c r="AG399" s="9"/>
      <c r="AH399" s="9"/>
      <c r="AI399" s="9"/>
      <c r="AJ399" s="9"/>
      <c r="AK399" s="9"/>
      <c r="AL399" s="9"/>
      <c r="AM399" s="9"/>
      <c r="AN399" s="9"/>
      <c r="AO399" s="9"/>
      <c r="AP399" s="9"/>
      <c r="AQ399" s="9"/>
      <c r="AR399" s="9"/>
      <c r="AS399" s="9"/>
      <c r="AT399" s="9"/>
      <c r="AU399" s="9"/>
      <c r="AV399" s="9"/>
      <c r="AW399" s="9"/>
      <c r="AX399" s="9"/>
      <c r="AY399" s="9"/>
      <c r="AZ399" s="9"/>
      <c r="BA399" s="9"/>
      <c r="BB399" s="9"/>
      <c r="BC399" s="9"/>
      <c r="BD399" s="9"/>
      <c r="BE399" s="9"/>
      <c r="BF399" s="9"/>
      <c r="BG399" s="9"/>
      <c r="BH399" s="9"/>
      <c r="BI399" s="9"/>
      <c r="BJ399" s="9" t="s">
        <v>2</v>
      </c>
      <c r="BK399" s="9"/>
      <c r="BL399" s="9"/>
      <c r="BM399" s="9"/>
      <c r="BN399" s="9"/>
      <c r="BO399" s="9"/>
      <c r="BP399" s="9"/>
      <c r="BQ399" s="9"/>
      <c r="BR399" s="9"/>
      <c r="BS399" s="9"/>
      <c r="BT399" s="9"/>
      <c r="BU399" s="9"/>
      <c r="BV399" s="72"/>
      <c r="BW399" s="71"/>
    </row>
    <row r="400" spans="1:75">
      <c r="A400" s="56" t="str">
        <f>IFERROR(IF(OR(AND(NOT(ISERROR(MATCH($O400,INDEX(TRN,,1),0))),SUM($P400)=0),INDEX(TRN,MATCH($O$12,INDEX(TRN,,1),0),2)=0),"",DATE(YEAR($P400),MONTH($P400)+INDEX(TRN,MATCH($O400,INDEX(TRN,,1),0),2),1)),"")</f>
        <v/>
      </c>
      <c r="B400" s="63"/>
      <c r="C400" s="63"/>
      <c r="D400" s="64">
        <f>D397</f>
        <v>122</v>
      </c>
      <c r="E400" s="73" t="s">
        <v>0</v>
      </c>
      <c r="F400" s="74"/>
      <c r="G400" s="10"/>
      <c r="H400" s="10"/>
      <c r="I400" s="10"/>
      <c r="J400" s="10"/>
      <c r="K400" s="10"/>
      <c r="L400" s="10"/>
      <c r="M400" s="76"/>
      <c r="N400" s="76"/>
      <c r="O400" s="76" t="s">
        <v>2</v>
      </c>
      <c r="P400" s="10"/>
      <c r="Q400" s="10"/>
      <c r="R400" s="10"/>
      <c r="S400" s="10"/>
      <c r="T400" s="10"/>
      <c r="U400" s="10"/>
      <c r="V400" s="10"/>
      <c r="W400" s="10"/>
      <c r="X400" s="10"/>
      <c r="Y400" s="10"/>
      <c r="Z400" s="10"/>
      <c r="AA400" s="76"/>
      <c r="AB400" s="77"/>
      <c r="AC400" s="10"/>
      <c r="AD400" s="10"/>
      <c r="AE400" s="10"/>
      <c r="AF400" s="10"/>
      <c r="AG400" s="10"/>
      <c r="AH400" s="10"/>
      <c r="AI400" s="10"/>
      <c r="AJ400" s="10"/>
      <c r="AK400" s="10"/>
      <c r="AL400" s="10"/>
      <c r="AM400" s="10"/>
      <c r="AN400" s="10"/>
      <c r="AO400" s="10"/>
      <c r="AP400" s="10"/>
      <c r="AQ400" s="10"/>
      <c r="AR400" s="10"/>
      <c r="AS400" s="10"/>
      <c r="AT400" s="10"/>
      <c r="AU400" s="10"/>
      <c r="AV400" s="10"/>
      <c r="AW400" s="10"/>
      <c r="AX400" s="10"/>
      <c r="AY400" s="10"/>
      <c r="AZ400" s="10"/>
      <c r="BA400" s="10"/>
      <c r="BB400" s="10"/>
      <c r="BC400" s="10"/>
      <c r="BD400" s="10"/>
      <c r="BE400" s="10"/>
      <c r="BF400" s="10"/>
      <c r="BG400" s="10"/>
      <c r="BH400" s="10"/>
      <c r="BI400" s="10"/>
      <c r="BJ400" s="10"/>
      <c r="BK400" s="10"/>
      <c r="BL400" s="10"/>
      <c r="BM400" s="10"/>
      <c r="BN400" s="10"/>
      <c r="BO400" s="10"/>
      <c r="BP400" s="10"/>
      <c r="BQ400" s="10"/>
      <c r="BR400" s="10"/>
      <c r="BS400" s="10"/>
      <c r="BT400" s="10"/>
      <c r="BU400" s="10"/>
      <c r="BV400" s="74"/>
      <c r="BW400" s="78"/>
    </row>
    <row r="401" spans="1:75" ht="12.75" thickBot="1">
      <c r="A401" s="56" t="str">
        <f>IFERROR(IF(OR(AND(NOT(ISERROR(MATCH($O401,INDEX(TRN,,1),0))),SUM($P401)=0),INDEX(TRN,MATCH($O$12,INDEX(TRN,,1),0),2)=0),"",DATE(YEAR($P401),MONTH($P401)+INDEX(TRN,MATCH($O401,INDEX(TRN,,1),0),2),1)),"")</f>
        <v/>
      </c>
      <c r="B401" s="63"/>
      <c r="C401" s="63"/>
      <c r="D401" s="64">
        <f>D397</f>
        <v>122</v>
      </c>
      <c r="E401" s="79" t="s">
        <v>1</v>
      </c>
      <c r="F401" s="80"/>
      <c r="G401" s="11"/>
      <c r="H401" s="11"/>
      <c r="I401" s="11"/>
      <c r="J401" s="11"/>
      <c r="K401" s="11"/>
      <c r="L401" s="11"/>
      <c r="M401" s="81"/>
      <c r="N401" s="81"/>
      <c r="O401" s="81"/>
      <c r="P401" s="11"/>
      <c r="Q401" s="11"/>
      <c r="R401" s="11"/>
      <c r="S401" s="11"/>
      <c r="T401" s="11"/>
      <c r="U401" s="11"/>
      <c r="V401" s="11"/>
      <c r="W401" s="11"/>
      <c r="X401" s="11"/>
      <c r="Y401" s="11"/>
      <c r="Z401" s="11"/>
      <c r="AA401" s="81"/>
      <c r="AB401" s="82"/>
      <c r="AC401" s="11"/>
      <c r="AD401" s="11"/>
      <c r="AE401" s="11"/>
      <c r="AF401" s="11"/>
      <c r="AG401" s="11"/>
      <c r="AH401" s="11"/>
      <c r="AI401" s="11"/>
      <c r="AJ401" s="11"/>
      <c r="AK401" s="11"/>
      <c r="AL401" s="11"/>
      <c r="AM401" s="11"/>
      <c r="AN401" s="11"/>
      <c r="AO401" s="11"/>
      <c r="AP401" s="11"/>
      <c r="AQ401" s="11"/>
      <c r="AR401" s="11"/>
      <c r="AS401" s="11"/>
      <c r="AT401" s="11"/>
      <c r="AU401" s="11"/>
      <c r="AV401" s="11"/>
      <c r="AW401" s="11"/>
      <c r="AX401" s="11"/>
      <c r="AY401" s="11"/>
      <c r="AZ401" s="11"/>
      <c r="BA401" s="11"/>
      <c r="BB401" s="11"/>
      <c r="BC401" s="11"/>
      <c r="BD401" s="11"/>
      <c r="BE401" s="11"/>
      <c r="BF401" s="11"/>
      <c r="BG401" s="11"/>
      <c r="BH401" s="11"/>
      <c r="BI401" s="11"/>
      <c r="BJ401" s="11"/>
      <c r="BK401" s="11"/>
      <c r="BL401" s="11"/>
      <c r="BM401" s="11"/>
      <c r="BN401" s="11"/>
      <c r="BO401" s="11"/>
      <c r="BP401" s="11"/>
      <c r="BQ401" s="11"/>
      <c r="BR401" s="11"/>
      <c r="BS401" s="11"/>
      <c r="BT401" s="11"/>
      <c r="BU401" s="11"/>
      <c r="BV401" s="80"/>
      <c r="BW401" s="83"/>
    </row>
    <row r="402" spans="1:75" ht="12.75" thickBot="1">
      <c r="A402" s="56" t="str">
        <f>IFERROR(IF(OR(AND(NOT(ISERROR(MATCH($O402,INDEX(TRN,,1),0))),SUM($P402)=0),INDEX(TRN,MATCH($O$12,INDEX(TRN,,1),0),2)=0),"",DATE(YEAR($P402),MONTH($P402)+INDEX(TRN,MATCH($O402,INDEX(TRN,,1),0),2),1)),"")</f>
        <v/>
      </c>
      <c r="B402" s="63"/>
      <c r="C402" s="63"/>
      <c r="D402" s="84">
        <f>D397</f>
        <v>122</v>
      </c>
      <c r="E402" s="141" t="s">
        <v>24</v>
      </c>
      <c r="F402" s="129"/>
      <c r="G402" s="130"/>
      <c r="H402" s="124"/>
      <c r="I402" s="125"/>
      <c r="J402" s="125"/>
      <c r="K402" s="125"/>
      <c r="L402" s="125"/>
      <c r="M402" s="125"/>
      <c r="N402" s="125"/>
      <c r="O402" s="125"/>
      <c r="P402" s="125"/>
      <c r="Q402" s="125"/>
      <c r="R402" s="125"/>
      <c r="S402" s="125"/>
      <c r="T402" s="125"/>
      <c r="U402" s="125"/>
      <c r="V402" s="125"/>
      <c r="W402" s="125"/>
      <c r="X402" s="125"/>
      <c r="Y402" s="125"/>
      <c r="Z402" s="125"/>
      <c r="AA402" s="125"/>
      <c r="AB402" s="125"/>
      <c r="AC402" s="125"/>
      <c r="AD402" s="125"/>
      <c r="AE402" s="125"/>
      <c r="AF402" s="125"/>
      <c r="AG402" s="125"/>
      <c r="AH402" s="125"/>
      <c r="AI402" s="125"/>
      <c r="AJ402" s="125"/>
      <c r="AK402" s="125"/>
      <c r="AL402" s="125"/>
      <c r="AM402" s="125"/>
      <c r="AN402" s="125"/>
      <c r="AO402" s="125"/>
      <c r="AP402" s="125"/>
      <c r="AQ402" s="125"/>
      <c r="AR402" s="125"/>
      <c r="AS402" s="125"/>
      <c r="AT402" s="125"/>
      <c r="AU402" s="125"/>
      <c r="AV402" s="125"/>
      <c r="AW402" s="125"/>
      <c r="AX402" s="125"/>
      <c r="AY402" s="125"/>
      <c r="AZ402" s="125"/>
      <c r="BA402" s="125"/>
      <c r="BB402" s="125"/>
      <c r="BC402" s="125"/>
      <c r="BD402" s="125"/>
      <c r="BE402" s="125"/>
      <c r="BF402" s="125"/>
      <c r="BG402" s="125"/>
      <c r="BH402" s="125"/>
      <c r="BI402" s="125"/>
      <c r="BJ402" s="125"/>
      <c r="BK402" s="125"/>
      <c r="BL402" s="125"/>
      <c r="BM402" s="125"/>
      <c r="BN402" s="125"/>
      <c r="BO402" s="125"/>
      <c r="BP402" s="125"/>
      <c r="BQ402" s="125"/>
      <c r="BR402" s="125"/>
      <c r="BS402" s="125"/>
      <c r="BT402" s="125"/>
      <c r="BU402" s="125"/>
      <c r="BV402" s="125"/>
      <c r="BW402" s="126"/>
    </row>
    <row r="403" spans="1:75" s="87" customFormat="1" ht="12.75" thickBot="1">
      <c r="A403" s="56" t="str">
        <f>IFERROR(IF(OR(AND(NOT(ISERROR(MATCH($O403,INDEX(TRN,,1),0))),SUM($P403)=0),INDEX(TRN,MATCH($O$12,INDEX(TRN,,1),0),2)=0),"",DATE(YEAR($P403),MONTH($P403)+INDEX(TRN,MATCH($O403,INDEX(TRN,,1),0),2),1)),"")</f>
        <v/>
      </c>
      <c r="B403" s="5"/>
      <c r="C403" s="5"/>
      <c r="D403" s="89">
        <f>D397</f>
        <v>122</v>
      </c>
      <c r="E403" s="150"/>
      <c r="F403" s="150"/>
      <c r="G403" s="150"/>
      <c r="H403" s="150"/>
      <c r="I403" s="150"/>
      <c r="J403" s="150"/>
      <c r="K403" s="150"/>
      <c r="L403" s="150"/>
      <c r="M403" s="150"/>
      <c r="N403" s="150"/>
      <c r="O403" s="86"/>
      <c r="P403" s="128"/>
      <c r="Q403" s="128"/>
      <c r="R403" s="128"/>
      <c r="S403" s="151"/>
      <c r="T403" s="151"/>
      <c r="U403" s="151"/>
      <c r="V403" s="152"/>
      <c r="W403" s="152"/>
      <c r="X403" s="152"/>
      <c r="Y403" s="152"/>
      <c r="Z403" s="6"/>
      <c r="AA403" s="152"/>
      <c r="AB403" s="152"/>
      <c r="AC403" s="127"/>
      <c r="AD403" s="127"/>
      <c r="AE403" s="127"/>
      <c r="AF403" s="127"/>
      <c r="AG403" s="128"/>
      <c r="AH403" s="128"/>
      <c r="AI403" s="128"/>
      <c r="AJ403" s="127"/>
      <c r="AK403" s="127"/>
      <c r="AL403" s="128"/>
      <c r="AM403" s="128"/>
      <c r="AN403" s="128"/>
      <c r="AO403" s="8"/>
      <c r="AP403" s="8"/>
      <c r="AQ403" s="8"/>
      <c r="AR403" s="8"/>
      <c r="AS403" s="8"/>
      <c r="AT403" s="7"/>
      <c r="AU403" s="7"/>
      <c r="AV403" s="7"/>
      <c r="AW403" s="7"/>
      <c r="AX403" s="7"/>
      <c r="AY403" s="7"/>
      <c r="AZ403" s="7"/>
      <c r="BA403" s="7"/>
      <c r="BB403" s="7"/>
      <c r="BC403" s="7"/>
      <c r="BD403" s="7"/>
      <c r="BE403" s="7"/>
      <c r="BF403" s="7"/>
      <c r="BG403" s="7"/>
      <c r="BH403" s="7"/>
      <c r="BI403" s="7"/>
      <c r="BJ403" s="7"/>
      <c r="BK403" s="7"/>
      <c r="BL403" s="7"/>
      <c r="BM403" s="7"/>
      <c r="BN403" s="7"/>
      <c r="BO403" s="7"/>
      <c r="BP403" s="7"/>
      <c r="BQ403" s="7"/>
      <c r="BR403" s="7"/>
      <c r="BS403" s="7"/>
      <c r="BT403" s="7"/>
      <c r="BU403" s="7"/>
      <c r="BV403" s="7"/>
      <c r="BW403" s="7"/>
    </row>
    <row r="404" spans="1:75" s="57" customFormat="1" ht="18.75" thickBot="1">
      <c r="A404" s="56" t="str">
        <f>IFERROR(IF(OR(AND(NOT(ISERROR(MATCH($O404,INDEX(TRN,,1),0))),SUM($P404)=0),INDEX(TRN,MATCH($O$12,INDEX(TRN,,1),0),2)=0),"",DATE(YEAR($P404),MONTH($P404)+INDEX(TRN,MATCH($O404,INDEX(TRN,,1),0),2),1)),"")</f>
        <v/>
      </c>
      <c r="D404" s="58">
        <v>123</v>
      </c>
      <c r="E404" s="129" t="s">
        <v>2</v>
      </c>
      <c r="F404" s="129"/>
      <c r="G404" s="129"/>
      <c r="H404" s="129"/>
      <c r="I404" s="129"/>
      <c r="J404" s="129"/>
      <c r="K404" s="130"/>
      <c r="L404" s="131" t="s">
        <v>2</v>
      </c>
      <c r="M404" s="132"/>
      <c r="N404" s="133"/>
      <c r="O404" s="59"/>
      <c r="P404" s="134" t="s">
        <v>2</v>
      </c>
      <c r="Q404" s="135"/>
      <c r="R404" s="136"/>
      <c r="S404" s="137" t="str">
        <f>IFERROR(IF(OR(AND(NOT(ISERROR(MATCH($O404,INDEX(TRN,,1),0))),SUM($P404)=0),INDEX(TRN,MATCH($O404,INDEX(TRN,,1),0),3)=0),"",DATE(YEAR($P404),MONTH($P404)+INDEX(TRN,MATCH($O404,INDEX(TRN,,1),0),3),1)),"")</f>
        <v/>
      </c>
      <c r="T404" s="138"/>
      <c r="U404" s="139"/>
      <c r="V404" s="124" t="s">
        <v>2</v>
      </c>
      <c r="W404" s="140"/>
      <c r="X404" s="146" t="s">
        <v>2</v>
      </c>
      <c r="Y404" s="140"/>
      <c r="Z404" s="60" t="str">
        <f t="shared" ref="Z404" ca="1" si="99">IF(OR(P404="",A404="",P404&gt;$E$2,X404="",V404=""),"",IF(AND(S404&lt;$E$2,X404&lt;ROUND(V404*(A404-P404)/(S404-P404),0)),"-",IF(AND(S404&lt;$E$2,X404&gt;ROUND(V404*(A404-P404)/(S404-P404),0)),"+",IF(AND(S404&lt;$E$2,X404=ROUND(V404*(A404-P404)/(S404-P404),0)),"=",IF(X404&lt;ROUND(V404*($E$2-P404)/(S404-P404),0),"-",IF(X404&gt;ROUND(V404*($E$2-P404)/(S404-P404),0),"+",IF(X404=ROUND(V404*($E$2-P404)/(S404-P404),0),"=","")))))))</f>
        <v/>
      </c>
      <c r="AA404" s="157" t="str">
        <f t="shared" ref="AA404" ca="1" si="100">IF(OR(P404="",A404="",S404&lt;$E$2),"",IF(P404&lt;$E$2,ROUND(V404/(S404-P404)*($E$2-P404),0),""))</f>
        <v/>
      </c>
      <c r="AB404" s="158"/>
      <c r="AC404" s="141" t="s">
        <v>2</v>
      </c>
      <c r="AD404" s="130"/>
      <c r="AE404" s="141" t="s">
        <v>2</v>
      </c>
      <c r="AF404" s="142"/>
      <c r="AG404" s="143" t="s">
        <v>2</v>
      </c>
      <c r="AH404" s="144"/>
      <c r="AI404" s="145"/>
      <c r="AJ404" s="146" t="s">
        <v>2</v>
      </c>
      <c r="AK404" s="140"/>
      <c r="AL404" s="147" t="str">
        <f t="shared" ref="AL404" si="101">IFERROR(SUM(AG404+AJ404-1),"")</f>
        <v/>
      </c>
      <c r="AM404" s="148"/>
      <c r="AN404" s="149"/>
      <c r="AO404" s="120"/>
      <c r="AP404" s="121"/>
      <c r="AQ404" s="122"/>
      <c r="AR404" s="122"/>
      <c r="AS404" s="123"/>
      <c r="AT404" s="1"/>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61"/>
      <c r="BT404" s="61"/>
      <c r="BU404" s="88"/>
      <c r="BV404" s="61"/>
      <c r="BW404" s="62"/>
    </row>
    <row r="405" spans="1:75">
      <c r="A405" s="56" t="str">
        <f>IFERROR(IF(OR(AND(NOT(ISERROR(MATCH($O405,INDEX(TRN,,1),0))),SUM($P405)=0),INDEX(TRN,MATCH($O$12,INDEX(TRN,,1),0),2)=0),"",DATE(YEAR($P405),MONTH($P405)+INDEX(TRN,MATCH($O405,INDEX(TRN,,1),0),2),1)),"")</f>
        <v/>
      </c>
      <c r="B405" s="63"/>
      <c r="C405" s="63"/>
      <c r="D405" s="64">
        <f>D404</f>
        <v>123</v>
      </c>
      <c r="E405" s="65" t="s">
        <v>25</v>
      </c>
      <c r="F405" s="66"/>
      <c r="G405" s="67"/>
      <c r="H405" s="67"/>
      <c r="I405" s="67"/>
      <c r="J405" s="67"/>
      <c r="K405" s="67"/>
      <c r="L405" s="67"/>
      <c r="M405" s="68"/>
      <c r="N405" s="68"/>
      <c r="O405" s="68"/>
      <c r="P405" s="68"/>
      <c r="Q405" s="68"/>
      <c r="R405" s="68"/>
      <c r="S405" s="9"/>
      <c r="T405" s="9"/>
      <c r="U405" s="9"/>
      <c r="V405" s="9"/>
      <c r="W405" s="9"/>
      <c r="X405" s="9"/>
      <c r="Y405" s="9"/>
      <c r="Z405" s="9"/>
      <c r="AA405" s="69"/>
      <c r="AB405" s="70"/>
      <c r="AC405" s="9"/>
      <c r="AD405" s="9"/>
      <c r="AE405" s="9"/>
      <c r="AF405" s="9"/>
      <c r="AG405" s="9"/>
      <c r="AH405" s="9"/>
      <c r="AI405" s="9"/>
      <c r="AJ405" s="9"/>
      <c r="AK405" s="9"/>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71"/>
    </row>
    <row r="406" spans="1:75">
      <c r="A406" s="56" t="str">
        <f>IFERROR(IF(OR(AND(NOT(ISERROR(MATCH($O406,INDEX(TRN,,1),0))),SUM($P406)=0),INDEX(TRN,MATCH($O$12,INDEX(TRN,,1),0),2)=0),"",DATE(YEAR($P406),MONTH($P406)+INDEX(TRN,MATCH($O406,INDEX(TRN,,1),0),2),1)),"")</f>
        <v/>
      </c>
      <c r="B406" s="63"/>
      <c r="C406" s="63"/>
      <c r="D406" s="64">
        <f>D404</f>
        <v>123</v>
      </c>
      <c r="E406" s="65" t="s">
        <v>26</v>
      </c>
      <c r="F406" s="72"/>
      <c r="G406" s="9"/>
      <c r="H406" s="9"/>
      <c r="I406" s="9"/>
      <c r="J406" s="9"/>
      <c r="K406" s="9"/>
      <c r="L406" s="9"/>
      <c r="M406" s="69"/>
      <c r="N406" s="69"/>
      <c r="O406" s="69"/>
      <c r="P406" s="9"/>
      <c r="Q406" s="9"/>
      <c r="R406" s="9" t="s">
        <v>2</v>
      </c>
      <c r="S406" s="9"/>
      <c r="T406" s="9"/>
      <c r="U406" s="9"/>
      <c r="V406" s="9" t="s">
        <v>2</v>
      </c>
      <c r="W406" s="9"/>
      <c r="X406" s="9"/>
      <c r="Y406" s="9"/>
      <c r="Z406" s="9"/>
      <c r="AA406" s="69"/>
      <c r="AB406" s="70"/>
      <c r="AC406" s="9"/>
      <c r="AD406" s="9"/>
      <c r="AE406" s="9"/>
      <c r="AF406" s="9"/>
      <c r="AG406" s="9"/>
      <c r="AH406" s="9"/>
      <c r="AI406" s="9"/>
      <c r="AJ406" s="9"/>
      <c r="AK406" s="9"/>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t="s">
        <v>2</v>
      </c>
      <c r="BK406" s="9"/>
      <c r="BL406" s="9"/>
      <c r="BM406" s="9"/>
      <c r="BN406" s="9"/>
      <c r="BO406" s="9"/>
      <c r="BP406" s="9"/>
      <c r="BQ406" s="9"/>
      <c r="BR406" s="9"/>
      <c r="BS406" s="9"/>
      <c r="BT406" s="9"/>
      <c r="BU406" s="9"/>
      <c r="BV406" s="72"/>
      <c r="BW406" s="71"/>
    </row>
    <row r="407" spans="1:75">
      <c r="A407" s="56" t="str">
        <f>IFERROR(IF(OR(AND(NOT(ISERROR(MATCH($O407,INDEX(TRN,,1),0))),SUM($P407)=0),INDEX(TRN,MATCH($O$12,INDEX(TRN,,1),0),2)=0),"",DATE(YEAR($P407),MONTH($P407)+INDEX(TRN,MATCH($O407,INDEX(TRN,,1),0),2),1)),"")</f>
        <v/>
      </c>
      <c r="B407" s="63"/>
      <c r="C407" s="63"/>
      <c r="D407" s="64">
        <f>D404</f>
        <v>123</v>
      </c>
      <c r="E407" s="73" t="s">
        <v>0</v>
      </c>
      <c r="F407" s="74"/>
      <c r="G407" s="10"/>
      <c r="H407" s="10"/>
      <c r="I407" s="10"/>
      <c r="J407" s="10"/>
      <c r="K407" s="10"/>
      <c r="L407" s="10"/>
      <c r="M407" s="76"/>
      <c r="N407" s="76"/>
      <c r="O407" s="76" t="s">
        <v>2</v>
      </c>
      <c r="P407" s="10"/>
      <c r="Q407" s="10"/>
      <c r="R407" s="10"/>
      <c r="S407" s="10"/>
      <c r="T407" s="10"/>
      <c r="U407" s="10"/>
      <c r="V407" s="10"/>
      <c r="W407" s="10"/>
      <c r="X407" s="10"/>
      <c r="Y407" s="10"/>
      <c r="Z407" s="10"/>
      <c r="AA407" s="76"/>
      <c r="AB407" s="77"/>
      <c r="AC407" s="10"/>
      <c r="AD407" s="10"/>
      <c r="AE407" s="10"/>
      <c r="AF407" s="10"/>
      <c r="AG407" s="10"/>
      <c r="AH407" s="10"/>
      <c r="AI407" s="10"/>
      <c r="AJ407" s="10"/>
      <c r="AK407" s="10"/>
      <c r="AL407" s="10"/>
      <c r="AM407" s="10"/>
      <c r="AN407" s="10"/>
      <c r="AO407" s="10"/>
      <c r="AP407" s="10"/>
      <c r="AQ407" s="10"/>
      <c r="AR407" s="10"/>
      <c r="AS407" s="10"/>
      <c r="AT407" s="10"/>
      <c r="AU407" s="10"/>
      <c r="AV407" s="10"/>
      <c r="AW407" s="10"/>
      <c r="AX407" s="10"/>
      <c r="AY407" s="10"/>
      <c r="AZ407" s="10"/>
      <c r="BA407" s="10"/>
      <c r="BB407" s="10"/>
      <c r="BC407" s="10"/>
      <c r="BD407" s="10"/>
      <c r="BE407" s="10"/>
      <c r="BF407" s="10"/>
      <c r="BG407" s="10"/>
      <c r="BH407" s="10"/>
      <c r="BI407" s="10"/>
      <c r="BJ407" s="10"/>
      <c r="BK407" s="10"/>
      <c r="BL407" s="10"/>
      <c r="BM407" s="10"/>
      <c r="BN407" s="10"/>
      <c r="BO407" s="10"/>
      <c r="BP407" s="10"/>
      <c r="BQ407" s="10"/>
      <c r="BR407" s="10"/>
      <c r="BS407" s="10"/>
      <c r="BT407" s="10"/>
      <c r="BU407" s="10"/>
      <c r="BV407" s="74"/>
      <c r="BW407" s="78"/>
    </row>
    <row r="408" spans="1:75" ht="12.75" thickBot="1">
      <c r="A408" s="56" t="str">
        <f>IFERROR(IF(OR(AND(NOT(ISERROR(MATCH($O408,INDEX(TRN,,1),0))),SUM($P408)=0),INDEX(TRN,MATCH($O$12,INDEX(TRN,,1),0),2)=0),"",DATE(YEAR($P408),MONTH($P408)+INDEX(TRN,MATCH($O408,INDEX(TRN,,1),0),2),1)),"")</f>
        <v/>
      </c>
      <c r="B408" s="63"/>
      <c r="C408" s="63"/>
      <c r="D408" s="64">
        <f>D404</f>
        <v>123</v>
      </c>
      <c r="E408" s="79" t="s">
        <v>1</v>
      </c>
      <c r="F408" s="80"/>
      <c r="G408" s="11"/>
      <c r="H408" s="11"/>
      <c r="I408" s="11"/>
      <c r="J408" s="11"/>
      <c r="K408" s="11"/>
      <c r="L408" s="11"/>
      <c r="M408" s="81"/>
      <c r="N408" s="81"/>
      <c r="O408" s="81"/>
      <c r="P408" s="11"/>
      <c r="Q408" s="11"/>
      <c r="R408" s="11"/>
      <c r="S408" s="11"/>
      <c r="T408" s="11"/>
      <c r="U408" s="11"/>
      <c r="V408" s="11"/>
      <c r="W408" s="11"/>
      <c r="X408" s="11"/>
      <c r="Y408" s="11"/>
      <c r="Z408" s="11"/>
      <c r="AA408" s="81"/>
      <c r="AB408" s="82"/>
      <c r="AC408" s="11"/>
      <c r="AD408" s="11"/>
      <c r="AE408" s="11"/>
      <c r="AF408" s="11"/>
      <c r="AG408" s="11"/>
      <c r="AH408" s="11"/>
      <c r="AI408" s="11"/>
      <c r="AJ408" s="11"/>
      <c r="AK408" s="11"/>
      <c r="AL408" s="11"/>
      <c r="AM408" s="11"/>
      <c r="AN408" s="11"/>
      <c r="AO408" s="11"/>
      <c r="AP408" s="11"/>
      <c r="AQ408" s="11"/>
      <c r="AR408" s="11"/>
      <c r="AS408" s="11"/>
      <c r="AT408" s="11"/>
      <c r="AU408" s="11"/>
      <c r="AV408" s="11"/>
      <c r="AW408" s="11"/>
      <c r="AX408" s="11"/>
      <c r="AY408" s="11"/>
      <c r="AZ408" s="11"/>
      <c r="BA408" s="11"/>
      <c r="BB408" s="11"/>
      <c r="BC408" s="11"/>
      <c r="BD408" s="11"/>
      <c r="BE408" s="11"/>
      <c r="BF408" s="11"/>
      <c r="BG408" s="11"/>
      <c r="BH408" s="11"/>
      <c r="BI408" s="11"/>
      <c r="BJ408" s="11"/>
      <c r="BK408" s="11"/>
      <c r="BL408" s="11"/>
      <c r="BM408" s="11"/>
      <c r="BN408" s="11"/>
      <c r="BO408" s="11"/>
      <c r="BP408" s="11"/>
      <c r="BQ408" s="11"/>
      <c r="BR408" s="11"/>
      <c r="BS408" s="11"/>
      <c r="BT408" s="11"/>
      <c r="BU408" s="11"/>
      <c r="BV408" s="80"/>
      <c r="BW408" s="83"/>
    </row>
    <row r="409" spans="1:75" ht="12.75" thickBot="1">
      <c r="A409" s="56" t="str">
        <f>IFERROR(IF(OR(AND(NOT(ISERROR(MATCH($O409,INDEX(TRN,,1),0))),SUM($P409)=0),INDEX(TRN,MATCH($O$12,INDEX(TRN,,1),0),2)=0),"",DATE(YEAR($P409),MONTH($P409)+INDEX(TRN,MATCH($O409,INDEX(TRN,,1),0),2),1)),"")</f>
        <v/>
      </c>
      <c r="B409" s="63"/>
      <c r="C409" s="63"/>
      <c r="D409" s="84">
        <f>D404</f>
        <v>123</v>
      </c>
      <c r="E409" s="141" t="s">
        <v>24</v>
      </c>
      <c r="F409" s="129"/>
      <c r="G409" s="130"/>
      <c r="H409" s="124"/>
      <c r="I409" s="125"/>
      <c r="J409" s="125"/>
      <c r="K409" s="125"/>
      <c r="L409" s="125"/>
      <c r="M409" s="125"/>
      <c r="N409" s="125"/>
      <c r="O409" s="125"/>
      <c r="P409" s="125"/>
      <c r="Q409" s="125"/>
      <c r="R409" s="125"/>
      <c r="S409" s="125"/>
      <c r="T409" s="125"/>
      <c r="U409" s="125"/>
      <c r="V409" s="125"/>
      <c r="W409" s="125"/>
      <c r="X409" s="125"/>
      <c r="Y409" s="125"/>
      <c r="Z409" s="125"/>
      <c r="AA409" s="125"/>
      <c r="AB409" s="125"/>
      <c r="AC409" s="125"/>
      <c r="AD409" s="125"/>
      <c r="AE409" s="125"/>
      <c r="AF409" s="125"/>
      <c r="AG409" s="125"/>
      <c r="AH409" s="125"/>
      <c r="AI409" s="125"/>
      <c r="AJ409" s="125"/>
      <c r="AK409" s="125"/>
      <c r="AL409" s="125"/>
      <c r="AM409" s="125"/>
      <c r="AN409" s="125"/>
      <c r="AO409" s="125"/>
      <c r="AP409" s="125"/>
      <c r="AQ409" s="125"/>
      <c r="AR409" s="125"/>
      <c r="AS409" s="125"/>
      <c r="AT409" s="125"/>
      <c r="AU409" s="125"/>
      <c r="AV409" s="125"/>
      <c r="AW409" s="125"/>
      <c r="AX409" s="125"/>
      <c r="AY409" s="125"/>
      <c r="AZ409" s="125"/>
      <c r="BA409" s="125"/>
      <c r="BB409" s="125"/>
      <c r="BC409" s="125"/>
      <c r="BD409" s="125"/>
      <c r="BE409" s="125"/>
      <c r="BF409" s="125"/>
      <c r="BG409" s="125"/>
      <c r="BH409" s="125"/>
      <c r="BI409" s="125"/>
      <c r="BJ409" s="125"/>
      <c r="BK409" s="125"/>
      <c r="BL409" s="125"/>
      <c r="BM409" s="125"/>
      <c r="BN409" s="125"/>
      <c r="BO409" s="125"/>
      <c r="BP409" s="125"/>
      <c r="BQ409" s="125"/>
      <c r="BR409" s="125"/>
      <c r="BS409" s="125"/>
      <c r="BT409" s="125"/>
      <c r="BU409" s="125"/>
      <c r="BV409" s="125"/>
      <c r="BW409" s="126"/>
    </row>
    <row r="410" spans="1:75" s="87" customFormat="1" ht="12.75" thickBot="1">
      <c r="A410" s="56" t="str">
        <f>IFERROR(IF(OR(AND(NOT(ISERROR(MATCH($O410,INDEX(TRN,,1),0))),SUM($P410)=0),INDEX(TRN,MATCH($O$12,INDEX(TRN,,1),0),2)=0),"",DATE(YEAR($P410),MONTH($P410)+INDEX(TRN,MATCH($O410,INDEX(TRN,,1),0),2),1)),"")</f>
        <v/>
      </c>
      <c r="B410" s="5"/>
      <c r="C410" s="5"/>
      <c r="D410" s="89">
        <f>D404</f>
        <v>123</v>
      </c>
      <c r="E410" s="150"/>
      <c r="F410" s="150"/>
      <c r="G410" s="150"/>
      <c r="H410" s="150"/>
      <c r="I410" s="150"/>
      <c r="J410" s="150"/>
      <c r="K410" s="150"/>
      <c r="L410" s="150"/>
      <c r="M410" s="150"/>
      <c r="N410" s="150"/>
      <c r="O410" s="86"/>
      <c r="P410" s="128"/>
      <c r="Q410" s="128"/>
      <c r="R410" s="128"/>
      <c r="S410" s="151"/>
      <c r="T410" s="151"/>
      <c r="U410" s="151"/>
      <c r="V410" s="152"/>
      <c r="W410" s="152"/>
      <c r="X410" s="152"/>
      <c r="Y410" s="152"/>
      <c r="Z410" s="6"/>
      <c r="AA410" s="152"/>
      <c r="AB410" s="152"/>
      <c r="AC410" s="127"/>
      <c r="AD410" s="127"/>
      <c r="AE410" s="127"/>
      <c r="AF410" s="127"/>
      <c r="AG410" s="128"/>
      <c r="AH410" s="128"/>
      <c r="AI410" s="128"/>
      <c r="AJ410" s="127"/>
      <c r="AK410" s="127"/>
      <c r="AL410" s="128"/>
      <c r="AM410" s="128"/>
      <c r="AN410" s="128"/>
      <c r="AO410" s="8"/>
      <c r="AP410" s="8"/>
      <c r="AQ410" s="8"/>
      <c r="AR410" s="8"/>
      <c r="AS410" s="8"/>
      <c r="AT410" s="7"/>
      <c r="AU410" s="7"/>
      <c r="AV410" s="7"/>
      <c r="AW410" s="7"/>
      <c r="AX410" s="7"/>
      <c r="AY410" s="7"/>
      <c r="AZ410" s="7"/>
      <c r="BA410" s="7"/>
      <c r="BB410" s="7"/>
      <c r="BC410" s="7"/>
      <c r="BD410" s="7"/>
      <c r="BE410" s="7"/>
      <c r="BF410" s="7"/>
      <c r="BG410" s="7"/>
      <c r="BH410" s="7"/>
      <c r="BI410" s="7"/>
      <c r="BJ410" s="7"/>
      <c r="BK410" s="7"/>
      <c r="BL410" s="7"/>
      <c r="BM410" s="7"/>
      <c r="BN410" s="7"/>
      <c r="BO410" s="7"/>
      <c r="BP410" s="7"/>
      <c r="BQ410" s="7"/>
      <c r="BR410" s="7"/>
      <c r="BS410" s="7"/>
      <c r="BT410" s="7"/>
      <c r="BU410" s="7"/>
      <c r="BV410" s="7"/>
      <c r="BW410" s="7"/>
    </row>
    <row r="411" spans="1:75" s="57" customFormat="1" ht="18.75" thickBot="1">
      <c r="A411" s="56" t="str">
        <f>IFERROR(IF(OR(AND(NOT(ISERROR(MATCH($O411,INDEX(TRN,,1),0))),SUM($P411)=0),INDEX(TRN,MATCH($O$12,INDEX(TRN,,1),0),2)=0),"",DATE(YEAR($P411),MONTH($P411)+INDEX(TRN,MATCH($O411,INDEX(TRN,,1),0),2),1)),"")</f>
        <v/>
      </c>
      <c r="D411" s="58">
        <v>124</v>
      </c>
      <c r="E411" s="129" t="s">
        <v>2</v>
      </c>
      <c r="F411" s="129"/>
      <c r="G411" s="129"/>
      <c r="H411" s="129"/>
      <c r="I411" s="129"/>
      <c r="J411" s="129"/>
      <c r="K411" s="130"/>
      <c r="L411" s="131" t="s">
        <v>2</v>
      </c>
      <c r="M411" s="132"/>
      <c r="N411" s="133"/>
      <c r="O411" s="59"/>
      <c r="P411" s="134" t="s">
        <v>2</v>
      </c>
      <c r="Q411" s="135"/>
      <c r="R411" s="136"/>
      <c r="S411" s="137" t="str">
        <f>IFERROR(IF(OR(AND(NOT(ISERROR(MATCH($O411,INDEX(TRN,,1),0))),SUM($P411)=0),INDEX(TRN,MATCH($O411,INDEX(TRN,,1),0),3)=0),"",DATE(YEAR($P411),MONTH($P411)+INDEX(TRN,MATCH($O411,INDEX(TRN,,1),0),3),1)),"")</f>
        <v/>
      </c>
      <c r="T411" s="138"/>
      <c r="U411" s="139"/>
      <c r="V411" s="124" t="s">
        <v>2</v>
      </c>
      <c r="W411" s="140"/>
      <c r="X411" s="146" t="s">
        <v>2</v>
      </c>
      <c r="Y411" s="140"/>
      <c r="Z411" s="60" t="str">
        <f t="shared" ref="Z411" ca="1" si="102">IF(OR(P411="",A411="",P411&gt;$E$2,X411="",V411=""),"",IF(AND(S411&lt;$E$2,X411&lt;ROUND(V411*(A411-P411)/(S411-P411),0)),"-",IF(AND(S411&lt;$E$2,X411&gt;ROUND(V411*(A411-P411)/(S411-P411),0)),"+",IF(AND(S411&lt;$E$2,X411=ROUND(V411*(A411-P411)/(S411-P411),0)),"=",IF(X411&lt;ROUND(V411*($E$2-P411)/(S411-P411),0),"-",IF(X411&gt;ROUND(V411*($E$2-P411)/(S411-P411),0),"+",IF(X411=ROUND(V411*($E$2-P411)/(S411-P411),0),"=","")))))))</f>
        <v/>
      </c>
      <c r="AA411" s="157" t="str">
        <f t="shared" ref="AA411" ca="1" si="103">IF(OR(P411="",A411="",S411&lt;$E$2),"",IF(P411&lt;$E$2,ROUND(V411/(S411-P411)*($E$2-P411),0),""))</f>
        <v/>
      </c>
      <c r="AB411" s="158"/>
      <c r="AC411" s="141" t="s">
        <v>2</v>
      </c>
      <c r="AD411" s="130"/>
      <c r="AE411" s="141" t="s">
        <v>2</v>
      </c>
      <c r="AF411" s="142"/>
      <c r="AG411" s="143" t="s">
        <v>2</v>
      </c>
      <c r="AH411" s="144"/>
      <c r="AI411" s="145"/>
      <c r="AJ411" s="146" t="s">
        <v>2</v>
      </c>
      <c r="AK411" s="140"/>
      <c r="AL411" s="147" t="str">
        <f t="shared" ref="AL411" si="104">IFERROR(SUM(AG411+AJ411-1),"")</f>
        <v/>
      </c>
      <c r="AM411" s="148"/>
      <c r="AN411" s="149"/>
      <c r="AO411" s="120"/>
      <c r="AP411" s="121"/>
      <c r="AQ411" s="122"/>
      <c r="AR411" s="122"/>
      <c r="AS411" s="123"/>
      <c r="AT411" s="1"/>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61"/>
      <c r="BT411" s="61"/>
      <c r="BU411" s="88"/>
      <c r="BV411" s="61"/>
      <c r="BW411" s="62"/>
    </row>
    <row r="412" spans="1:75">
      <c r="A412" s="56" t="str">
        <f>IFERROR(IF(OR(AND(NOT(ISERROR(MATCH($O412,INDEX(TRN,,1),0))),SUM($P412)=0),INDEX(TRN,MATCH($O$12,INDEX(TRN,,1),0),2)=0),"",DATE(YEAR($P412),MONTH($P412)+INDEX(TRN,MATCH($O412,INDEX(TRN,,1),0),2),1)),"")</f>
        <v/>
      </c>
      <c r="B412" s="63"/>
      <c r="C412" s="63"/>
      <c r="D412" s="64">
        <f>D411</f>
        <v>124</v>
      </c>
      <c r="E412" s="65" t="s">
        <v>25</v>
      </c>
      <c r="F412" s="66"/>
      <c r="G412" s="67"/>
      <c r="H412" s="67"/>
      <c r="I412" s="67"/>
      <c r="J412" s="67"/>
      <c r="K412" s="67"/>
      <c r="L412" s="67"/>
      <c r="M412" s="68"/>
      <c r="N412" s="68"/>
      <c r="O412" s="68"/>
      <c r="P412" s="68"/>
      <c r="Q412" s="68"/>
      <c r="R412" s="68"/>
      <c r="S412" s="9"/>
      <c r="T412" s="9"/>
      <c r="U412" s="9"/>
      <c r="V412" s="9"/>
      <c r="W412" s="9"/>
      <c r="X412" s="9"/>
      <c r="Y412" s="9"/>
      <c r="Z412" s="9"/>
      <c r="AA412" s="69"/>
      <c r="AB412" s="70"/>
      <c r="AC412" s="9"/>
      <c r="AD412" s="9"/>
      <c r="AE412" s="9"/>
      <c r="AF412" s="9"/>
      <c r="AG412" s="9"/>
      <c r="AH412" s="9"/>
      <c r="AI412" s="9"/>
      <c r="AJ412" s="9"/>
      <c r="AK412" s="9"/>
      <c r="AL412" s="9"/>
      <c r="AM412" s="9"/>
      <c r="AN412" s="9"/>
      <c r="AO412" s="9"/>
      <c r="AP412" s="9"/>
      <c r="AQ412" s="9"/>
      <c r="AR412" s="9"/>
      <c r="AS412" s="9"/>
      <c r="AT412" s="9"/>
      <c r="AU412" s="9"/>
      <c r="AV412" s="9"/>
      <c r="AW412" s="9"/>
      <c r="AX412" s="9"/>
      <c r="AY412" s="9"/>
      <c r="AZ412" s="9"/>
      <c r="BA412" s="9"/>
      <c r="BB412" s="9"/>
      <c r="BC412" s="9"/>
      <c r="BD412" s="9"/>
      <c r="BE412" s="9"/>
      <c r="BF412" s="9"/>
      <c r="BG412" s="9"/>
      <c r="BH412" s="9"/>
      <c r="BI412" s="9"/>
      <c r="BJ412" s="9"/>
      <c r="BK412" s="9"/>
      <c r="BL412" s="9"/>
      <c r="BM412" s="9"/>
      <c r="BN412" s="9"/>
      <c r="BO412" s="9"/>
      <c r="BP412" s="9"/>
      <c r="BQ412" s="9"/>
      <c r="BR412" s="9"/>
      <c r="BS412" s="9"/>
      <c r="BT412" s="9"/>
      <c r="BU412" s="9"/>
      <c r="BV412" s="9"/>
      <c r="BW412" s="71"/>
    </row>
    <row r="413" spans="1:75">
      <c r="A413" s="56" t="str">
        <f>IFERROR(IF(OR(AND(NOT(ISERROR(MATCH($O413,INDEX(TRN,,1),0))),SUM($P413)=0),INDEX(TRN,MATCH($O$12,INDEX(TRN,,1),0),2)=0),"",DATE(YEAR($P413),MONTH($P413)+INDEX(TRN,MATCH($O413,INDEX(TRN,,1),0),2),1)),"")</f>
        <v/>
      </c>
      <c r="B413" s="63"/>
      <c r="C413" s="63"/>
      <c r="D413" s="64">
        <f>D411</f>
        <v>124</v>
      </c>
      <c r="E413" s="65" t="s">
        <v>26</v>
      </c>
      <c r="F413" s="72"/>
      <c r="G413" s="9"/>
      <c r="H413" s="9"/>
      <c r="I413" s="9"/>
      <c r="J413" s="9"/>
      <c r="K413" s="9"/>
      <c r="L413" s="9"/>
      <c r="M413" s="69"/>
      <c r="N413" s="69"/>
      <c r="O413" s="69"/>
      <c r="P413" s="9"/>
      <c r="Q413" s="9"/>
      <c r="R413" s="9" t="s">
        <v>2</v>
      </c>
      <c r="S413" s="9"/>
      <c r="T413" s="9"/>
      <c r="U413" s="9"/>
      <c r="V413" s="9" t="s">
        <v>2</v>
      </c>
      <c r="W413" s="9"/>
      <c r="X413" s="9"/>
      <c r="Y413" s="9"/>
      <c r="Z413" s="9"/>
      <c r="AA413" s="69"/>
      <c r="AB413" s="70"/>
      <c r="AC413" s="9"/>
      <c r="AD413" s="9"/>
      <c r="AE413" s="9"/>
      <c r="AF413" s="9"/>
      <c r="AG413" s="9"/>
      <c r="AH413" s="9"/>
      <c r="AI413" s="9"/>
      <c r="AJ413" s="9"/>
      <c r="AK413" s="9"/>
      <c r="AL413" s="9"/>
      <c r="AM413" s="9"/>
      <c r="AN413" s="9"/>
      <c r="AO413" s="9"/>
      <c r="AP413" s="9"/>
      <c r="AQ413" s="9"/>
      <c r="AR413" s="9"/>
      <c r="AS413" s="9"/>
      <c r="AT413" s="9"/>
      <c r="AU413" s="9"/>
      <c r="AV413" s="9"/>
      <c r="AW413" s="9"/>
      <c r="AX413" s="9"/>
      <c r="AY413" s="9"/>
      <c r="AZ413" s="9"/>
      <c r="BA413" s="9"/>
      <c r="BB413" s="9"/>
      <c r="BC413" s="9"/>
      <c r="BD413" s="9"/>
      <c r="BE413" s="9"/>
      <c r="BF413" s="9"/>
      <c r="BG413" s="9"/>
      <c r="BH413" s="9"/>
      <c r="BI413" s="9"/>
      <c r="BJ413" s="9" t="s">
        <v>2</v>
      </c>
      <c r="BK413" s="9"/>
      <c r="BL413" s="9"/>
      <c r="BM413" s="9"/>
      <c r="BN413" s="9"/>
      <c r="BO413" s="9"/>
      <c r="BP413" s="9"/>
      <c r="BQ413" s="9"/>
      <c r="BR413" s="9"/>
      <c r="BS413" s="9"/>
      <c r="BT413" s="9"/>
      <c r="BU413" s="9"/>
      <c r="BV413" s="72"/>
      <c r="BW413" s="71"/>
    </row>
    <row r="414" spans="1:75">
      <c r="A414" s="56" t="str">
        <f>IFERROR(IF(OR(AND(NOT(ISERROR(MATCH($O414,INDEX(TRN,,1),0))),SUM($P414)=0),INDEX(TRN,MATCH($O$12,INDEX(TRN,,1),0),2)=0),"",DATE(YEAR($P414),MONTH($P414)+INDEX(TRN,MATCH($O414,INDEX(TRN,,1),0),2),1)),"")</f>
        <v/>
      </c>
      <c r="B414" s="63"/>
      <c r="C414" s="63"/>
      <c r="D414" s="64">
        <f>D411</f>
        <v>124</v>
      </c>
      <c r="E414" s="73" t="s">
        <v>0</v>
      </c>
      <c r="F414" s="74"/>
      <c r="G414" s="10"/>
      <c r="H414" s="10"/>
      <c r="I414" s="10"/>
      <c r="J414" s="10"/>
      <c r="K414" s="10"/>
      <c r="L414" s="10"/>
      <c r="M414" s="76"/>
      <c r="N414" s="76"/>
      <c r="O414" s="76" t="s">
        <v>2</v>
      </c>
      <c r="P414" s="10"/>
      <c r="Q414" s="10"/>
      <c r="R414" s="10"/>
      <c r="S414" s="10"/>
      <c r="T414" s="10"/>
      <c r="U414" s="10"/>
      <c r="V414" s="10"/>
      <c r="W414" s="10"/>
      <c r="X414" s="10"/>
      <c r="Y414" s="10"/>
      <c r="Z414" s="10"/>
      <c r="AA414" s="76"/>
      <c r="AB414" s="77"/>
      <c r="AC414" s="10"/>
      <c r="AD414" s="10"/>
      <c r="AE414" s="10"/>
      <c r="AF414" s="10"/>
      <c r="AG414" s="10"/>
      <c r="AH414" s="10"/>
      <c r="AI414" s="10"/>
      <c r="AJ414" s="10"/>
      <c r="AK414" s="10"/>
      <c r="AL414" s="10"/>
      <c r="AM414" s="10"/>
      <c r="AN414" s="10"/>
      <c r="AO414" s="10"/>
      <c r="AP414" s="10"/>
      <c r="AQ414" s="10"/>
      <c r="AR414" s="10"/>
      <c r="AS414" s="10"/>
      <c r="AT414" s="10"/>
      <c r="AU414" s="10"/>
      <c r="AV414" s="10"/>
      <c r="AW414" s="10"/>
      <c r="AX414" s="10"/>
      <c r="AY414" s="10"/>
      <c r="AZ414" s="10"/>
      <c r="BA414" s="10"/>
      <c r="BB414" s="10"/>
      <c r="BC414" s="10"/>
      <c r="BD414" s="10"/>
      <c r="BE414" s="10"/>
      <c r="BF414" s="10"/>
      <c r="BG414" s="10"/>
      <c r="BH414" s="10"/>
      <c r="BI414" s="10"/>
      <c r="BJ414" s="10"/>
      <c r="BK414" s="10"/>
      <c r="BL414" s="10"/>
      <c r="BM414" s="10"/>
      <c r="BN414" s="10"/>
      <c r="BO414" s="10"/>
      <c r="BP414" s="10"/>
      <c r="BQ414" s="10"/>
      <c r="BR414" s="10"/>
      <c r="BS414" s="10"/>
      <c r="BT414" s="10"/>
      <c r="BU414" s="10"/>
      <c r="BV414" s="74"/>
      <c r="BW414" s="78"/>
    </row>
    <row r="415" spans="1:75" ht="12.75" thickBot="1">
      <c r="A415" s="56" t="str">
        <f>IFERROR(IF(OR(AND(NOT(ISERROR(MATCH($O415,INDEX(TRN,,1),0))),SUM($P415)=0),INDEX(TRN,MATCH($O$12,INDEX(TRN,,1),0),2)=0),"",DATE(YEAR($P415),MONTH($P415)+INDEX(TRN,MATCH($O415,INDEX(TRN,,1),0),2),1)),"")</f>
        <v/>
      </c>
      <c r="B415" s="63"/>
      <c r="C415" s="63"/>
      <c r="D415" s="64">
        <f>D411</f>
        <v>124</v>
      </c>
      <c r="E415" s="79" t="s">
        <v>1</v>
      </c>
      <c r="F415" s="80"/>
      <c r="G415" s="11"/>
      <c r="H415" s="11"/>
      <c r="I415" s="11"/>
      <c r="J415" s="11"/>
      <c r="K415" s="11"/>
      <c r="L415" s="11"/>
      <c r="M415" s="81"/>
      <c r="N415" s="81"/>
      <c r="O415" s="81"/>
      <c r="P415" s="11"/>
      <c r="Q415" s="11"/>
      <c r="R415" s="11"/>
      <c r="S415" s="11"/>
      <c r="T415" s="11"/>
      <c r="U415" s="11"/>
      <c r="V415" s="11"/>
      <c r="W415" s="11"/>
      <c r="X415" s="11"/>
      <c r="Y415" s="11"/>
      <c r="Z415" s="11"/>
      <c r="AA415" s="81"/>
      <c r="AB415" s="82"/>
      <c r="AC415" s="11"/>
      <c r="AD415" s="11"/>
      <c r="AE415" s="11"/>
      <c r="AF415" s="11"/>
      <c r="AG415" s="11"/>
      <c r="AH415" s="11"/>
      <c r="AI415" s="11"/>
      <c r="AJ415" s="11"/>
      <c r="AK415" s="11"/>
      <c r="AL415" s="11"/>
      <c r="AM415" s="11"/>
      <c r="AN415" s="11"/>
      <c r="AO415" s="11"/>
      <c r="AP415" s="11"/>
      <c r="AQ415" s="11"/>
      <c r="AR415" s="11"/>
      <c r="AS415" s="11"/>
      <c r="AT415" s="11"/>
      <c r="AU415" s="11"/>
      <c r="AV415" s="11"/>
      <c r="AW415" s="11"/>
      <c r="AX415" s="11"/>
      <c r="AY415" s="11"/>
      <c r="AZ415" s="11"/>
      <c r="BA415" s="11"/>
      <c r="BB415" s="11"/>
      <c r="BC415" s="11"/>
      <c r="BD415" s="11"/>
      <c r="BE415" s="11"/>
      <c r="BF415" s="11"/>
      <c r="BG415" s="11"/>
      <c r="BH415" s="11"/>
      <c r="BI415" s="11"/>
      <c r="BJ415" s="11"/>
      <c r="BK415" s="11"/>
      <c r="BL415" s="11"/>
      <c r="BM415" s="11"/>
      <c r="BN415" s="11"/>
      <c r="BO415" s="11"/>
      <c r="BP415" s="11"/>
      <c r="BQ415" s="11"/>
      <c r="BR415" s="11"/>
      <c r="BS415" s="11"/>
      <c r="BT415" s="11"/>
      <c r="BU415" s="11"/>
      <c r="BV415" s="80"/>
      <c r="BW415" s="83"/>
    </row>
    <row r="416" spans="1:75" ht="12.75" thickBot="1">
      <c r="A416" s="56" t="str">
        <f>IFERROR(IF(OR(AND(NOT(ISERROR(MATCH($O416,INDEX(TRN,,1),0))),SUM($P416)=0),INDEX(TRN,MATCH($O$12,INDEX(TRN,,1),0),2)=0),"",DATE(YEAR($P416),MONTH($P416)+INDEX(TRN,MATCH($O416,INDEX(TRN,,1),0),2),1)),"")</f>
        <v/>
      </c>
      <c r="B416" s="63"/>
      <c r="C416" s="63"/>
      <c r="D416" s="84">
        <f>D411</f>
        <v>124</v>
      </c>
      <c r="E416" s="141" t="s">
        <v>24</v>
      </c>
      <c r="F416" s="129"/>
      <c r="G416" s="130"/>
      <c r="H416" s="124"/>
      <c r="I416" s="125"/>
      <c r="J416" s="125"/>
      <c r="K416" s="125"/>
      <c r="L416" s="125"/>
      <c r="M416" s="125"/>
      <c r="N416" s="125"/>
      <c r="O416" s="125"/>
      <c r="P416" s="125"/>
      <c r="Q416" s="125"/>
      <c r="R416" s="125"/>
      <c r="S416" s="125"/>
      <c r="T416" s="125"/>
      <c r="U416" s="125"/>
      <c r="V416" s="125"/>
      <c r="W416" s="125"/>
      <c r="X416" s="125"/>
      <c r="Y416" s="125"/>
      <c r="Z416" s="125"/>
      <c r="AA416" s="125"/>
      <c r="AB416" s="125"/>
      <c r="AC416" s="125"/>
      <c r="AD416" s="125"/>
      <c r="AE416" s="125"/>
      <c r="AF416" s="125"/>
      <c r="AG416" s="125"/>
      <c r="AH416" s="125"/>
      <c r="AI416" s="125"/>
      <c r="AJ416" s="125"/>
      <c r="AK416" s="125"/>
      <c r="AL416" s="125"/>
      <c r="AM416" s="125"/>
      <c r="AN416" s="125"/>
      <c r="AO416" s="125"/>
      <c r="AP416" s="125"/>
      <c r="AQ416" s="125"/>
      <c r="AR416" s="125"/>
      <c r="AS416" s="125"/>
      <c r="AT416" s="125"/>
      <c r="AU416" s="125"/>
      <c r="AV416" s="125"/>
      <c r="AW416" s="125"/>
      <c r="AX416" s="125"/>
      <c r="AY416" s="125"/>
      <c r="AZ416" s="125"/>
      <c r="BA416" s="125"/>
      <c r="BB416" s="125"/>
      <c r="BC416" s="125"/>
      <c r="BD416" s="125"/>
      <c r="BE416" s="125"/>
      <c r="BF416" s="125"/>
      <c r="BG416" s="125"/>
      <c r="BH416" s="125"/>
      <c r="BI416" s="125"/>
      <c r="BJ416" s="125"/>
      <c r="BK416" s="125"/>
      <c r="BL416" s="125"/>
      <c r="BM416" s="125"/>
      <c r="BN416" s="125"/>
      <c r="BO416" s="125"/>
      <c r="BP416" s="125"/>
      <c r="BQ416" s="125"/>
      <c r="BR416" s="125"/>
      <c r="BS416" s="125"/>
      <c r="BT416" s="125"/>
      <c r="BU416" s="125"/>
      <c r="BV416" s="125"/>
      <c r="BW416" s="126"/>
    </row>
    <row r="417" spans="1:75" s="87" customFormat="1" ht="12.75" thickBot="1">
      <c r="A417" s="56" t="str">
        <f>IFERROR(IF(OR(AND(NOT(ISERROR(MATCH($O417,INDEX(TRN,,1),0))),SUM($P417)=0),INDEX(TRN,MATCH($O$12,INDEX(TRN,,1),0),2)=0),"",DATE(YEAR($P417),MONTH($P417)+INDEX(TRN,MATCH($O417,INDEX(TRN,,1),0),2),1)),"")</f>
        <v/>
      </c>
      <c r="B417" s="5"/>
      <c r="C417" s="5"/>
      <c r="D417" s="89">
        <f>D411</f>
        <v>124</v>
      </c>
      <c r="E417" s="150"/>
      <c r="F417" s="150"/>
      <c r="G417" s="150"/>
      <c r="H417" s="150"/>
      <c r="I417" s="150"/>
      <c r="J417" s="150"/>
      <c r="K417" s="150"/>
      <c r="L417" s="150"/>
      <c r="M417" s="150"/>
      <c r="N417" s="150"/>
      <c r="O417" s="86"/>
      <c r="P417" s="128"/>
      <c r="Q417" s="128"/>
      <c r="R417" s="128"/>
      <c r="S417" s="151"/>
      <c r="T417" s="151"/>
      <c r="U417" s="151"/>
      <c r="V417" s="152"/>
      <c r="W417" s="152"/>
      <c r="X417" s="152"/>
      <c r="Y417" s="152"/>
      <c r="Z417" s="6"/>
      <c r="AA417" s="152"/>
      <c r="AB417" s="152"/>
      <c r="AC417" s="127"/>
      <c r="AD417" s="127"/>
      <c r="AE417" s="127"/>
      <c r="AF417" s="127"/>
      <c r="AG417" s="128"/>
      <c r="AH417" s="128"/>
      <c r="AI417" s="128"/>
      <c r="AJ417" s="127"/>
      <c r="AK417" s="127"/>
      <c r="AL417" s="128"/>
      <c r="AM417" s="128"/>
      <c r="AN417" s="128"/>
      <c r="AO417" s="8"/>
      <c r="AP417" s="8"/>
      <c r="AQ417" s="8"/>
      <c r="AR417" s="8"/>
      <c r="AS417" s="8"/>
      <c r="AT417" s="7"/>
      <c r="AU417" s="7"/>
      <c r="AV417" s="7"/>
      <c r="AW417" s="7"/>
      <c r="AX417" s="7"/>
      <c r="AY417" s="7"/>
      <c r="AZ417" s="7"/>
      <c r="BA417" s="7"/>
      <c r="BB417" s="7"/>
      <c r="BC417" s="7"/>
      <c r="BD417" s="7"/>
      <c r="BE417" s="7"/>
      <c r="BF417" s="7"/>
      <c r="BG417" s="7"/>
      <c r="BH417" s="7"/>
      <c r="BI417" s="7"/>
      <c r="BJ417" s="7"/>
      <c r="BK417" s="7"/>
      <c r="BL417" s="7"/>
      <c r="BM417" s="7"/>
      <c r="BN417" s="7"/>
      <c r="BO417" s="7"/>
      <c r="BP417" s="7"/>
      <c r="BQ417" s="7"/>
      <c r="BR417" s="7"/>
      <c r="BS417" s="7"/>
      <c r="BT417" s="7"/>
      <c r="BU417" s="7"/>
      <c r="BV417" s="7"/>
      <c r="BW417" s="7"/>
    </row>
    <row r="418" spans="1:75" s="57" customFormat="1" ht="18.75" thickBot="1">
      <c r="A418" s="56" t="str">
        <f>IFERROR(IF(OR(AND(NOT(ISERROR(MATCH($O418,INDEX(TRN,,1),0))),SUM($P418)=0),INDEX(TRN,MATCH($O$12,INDEX(TRN,,1),0),2)=0),"",DATE(YEAR($P418),MONTH($P418)+INDEX(TRN,MATCH($O418,INDEX(TRN,,1),0),2),1)),"")</f>
        <v/>
      </c>
      <c r="D418" s="58">
        <v>125</v>
      </c>
      <c r="E418" s="129" t="s">
        <v>2</v>
      </c>
      <c r="F418" s="129"/>
      <c r="G418" s="129"/>
      <c r="H418" s="129"/>
      <c r="I418" s="129"/>
      <c r="J418" s="129"/>
      <c r="K418" s="130"/>
      <c r="L418" s="131" t="s">
        <v>2</v>
      </c>
      <c r="M418" s="132"/>
      <c r="N418" s="133"/>
      <c r="O418" s="59"/>
      <c r="P418" s="134" t="s">
        <v>2</v>
      </c>
      <c r="Q418" s="135"/>
      <c r="R418" s="136"/>
      <c r="S418" s="137" t="str">
        <f>IFERROR(IF(OR(AND(NOT(ISERROR(MATCH($O418,INDEX(TRN,,1),0))),SUM($P418)=0),INDEX(TRN,MATCH($O418,INDEX(TRN,,1),0),3)=0),"",DATE(YEAR($P418),MONTH($P418)+INDEX(TRN,MATCH($O418,INDEX(TRN,,1),0),3),1)),"")</f>
        <v/>
      </c>
      <c r="T418" s="138"/>
      <c r="U418" s="139"/>
      <c r="V418" s="124" t="s">
        <v>2</v>
      </c>
      <c r="W418" s="140"/>
      <c r="X418" s="146" t="s">
        <v>2</v>
      </c>
      <c r="Y418" s="140"/>
      <c r="Z418" s="60" t="str">
        <f t="shared" ref="Z418" ca="1" si="105">IF(OR(P418="",A418="",P418&gt;$E$2,X418="",V418=""),"",IF(AND(S418&lt;$E$2,X418&lt;ROUND(V418*(A418-P418)/(S418-P418),0)),"-",IF(AND(S418&lt;$E$2,X418&gt;ROUND(V418*(A418-P418)/(S418-P418),0)),"+",IF(AND(S418&lt;$E$2,X418=ROUND(V418*(A418-P418)/(S418-P418),0)),"=",IF(X418&lt;ROUND(V418*($E$2-P418)/(S418-P418),0),"-",IF(X418&gt;ROUND(V418*($E$2-P418)/(S418-P418),0),"+",IF(X418=ROUND(V418*($E$2-P418)/(S418-P418),0),"=","")))))))</f>
        <v/>
      </c>
      <c r="AA418" s="157" t="str">
        <f t="shared" ref="AA418" ca="1" si="106">IF(OR(P418="",A418="",S418&lt;$E$2),"",IF(P418&lt;$E$2,ROUND(V418/(S418-P418)*($E$2-P418),0),""))</f>
        <v/>
      </c>
      <c r="AB418" s="158"/>
      <c r="AC418" s="141" t="s">
        <v>2</v>
      </c>
      <c r="AD418" s="130"/>
      <c r="AE418" s="141" t="s">
        <v>2</v>
      </c>
      <c r="AF418" s="142"/>
      <c r="AG418" s="143" t="s">
        <v>2</v>
      </c>
      <c r="AH418" s="144"/>
      <c r="AI418" s="145"/>
      <c r="AJ418" s="146" t="s">
        <v>2</v>
      </c>
      <c r="AK418" s="140"/>
      <c r="AL418" s="147" t="str">
        <f t="shared" ref="AL418" si="107">IFERROR(SUM(AG418+AJ418-1),"")</f>
        <v/>
      </c>
      <c r="AM418" s="148"/>
      <c r="AN418" s="149"/>
      <c r="AO418" s="120"/>
      <c r="AP418" s="121"/>
      <c r="AQ418" s="122"/>
      <c r="AR418" s="122"/>
      <c r="AS418" s="123"/>
      <c r="AT418" s="1"/>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61"/>
      <c r="BT418" s="61"/>
      <c r="BU418" s="88"/>
      <c r="BV418" s="61"/>
      <c r="BW418" s="62"/>
    </row>
    <row r="419" spans="1:75">
      <c r="A419" s="56" t="str">
        <f>IFERROR(IF(OR(AND(NOT(ISERROR(MATCH($O419,INDEX(TRN,,1),0))),SUM($P419)=0),INDEX(TRN,MATCH($O$12,INDEX(TRN,,1),0),2)=0),"",DATE(YEAR($P419),MONTH($P419)+INDEX(TRN,MATCH($O419,INDEX(TRN,,1),0),2),1)),"")</f>
        <v/>
      </c>
      <c r="B419" s="63"/>
      <c r="C419" s="63"/>
      <c r="D419" s="64">
        <f>D418</f>
        <v>125</v>
      </c>
      <c r="E419" s="65" t="s">
        <v>25</v>
      </c>
      <c r="F419" s="66"/>
      <c r="G419" s="67"/>
      <c r="H419" s="67"/>
      <c r="I419" s="67"/>
      <c r="J419" s="67"/>
      <c r="K419" s="67"/>
      <c r="L419" s="67"/>
      <c r="M419" s="68"/>
      <c r="N419" s="68"/>
      <c r="O419" s="68"/>
      <c r="P419" s="68"/>
      <c r="Q419" s="68"/>
      <c r="R419" s="68"/>
      <c r="S419" s="9"/>
      <c r="T419" s="9"/>
      <c r="U419" s="9"/>
      <c r="V419" s="9"/>
      <c r="W419" s="9"/>
      <c r="X419" s="9"/>
      <c r="Y419" s="9"/>
      <c r="Z419" s="9"/>
      <c r="AA419" s="69"/>
      <c r="AB419" s="70"/>
      <c r="AC419" s="9"/>
      <c r="AD419" s="9"/>
      <c r="AE419" s="9"/>
      <c r="AF419" s="9"/>
      <c r="AG419" s="9"/>
      <c r="AH419" s="9"/>
      <c r="AI419" s="9"/>
      <c r="AJ419" s="9"/>
      <c r="AK419" s="9"/>
      <c r="AL419" s="9"/>
      <c r="AM419" s="9"/>
      <c r="AN419" s="9"/>
      <c r="AO419" s="9"/>
      <c r="AP419" s="9"/>
      <c r="AQ419" s="9"/>
      <c r="AR419" s="9"/>
      <c r="AS419" s="9"/>
      <c r="AT419" s="9"/>
      <c r="AU419" s="9"/>
      <c r="AV419" s="9"/>
      <c r="AW419" s="9"/>
      <c r="AX419" s="9"/>
      <c r="AY419" s="9"/>
      <c r="AZ419" s="9"/>
      <c r="BA419" s="9"/>
      <c r="BB419" s="9"/>
      <c r="BC419" s="9"/>
      <c r="BD419" s="9"/>
      <c r="BE419" s="9"/>
      <c r="BF419" s="9"/>
      <c r="BG419" s="9"/>
      <c r="BH419" s="9"/>
      <c r="BI419" s="9"/>
      <c r="BJ419" s="9"/>
      <c r="BK419" s="9"/>
      <c r="BL419" s="9"/>
      <c r="BM419" s="9"/>
      <c r="BN419" s="9"/>
      <c r="BO419" s="9"/>
      <c r="BP419" s="9"/>
      <c r="BQ419" s="9"/>
      <c r="BR419" s="9"/>
      <c r="BS419" s="9"/>
      <c r="BT419" s="9"/>
      <c r="BU419" s="9"/>
      <c r="BV419" s="9"/>
      <c r="BW419" s="71"/>
    </row>
    <row r="420" spans="1:75">
      <c r="A420" s="56" t="str">
        <f>IFERROR(IF(OR(AND(NOT(ISERROR(MATCH($O420,INDEX(TRN,,1),0))),SUM($P420)=0),INDEX(TRN,MATCH($O$12,INDEX(TRN,,1),0),2)=0),"",DATE(YEAR($P420),MONTH($P420)+INDEX(TRN,MATCH($O420,INDEX(TRN,,1),0),2),1)),"")</f>
        <v/>
      </c>
      <c r="B420" s="63"/>
      <c r="C420" s="63"/>
      <c r="D420" s="64">
        <f>D418</f>
        <v>125</v>
      </c>
      <c r="E420" s="65" t="s">
        <v>26</v>
      </c>
      <c r="F420" s="72"/>
      <c r="G420" s="9"/>
      <c r="H420" s="9"/>
      <c r="I420" s="9"/>
      <c r="J420" s="9"/>
      <c r="K420" s="9"/>
      <c r="L420" s="9"/>
      <c r="M420" s="69"/>
      <c r="N420" s="69"/>
      <c r="O420" s="69"/>
      <c r="P420" s="9"/>
      <c r="Q420" s="9"/>
      <c r="R420" s="9" t="s">
        <v>2</v>
      </c>
      <c r="S420" s="9"/>
      <c r="T420" s="9"/>
      <c r="U420" s="9"/>
      <c r="V420" s="9" t="s">
        <v>2</v>
      </c>
      <c r="W420" s="9"/>
      <c r="X420" s="9"/>
      <c r="Y420" s="9"/>
      <c r="Z420" s="9"/>
      <c r="AA420" s="69"/>
      <c r="AB420" s="70"/>
      <c r="AC420" s="9"/>
      <c r="AD420" s="9"/>
      <c r="AE420" s="9"/>
      <c r="AF420" s="9"/>
      <c r="AG420" s="9"/>
      <c r="AH420" s="9"/>
      <c r="AI420" s="9"/>
      <c r="AJ420" s="9"/>
      <c r="AK420" s="9"/>
      <c r="AL420" s="9"/>
      <c r="AM420" s="9"/>
      <c r="AN420" s="9"/>
      <c r="AO420" s="9"/>
      <c r="AP420" s="9"/>
      <c r="AQ420" s="9"/>
      <c r="AR420" s="9"/>
      <c r="AS420" s="9"/>
      <c r="AT420" s="9"/>
      <c r="AU420" s="9"/>
      <c r="AV420" s="9"/>
      <c r="AW420" s="9"/>
      <c r="AX420" s="9"/>
      <c r="AY420" s="9"/>
      <c r="AZ420" s="9"/>
      <c r="BA420" s="9"/>
      <c r="BB420" s="9"/>
      <c r="BC420" s="9"/>
      <c r="BD420" s="9"/>
      <c r="BE420" s="9"/>
      <c r="BF420" s="9"/>
      <c r="BG420" s="9"/>
      <c r="BH420" s="9"/>
      <c r="BI420" s="9"/>
      <c r="BJ420" s="9" t="s">
        <v>2</v>
      </c>
      <c r="BK420" s="9"/>
      <c r="BL420" s="9"/>
      <c r="BM420" s="9"/>
      <c r="BN420" s="9"/>
      <c r="BO420" s="9"/>
      <c r="BP420" s="9"/>
      <c r="BQ420" s="9"/>
      <c r="BR420" s="9"/>
      <c r="BS420" s="9"/>
      <c r="BT420" s="9"/>
      <c r="BU420" s="9"/>
      <c r="BV420" s="72"/>
      <c r="BW420" s="71"/>
    </row>
    <row r="421" spans="1:75">
      <c r="A421" s="56" t="str">
        <f>IFERROR(IF(OR(AND(NOT(ISERROR(MATCH($O421,INDEX(TRN,,1),0))),SUM($P421)=0),INDEX(TRN,MATCH($O$12,INDEX(TRN,,1),0),2)=0),"",DATE(YEAR($P421),MONTH($P421)+INDEX(TRN,MATCH($O421,INDEX(TRN,,1),0),2),1)),"")</f>
        <v/>
      </c>
      <c r="B421" s="63"/>
      <c r="C421" s="63"/>
      <c r="D421" s="64">
        <f>D418</f>
        <v>125</v>
      </c>
      <c r="E421" s="73" t="s">
        <v>0</v>
      </c>
      <c r="F421" s="74"/>
      <c r="G421" s="10"/>
      <c r="H421" s="10"/>
      <c r="I421" s="10"/>
      <c r="J421" s="10"/>
      <c r="K421" s="10"/>
      <c r="L421" s="10"/>
      <c r="M421" s="76"/>
      <c r="N421" s="76"/>
      <c r="O421" s="76" t="s">
        <v>2</v>
      </c>
      <c r="P421" s="10"/>
      <c r="Q421" s="10"/>
      <c r="R421" s="10"/>
      <c r="S421" s="10"/>
      <c r="T421" s="10"/>
      <c r="U421" s="10"/>
      <c r="V421" s="10"/>
      <c r="W421" s="10"/>
      <c r="X421" s="10"/>
      <c r="Y421" s="10"/>
      <c r="Z421" s="10"/>
      <c r="AA421" s="76"/>
      <c r="AB421" s="77"/>
      <c r="AC421" s="10"/>
      <c r="AD421" s="10"/>
      <c r="AE421" s="10"/>
      <c r="AF421" s="10"/>
      <c r="AG421" s="10"/>
      <c r="AH421" s="10"/>
      <c r="AI421" s="10"/>
      <c r="AJ421" s="10"/>
      <c r="AK421" s="10"/>
      <c r="AL421" s="10"/>
      <c r="AM421" s="10"/>
      <c r="AN421" s="10"/>
      <c r="AO421" s="10"/>
      <c r="AP421" s="10"/>
      <c r="AQ421" s="10"/>
      <c r="AR421" s="10"/>
      <c r="AS421" s="10"/>
      <c r="AT421" s="10"/>
      <c r="AU421" s="10"/>
      <c r="AV421" s="10"/>
      <c r="AW421" s="10"/>
      <c r="AX421" s="10"/>
      <c r="AY421" s="10"/>
      <c r="AZ421" s="10"/>
      <c r="BA421" s="10"/>
      <c r="BB421" s="10"/>
      <c r="BC421" s="10"/>
      <c r="BD421" s="10"/>
      <c r="BE421" s="10"/>
      <c r="BF421" s="10"/>
      <c r="BG421" s="10"/>
      <c r="BH421" s="10"/>
      <c r="BI421" s="10"/>
      <c r="BJ421" s="10"/>
      <c r="BK421" s="10"/>
      <c r="BL421" s="10"/>
      <c r="BM421" s="10"/>
      <c r="BN421" s="10"/>
      <c r="BO421" s="10"/>
      <c r="BP421" s="10"/>
      <c r="BQ421" s="10"/>
      <c r="BR421" s="10"/>
      <c r="BS421" s="10"/>
      <c r="BT421" s="10"/>
      <c r="BU421" s="10"/>
      <c r="BV421" s="74"/>
      <c r="BW421" s="78"/>
    </row>
    <row r="422" spans="1:75" ht="12.75" thickBot="1">
      <c r="A422" s="56" t="str">
        <f>IFERROR(IF(OR(AND(NOT(ISERROR(MATCH($O422,INDEX(TRN,,1),0))),SUM($P422)=0),INDEX(TRN,MATCH($O$12,INDEX(TRN,,1),0),2)=0),"",DATE(YEAR($P422),MONTH($P422)+INDEX(TRN,MATCH($O422,INDEX(TRN,,1),0),2),1)),"")</f>
        <v/>
      </c>
      <c r="B422" s="63"/>
      <c r="C422" s="63"/>
      <c r="D422" s="64">
        <f>D418</f>
        <v>125</v>
      </c>
      <c r="E422" s="79" t="s">
        <v>1</v>
      </c>
      <c r="F422" s="80"/>
      <c r="G422" s="11"/>
      <c r="H422" s="11"/>
      <c r="I422" s="11"/>
      <c r="J422" s="11"/>
      <c r="K422" s="11"/>
      <c r="L422" s="11"/>
      <c r="M422" s="81"/>
      <c r="N422" s="81"/>
      <c r="O422" s="81"/>
      <c r="P422" s="11"/>
      <c r="Q422" s="11"/>
      <c r="R422" s="11"/>
      <c r="S422" s="11"/>
      <c r="T422" s="11"/>
      <c r="U422" s="11"/>
      <c r="V422" s="11"/>
      <c r="W422" s="11"/>
      <c r="X422" s="11"/>
      <c r="Y422" s="11"/>
      <c r="Z422" s="11"/>
      <c r="AA422" s="81"/>
      <c r="AB422" s="82"/>
      <c r="AC422" s="11"/>
      <c r="AD422" s="11"/>
      <c r="AE422" s="11"/>
      <c r="AF422" s="11"/>
      <c r="AG422" s="11"/>
      <c r="AH422" s="11"/>
      <c r="AI422" s="11"/>
      <c r="AJ422" s="11"/>
      <c r="AK422" s="11"/>
      <c r="AL422" s="11"/>
      <c r="AM422" s="11"/>
      <c r="AN422" s="11"/>
      <c r="AO422" s="11"/>
      <c r="AP422" s="11"/>
      <c r="AQ422" s="11"/>
      <c r="AR422" s="11"/>
      <c r="AS422" s="11"/>
      <c r="AT422" s="11"/>
      <c r="AU422" s="11"/>
      <c r="AV422" s="11"/>
      <c r="AW422" s="11"/>
      <c r="AX422" s="11"/>
      <c r="AY422" s="11"/>
      <c r="AZ422" s="11"/>
      <c r="BA422" s="11"/>
      <c r="BB422" s="11"/>
      <c r="BC422" s="11"/>
      <c r="BD422" s="11"/>
      <c r="BE422" s="11"/>
      <c r="BF422" s="11"/>
      <c r="BG422" s="11"/>
      <c r="BH422" s="11"/>
      <c r="BI422" s="11"/>
      <c r="BJ422" s="11"/>
      <c r="BK422" s="11"/>
      <c r="BL422" s="11"/>
      <c r="BM422" s="11"/>
      <c r="BN422" s="11"/>
      <c r="BO422" s="11"/>
      <c r="BP422" s="11"/>
      <c r="BQ422" s="11"/>
      <c r="BR422" s="11"/>
      <c r="BS422" s="11"/>
      <c r="BT422" s="11"/>
      <c r="BU422" s="11"/>
      <c r="BV422" s="80"/>
      <c r="BW422" s="83"/>
    </row>
    <row r="423" spans="1:75" ht="12.75" thickBot="1">
      <c r="A423" s="56" t="str">
        <f>IFERROR(IF(OR(AND(NOT(ISERROR(MATCH($O423,INDEX(TRN,,1),0))),SUM($P423)=0),INDEX(TRN,MATCH($O$12,INDEX(TRN,,1),0),2)=0),"",DATE(YEAR($P423),MONTH($P423)+INDEX(TRN,MATCH($O423,INDEX(TRN,,1),0),2),1)),"")</f>
        <v/>
      </c>
      <c r="B423" s="63"/>
      <c r="C423" s="63"/>
      <c r="D423" s="84">
        <f>D418</f>
        <v>125</v>
      </c>
      <c r="E423" s="141" t="s">
        <v>24</v>
      </c>
      <c r="F423" s="129"/>
      <c r="G423" s="130"/>
      <c r="H423" s="124"/>
      <c r="I423" s="125"/>
      <c r="J423" s="125"/>
      <c r="K423" s="125"/>
      <c r="L423" s="125"/>
      <c r="M423" s="125"/>
      <c r="N423" s="125"/>
      <c r="O423" s="125"/>
      <c r="P423" s="125"/>
      <c r="Q423" s="125"/>
      <c r="R423" s="125"/>
      <c r="S423" s="125"/>
      <c r="T423" s="125"/>
      <c r="U423" s="125"/>
      <c r="V423" s="125"/>
      <c r="W423" s="125"/>
      <c r="X423" s="125"/>
      <c r="Y423" s="125"/>
      <c r="Z423" s="125"/>
      <c r="AA423" s="125"/>
      <c r="AB423" s="125"/>
      <c r="AC423" s="125"/>
      <c r="AD423" s="125"/>
      <c r="AE423" s="125"/>
      <c r="AF423" s="125"/>
      <c r="AG423" s="125"/>
      <c r="AH423" s="125"/>
      <c r="AI423" s="125"/>
      <c r="AJ423" s="125"/>
      <c r="AK423" s="125"/>
      <c r="AL423" s="125"/>
      <c r="AM423" s="125"/>
      <c r="AN423" s="125"/>
      <c r="AO423" s="125"/>
      <c r="AP423" s="125"/>
      <c r="AQ423" s="125"/>
      <c r="AR423" s="125"/>
      <c r="AS423" s="125"/>
      <c r="AT423" s="125"/>
      <c r="AU423" s="125"/>
      <c r="AV423" s="125"/>
      <c r="AW423" s="125"/>
      <c r="AX423" s="125"/>
      <c r="AY423" s="125"/>
      <c r="AZ423" s="125"/>
      <c r="BA423" s="125"/>
      <c r="BB423" s="125"/>
      <c r="BC423" s="125"/>
      <c r="BD423" s="125"/>
      <c r="BE423" s="125"/>
      <c r="BF423" s="125"/>
      <c r="BG423" s="125"/>
      <c r="BH423" s="125"/>
      <c r="BI423" s="125"/>
      <c r="BJ423" s="125"/>
      <c r="BK423" s="125"/>
      <c r="BL423" s="125"/>
      <c r="BM423" s="125"/>
      <c r="BN423" s="125"/>
      <c r="BO423" s="125"/>
      <c r="BP423" s="125"/>
      <c r="BQ423" s="125"/>
      <c r="BR423" s="125"/>
      <c r="BS423" s="125"/>
      <c r="BT423" s="125"/>
      <c r="BU423" s="125"/>
      <c r="BV423" s="125"/>
      <c r="BW423" s="126"/>
    </row>
    <row r="424" spans="1:75" s="87" customFormat="1" ht="12.75" thickBot="1">
      <c r="A424" s="56" t="str">
        <f>IFERROR(IF(OR(AND(NOT(ISERROR(MATCH($O424,INDEX(TRN,,1),0))),SUM($P424)=0),INDEX(TRN,MATCH($O$12,INDEX(TRN,,1),0),2)=0),"",DATE(YEAR($P424),MONTH($P424)+INDEX(TRN,MATCH($O424,INDEX(TRN,,1),0),2),1)),"")</f>
        <v/>
      </c>
      <c r="B424" s="5"/>
      <c r="C424" s="5"/>
      <c r="D424" s="89">
        <f>D418</f>
        <v>125</v>
      </c>
      <c r="E424" s="150"/>
      <c r="F424" s="150"/>
      <c r="G424" s="150"/>
      <c r="H424" s="150"/>
      <c r="I424" s="150"/>
      <c r="J424" s="150"/>
      <c r="K424" s="150"/>
      <c r="L424" s="150"/>
      <c r="M424" s="150"/>
      <c r="N424" s="150"/>
      <c r="O424" s="86"/>
      <c r="P424" s="128"/>
      <c r="Q424" s="128"/>
      <c r="R424" s="128"/>
      <c r="S424" s="151"/>
      <c r="T424" s="151"/>
      <c r="U424" s="151"/>
      <c r="V424" s="152"/>
      <c r="W424" s="152"/>
      <c r="X424" s="152"/>
      <c r="Y424" s="152"/>
      <c r="Z424" s="6"/>
      <c r="AA424" s="152"/>
      <c r="AB424" s="152"/>
      <c r="AC424" s="127"/>
      <c r="AD424" s="127"/>
      <c r="AE424" s="127"/>
      <c r="AF424" s="127"/>
      <c r="AG424" s="128"/>
      <c r="AH424" s="128"/>
      <c r="AI424" s="128"/>
      <c r="AJ424" s="127"/>
      <c r="AK424" s="127"/>
      <c r="AL424" s="128"/>
      <c r="AM424" s="128"/>
      <c r="AN424" s="128"/>
      <c r="AO424" s="8"/>
      <c r="AP424" s="8"/>
      <c r="AQ424" s="8"/>
      <c r="AR424" s="8"/>
      <c r="AS424" s="8"/>
      <c r="AT424" s="7"/>
      <c r="AU424" s="7"/>
      <c r="AV424" s="7"/>
      <c r="AW424" s="7"/>
      <c r="AX424" s="7"/>
      <c r="AY424" s="7"/>
      <c r="AZ424" s="7"/>
      <c r="BA424" s="7"/>
      <c r="BB424" s="7"/>
      <c r="BC424" s="7"/>
      <c r="BD424" s="7"/>
      <c r="BE424" s="7"/>
      <c r="BF424" s="7"/>
      <c r="BG424" s="7"/>
      <c r="BH424" s="7"/>
      <c r="BI424" s="7"/>
      <c r="BJ424" s="7"/>
      <c r="BK424" s="7"/>
      <c r="BL424" s="7"/>
      <c r="BM424" s="7"/>
      <c r="BN424" s="7"/>
      <c r="BO424" s="7"/>
      <c r="BP424" s="7"/>
      <c r="BQ424" s="7"/>
      <c r="BR424" s="7"/>
      <c r="BS424" s="7"/>
      <c r="BT424" s="7"/>
      <c r="BU424" s="7"/>
      <c r="BV424" s="7"/>
      <c r="BW424" s="7"/>
    </row>
    <row r="425" spans="1:75" s="57" customFormat="1" ht="18.75" thickBot="1">
      <c r="A425" s="56" t="str">
        <f>IFERROR(IF(OR(AND(NOT(ISERROR(MATCH($O425,INDEX(TRN,,1),0))),SUM($P425)=0),INDEX(TRN,MATCH($O$12,INDEX(TRN,,1),0),2)=0),"",DATE(YEAR($P425),MONTH($P425)+INDEX(TRN,MATCH($O425,INDEX(TRN,,1),0),2),1)),"")</f>
        <v/>
      </c>
      <c r="D425" s="58">
        <v>126</v>
      </c>
      <c r="E425" s="129" t="s">
        <v>2</v>
      </c>
      <c r="F425" s="129"/>
      <c r="G425" s="129"/>
      <c r="H425" s="129"/>
      <c r="I425" s="129"/>
      <c r="J425" s="129"/>
      <c r="K425" s="130"/>
      <c r="L425" s="131" t="s">
        <v>2</v>
      </c>
      <c r="M425" s="132"/>
      <c r="N425" s="133"/>
      <c r="O425" s="59"/>
      <c r="P425" s="134" t="s">
        <v>2</v>
      </c>
      <c r="Q425" s="135"/>
      <c r="R425" s="136"/>
      <c r="S425" s="137" t="str">
        <f>IFERROR(IF(OR(AND(NOT(ISERROR(MATCH($O425,INDEX(TRN,,1),0))),SUM($P425)=0),INDEX(TRN,MATCH($O425,INDEX(TRN,,1),0),3)=0),"",DATE(YEAR($P425),MONTH($P425)+INDEX(TRN,MATCH($O425,INDEX(TRN,,1),0),3),1)),"")</f>
        <v/>
      </c>
      <c r="T425" s="138"/>
      <c r="U425" s="139"/>
      <c r="V425" s="124" t="s">
        <v>2</v>
      </c>
      <c r="W425" s="140"/>
      <c r="X425" s="146" t="s">
        <v>2</v>
      </c>
      <c r="Y425" s="140"/>
      <c r="Z425" s="60" t="str">
        <f t="shared" ref="Z425" ca="1" si="108">IF(OR(P425="",A425="",P425&gt;$E$2,X425="",V425=""),"",IF(AND(S425&lt;$E$2,X425&lt;ROUND(V425*(A425-P425)/(S425-P425),0)),"-",IF(AND(S425&lt;$E$2,X425&gt;ROUND(V425*(A425-P425)/(S425-P425),0)),"+",IF(AND(S425&lt;$E$2,X425=ROUND(V425*(A425-P425)/(S425-P425),0)),"=",IF(X425&lt;ROUND(V425*($E$2-P425)/(S425-P425),0),"-",IF(X425&gt;ROUND(V425*($E$2-P425)/(S425-P425),0),"+",IF(X425=ROUND(V425*($E$2-P425)/(S425-P425),0),"=","")))))))</f>
        <v/>
      </c>
      <c r="AA425" s="157" t="str">
        <f t="shared" ref="AA425" ca="1" si="109">IF(OR(P425="",A425="",S425&lt;$E$2),"",IF(P425&lt;$E$2,ROUND(V425/(S425-P425)*($E$2-P425),0),""))</f>
        <v/>
      </c>
      <c r="AB425" s="158"/>
      <c r="AC425" s="141" t="s">
        <v>2</v>
      </c>
      <c r="AD425" s="130"/>
      <c r="AE425" s="141" t="s">
        <v>2</v>
      </c>
      <c r="AF425" s="142"/>
      <c r="AG425" s="143" t="s">
        <v>2</v>
      </c>
      <c r="AH425" s="144"/>
      <c r="AI425" s="145"/>
      <c r="AJ425" s="146" t="s">
        <v>2</v>
      </c>
      <c r="AK425" s="140"/>
      <c r="AL425" s="147" t="str">
        <f t="shared" ref="AL425" si="110">IFERROR(SUM(AG425+AJ425-1),"")</f>
        <v/>
      </c>
      <c r="AM425" s="148"/>
      <c r="AN425" s="149"/>
      <c r="AO425" s="120"/>
      <c r="AP425" s="121"/>
      <c r="AQ425" s="122"/>
      <c r="AR425" s="122"/>
      <c r="AS425" s="123"/>
      <c r="AT425" s="1"/>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61"/>
      <c r="BT425" s="61"/>
      <c r="BU425" s="88"/>
      <c r="BV425" s="61"/>
      <c r="BW425" s="62"/>
    </row>
    <row r="426" spans="1:75">
      <c r="A426" s="56" t="str">
        <f>IFERROR(IF(OR(AND(NOT(ISERROR(MATCH($O426,INDEX(TRN,,1),0))),SUM($P426)=0),INDEX(TRN,MATCH($O$12,INDEX(TRN,,1),0),2)=0),"",DATE(YEAR($P426),MONTH($P426)+INDEX(TRN,MATCH($O426,INDEX(TRN,,1),0),2),1)),"")</f>
        <v/>
      </c>
      <c r="B426" s="63"/>
      <c r="C426" s="63"/>
      <c r="D426" s="64">
        <f>D425</f>
        <v>126</v>
      </c>
      <c r="E426" s="65" t="s">
        <v>25</v>
      </c>
      <c r="F426" s="66"/>
      <c r="G426" s="67"/>
      <c r="H426" s="67"/>
      <c r="I426" s="67"/>
      <c r="J426" s="67"/>
      <c r="K426" s="67"/>
      <c r="L426" s="67"/>
      <c r="M426" s="68"/>
      <c r="N426" s="68"/>
      <c r="O426" s="68"/>
      <c r="P426" s="68"/>
      <c r="Q426" s="68"/>
      <c r="R426" s="68"/>
      <c r="S426" s="9"/>
      <c r="T426" s="9"/>
      <c r="U426" s="9"/>
      <c r="V426" s="9"/>
      <c r="W426" s="9"/>
      <c r="X426" s="9"/>
      <c r="Y426" s="9"/>
      <c r="Z426" s="9"/>
      <c r="AA426" s="69"/>
      <c r="AB426" s="70"/>
      <c r="AC426" s="9"/>
      <c r="AD426" s="9"/>
      <c r="AE426" s="9"/>
      <c r="AF426" s="9"/>
      <c r="AG426" s="9"/>
      <c r="AH426" s="9"/>
      <c r="AI426" s="9"/>
      <c r="AJ426" s="9"/>
      <c r="AK426" s="9"/>
      <c r="AL426" s="9"/>
      <c r="AM426" s="9"/>
      <c r="AN426" s="9"/>
      <c r="AO426" s="9"/>
      <c r="AP426" s="9"/>
      <c r="AQ426" s="9"/>
      <c r="AR426" s="9"/>
      <c r="AS426" s="9"/>
      <c r="AT426" s="9"/>
      <c r="AU426" s="9"/>
      <c r="AV426" s="9"/>
      <c r="AW426" s="9"/>
      <c r="AX426" s="9"/>
      <c r="AY426" s="9"/>
      <c r="AZ426" s="9"/>
      <c r="BA426" s="9"/>
      <c r="BB426" s="9"/>
      <c r="BC426" s="9"/>
      <c r="BD426" s="9"/>
      <c r="BE426" s="9"/>
      <c r="BF426" s="9"/>
      <c r="BG426" s="9"/>
      <c r="BH426" s="9"/>
      <c r="BI426" s="9"/>
      <c r="BJ426" s="9"/>
      <c r="BK426" s="9"/>
      <c r="BL426" s="9"/>
      <c r="BM426" s="9"/>
      <c r="BN426" s="9"/>
      <c r="BO426" s="9"/>
      <c r="BP426" s="9"/>
      <c r="BQ426" s="9"/>
      <c r="BR426" s="9"/>
      <c r="BS426" s="9"/>
      <c r="BT426" s="9"/>
      <c r="BU426" s="9"/>
      <c r="BV426" s="9"/>
      <c r="BW426" s="71"/>
    </row>
    <row r="427" spans="1:75">
      <c r="A427" s="56" t="str">
        <f>IFERROR(IF(OR(AND(NOT(ISERROR(MATCH($O427,INDEX(TRN,,1),0))),SUM($P427)=0),INDEX(TRN,MATCH($O$12,INDEX(TRN,,1),0),2)=0),"",DATE(YEAR($P427),MONTH($P427)+INDEX(TRN,MATCH($O427,INDEX(TRN,,1),0),2),1)),"")</f>
        <v/>
      </c>
      <c r="B427" s="63"/>
      <c r="C427" s="63"/>
      <c r="D427" s="64">
        <f>D425</f>
        <v>126</v>
      </c>
      <c r="E427" s="65" t="s">
        <v>26</v>
      </c>
      <c r="F427" s="72"/>
      <c r="G427" s="9"/>
      <c r="H427" s="9"/>
      <c r="I427" s="9"/>
      <c r="J427" s="9"/>
      <c r="K427" s="9"/>
      <c r="L427" s="9"/>
      <c r="M427" s="69"/>
      <c r="N427" s="69"/>
      <c r="O427" s="69"/>
      <c r="P427" s="9"/>
      <c r="Q427" s="9"/>
      <c r="R427" s="9" t="s">
        <v>2</v>
      </c>
      <c r="S427" s="9"/>
      <c r="T427" s="9"/>
      <c r="U427" s="9"/>
      <c r="V427" s="9" t="s">
        <v>2</v>
      </c>
      <c r="W427" s="9"/>
      <c r="X427" s="9"/>
      <c r="Y427" s="9"/>
      <c r="Z427" s="9"/>
      <c r="AA427" s="69"/>
      <c r="AB427" s="70"/>
      <c r="AC427" s="9"/>
      <c r="AD427" s="9"/>
      <c r="AE427" s="9"/>
      <c r="AF427" s="9"/>
      <c r="AG427" s="9"/>
      <c r="AH427" s="9"/>
      <c r="AI427" s="9"/>
      <c r="AJ427" s="9"/>
      <c r="AK427" s="9"/>
      <c r="AL427" s="9"/>
      <c r="AM427" s="9"/>
      <c r="AN427" s="9"/>
      <c r="AO427" s="9"/>
      <c r="AP427" s="9"/>
      <c r="AQ427" s="9"/>
      <c r="AR427" s="9"/>
      <c r="AS427" s="9"/>
      <c r="AT427" s="9"/>
      <c r="AU427" s="9"/>
      <c r="AV427" s="9"/>
      <c r="AW427" s="9"/>
      <c r="AX427" s="9"/>
      <c r="AY427" s="9"/>
      <c r="AZ427" s="9"/>
      <c r="BA427" s="9"/>
      <c r="BB427" s="9"/>
      <c r="BC427" s="9"/>
      <c r="BD427" s="9"/>
      <c r="BE427" s="9"/>
      <c r="BF427" s="9"/>
      <c r="BG427" s="9"/>
      <c r="BH427" s="9"/>
      <c r="BI427" s="9"/>
      <c r="BJ427" s="9" t="s">
        <v>2</v>
      </c>
      <c r="BK427" s="9"/>
      <c r="BL427" s="9"/>
      <c r="BM427" s="9"/>
      <c r="BN427" s="9"/>
      <c r="BO427" s="9"/>
      <c r="BP427" s="9"/>
      <c r="BQ427" s="9"/>
      <c r="BR427" s="9"/>
      <c r="BS427" s="9"/>
      <c r="BT427" s="9"/>
      <c r="BU427" s="9"/>
      <c r="BV427" s="72"/>
      <c r="BW427" s="71"/>
    </row>
    <row r="428" spans="1:75">
      <c r="A428" s="56" t="str">
        <f>IFERROR(IF(OR(AND(NOT(ISERROR(MATCH($O428,INDEX(TRN,,1),0))),SUM($P428)=0),INDEX(TRN,MATCH($O$12,INDEX(TRN,,1),0),2)=0),"",DATE(YEAR($P428),MONTH($P428)+INDEX(TRN,MATCH($O428,INDEX(TRN,,1),0),2),1)),"")</f>
        <v/>
      </c>
      <c r="B428" s="63"/>
      <c r="C428" s="63"/>
      <c r="D428" s="64">
        <f>D425</f>
        <v>126</v>
      </c>
      <c r="E428" s="73" t="s">
        <v>0</v>
      </c>
      <c r="F428" s="74"/>
      <c r="G428" s="10"/>
      <c r="H428" s="10"/>
      <c r="I428" s="10"/>
      <c r="J428" s="10"/>
      <c r="K428" s="10"/>
      <c r="L428" s="10"/>
      <c r="M428" s="76"/>
      <c r="N428" s="76"/>
      <c r="O428" s="76" t="s">
        <v>2</v>
      </c>
      <c r="P428" s="10"/>
      <c r="Q428" s="10"/>
      <c r="R428" s="10"/>
      <c r="S428" s="10"/>
      <c r="T428" s="10"/>
      <c r="U428" s="10"/>
      <c r="V428" s="10"/>
      <c r="W428" s="10"/>
      <c r="X428" s="10"/>
      <c r="Y428" s="10"/>
      <c r="Z428" s="10"/>
      <c r="AA428" s="76"/>
      <c r="AB428" s="77"/>
      <c r="AC428" s="10"/>
      <c r="AD428" s="10"/>
      <c r="AE428" s="10"/>
      <c r="AF428" s="10"/>
      <c r="AG428" s="10"/>
      <c r="AH428" s="10"/>
      <c r="AI428" s="10"/>
      <c r="AJ428" s="10"/>
      <c r="AK428" s="10"/>
      <c r="AL428" s="10"/>
      <c r="AM428" s="10"/>
      <c r="AN428" s="10"/>
      <c r="AO428" s="10"/>
      <c r="AP428" s="10"/>
      <c r="AQ428" s="10"/>
      <c r="AR428" s="10"/>
      <c r="AS428" s="10"/>
      <c r="AT428" s="10"/>
      <c r="AU428" s="10"/>
      <c r="AV428" s="10"/>
      <c r="AW428" s="10"/>
      <c r="AX428" s="10"/>
      <c r="AY428" s="10"/>
      <c r="AZ428" s="10"/>
      <c r="BA428" s="10"/>
      <c r="BB428" s="10"/>
      <c r="BC428" s="10"/>
      <c r="BD428" s="10"/>
      <c r="BE428" s="10"/>
      <c r="BF428" s="10"/>
      <c r="BG428" s="10"/>
      <c r="BH428" s="10"/>
      <c r="BI428" s="10"/>
      <c r="BJ428" s="10"/>
      <c r="BK428" s="10"/>
      <c r="BL428" s="10"/>
      <c r="BM428" s="10"/>
      <c r="BN428" s="10"/>
      <c r="BO428" s="10"/>
      <c r="BP428" s="10"/>
      <c r="BQ428" s="10"/>
      <c r="BR428" s="10"/>
      <c r="BS428" s="10"/>
      <c r="BT428" s="10"/>
      <c r="BU428" s="10"/>
      <c r="BV428" s="74"/>
      <c r="BW428" s="78"/>
    </row>
    <row r="429" spans="1:75" ht="12.75" thickBot="1">
      <c r="A429" s="56" t="str">
        <f>IFERROR(IF(OR(AND(NOT(ISERROR(MATCH($O429,INDEX(TRN,,1),0))),SUM($P429)=0),INDEX(TRN,MATCH($O$12,INDEX(TRN,,1),0),2)=0),"",DATE(YEAR($P429),MONTH($P429)+INDEX(TRN,MATCH($O429,INDEX(TRN,,1),0),2),1)),"")</f>
        <v/>
      </c>
      <c r="B429" s="63"/>
      <c r="C429" s="63"/>
      <c r="D429" s="64">
        <f>D425</f>
        <v>126</v>
      </c>
      <c r="E429" s="79" t="s">
        <v>1</v>
      </c>
      <c r="F429" s="80"/>
      <c r="G429" s="11"/>
      <c r="H429" s="11"/>
      <c r="I429" s="11"/>
      <c r="J429" s="11"/>
      <c r="K429" s="11"/>
      <c r="L429" s="11"/>
      <c r="M429" s="81"/>
      <c r="N429" s="81"/>
      <c r="O429" s="81"/>
      <c r="P429" s="11"/>
      <c r="Q429" s="11"/>
      <c r="R429" s="11"/>
      <c r="S429" s="11"/>
      <c r="T429" s="11"/>
      <c r="U429" s="11"/>
      <c r="V429" s="11"/>
      <c r="W429" s="11"/>
      <c r="X429" s="11"/>
      <c r="Y429" s="11"/>
      <c r="Z429" s="11"/>
      <c r="AA429" s="81"/>
      <c r="AB429" s="82"/>
      <c r="AC429" s="11"/>
      <c r="AD429" s="11"/>
      <c r="AE429" s="11"/>
      <c r="AF429" s="11"/>
      <c r="AG429" s="11"/>
      <c r="AH429" s="11"/>
      <c r="AI429" s="11"/>
      <c r="AJ429" s="11"/>
      <c r="AK429" s="11"/>
      <c r="AL429" s="11"/>
      <c r="AM429" s="11"/>
      <c r="AN429" s="11"/>
      <c r="AO429" s="11"/>
      <c r="AP429" s="11"/>
      <c r="AQ429" s="11"/>
      <c r="AR429" s="11"/>
      <c r="AS429" s="11"/>
      <c r="AT429" s="11"/>
      <c r="AU429" s="11"/>
      <c r="AV429" s="11"/>
      <c r="AW429" s="11"/>
      <c r="AX429" s="11"/>
      <c r="AY429" s="11"/>
      <c r="AZ429" s="11"/>
      <c r="BA429" s="11"/>
      <c r="BB429" s="11"/>
      <c r="BC429" s="11"/>
      <c r="BD429" s="11"/>
      <c r="BE429" s="11"/>
      <c r="BF429" s="11"/>
      <c r="BG429" s="11"/>
      <c r="BH429" s="11"/>
      <c r="BI429" s="11"/>
      <c r="BJ429" s="11"/>
      <c r="BK429" s="11"/>
      <c r="BL429" s="11"/>
      <c r="BM429" s="11"/>
      <c r="BN429" s="11"/>
      <c r="BO429" s="11"/>
      <c r="BP429" s="11"/>
      <c r="BQ429" s="11"/>
      <c r="BR429" s="11"/>
      <c r="BS429" s="11"/>
      <c r="BT429" s="11"/>
      <c r="BU429" s="11"/>
      <c r="BV429" s="80"/>
      <c r="BW429" s="83"/>
    </row>
    <row r="430" spans="1:75" ht="12.75" thickBot="1">
      <c r="A430" s="56" t="str">
        <f>IFERROR(IF(OR(AND(NOT(ISERROR(MATCH($O430,INDEX(TRN,,1),0))),SUM($P430)=0),INDEX(TRN,MATCH($O$12,INDEX(TRN,,1),0),2)=0),"",DATE(YEAR($P430),MONTH($P430)+INDEX(TRN,MATCH($O430,INDEX(TRN,,1),0),2),1)),"")</f>
        <v/>
      </c>
      <c r="B430" s="63"/>
      <c r="C430" s="63"/>
      <c r="D430" s="84">
        <f>D425</f>
        <v>126</v>
      </c>
      <c r="E430" s="141" t="s">
        <v>24</v>
      </c>
      <c r="F430" s="129"/>
      <c r="G430" s="130"/>
      <c r="H430" s="124"/>
      <c r="I430" s="125"/>
      <c r="J430" s="125"/>
      <c r="K430" s="125"/>
      <c r="L430" s="125"/>
      <c r="M430" s="125"/>
      <c r="N430" s="125"/>
      <c r="O430" s="125"/>
      <c r="P430" s="125"/>
      <c r="Q430" s="125"/>
      <c r="R430" s="125"/>
      <c r="S430" s="125"/>
      <c r="T430" s="125"/>
      <c r="U430" s="125"/>
      <c r="V430" s="125"/>
      <c r="W430" s="125"/>
      <c r="X430" s="125"/>
      <c r="Y430" s="125"/>
      <c r="Z430" s="125"/>
      <c r="AA430" s="125"/>
      <c r="AB430" s="125"/>
      <c r="AC430" s="125"/>
      <c r="AD430" s="125"/>
      <c r="AE430" s="125"/>
      <c r="AF430" s="125"/>
      <c r="AG430" s="125"/>
      <c r="AH430" s="125"/>
      <c r="AI430" s="125"/>
      <c r="AJ430" s="125"/>
      <c r="AK430" s="125"/>
      <c r="AL430" s="125"/>
      <c r="AM430" s="125"/>
      <c r="AN430" s="125"/>
      <c r="AO430" s="125"/>
      <c r="AP430" s="125"/>
      <c r="AQ430" s="125"/>
      <c r="AR430" s="125"/>
      <c r="AS430" s="125"/>
      <c r="AT430" s="125"/>
      <c r="AU430" s="125"/>
      <c r="AV430" s="125"/>
      <c r="AW430" s="125"/>
      <c r="AX430" s="125"/>
      <c r="AY430" s="125"/>
      <c r="AZ430" s="125"/>
      <c r="BA430" s="125"/>
      <c r="BB430" s="125"/>
      <c r="BC430" s="125"/>
      <c r="BD430" s="125"/>
      <c r="BE430" s="125"/>
      <c r="BF430" s="125"/>
      <c r="BG430" s="125"/>
      <c r="BH430" s="125"/>
      <c r="BI430" s="125"/>
      <c r="BJ430" s="125"/>
      <c r="BK430" s="125"/>
      <c r="BL430" s="125"/>
      <c r="BM430" s="125"/>
      <c r="BN430" s="125"/>
      <c r="BO430" s="125"/>
      <c r="BP430" s="125"/>
      <c r="BQ430" s="125"/>
      <c r="BR430" s="125"/>
      <c r="BS430" s="125"/>
      <c r="BT430" s="125"/>
      <c r="BU430" s="125"/>
      <c r="BV430" s="125"/>
      <c r="BW430" s="126"/>
    </row>
    <row r="431" spans="1:75" s="87" customFormat="1" ht="12.75" thickBot="1">
      <c r="A431" s="56" t="str">
        <f>IFERROR(IF(OR(AND(NOT(ISERROR(MATCH($O431,INDEX(TRN,,1),0))),SUM($P431)=0),INDEX(TRN,MATCH($O$12,INDEX(TRN,,1),0),2)=0),"",DATE(YEAR($P431),MONTH($P431)+INDEX(TRN,MATCH($O431,INDEX(TRN,,1),0),2),1)),"")</f>
        <v/>
      </c>
      <c r="B431" s="5"/>
      <c r="C431" s="5"/>
      <c r="D431" s="89">
        <f>D425</f>
        <v>126</v>
      </c>
      <c r="E431" s="150"/>
      <c r="F431" s="150"/>
      <c r="G431" s="150"/>
      <c r="H431" s="150"/>
      <c r="I431" s="150"/>
      <c r="J431" s="150"/>
      <c r="K431" s="150"/>
      <c r="L431" s="150"/>
      <c r="M431" s="150"/>
      <c r="N431" s="150"/>
      <c r="O431" s="86"/>
      <c r="P431" s="128"/>
      <c r="Q431" s="128"/>
      <c r="R431" s="128"/>
      <c r="S431" s="151"/>
      <c r="T431" s="151"/>
      <c r="U431" s="151"/>
      <c r="V431" s="152"/>
      <c r="W431" s="152"/>
      <c r="X431" s="152"/>
      <c r="Y431" s="152"/>
      <c r="Z431" s="6"/>
      <c r="AA431" s="152"/>
      <c r="AB431" s="152"/>
      <c r="AC431" s="127"/>
      <c r="AD431" s="127"/>
      <c r="AE431" s="127"/>
      <c r="AF431" s="127"/>
      <c r="AG431" s="128"/>
      <c r="AH431" s="128"/>
      <c r="AI431" s="128"/>
      <c r="AJ431" s="127"/>
      <c r="AK431" s="127"/>
      <c r="AL431" s="128"/>
      <c r="AM431" s="128"/>
      <c r="AN431" s="128"/>
      <c r="AO431" s="8"/>
      <c r="AP431" s="8"/>
      <c r="AQ431" s="8"/>
      <c r="AR431" s="8"/>
      <c r="AS431" s="8"/>
      <c r="AT431" s="7"/>
      <c r="AU431" s="7"/>
      <c r="AV431" s="7"/>
      <c r="AW431" s="7"/>
      <c r="AX431" s="7"/>
      <c r="AY431" s="7"/>
      <c r="AZ431" s="7"/>
      <c r="BA431" s="7"/>
      <c r="BB431" s="7"/>
      <c r="BC431" s="7"/>
      <c r="BD431" s="7"/>
      <c r="BE431" s="7"/>
      <c r="BF431" s="7"/>
      <c r="BG431" s="7"/>
      <c r="BH431" s="7"/>
      <c r="BI431" s="7"/>
      <c r="BJ431" s="7"/>
      <c r="BK431" s="7"/>
      <c r="BL431" s="7"/>
      <c r="BM431" s="7"/>
      <c r="BN431" s="7"/>
      <c r="BO431" s="7"/>
      <c r="BP431" s="7"/>
      <c r="BQ431" s="7"/>
      <c r="BR431" s="7"/>
      <c r="BS431" s="7"/>
      <c r="BT431" s="7"/>
      <c r="BU431" s="7"/>
      <c r="BV431" s="7"/>
      <c r="BW431" s="7"/>
    </row>
    <row r="432" spans="1:75" s="57" customFormat="1" ht="18.75" thickBot="1">
      <c r="A432" s="56" t="str">
        <f>IFERROR(IF(OR(AND(NOT(ISERROR(MATCH($O432,INDEX(TRN,,1),0))),SUM($P432)=0),INDEX(TRN,MATCH($O$12,INDEX(TRN,,1),0),2)=0),"",DATE(YEAR($P432),MONTH($P432)+INDEX(TRN,MATCH($O432,INDEX(TRN,,1),0),2),1)),"")</f>
        <v/>
      </c>
      <c r="D432" s="58">
        <v>127</v>
      </c>
      <c r="E432" s="129" t="s">
        <v>2</v>
      </c>
      <c r="F432" s="129"/>
      <c r="G432" s="129"/>
      <c r="H432" s="129"/>
      <c r="I432" s="129"/>
      <c r="J432" s="129"/>
      <c r="K432" s="130"/>
      <c r="L432" s="131" t="s">
        <v>2</v>
      </c>
      <c r="M432" s="132"/>
      <c r="N432" s="133"/>
      <c r="O432" s="59"/>
      <c r="P432" s="134" t="s">
        <v>2</v>
      </c>
      <c r="Q432" s="135"/>
      <c r="R432" s="136"/>
      <c r="S432" s="137" t="str">
        <f>IFERROR(IF(OR(AND(NOT(ISERROR(MATCH($O432,INDEX(TRN,,1),0))),SUM($P432)=0),INDEX(TRN,MATCH($O432,INDEX(TRN,,1),0),3)=0),"",DATE(YEAR($P432),MONTH($P432)+INDEX(TRN,MATCH($O432,INDEX(TRN,,1),0),3),1)),"")</f>
        <v/>
      </c>
      <c r="T432" s="138"/>
      <c r="U432" s="139"/>
      <c r="V432" s="124" t="s">
        <v>2</v>
      </c>
      <c r="W432" s="140"/>
      <c r="X432" s="146" t="s">
        <v>2</v>
      </c>
      <c r="Y432" s="140"/>
      <c r="Z432" s="60" t="str">
        <f t="shared" ref="Z432" ca="1" si="111">IF(OR(P432="",A432="",P432&gt;$E$2,X432="",V432=""),"",IF(AND(S432&lt;$E$2,X432&lt;ROUND(V432*(A432-P432)/(S432-P432),0)),"-",IF(AND(S432&lt;$E$2,X432&gt;ROUND(V432*(A432-P432)/(S432-P432),0)),"+",IF(AND(S432&lt;$E$2,X432=ROUND(V432*(A432-P432)/(S432-P432),0)),"=",IF(X432&lt;ROUND(V432*($E$2-P432)/(S432-P432),0),"-",IF(X432&gt;ROUND(V432*($E$2-P432)/(S432-P432),0),"+",IF(X432=ROUND(V432*($E$2-P432)/(S432-P432),0),"=","")))))))</f>
        <v/>
      </c>
      <c r="AA432" s="157" t="str">
        <f t="shared" ref="AA432" ca="1" si="112">IF(OR(P432="",A432="",S432&lt;$E$2),"",IF(P432&lt;$E$2,ROUND(V432/(S432-P432)*($E$2-P432),0),""))</f>
        <v/>
      </c>
      <c r="AB432" s="158"/>
      <c r="AC432" s="141" t="s">
        <v>2</v>
      </c>
      <c r="AD432" s="130"/>
      <c r="AE432" s="141" t="s">
        <v>2</v>
      </c>
      <c r="AF432" s="142"/>
      <c r="AG432" s="143" t="s">
        <v>2</v>
      </c>
      <c r="AH432" s="144"/>
      <c r="AI432" s="145"/>
      <c r="AJ432" s="146" t="s">
        <v>2</v>
      </c>
      <c r="AK432" s="140"/>
      <c r="AL432" s="147" t="str">
        <f t="shared" ref="AL432" si="113">IFERROR(SUM(AG432+AJ432-1),"")</f>
        <v/>
      </c>
      <c r="AM432" s="148"/>
      <c r="AN432" s="149"/>
      <c r="AO432" s="120"/>
      <c r="AP432" s="121"/>
      <c r="AQ432" s="122"/>
      <c r="AR432" s="122"/>
      <c r="AS432" s="123"/>
      <c r="AT432" s="1"/>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61"/>
      <c r="BT432" s="61"/>
      <c r="BU432" s="88"/>
      <c r="BV432" s="61"/>
      <c r="BW432" s="62"/>
    </row>
    <row r="433" spans="1:75">
      <c r="A433" s="56" t="str">
        <f>IFERROR(IF(OR(AND(NOT(ISERROR(MATCH($O433,INDEX(TRN,,1),0))),SUM($P433)=0),INDEX(TRN,MATCH($O$12,INDEX(TRN,,1),0),2)=0),"",DATE(YEAR($P433),MONTH($P433)+INDEX(TRN,MATCH($O433,INDEX(TRN,,1),0),2),1)),"")</f>
        <v/>
      </c>
      <c r="B433" s="63"/>
      <c r="C433" s="63"/>
      <c r="D433" s="64">
        <f>D432</f>
        <v>127</v>
      </c>
      <c r="E433" s="65" t="s">
        <v>25</v>
      </c>
      <c r="F433" s="66"/>
      <c r="G433" s="67"/>
      <c r="H433" s="67"/>
      <c r="I433" s="67"/>
      <c r="J433" s="67"/>
      <c r="K433" s="67"/>
      <c r="L433" s="67"/>
      <c r="M433" s="68"/>
      <c r="N433" s="68"/>
      <c r="O433" s="68"/>
      <c r="P433" s="68"/>
      <c r="Q433" s="68"/>
      <c r="R433" s="68"/>
      <c r="S433" s="9"/>
      <c r="T433" s="9"/>
      <c r="U433" s="9"/>
      <c r="V433" s="9"/>
      <c r="W433" s="9"/>
      <c r="X433" s="9"/>
      <c r="Y433" s="9"/>
      <c r="Z433" s="9"/>
      <c r="AA433" s="69"/>
      <c r="AB433" s="70"/>
      <c r="AC433" s="9"/>
      <c r="AD433" s="9"/>
      <c r="AE433" s="9"/>
      <c r="AF433" s="9"/>
      <c r="AG433" s="9"/>
      <c r="AH433" s="9"/>
      <c r="AI433" s="9"/>
      <c r="AJ433" s="9"/>
      <c r="AK433" s="9"/>
      <c r="AL433" s="9"/>
      <c r="AM433" s="9"/>
      <c r="AN433" s="9"/>
      <c r="AO433" s="9"/>
      <c r="AP433" s="9"/>
      <c r="AQ433" s="9"/>
      <c r="AR433" s="9"/>
      <c r="AS433" s="9"/>
      <c r="AT433" s="9"/>
      <c r="AU433" s="9"/>
      <c r="AV433" s="9"/>
      <c r="AW433" s="9"/>
      <c r="AX433" s="9"/>
      <c r="AY433" s="9"/>
      <c r="AZ433" s="9"/>
      <c r="BA433" s="9"/>
      <c r="BB433" s="9"/>
      <c r="BC433" s="9"/>
      <c r="BD433" s="9"/>
      <c r="BE433" s="9"/>
      <c r="BF433" s="9"/>
      <c r="BG433" s="9"/>
      <c r="BH433" s="9"/>
      <c r="BI433" s="9"/>
      <c r="BJ433" s="9"/>
      <c r="BK433" s="9"/>
      <c r="BL433" s="9"/>
      <c r="BM433" s="9"/>
      <c r="BN433" s="9"/>
      <c r="BO433" s="9"/>
      <c r="BP433" s="9"/>
      <c r="BQ433" s="9"/>
      <c r="BR433" s="9"/>
      <c r="BS433" s="9"/>
      <c r="BT433" s="9"/>
      <c r="BU433" s="9"/>
      <c r="BV433" s="9"/>
      <c r="BW433" s="71"/>
    </row>
    <row r="434" spans="1:75">
      <c r="A434" s="56" t="str">
        <f>IFERROR(IF(OR(AND(NOT(ISERROR(MATCH($O434,INDEX(TRN,,1),0))),SUM($P434)=0),INDEX(TRN,MATCH($O$12,INDEX(TRN,,1),0),2)=0),"",DATE(YEAR($P434),MONTH($P434)+INDEX(TRN,MATCH($O434,INDEX(TRN,,1),0),2),1)),"")</f>
        <v/>
      </c>
      <c r="B434" s="63"/>
      <c r="C434" s="63"/>
      <c r="D434" s="64">
        <f>D432</f>
        <v>127</v>
      </c>
      <c r="E434" s="65" t="s">
        <v>26</v>
      </c>
      <c r="F434" s="72"/>
      <c r="G434" s="9"/>
      <c r="H434" s="9"/>
      <c r="I434" s="9"/>
      <c r="J434" s="9"/>
      <c r="K434" s="9"/>
      <c r="L434" s="9"/>
      <c r="M434" s="69"/>
      <c r="N434" s="69"/>
      <c r="O434" s="69"/>
      <c r="P434" s="9"/>
      <c r="Q434" s="9"/>
      <c r="R434" s="9" t="s">
        <v>2</v>
      </c>
      <c r="S434" s="9"/>
      <c r="T434" s="9"/>
      <c r="U434" s="9"/>
      <c r="V434" s="9" t="s">
        <v>2</v>
      </c>
      <c r="W434" s="9"/>
      <c r="X434" s="9"/>
      <c r="Y434" s="9"/>
      <c r="Z434" s="9"/>
      <c r="AA434" s="69"/>
      <c r="AB434" s="70"/>
      <c r="AC434" s="9"/>
      <c r="AD434" s="9"/>
      <c r="AE434" s="9"/>
      <c r="AF434" s="9"/>
      <c r="AG434" s="9"/>
      <c r="AH434" s="9"/>
      <c r="AI434" s="9"/>
      <c r="AJ434" s="9"/>
      <c r="AK434" s="9"/>
      <c r="AL434" s="9"/>
      <c r="AM434" s="9"/>
      <c r="AN434" s="9"/>
      <c r="AO434" s="9"/>
      <c r="AP434" s="9"/>
      <c r="AQ434" s="9"/>
      <c r="AR434" s="9"/>
      <c r="AS434" s="9"/>
      <c r="AT434" s="9"/>
      <c r="AU434" s="9"/>
      <c r="AV434" s="9"/>
      <c r="AW434" s="9"/>
      <c r="AX434" s="9"/>
      <c r="AY434" s="9"/>
      <c r="AZ434" s="9"/>
      <c r="BA434" s="9"/>
      <c r="BB434" s="9"/>
      <c r="BC434" s="9"/>
      <c r="BD434" s="9"/>
      <c r="BE434" s="9"/>
      <c r="BF434" s="9"/>
      <c r="BG434" s="9"/>
      <c r="BH434" s="9"/>
      <c r="BI434" s="9"/>
      <c r="BJ434" s="9" t="s">
        <v>2</v>
      </c>
      <c r="BK434" s="9"/>
      <c r="BL434" s="9"/>
      <c r="BM434" s="9"/>
      <c r="BN434" s="9"/>
      <c r="BO434" s="9"/>
      <c r="BP434" s="9"/>
      <c r="BQ434" s="9"/>
      <c r="BR434" s="9"/>
      <c r="BS434" s="9"/>
      <c r="BT434" s="9"/>
      <c r="BU434" s="9"/>
      <c r="BV434" s="72"/>
      <c r="BW434" s="71"/>
    </row>
    <row r="435" spans="1:75">
      <c r="A435" s="56" t="str">
        <f>IFERROR(IF(OR(AND(NOT(ISERROR(MATCH($O435,INDEX(TRN,,1),0))),SUM($P435)=0),INDEX(TRN,MATCH($O$12,INDEX(TRN,,1),0),2)=0),"",DATE(YEAR($P435),MONTH($P435)+INDEX(TRN,MATCH($O435,INDEX(TRN,,1),0),2),1)),"")</f>
        <v/>
      </c>
      <c r="B435" s="63"/>
      <c r="C435" s="63"/>
      <c r="D435" s="64">
        <f>D432</f>
        <v>127</v>
      </c>
      <c r="E435" s="73" t="s">
        <v>0</v>
      </c>
      <c r="F435" s="74"/>
      <c r="G435" s="10"/>
      <c r="H435" s="10"/>
      <c r="I435" s="10"/>
      <c r="J435" s="10"/>
      <c r="K435" s="10"/>
      <c r="L435" s="10"/>
      <c r="M435" s="76"/>
      <c r="N435" s="76"/>
      <c r="O435" s="76" t="s">
        <v>2</v>
      </c>
      <c r="P435" s="10"/>
      <c r="Q435" s="10"/>
      <c r="R435" s="10"/>
      <c r="S435" s="10"/>
      <c r="T435" s="10"/>
      <c r="U435" s="10"/>
      <c r="V435" s="10"/>
      <c r="W435" s="10"/>
      <c r="X435" s="10"/>
      <c r="Y435" s="10"/>
      <c r="Z435" s="10"/>
      <c r="AA435" s="76"/>
      <c r="AB435" s="77"/>
      <c r="AC435" s="10"/>
      <c r="AD435" s="10"/>
      <c r="AE435" s="10"/>
      <c r="AF435" s="10"/>
      <c r="AG435" s="10"/>
      <c r="AH435" s="10"/>
      <c r="AI435" s="10"/>
      <c r="AJ435" s="10"/>
      <c r="AK435" s="10"/>
      <c r="AL435" s="10"/>
      <c r="AM435" s="10"/>
      <c r="AN435" s="10"/>
      <c r="AO435" s="10"/>
      <c r="AP435" s="10"/>
      <c r="AQ435" s="10"/>
      <c r="AR435" s="10"/>
      <c r="AS435" s="10"/>
      <c r="AT435" s="10"/>
      <c r="AU435" s="10"/>
      <c r="AV435" s="10"/>
      <c r="AW435" s="10"/>
      <c r="AX435" s="10"/>
      <c r="AY435" s="10"/>
      <c r="AZ435" s="10"/>
      <c r="BA435" s="10"/>
      <c r="BB435" s="10"/>
      <c r="BC435" s="10"/>
      <c r="BD435" s="10"/>
      <c r="BE435" s="10"/>
      <c r="BF435" s="10"/>
      <c r="BG435" s="10"/>
      <c r="BH435" s="10"/>
      <c r="BI435" s="10"/>
      <c r="BJ435" s="10"/>
      <c r="BK435" s="10"/>
      <c r="BL435" s="10"/>
      <c r="BM435" s="10"/>
      <c r="BN435" s="10"/>
      <c r="BO435" s="10"/>
      <c r="BP435" s="10"/>
      <c r="BQ435" s="10"/>
      <c r="BR435" s="10"/>
      <c r="BS435" s="10"/>
      <c r="BT435" s="10"/>
      <c r="BU435" s="10"/>
      <c r="BV435" s="74"/>
      <c r="BW435" s="78"/>
    </row>
    <row r="436" spans="1:75" ht="12.75" thickBot="1">
      <c r="A436" s="56" t="str">
        <f>IFERROR(IF(OR(AND(NOT(ISERROR(MATCH($O436,INDEX(TRN,,1),0))),SUM($P436)=0),INDEX(TRN,MATCH($O$12,INDEX(TRN,,1),0),2)=0),"",DATE(YEAR($P436),MONTH($P436)+INDEX(TRN,MATCH($O436,INDEX(TRN,,1),0),2),1)),"")</f>
        <v/>
      </c>
      <c r="B436" s="63"/>
      <c r="C436" s="63"/>
      <c r="D436" s="64">
        <f>D432</f>
        <v>127</v>
      </c>
      <c r="E436" s="79" t="s">
        <v>1</v>
      </c>
      <c r="F436" s="80"/>
      <c r="G436" s="11"/>
      <c r="H436" s="11"/>
      <c r="I436" s="11"/>
      <c r="J436" s="11"/>
      <c r="K436" s="11"/>
      <c r="L436" s="11"/>
      <c r="M436" s="81"/>
      <c r="N436" s="81"/>
      <c r="O436" s="81"/>
      <c r="P436" s="11"/>
      <c r="Q436" s="11"/>
      <c r="R436" s="11"/>
      <c r="S436" s="11"/>
      <c r="T436" s="11"/>
      <c r="U436" s="11"/>
      <c r="V436" s="11"/>
      <c r="W436" s="11"/>
      <c r="X436" s="11"/>
      <c r="Y436" s="11"/>
      <c r="Z436" s="11"/>
      <c r="AA436" s="81"/>
      <c r="AB436" s="82"/>
      <c r="AC436" s="11"/>
      <c r="AD436" s="11"/>
      <c r="AE436" s="11"/>
      <c r="AF436" s="11"/>
      <c r="AG436" s="11"/>
      <c r="AH436" s="11"/>
      <c r="AI436" s="11"/>
      <c r="AJ436" s="11"/>
      <c r="AK436" s="11"/>
      <c r="AL436" s="11"/>
      <c r="AM436" s="11"/>
      <c r="AN436" s="11"/>
      <c r="AO436" s="11"/>
      <c r="AP436" s="11"/>
      <c r="AQ436" s="11"/>
      <c r="AR436" s="11"/>
      <c r="AS436" s="11"/>
      <c r="AT436" s="11"/>
      <c r="AU436" s="11"/>
      <c r="AV436" s="11"/>
      <c r="AW436" s="11"/>
      <c r="AX436" s="11"/>
      <c r="AY436" s="11"/>
      <c r="AZ436" s="11"/>
      <c r="BA436" s="11"/>
      <c r="BB436" s="11"/>
      <c r="BC436" s="11"/>
      <c r="BD436" s="11"/>
      <c r="BE436" s="11"/>
      <c r="BF436" s="11"/>
      <c r="BG436" s="11"/>
      <c r="BH436" s="11"/>
      <c r="BI436" s="11"/>
      <c r="BJ436" s="11"/>
      <c r="BK436" s="11"/>
      <c r="BL436" s="11"/>
      <c r="BM436" s="11"/>
      <c r="BN436" s="11"/>
      <c r="BO436" s="11"/>
      <c r="BP436" s="11"/>
      <c r="BQ436" s="11"/>
      <c r="BR436" s="11"/>
      <c r="BS436" s="11"/>
      <c r="BT436" s="11"/>
      <c r="BU436" s="11"/>
      <c r="BV436" s="80"/>
      <c r="BW436" s="83"/>
    </row>
    <row r="437" spans="1:75" ht="12.75" thickBot="1">
      <c r="A437" s="56" t="str">
        <f>IFERROR(IF(OR(AND(NOT(ISERROR(MATCH($O437,INDEX(TRN,,1),0))),SUM($P437)=0),INDEX(TRN,MATCH($O$12,INDEX(TRN,,1),0),2)=0),"",DATE(YEAR($P437),MONTH($P437)+INDEX(TRN,MATCH($O437,INDEX(TRN,,1),0),2),1)),"")</f>
        <v/>
      </c>
      <c r="B437" s="63"/>
      <c r="C437" s="63"/>
      <c r="D437" s="84">
        <f>D432</f>
        <v>127</v>
      </c>
      <c r="E437" s="141" t="s">
        <v>24</v>
      </c>
      <c r="F437" s="129"/>
      <c r="G437" s="130"/>
      <c r="H437" s="124"/>
      <c r="I437" s="125"/>
      <c r="J437" s="125"/>
      <c r="K437" s="125"/>
      <c r="L437" s="125"/>
      <c r="M437" s="125"/>
      <c r="N437" s="125"/>
      <c r="O437" s="125"/>
      <c r="P437" s="125"/>
      <c r="Q437" s="125"/>
      <c r="R437" s="125"/>
      <c r="S437" s="125"/>
      <c r="T437" s="125"/>
      <c r="U437" s="125"/>
      <c r="V437" s="125"/>
      <c r="W437" s="125"/>
      <c r="X437" s="125"/>
      <c r="Y437" s="125"/>
      <c r="Z437" s="125"/>
      <c r="AA437" s="125"/>
      <c r="AB437" s="125"/>
      <c r="AC437" s="125"/>
      <c r="AD437" s="125"/>
      <c r="AE437" s="125"/>
      <c r="AF437" s="125"/>
      <c r="AG437" s="125"/>
      <c r="AH437" s="125"/>
      <c r="AI437" s="125"/>
      <c r="AJ437" s="125"/>
      <c r="AK437" s="125"/>
      <c r="AL437" s="125"/>
      <c r="AM437" s="125"/>
      <c r="AN437" s="125"/>
      <c r="AO437" s="125"/>
      <c r="AP437" s="125"/>
      <c r="AQ437" s="125"/>
      <c r="AR437" s="125"/>
      <c r="AS437" s="125"/>
      <c r="AT437" s="125"/>
      <c r="AU437" s="125"/>
      <c r="AV437" s="125"/>
      <c r="AW437" s="125"/>
      <c r="AX437" s="125"/>
      <c r="AY437" s="125"/>
      <c r="AZ437" s="125"/>
      <c r="BA437" s="125"/>
      <c r="BB437" s="125"/>
      <c r="BC437" s="125"/>
      <c r="BD437" s="125"/>
      <c r="BE437" s="125"/>
      <c r="BF437" s="125"/>
      <c r="BG437" s="125"/>
      <c r="BH437" s="125"/>
      <c r="BI437" s="125"/>
      <c r="BJ437" s="125"/>
      <c r="BK437" s="125"/>
      <c r="BL437" s="125"/>
      <c r="BM437" s="125"/>
      <c r="BN437" s="125"/>
      <c r="BO437" s="125"/>
      <c r="BP437" s="125"/>
      <c r="BQ437" s="125"/>
      <c r="BR437" s="125"/>
      <c r="BS437" s="125"/>
      <c r="BT437" s="125"/>
      <c r="BU437" s="125"/>
      <c r="BV437" s="125"/>
      <c r="BW437" s="126"/>
    </row>
    <row r="438" spans="1:75" s="87" customFormat="1" ht="12.75" thickBot="1">
      <c r="A438" s="56" t="str">
        <f>IFERROR(IF(OR(AND(NOT(ISERROR(MATCH($O438,INDEX(TRN,,1),0))),SUM($P438)=0),INDEX(TRN,MATCH($O$12,INDEX(TRN,,1),0),2)=0),"",DATE(YEAR($P438),MONTH($P438)+INDEX(TRN,MATCH($O438,INDEX(TRN,,1),0),2),1)),"")</f>
        <v/>
      </c>
      <c r="B438" s="5"/>
      <c r="C438" s="5"/>
      <c r="D438" s="89">
        <f>D432</f>
        <v>127</v>
      </c>
      <c r="E438" s="150"/>
      <c r="F438" s="150"/>
      <c r="G438" s="150"/>
      <c r="H438" s="150"/>
      <c r="I438" s="150"/>
      <c r="J438" s="150"/>
      <c r="K438" s="150"/>
      <c r="L438" s="150"/>
      <c r="M438" s="150"/>
      <c r="N438" s="150"/>
      <c r="O438" s="86"/>
      <c r="P438" s="128"/>
      <c r="Q438" s="128"/>
      <c r="R438" s="128"/>
      <c r="S438" s="151"/>
      <c r="T438" s="151"/>
      <c r="U438" s="151"/>
      <c r="V438" s="152"/>
      <c r="W438" s="152"/>
      <c r="X438" s="152"/>
      <c r="Y438" s="152"/>
      <c r="Z438" s="6"/>
      <c r="AA438" s="152"/>
      <c r="AB438" s="152"/>
      <c r="AC438" s="127"/>
      <c r="AD438" s="127"/>
      <c r="AE438" s="127"/>
      <c r="AF438" s="127"/>
      <c r="AG438" s="128"/>
      <c r="AH438" s="128"/>
      <c r="AI438" s="128"/>
      <c r="AJ438" s="127"/>
      <c r="AK438" s="127"/>
      <c r="AL438" s="128"/>
      <c r="AM438" s="128"/>
      <c r="AN438" s="128"/>
      <c r="AO438" s="8"/>
      <c r="AP438" s="8"/>
      <c r="AQ438" s="8"/>
      <c r="AR438" s="8"/>
      <c r="AS438" s="8"/>
      <c r="AT438" s="7"/>
      <c r="AU438" s="7"/>
      <c r="AV438" s="7"/>
      <c r="AW438" s="7"/>
      <c r="AX438" s="7"/>
      <c r="AY438" s="7"/>
      <c r="AZ438" s="7"/>
      <c r="BA438" s="7"/>
      <c r="BB438" s="7"/>
      <c r="BC438" s="7"/>
      <c r="BD438" s="7"/>
      <c r="BE438" s="7"/>
      <c r="BF438" s="7"/>
      <c r="BG438" s="7"/>
      <c r="BH438" s="7"/>
      <c r="BI438" s="7"/>
      <c r="BJ438" s="7"/>
      <c r="BK438" s="7"/>
      <c r="BL438" s="7"/>
      <c r="BM438" s="7"/>
      <c r="BN438" s="7"/>
      <c r="BO438" s="7"/>
      <c r="BP438" s="7"/>
      <c r="BQ438" s="7"/>
      <c r="BR438" s="7"/>
      <c r="BS438" s="7"/>
      <c r="BT438" s="7"/>
      <c r="BU438" s="7"/>
      <c r="BV438" s="7"/>
      <c r="BW438" s="7"/>
    </row>
    <row r="439" spans="1:75" s="57" customFormat="1" ht="18.75" thickBot="1">
      <c r="A439" s="56" t="str">
        <f>IFERROR(IF(OR(AND(NOT(ISERROR(MATCH($O439,INDEX(TRN,,1),0))),SUM($P439)=0),INDEX(TRN,MATCH($O$12,INDEX(TRN,,1),0),2)=0),"",DATE(YEAR($P439),MONTH($P439)+INDEX(TRN,MATCH($O439,INDEX(TRN,,1),0),2),1)),"")</f>
        <v/>
      </c>
      <c r="D439" s="58">
        <v>128</v>
      </c>
      <c r="E439" s="129" t="s">
        <v>2</v>
      </c>
      <c r="F439" s="129"/>
      <c r="G439" s="129"/>
      <c r="H439" s="129"/>
      <c r="I439" s="129"/>
      <c r="J439" s="129"/>
      <c r="K439" s="130"/>
      <c r="L439" s="131" t="s">
        <v>2</v>
      </c>
      <c r="M439" s="132"/>
      <c r="N439" s="133"/>
      <c r="O439" s="59"/>
      <c r="P439" s="134" t="s">
        <v>2</v>
      </c>
      <c r="Q439" s="135"/>
      <c r="R439" s="136"/>
      <c r="S439" s="137" t="str">
        <f>IFERROR(IF(OR(AND(NOT(ISERROR(MATCH($O439,INDEX(TRN,,1),0))),SUM($P439)=0),INDEX(TRN,MATCH($O439,INDEX(TRN,,1),0),3)=0),"",DATE(YEAR($P439),MONTH($P439)+INDEX(TRN,MATCH($O439,INDEX(TRN,,1),0),3),1)),"")</f>
        <v/>
      </c>
      <c r="T439" s="138"/>
      <c r="U439" s="139"/>
      <c r="V439" s="124" t="s">
        <v>2</v>
      </c>
      <c r="W439" s="140"/>
      <c r="X439" s="146" t="s">
        <v>2</v>
      </c>
      <c r="Y439" s="140"/>
      <c r="Z439" s="60" t="str">
        <f t="shared" ref="Z439" ca="1" si="114">IF(OR(P439="",A439="",P439&gt;$E$2,X439="",V439=""),"",IF(AND(S439&lt;$E$2,X439&lt;ROUND(V439*(A439-P439)/(S439-P439),0)),"-",IF(AND(S439&lt;$E$2,X439&gt;ROUND(V439*(A439-P439)/(S439-P439),0)),"+",IF(AND(S439&lt;$E$2,X439=ROUND(V439*(A439-P439)/(S439-P439),0)),"=",IF(X439&lt;ROUND(V439*($E$2-P439)/(S439-P439),0),"-",IF(X439&gt;ROUND(V439*($E$2-P439)/(S439-P439),0),"+",IF(X439=ROUND(V439*($E$2-P439)/(S439-P439),0),"=","")))))))</f>
        <v/>
      </c>
      <c r="AA439" s="157" t="str">
        <f t="shared" ref="AA439" ca="1" si="115">IF(OR(P439="",A439="",S439&lt;$E$2),"",IF(P439&lt;$E$2,ROUND(V439/(S439-P439)*($E$2-P439),0),""))</f>
        <v/>
      </c>
      <c r="AB439" s="158"/>
      <c r="AC439" s="141" t="s">
        <v>2</v>
      </c>
      <c r="AD439" s="130"/>
      <c r="AE439" s="141" t="s">
        <v>2</v>
      </c>
      <c r="AF439" s="142"/>
      <c r="AG439" s="143" t="s">
        <v>2</v>
      </c>
      <c r="AH439" s="144"/>
      <c r="AI439" s="145"/>
      <c r="AJ439" s="146" t="s">
        <v>2</v>
      </c>
      <c r="AK439" s="140"/>
      <c r="AL439" s="147" t="str">
        <f t="shared" ref="AL439" si="116">IFERROR(SUM(AG439+AJ439-1),"")</f>
        <v/>
      </c>
      <c r="AM439" s="148"/>
      <c r="AN439" s="149"/>
      <c r="AO439" s="120"/>
      <c r="AP439" s="121"/>
      <c r="AQ439" s="122"/>
      <c r="AR439" s="122"/>
      <c r="AS439" s="123"/>
      <c r="AT439" s="1"/>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61"/>
      <c r="BT439" s="61"/>
      <c r="BU439" s="88"/>
      <c r="BV439" s="61"/>
      <c r="BW439" s="62"/>
    </row>
    <row r="440" spans="1:75">
      <c r="A440" s="56" t="str">
        <f>IFERROR(IF(OR(AND(NOT(ISERROR(MATCH($O440,INDEX(TRN,,1),0))),SUM($P440)=0),INDEX(TRN,MATCH($O$12,INDEX(TRN,,1),0),2)=0),"",DATE(YEAR($P440),MONTH($P440)+INDEX(TRN,MATCH($O440,INDEX(TRN,,1),0),2),1)),"")</f>
        <v/>
      </c>
      <c r="B440" s="63"/>
      <c r="C440" s="63"/>
      <c r="D440" s="64">
        <f>D439</f>
        <v>128</v>
      </c>
      <c r="E440" s="65" t="s">
        <v>25</v>
      </c>
      <c r="F440" s="66"/>
      <c r="G440" s="67"/>
      <c r="H440" s="67"/>
      <c r="I440" s="67"/>
      <c r="J440" s="67"/>
      <c r="K440" s="67"/>
      <c r="L440" s="67"/>
      <c r="M440" s="68"/>
      <c r="N440" s="68"/>
      <c r="O440" s="68"/>
      <c r="P440" s="68"/>
      <c r="Q440" s="68"/>
      <c r="R440" s="68"/>
      <c r="S440" s="9"/>
      <c r="T440" s="9"/>
      <c r="U440" s="9"/>
      <c r="V440" s="9"/>
      <c r="W440" s="9"/>
      <c r="X440" s="9"/>
      <c r="Y440" s="9"/>
      <c r="Z440" s="9"/>
      <c r="AA440" s="69"/>
      <c r="AB440" s="70"/>
      <c r="AC440" s="9"/>
      <c r="AD440" s="9"/>
      <c r="AE440" s="9"/>
      <c r="AF440" s="9"/>
      <c r="AG440" s="9"/>
      <c r="AH440" s="9"/>
      <c r="AI440" s="9"/>
      <c r="AJ440" s="9"/>
      <c r="AK440" s="9"/>
      <c r="AL440" s="9"/>
      <c r="AM440" s="9"/>
      <c r="AN440" s="9"/>
      <c r="AO440" s="9"/>
      <c r="AP440" s="9"/>
      <c r="AQ440" s="9"/>
      <c r="AR440" s="9"/>
      <c r="AS440" s="9"/>
      <c r="AT440" s="9"/>
      <c r="AU440" s="9"/>
      <c r="AV440" s="9"/>
      <c r="AW440" s="9"/>
      <c r="AX440" s="9"/>
      <c r="AY440" s="9"/>
      <c r="AZ440" s="9"/>
      <c r="BA440" s="9"/>
      <c r="BB440" s="9"/>
      <c r="BC440" s="9"/>
      <c r="BD440" s="9"/>
      <c r="BE440" s="9"/>
      <c r="BF440" s="9"/>
      <c r="BG440" s="9"/>
      <c r="BH440" s="9"/>
      <c r="BI440" s="9"/>
      <c r="BJ440" s="9"/>
      <c r="BK440" s="9"/>
      <c r="BL440" s="9"/>
      <c r="BM440" s="9"/>
      <c r="BN440" s="9"/>
      <c r="BO440" s="9"/>
      <c r="BP440" s="9"/>
      <c r="BQ440" s="9"/>
      <c r="BR440" s="9"/>
      <c r="BS440" s="9"/>
      <c r="BT440" s="9"/>
      <c r="BU440" s="9"/>
      <c r="BV440" s="9"/>
      <c r="BW440" s="71"/>
    </row>
    <row r="441" spans="1:75">
      <c r="A441" s="56" t="str">
        <f>IFERROR(IF(OR(AND(NOT(ISERROR(MATCH($O441,INDEX(TRN,,1),0))),SUM($P441)=0),INDEX(TRN,MATCH($O$12,INDEX(TRN,,1),0),2)=0),"",DATE(YEAR($P441),MONTH($P441)+INDEX(TRN,MATCH($O441,INDEX(TRN,,1),0),2),1)),"")</f>
        <v/>
      </c>
      <c r="B441" s="63"/>
      <c r="C441" s="63"/>
      <c r="D441" s="64">
        <f>D439</f>
        <v>128</v>
      </c>
      <c r="E441" s="65" t="s">
        <v>26</v>
      </c>
      <c r="F441" s="72"/>
      <c r="G441" s="9"/>
      <c r="H441" s="9"/>
      <c r="I441" s="9"/>
      <c r="J441" s="9"/>
      <c r="K441" s="9"/>
      <c r="L441" s="9"/>
      <c r="M441" s="69"/>
      <c r="N441" s="69"/>
      <c r="O441" s="69"/>
      <c r="P441" s="9"/>
      <c r="Q441" s="9"/>
      <c r="R441" s="9" t="s">
        <v>2</v>
      </c>
      <c r="S441" s="9"/>
      <c r="T441" s="9"/>
      <c r="U441" s="9"/>
      <c r="V441" s="9" t="s">
        <v>2</v>
      </c>
      <c r="W441" s="9"/>
      <c r="X441" s="9"/>
      <c r="Y441" s="9"/>
      <c r="Z441" s="9"/>
      <c r="AA441" s="69"/>
      <c r="AB441" s="70"/>
      <c r="AC441" s="9"/>
      <c r="AD441" s="9"/>
      <c r="AE441" s="9"/>
      <c r="AF441" s="9"/>
      <c r="AG441" s="9"/>
      <c r="AH441" s="9"/>
      <c r="AI441" s="9"/>
      <c r="AJ441" s="9"/>
      <c r="AK441" s="9"/>
      <c r="AL441" s="9"/>
      <c r="AM441" s="9"/>
      <c r="AN441" s="9"/>
      <c r="AO441" s="9"/>
      <c r="AP441" s="9"/>
      <c r="AQ441" s="9"/>
      <c r="AR441" s="9"/>
      <c r="AS441" s="9"/>
      <c r="AT441" s="9"/>
      <c r="AU441" s="9"/>
      <c r="AV441" s="9"/>
      <c r="AW441" s="9"/>
      <c r="AX441" s="9"/>
      <c r="AY441" s="9"/>
      <c r="AZ441" s="9"/>
      <c r="BA441" s="9"/>
      <c r="BB441" s="9"/>
      <c r="BC441" s="9"/>
      <c r="BD441" s="9"/>
      <c r="BE441" s="9"/>
      <c r="BF441" s="9"/>
      <c r="BG441" s="9"/>
      <c r="BH441" s="9"/>
      <c r="BI441" s="9"/>
      <c r="BJ441" s="9" t="s">
        <v>2</v>
      </c>
      <c r="BK441" s="9"/>
      <c r="BL441" s="9"/>
      <c r="BM441" s="9"/>
      <c r="BN441" s="9"/>
      <c r="BO441" s="9"/>
      <c r="BP441" s="9"/>
      <c r="BQ441" s="9"/>
      <c r="BR441" s="9"/>
      <c r="BS441" s="9"/>
      <c r="BT441" s="9"/>
      <c r="BU441" s="9"/>
      <c r="BV441" s="72"/>
      <c r="BW441" s="71"/>
    </row>
    <row r="442" spans="1:75">
      <c r="A442" s="56" t="str">
        <f>IFERROR(IF(OR(AND(NOT(ISERROR(MATCH($O442,INDEX(TRN,,1),0))),SUM($P442)=0),INDEX(TRN,MATCH($O$12,INDEX(TRN,,1),0),2)=0),"",DATE(YEAR($P442),MONTH($P442)+INDEX(TRN,MATCH($O442,INDEX(TRN,,1),0),2),1)),"")</f>
        <v/>
      </c>
      <c r="B442" s="63"/>
      <c r="C442" s="63"/>
      <c r="D442" s="64">
        <f>D439</f>
        <v>128</v>
      </c>
      <c r="E442" s="73" t="s">
        <v>0</v>
      </c>
      <c r="F442" s="74"/>
      <c r="G442" s="10"/>
      <c r="H442" s="10"/>
      <c r="I442" s="10"/>
      <c r="J442" s="10"/>
      <c r="K442" s="10"/>
      <c r="L442" s="10"/>
      <c r="M442" s="76"/>
      <c r="N442" s="76"/>
      <c r="O442" s="76" t="s">
        <v>2</v>
      </c>
      <c r="P442" s="10"/>
      <c r="Q442" s="10"/>
      <c r="R442" s="10"/>
      <c r="S442" s="10"/>
      <c r="T442" s="10"/>
      <c r="U442" s="10"/>
      <c r="V442" s="10"/>
      <c r="W442" s="10"/>
      <c r="X442" s="10"/>
      <c r="Y442" s="10"/>
      <c r="Z442" s="10"/>
      <c r="AA442" s="76"/>
      <c r="AB442" s="77"/>
      <c r="AC442" s="10"/>
      <c r="AD442" s="10"/>
      <c r="AE442" s="10"/>
      <c r="AF442" s="10"/>
      <c r="AG442" s="10"/>
      <c r="AH442" s="10"/>
      <c r="AI442" s="10"/>
      <c r="AJ442" s="10"/>
      <c r="AK442" s="10"/>
      <c r="AL442" s="10"/>
      <c r="AM442" s="10"/>
      <c r="AN442" s="10"/>
      <c r="AO442" s="10"/>
      <c r="AP442" s="10"/>
      <c r="AQ442" s="10"/>
      <c r="AR442" s="10"/>
      <c r="AS442" s="10"/>
      <c r="AT442" s="10"/>
      <c r="AU442" s="10"/>
      <c r="AV442" s="10"/>
      <c r="AW442" s="10"/>
      <c r="AX442" s="10"/>
      <c r="AY442" s="10"/>
      <c r="AZ442" s="10"/>
      <c r="BA442" s="10"/>
      <c r="BB442" s="10"/>
      <c r="BC442" s="10"/>
      <c r="BD442" s="10"/>
      <c r="BE442" s="10"/>
      <c r="BF442" s="10"/>
      <c r="BG442" s="10"/>
      <c r="BH442" s="10"/>
      <c r="BI442" s="10"/>
      <c r="BJ442" s="10"/>
      <c r="BK442" s="10"/>
      <c r="BL442" s="10"/>
      <c r="BM442" s="10"/>
      <c r="BN442" s="10"/>
      <c r="BO442" s="10"/>
      <c r="BP442" s="10"/>
      <c r="BQ442" s="10"/>
      <c r="BR442" s="10"/>
      <c r="BS442" s="10"/>
      <c r="BT442" s="10"/>
      <c r="BU442" s="10"/>
      <c r="BV442" s="74"/>
      <c r="BW442" s="78"/>
    </row>
    <row r="443" spans="1:75" ht="12.75" thickBot="1">
      <c r="A443" s="56" t="str">
        <f>IFERROR(IF(OR(AND(NOT(ISERROR(MATCH($O443,INDEX(TRN,,1),0))),SUM($P443)=0),INDEX(TRN,MATCH($O$12,INDEX(TRN,,1),0),2)=0),"",DATE(YEAR($P443),MONTH($P443)+INDEX(TRN,MATCH($O443,INDEX(TRN,,1),0),2),1)),"")</f>
        <v/>
      </c>
      <c r="B443" s="63"/>
      <c r="C443" s="63"/>
      <c r="D443" s="64">
        <f>D439</f>
        <v>128</v>
      </c>
      <c r="E443" s="79" t="s">
        <v>1</v>
      </c>
      <c r="F443" s="80"/>
      <c r="G443" s="11"/>
      <c r="H443" s="11"/>
      <c r="I443" s="11"/>
      <c r="J443" s="11"/>
      <c r="K443" s="11"/>
      <c r="L443" s="11"/>
      <c r="M443" s="81"/>
      <c r="N443" s="81"/>
      <c r="O443" s="81"/>
      <c r="P443" s="11"/>
      <c r="Q443" s="11"/>
      <c r="R443" s="11"/>
      <c r="S443" s="11"/>
      <c r="T443" s="11"/>
      <c r="U443" s="11"/>
      <c r="V443" s="11"/>
      <c r="W443" s="11"/>
      <c r="X443" s="11"/>
      <c r="Y443" s="11"/>
      <c r="Z443" s="11"/>
      <c r="AA443" s="81"/>
      <c r="AB443" s="82"/>
      <c r="AC443" s="11"/>
      <c r="AD443" s="11"/>
      <c r="AE443" s="11"/>
      <c r="AF443" s="11"/>
      <c r="AG443" s="11"/>
      <c r="AH443" s="11"/>
      <c r="AI443" s="11"/>
      <c r="AJ443" s="11"/>
      <c r="AK443" s="11"/>
      <c r="AL443" s="11"/>
      <c r="AM443" s="11"/>
      <c r="AN443" s="11"/>
      <c r="AO443" s="11"/>
      <c r="AP443" s="11"/>
      <c r="AQ443" s="11"/>
      <c r="AR443" s="11"/>
      <c r="AS443" s="11"/>
      <c r="AT443" s="11"/>
      <c r="AU443" s="11"/>
      <c r="AV443" s="11"/>
      <c r="AW443" s="11"/>
      <c r="AX443" s="11"/>
      <c r="AY443" s="11"/>
      <c r="AZ443" s="11"/>
      <c r="BA443" s="11"/>
      <c r="BB443" s="11"/>
      <c r="BC443" s="11"/>
      <c r="BD443" s="11"/>
      <c r="BE443" s="11"/>
      <c r="BF443" s="11"/>
      <c r="BG443" s="11"/>
      <c r="BH443" s="11"/>
      <c r="BI443" s="11"/>
      <c r="BJ443" s="11"/>
      <c r="BK443" s="11"/>
      <c r="BL443" s="11"/>
      <c r="BM443" s="11"/>
      <c r="BN443" s="11"/>
      <c r="BO443" s="11"/>
      <c r="BP443" s="11"/>
      <c r="BQ443" s="11"/>
      <c r="BR443" s="11"/>
      <c r="BS443" s="11"/>
      <c r="BT443" s="11"/>
      <c r="BU443" s="11"/>
      <c r="BV443" s="80"/>
      <c r="BW443" s="83"/>
    </row>
    <row r="444" spans="1:75" ht="12.75" thickBot="1">
      <c r="A444" s="56" t="str">
        <f>IFERROR(IF(OR(AND(NOT(ISERROR(MATCH($O444,INDEX(TRN,,1),0))),SUM($P444)=0),INDEX(TRN,MATCH($O$12,INDEX(TRN,,1),0),2)=0),"",DATE(YEAR($P444),MONTH($P444)+INDEX(TRN,MATCH($O444,INDEX(TRN,,1),0),2),1)),"")</f>
        <v/>
      </c>
      <c r="B444" s="63"/>
      <c r="C444" s="63"/>
      <c r="D444" s="84">
        <f>D439</f>
        <v>128</v>
      </c>
      <c r="E444" s="141" t="s">
        <v>24</v>
      </c>
      <c r="F444" s="129"/>
      <c r="G444" s="130"/>
      <c r="H444" s="124"/>
      <c r="I444" s="125"/>
      <c r="J444" s="125"/>
      <c r="K444" s="125"/>
      <c r="L444" s="125"/>
      <c r="M444" s="125"/>
      <c r="N444" s="125"/>
      <c r="O444" s="125"/>
      <c r="P444" s="125"/>
      <c r="Q444" s="125"/>
      <c r="R444" s="125"/>
      <c r="S444" s="125"/>
      <c r="T444" s="125"/>
      <c r="U444" s="125"/>
      <c r="V444" s="125"/>
      <c r="W444" s="125"/>
      <c r="X444" s="125"/>
      <c r="Y444" s="125"/>
      <c r="Z444" s="125"/>
      <c r="AA444" s="125"/>
      <c r="AB444" s="125"/>
      <c r="AC444" s="125"/>
      <c r="AD444" s="125"/>
      <c r="AE444" s="125"/>
      <c r="AF444" s="125"/>
      <c r="AG444" s="125"/>
      <c r="AH444" s="125"/>
      <c r="AI444" s="125"/>
      <c r="AJ444" s="125"/>
      <c r="AK444" s="125"/>
      <c r="AL444" s="125"/>
      <c r="AM444" s="125"/>
      <c r="AN444" s="125"/>
      <c r="AO444" s="125"/>
      <c r="AP444" s="125"/>
      <c r="AQ444" s="125"/>
      <c r="AR444" s="125"/>
      <c r="AS444" s="125"/>
      <c r="AT444" s="125"/>
      <c r="AU444" s="125"/>
      <c r="AV444" s="125"/>
      <c r="AW444" s="125"/>
      <c r="AX444" s="125"/>
      <c r="AY444" s="125"/>
      <c r="AZ444" s="125"/>
      <c r="BA444" s="125"/>
      <c r="BB444" s="125"/>
      <c r="BC444" s="125"/>
      <c r="BD444" s="125"/>
      <c r="BE444" s="125"/>
      <c r="BF444" s="125"/>
      <c r="BG444" s="125"/>
      <c r="BH444" s="125"/>
      <c r="BI444" s="125"/>
      <c r="BJ444" s="125"/>
      <c r="BK444" s="125"/>
      <c r="BL444" s="125"/>
      <c r="BM444" s="125"/>
      <c r="BN444" s="125"/>
      <c r="BO444" s="125"/>
      <c r="BP444" s="125"/>
      <c r="BQ444" s="125"/>
      <c r="BR444" s="125"/>
      <c r="BS444" s="125"/>
      <c r="BT444" s="125"/>
      <c r="BU444" s="125"/>
      <c r="BV444" s="125"/>
      <c r="BW444" s="126"/>
    </row>
    <row r="445" spans="1:75" s="87" customFormat="1" ht="12.75" thickBot="1">
      <c r="A445" s="56" t="str">
        <f>IFERROR(IF(OR(AND(NOT(ISERROR(MATCH($O445,INDEX(TRN,,1),0))),SUM($P445)=0),INDEX(TRN,MATCH($O$12,INDEX(TRN,,1),0),2)=0),"",DATE(YEAR($P445),MONTH($P445)+INDEX(TRN,MATCH($O445,INDEX(TRN,,1),0),2),1)),"")</f>
        <v/>
      </c>
      <c r="B445" s="5"/>
      <c r="C445" s="5"/>
      <c r="D445" s="89">
        <f>D439</f>
        <v>128</v>
      </c>
      <c r="E445" s="150"/>
      <c r="F445" s="150"/>
      <c r="G445" s="150"/>
      <c r="H445" s="150"/>
      <c r="I445" s="150"/>
      <c r="J445" s="150"/>
      <c r="K445" s="150"/>
      <c r="L445" s="150"/>
      <c r="M445" s="150"/>
      <c r="N445" s="150"/>
      <c r="O445" s="86"/>
      <c r="P445" s="128"/>
      <c r="Q445" s="128"/>
      <c r="R445" s="128"/>
      <c r="S445" s="151"/>
      <c r="T445" s="151"/>
      <c r="U445" s="151"/>
      <c r="V445" s="152"/>
      <c r="W445" s="152"/>
      <c r="X445" s="152"/>
      <c r="Y445" s="152"/>
      <c r="Z445" s="6"/>
      <c r="AA445" s="152"/>
      <c r="AB445" s="152"/>
      <c r="AC445" s="127"/>
      <c r="AD445" s="127"/>
      <c r="AE445" s="127"/>
      <c r="AF445" s="127"/>
      <c r="AG445" s="128"/>
      <c r="AH445" s="128"/>
      <c r="AI445" s="128"/>
      <c r="AJ445" s="127"/>
      <c r="AK445" s="127"/>
      <c r="AL445" s="128"/>
      <c r="AM445" s="128"/>
      <c r="AN445" s="128"/>
      <c r="AO445" s="8"/>
      <c r="AP445" s="8"/>
      <c r="AQ445" s="8"/>
      <c r="AR445" s="8"/>
      <c r="AS445" s="8"/>
      <c r="AT445" s="7"/>
      <c r="AU445" s="7"/>
      <c r="AV445" s="7"/>
      <c r="AW445" s="7"/>
      <c r="AX445" s="7"/>
      <c r="AY445" s="7"/>
      <c r="AZ445" s="7"/>
      <c r="BA445" s="7"/>
      <c r="BB445" s="7"/>
      <c r="BC445" s="7"/>
      <c r="BD445" s="7"/>
      <c r="BE445" s="7"/>
      <c r="BF445" s="7"/>
      <c r="BG445" s="7"/>
      <c r="BH445" s="7"/>
      <c r="BI445" s="7"/>
      <c r="BJ445" s="7"/>
      <c r="BK445" s="7"/>
      <c r="BL445" s="7"/>
      <c r="BM445" s="7"/>
      <c r="BN445" s="7"/>
      <c r="BO445" s="7"/>
      <c r="BP445" s="7"/>
      <c r="BQ445" s="7"/>
      <c r="BR445" s="7"/>
      <c r="BS445" s="7"/>
      <c r="BT445" s="7"/>
      <c r="BU445" s="7"/>
      <c r="BV445" s="7"/>
      <c r="BW445" s="7"/>
    </row>
    <row r="446" spans="1:75" s="57" customFormat="1" ht="18.75" thickBot="1">
      <c r="A446" s="56" t="str">
        <f>IFERROR(IF(OR(AND(NOT(ISERROR(MATCH($O446,INDEX(TRN,,1),0))),SUM($P446)=0),INDEX(TRN,MATCH($O$12,INDEX(TRN,,1),0),2)=0),"",DATE(YEAR($P446),MONTH($P446)+INDEX(TRN,MATCH($O446,INDEX(TRN,,1),0),2),1)),"")</f>
        <v/>
      </c>
      <c r="D446" s="58">
        <v>129</v>
      </c>
      <c r="E446" s="129" t="s">
        <v>2</v>
      </c>
      <c r="F446" s="129"/>
      <c r="G446" s="129"/>
      <c r="H446" s="129"/>
      <c r="I446" s="129"/>
      <c r="J446" s="129"/>
      <c r="K446" s="130"/>
      <c r="L446" s="131" t="s">
        <v>2</v>
      </c>
      <c r="M446" s="132"/>
      <c r="N446" s="133"/>
      <c r="O446" s="59"/>
      <c r="P446" s="134" t="s">
        <v>2</v>
      </c>
      <c r="Q446" s="135"/>
      <c r="R446" s="136"/>
      <c r="S446" s="137" t="str">
        <f>IFERROR(IF(OR(AND(NOT(ISERROR(MATCH($O446,INDEX(TRN,,1),0))),SUM($P446)=0),INDEX(TRN,MATCH($O446,INDEX(TRN,,1),0),3)=0),"",DATE(YEAR($P446),MONTH($P446)+INDEX(TRN,MATCH($O446,INDEX(TRN,,1),0),3),1)),"")</f>
        <v/>
      </c>
      <c r="T446" s="138"/>
      <c r="U446" s="139"/>
      <c r="V446" s="124" t="s">
        <v>2</v>
      </c>
      <c r="W446" s="140"/>
      <c r="X446" s="146" t="s">
        <v>2</v>
      </c>
      <c r="Y446" s="140"/>
      <c r="Z446" s="60" t="str">
        <f t="shared" ref="Z446" ca="1" si="117">IF(OR(P446="",A446="",P446&gt;$E$2,X446="",V446=""),"",IF(AND(S446&lt;$E$2,X446&lt;ROUND(V446*(A446-P446)/(S446-P446),0)),"-",IF(AND(S446&lt;$E$2,X446&gt;ROUND(V446*(A446-P446)/(S446-P446),0)),"+",IF(AND(S446&lt;$E$2,X446=ROUND(V446*(A446-P446)/(S446-P446),0)),"=",IF(X446&lt;ROUND(V446*($E$2-P446)/(S446-P446),0),"-",IF(X446&gt;ROUND(V446*($E$2-P446)/(S446-P446),0),"+",IF(X446=ROUND(V446*($E$2-P446)/(S446-P446),0),"=","")))))))</f>
        <v/>
      </c>
      <c r="AA446" s="157" t="str">
        <f t="shared" ref="AA446" ca="1" si="118">IF(OR(P446="",A446="",S446&lt;$E$2),"",IF(P446&lt;$E$2,ROUND(V446/(S446-P446)*($E$2-P446),0),""))</f>
        <v/>
      </c>
      <c r="AB446" s="158"/>
      <c r="AC446" s="141" t="s">
        <v>2</v>
      </c>
      <c r="AD446" s="130"/>
      <c r="AE446" s="141" t="s">
        <v>2</v>
      </c>
      <c r="AF446" s="142"/>
      <c r="AG446" s="143" t="s">
        <v>2</v>
      </c>
      <c r="AH446" s="144"/>
      <c r="AI446" s="145"/>
      <c r="AJ446" s="146" t="s">
        <v>2</v>
      </c>
      <c r="AK446" s="140"/>
      <c r="AL446" s="147" t="str">
        <f t="shared" ref="AL446" si="119">IFERROR(SUM(AG446+AJ446-1),"")</f>
        <v/>
      </c>
      <c r="AM446" s="148"/>
      <c r="AN446" s="149"/>
      <c r="AO446" s="120"/>
      <c r="AP446" s="121"/>
      <c r="AQ446" s="122"/>
      <c r="AR446" s="122"/>
      <c r="AS446" s="123"/>
      <c r="AT446" s="1"/>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61"/>
      <c r="BT446" s="61"/>
      <c r="BU446" s="88"/>
      <c r="BV446" s="61"/>
      <c r="BW446" s="62"/>
    </row>
    <row r="447" spans="1:75">
      <c r="A447" s="56" t="str">
        <f>IFERROR(IF(OR(AND(NOT(ISERROR(MATCH($O447,INDEX(TRN,,1),0))),SUM($P447)=0),INDEX(TRN,MATCH($O$12,INDEX(TRN,,1),0),2)=0),"",DATE(YEAR($P447),MONTH($P447)+INDEX(TRN,MATCH($O447,INDEX(TRN,,1),0),2),1)),"")</f>
        <v/>
      </c>
      <c r="B447" s="63"/>
      <c r="C447" s="63"/>
      <c r="D447" s="64">
        <f>D446</f>
        <v>129</v>
      </c>
      <c r="E447" s="65" t="s">
        <v>25</v>
      </c>
      <c r="F447" s="66"/>
      <c r="G447" s="67"/>
      <c r="H447" s="67"/>
      <c r="I447" s="67"/>
      <c r="J447" s="67"/>
      <c r="K447" s="67"/>
      <c r="L447" s="67"/>
      <c r="M447" s="68"/>
      <c r="N447" s="68"/>
      <c r="O447" s="68"/>
      <c r="P447" s="68"/>
      <c r="Q447" s="68"/>
      <c r="R447" s="68"/>
      <c r="S447" s="9"/>
      <c r="T447" s="9"/>
      <c r="U447" s="9"/>
      <c r="V447" s="9"/>
      <c r="W447" s="9"/>
      <c r="X447" s="9"/>
      <c r="Y447" s="9"/>
      <c r="Z447" s="9"/>
      <c r="AA447" s="69"/>
      <c r="AB447" s="70"/>
      <c r="AC447" s="9"/>
      <c r="AD447" s="9"/>
      <c r="AE447" s="9"/>
      <c r="AF447" s="9"/>
      <c r="AG447" s="9"/>
      <c r="AH447" s="9"/>
      <c r="AI447" s="9"/>
      <c r="AJ447" s="9"/>
      <c r="AK447" s="9"/>
      <c r="AL447" s="9"/>
      <c r="AM447" s="9"/>
      <c r="AN447" s="9"/>
      <c r="AO447" s="9"/>
      <c r="AP447" s="9"/>
      <c r="AQ447" s="9"/>
      <c r="AR447" s="9"/>
      <c r="AS447" s="9"/>
      <c r="AT447" s="9"/>
      <c r="AU447" s="9"/>
      <c r="AV447" s="9"/>
      <c r="AW447" s="9"/>
      <c r="AX447" s="9"/>
      <c r="AY447" s="9"/>
      <c r="AZ447" s="9"/>
      <c r="BA447" s="9"/>
      <c r="BB447" s="9"/>
      <c r="BC447" s="9"/>
      <c r="BD447" s="9"/>
      <c r="BE447" s="9"/>
      <c r="BF447" s="9"/>
      <c r="BG447" s="9"/>
      <c r="BH447" s="9"/>
      <c r="BI447" s="9"/>
      <c r="BJ447" s="9"/>
      <c r="BK447" s="9"/>
      <c r="BL447" s="9"/>
      <c r="BM447" s="9"/>
      <c r="BN447" s="9"/>
      <c r="BO447" s="9"/>
      <c r="BP447" s="9"/>
      <c r="BQ447" s="9"/>
      <c r="BR447" s="9"/>
      <c r="BS447" s="9"/>
      <c r="BT447" s="9"/>
      <c r="BU447" s="9"/>
      <c r="BV447" s="9"/>
      <c r="BW447" s="71"/>
    </row>
    <row r="448" spans="1:75">
      <c r="A448" s="56" t="str">
        <f>IFERROR(IF(OR(AND(NOT(ISERROR(MATCH($O448,INDEX(TRN,,1),0))),SUM($P448)=0),INDEX(TRN,MATCH($O$12,INDEX(TRN,,1),0),2)=0),"",DATE(YEAR($P448),MONTH($P448)+INDEX(TRN,MATCH($O448,INDEX(TRN,,1),0),2),1)),"")</f>
        <v/>
      </c>
      <c r="B448" s="63"/>
      <c r="C448" s="63"/>
      <c r="D448" s="64">
        <f>D446</f>
        <v>129</v>
      </c>
      <c r="E448" s="65" t="s">
        <v>26</v>
      </c>
      <c r="F448" s="72"/>
      <c r="G448" s="9"/>
      <c r="H448" s="9"/>
      <c r="I448" s="9"/>
      <c r="J448" s="9"/>
      <c r="K448" s="9"/>
      <c r="L448" s="9"/>
      <c r="M448" s="69"/>
      <c r="N448" s="69"/>
      <c r="O448" s="69"/>
      <c r="P448" s="9"/>
      <c r="Q448" s="9"/>
      <c r="R448" s="9" t="s">
        <v>2</v>
      </c>
      <c r="S448" s="9"/>
      <c r="T448" s="9"/>
      <c r="U448" s="9"/>
      <c r="V448" s="9" t="s">
        <v>2</v>
      </c>
      <c r="W448" s="9"/>
      <c r="X448" s="9"/>
      <c r="Y448" s="9"/>
      <c r="Z448" s="9"/>
      <c r="AA448" s="69"/>
      <c r="AB448" s="70"/>
      <c r="AC448" s="9"/>
      <c r="AD448" s="9"/>
      <c r="AE448" s="9"/>
      <c r="AF448" s="9"/>
      <c r="AG448" s="9"/>
      <c r="AH448" s="9"/>
      <c r="AI448" s="9"/>
      <c r="AJ448" s="9"/>
      <c r="AK448" s="9"/>
      <c r="AL448" s="9"/>
      <c r="AM448" s="9"/>
      <c r="AN448" s="9"/>
      <c r="AO448" s="9"/>
      <c r="AP448" s="9"/>
      <c r="AQ448" s="9"/>
      <c r="AR448" s="9"/>
      <c r="AS448" s="9"/>
      <c r="AT448" s="9"/>
      <c r="AU448" s="9"/>
      <c r="AV448" s="9"/>
      <c r="AW448" s="9"/>
      <c r="AX448" s="9"/>
      <c r="AY448" s="9"/>
      <c r="AZ448" s="9"/>
      <c r="BA448" s="9"/>
      <c r="BB448" s="9"/>
      <c r="BC448" s="9"/>
      <c r="BD448" s="9"/>
      <c r="BE448" s="9"/>
      <c r="BF448" s="9"/>
      <c r="BG448" s="9"/>
      <c r="BH448" s="9"/>
      <c r="BI448" s="9"/>
      <c r="BJ448" s="9" t="s">
        <v>2</v>
      </c>
      <c r="BK448" s="9"/>
      <c r="BL448" s="9"/>
      <c r="BM448" s="9"/>
      <c r="BN448" s="9"/>
      <c r="BO448" s="9"/>
      <c r="BP448" s="9"/>
      <c r="BQ448" s="9"/>
      <c r="BR448" s="9"/>
      <c r="BS448" s="9"/>
      <c r="BT448" s="9"/>
      <c r="BU448" s="9"/>
      <c r="BV448" s="72"/>
      <c r="BW448" s="71"/>
    </row>
    <row r="449" spans="1:75">
      <c r="A449" s="56" t="str">
        <f>IFERROR(IF(OR(AND(NOT(ISERROR(MATCH($O449,INDEX(TRN,,1),0))),SUM($P449)=0),INDEX(TRN,MATCH($O$12,INDEX(TRN,,1),0),2)=0),"",DATE(YEAR($P449),MONTH($P449)+INDEX(TRN,MATCH($O449,INDEX(TRN,,1),0),2),1)),"")</f>
        <v/>
      </c>
      <c r="B449" s="63"/>
      <c r="C449" s="63"/>
      <c r="D449" s="64">
        <f>D446</f>
        <v>129</v>
      </c>
      <c r="E449" s="73" t="s">
        <v>0</v>
      </c>
      <c r="F449" s="74"/>
      <c r="G449" s="10"/>
      <c r="H449" s="10"/>
      <c r="I449" s="10"/>
      <c r="J449" s="10"/>
      <c r="K449" s="10"/>
      <c r="L449" s="10"/>
      <c r="M449" s="76"/>
      <c r="N449" s="76"/>
      <c r="O449" s="76" t="s">
        <v>2</v>
      </c>
      <c r="P449" s="10"/>
      <c r="Q449" s="10"/>
      <c r="R449" s="10"/>
      <c r="S449" s="10"/>
      <c r="T449" s="10"/>
      <c r="U449" s="10"/>
      <c r="V449" s="10"/>
      <c r="W449" s="10"/>
      <c r="X449" s="10"/>
      <c r="Y449" s="10"/>
      <c r="Z449" s="10"/>
      <c r="AA449" s="76"/>
      <c r="AB449" s="77"/>
      <c r="AC449" s="10"/>
      <c r="AD449" s="10"/>
      <c r="AE449" s="10"/>
      <c r="AF449" s="10"/>
      <c r="AG449" s="10"/>
      <c r="AH449" s="10"/>
      <c r="AI449" s="10"/>
      <c r="AJ449" s="10"/>
      <c r="AK449" s="10"/>
      <c r="AL449" s="10"/>
      <c r="AM449" s="10"/>
      <c r="AN449" s="10"/>
      <c r="AO449" s="10"/>
      <c r="AP449" s="10"/>
      <c r="AQ449" s="10"/>
      <c r="AR449" s="10"/>
      <c r="AS449" s="10"/>
      <c r="AT449" s="10"/>
      <c r="AU449" s="10"/>
      <c r="AV449" s="10"/>
      <c r="AW449" s="10"/>
      <c r="AX449" s="10"/>
      <c r="AY449" s="10"/>
      <c r="AZ449" s="10"/>
      <c r="BA449" s="10"/>
      <c r="BB449" s="10"/>
      <c r="BC449" s="10"/>
      <c r="BD449" s="10"/>
      <c r="BE449" s="10"/>
      <c r="BF449" s="10"/>
      <c r="BG449" s="10"/>
      <c r="BH449" s="10"/>
      <c r="BI449" s="10"/>
      <c r="BJ449" s="10"/>
      <c r="BK449" s="10"/>
      <c r="BL449" s="10"/>
      <c r="BM449" s="10"/>
      <c r="BN449" s="10"/>
      <c r="BO449" s="10"/>
      <c r="BP449" s="10"/>
      <c r="BQ449" s="10"/>
      <c r="BR449" s="10"/>
      <c r="BS449" s="10"/>
      <c r="BT449" s="10"/>
      <c r="BU449" s="10"/>
      <c r="BV449" s="74"/>
      <c r="BW449" s="78"/>
    </row>
    <row r="450" spans="1:75" ht="12.75" thickBot="1">
      <c r="A450" s="56" t="str">
        <f>IFERROR(IF(OR(AND(NOT(ISERROR(MATCH($O450,INDEX(TRN,,1),0))),SUM($P450)=0),INDEX(TRN,MATCH($O$12,INDEX(TRN,,1),0),2)=0),"",DATE(YEAR($P450),MONTH($P450)+INDEX(TRN,MATCH($O450,INDEX(TRN,,1),0),2),1)),"")</f>
        <v/>
      </c>
      <c r="B450" s="63"/>
      <c r="C450" s="63"/>
      <c r="D450" s="64">
        <f>D446</f>
        <v>129</v>
      </c>
      <c r="E450" s="79" t="s">
        <v>1</v>
      </c>
      <c r="F450" s="80"/>
      <c r="G450" s="11"/>
      <c r="H450" s="11"/>
      <c r="I450" s="11"/>
      <c r="J450" s="11"/>
      <c r="K450" s="11"/>
      <c r="L450" s="11"/>
      <c r="M450" s="81"/>
      <c r="N450" s="81"/>
      <c r="O450" s="81"/>
      <c r="P450" s="11"/>
      <c r="Q450" s="11"/>
      <c r="R450" s="11"/>
      <c r="S450" s="11"/>
      <c r="T450" s="11"/>
      <c r="U450" s="11"/>
      <c r="V450" s="11"/>
      <c r="W450" s="11"/>
      <c r="X450" s="11"/>
      <c r="Y450" s="11"/>
      <c r="Z450" s="11"/>
      <c r="AA450" s="81"/>
      <c r="AB450" s="82"/>
      <c r="AC450" s="11"/>
      <c r="AD450" s="11"/>
      <c r="AE450" s="11"/>
      <c r="AF450" s="11"/>
      <c r="AG450" s="11"/>
      <c r="AH450" s="11"/>
      <c r="AI450" s="11"/>
      <c r="AJ450" s="11"/>
      <c r="AK450" s="11"/>
      <c r="AL450" s="11"/>
      <c r="AM450" s="11"/>
      <c r="AN450" s="11"/>
      <c r="AO450" s="11"/>
      <c r="AP450" s="11"/>
      <c r="AQ450" s="11"/>
      <c r="AR450" s="11"/>
      <c r="AS450" s="11"/>
      <c r="AT450" s="11"/>
      <c r="AU450" s="11"/>
      <c r="AV450" s="11"/>
      <c r="AW450" s="11"/>
      <c r="AX450" s="11"/>
      <c r="AY450" s="11"/>
      <c r="AZ450" s="11"/>
      <c r="BA450" s="11"/>
      <c r="BB450" s="11"/>
      <c r="BC450" s="11"/>
      <c r="BD450" s="11"/>
      <c r="BE450" s="11"/>
      <c r="BF450" s="11"/>
      <c r="BG450" s="11"/>
      <c r="BH450" s="11"/>
      <c r="BI450" s="11"/>
      <c r="BJ450" s="11"/>
      <c r="BK450" s="11"/>
      <c r="BL450" s="11"/>
      <c r="BM450" s="11"/>
      <c r="BN450" s="11"/>
      <c r="BO450" s="11"/>
      <c r="BP450" s="11"/>
      <c r="BQ450" s="11"/>
      <c r="BR450" s="11"/>
      <c r="BS450" s="11"/>
      <c r="BT450" s="11"/>
      <c r="BU450" s="11"/>
      <c r="BV450" s="80"/>
      <c r="BW450" s="83"/>
    </row>
    <row r="451" spans="1:75" ht="12.75" thickBot="1">
      <c r="A451" s="56" t="str">
        <f>IFERROR(IF(OR(AND(NOT(ISERROR(MATCH($O451,INDEX(TRN,,1),0))),SUM($P451)=0),INDEX(TRN,MATCH($O$12,INDEX(TRN,,1),0),2)=0),"",DATE(YEAR($P451),MONTH($P451)+INDEX(TRN,MATCH($O451,INDEX(TRN,,1),0),2),1)),"")</f>
        <v/>
      </c>
      <c r="B451" s="63"/>
      <c r="C451" s="63"/>
      <c r="D451" s="84">
        <f>D446</f>
        <v>129</v>
      </c>
      <c r="E451" s="141" t="s">
        <v>24</v>
      </c>
      <c r="F451" s="129"/>
      <c r="G451" s="130"/>
      <c r="H451" s="124"/>
      <c r="I451" s="125"/>
      <c r="J451" s="125"/>
      <c r="K451" s="125"/>
      <c r="L451" s="125"/>
      <c r="M451" s="125"/>
      <c r="N451" s="125"/>
      <c r="O451" s="125"/>
      <c r="P451" s="125"/>
      <c r="Q451" s="125"/>
      <c r="R451" s="125"/>
      <c r="S451" s="125"/>
      <c r="T451" s="125"/>
      <c r="U451" s="125"/>
      <c r="V451" s="125"/>
      <c r="W451" s="125"/>
      <c r="X451" s="125"/>
      <c r="Y451" s="125"/>
      <c r="Z451" s="125"/>
      <c r="AA451" s="125"/>
      <c r="AB451" s="125"/>
      <c r="AC451" s="125"/>
      <c r="AD451" s="125"/>
      <c r="AE451" s="125"/>
      <c r="AF451" s="125"/>
      <c r="AG451" s="125"/>
      <c r="AH451" s="125"/>
      <c r="AI451" s="125"/>
      <c r="AJ451" s="125"/>
      <c r="AK451" s="125"/>
      <c r="AL451" s="125"/>
      <c r="AM451" s="125"/>
      <c r="AN451" s="125"/>
      <c r="AO451" s="125"/>
      <c r="AP451" s="125"/>
      <c r="AQ451" s="125"/>
      <c r="AR451" s="125"/>
      <c r="AS451" s="125"/>
      <c r="AT451" s="125"/>
      <c r="AU451" s="125"/>
      <c r="AV451" s="125"/>
      <c r="AW451" s="125"/>
      <c r="AX451" s="125"/>
      <c r="AY451" s="125"/>
      <c r="AZ451" s="125"/>
      <c r="BA451" s="125"/>
      <c r="BB451" s="125"/>
      <c r="BC451" s="125"/>
      <c r="BD451" s="125"/>
      <c r="BE451" s="125"/>
      <c r="BF451" s="125"/>
      <c r="BG451" s="125"/>
      <c r="BH451" s="125"/>
      <c r="BI451" s="125"/>
      <c r="BJ451" s="125"/>
      <c r="BK451" s="125"/>
      <c r="BL451" s="125"/>
      <c r="BM451" s="125"/>
      <c r="BN451" s="125"/>
      <c r="BO451" s="125"/>
      <c r="BP451" s="125"/>
      <c r="BQ451" s="125"/>
      <c r="BR451" s="125"/>
      <c r="BS451" s="125"/>
      <c r="BT451" s="125"/>
      <c r="BU451" s="125"/>
      <c r="BV451" s="125"/>
      <c r="BW451" s="126"/>
    </row>
    <row r="452" spans="1:75" s="87" customFormat="1" ht="12.75" thickBot="1">
      <c r="A452" s="56" t="str">
        <f>IFERROR(IF(OR(AND(NOT(ISERROR(MATCH($O452,INDEX(TRN,,1),0))),SUM($P452)=0),INDEX(TRN,MATCH($O$12,INDEX(TRN,,1),0),2)=0),"",DATE(YEAR($P452),MONTH($P452)+INDEX(TRN,MATCH($O452,INDEX(TRN,,1),0),2),1)),"")</f>
        <v/>
      </c>
      <c r="B452" s="5"/>
      <c r="C452" s="5"/>
      <c r="D452" s="89">
        <f>D446</f>
        <v>129</v>
      </c>
      <c r="E452" s="150"/>
      <c r="F452" s="150"/>
      <c r="G452" s="150"/>
      <c r="H452" s="150"/>
      <c r="I452" s="150"/>
      <c r="J452" s="150"/>
      <c r="K452" s="150"/>
      <c r="L452" s="150"/>
      <c r="M452" s="150"/>
      <c r="N452" s="150"/>
      <c r="O452" s="86"/>
      <c r="P452" s="128"/>
      <c r="Q452" s="128"/>
      <c r="R452" s="128"/>
      <c r="S452" s="151"/>
      <c r="T452" s="151"/>
      <c r="U452" s="151"/>
      <c r="V452" s="152"/>
      <c r="W452" s="152"/>
      <c r="X452" s="152"/>
      <c r="Y452" s="152"/>
      <c r="Z452" s="6"/>
      <c r="AA452" s="152"/>
      <c r="AB452" s="152"/>
      <c r="AC452" s="127"/>
      <c r="AD452" s="127"/>
      <c r="AE452" s="127"/>
      <c r="AF452" s="127"/>
      <c r="AG452" s="128"/>
      <c r="AH452" s="128"/>
      <c r="AI452" s="128"/>
      <c r="AJ452" s="127"/>
      <c r="AK452" s="127"/>
      <c r="AL452" s="128"/>
      <c r="AM452" s="128"/>
      <c r="AN452" s="128"/>
      <c r="AO452" s="8"/>
      <c r="AP452" s="8"/>
      <c r="AQ452" s="8"/>
      <c r="AR452" s="8"/>
      <c r="AS452" s="8"/>
      <c r="AT452" s="7"/>
      <c r="AU452" s="7"/>
      <c r="AV452" s="7"/>
      <c r="AW452" s="7"/>
      <c r="AX452" s="7"/>
      <c r="AY452" s="7"/>
      <c r="AZ452" s="7"/>
      <c r="BA452" s="7"/>
      <c r="BB452" s="7"/>
      <c r="BC452" s="7"/>
      <c r="BD452" s="7"/>
      <c r="BE452" s="7"/>
      <c r="BF452" s="7"/>
      <c r="BG452" s="7"/>
      <c r="BH452" s="7"/>
      <c r="BI452" s="7"/>
      <c r="BJ452" s="7"/>
      <c r="BK452" s="7"/>
      <c r="BL452" s="7"/>
      <c r="BM452" s="7"/>
      <c r="BN452" s="7"/>
      <c r="BO452" s="7"/>
      <c r="BP452" s="7"/>
      <c r="BQ452" s="7"/>
      <c r="BR452" s="7"/>
      <c r="BS452" s="7"/>
      <c r="BT452" s="7"/>
      <c r="BU452" s="7"/>
      <c r="BV452" s="7"/>
      <c r="BW452" s="7"/>
    </row>
    <row r="453" spans="1:75" s="57" customFormat="1" ht="18.75" thickBot="1">
      <c r="A453" s="56" t="str">
        <f>IFERROR(IF(OR(AND(NOT(ISERROR(MATCH($O453,INDEX(TRN,,1),0))),SUM($P453)=0),INDEX(TRN,MATCH($O$12,INDEX(TRN,,1),0),2)=0),"",DATE(YEAR($P453),MONTH($P453)+INDEX(TRN,MATCH($O453,INDEX(TRN,,1),0),2),1)),"")</f>
        <v/>
      </c>
      <c r="D453" s="58">
        <v>130</v>
      </c>
      <c r="E453" s="129" t="s">
        <v>2</v>
      </c>
      <c r="F453" s="129"/>
      <c r="G453" s="129"/>
      <c r="H453" s="129"/>
      <c r="I453" s="129"/>
      <c r="J453" s="129"/>
      <c r="K453" s="130"/>
      <c r="L453" s="131" t="s">
        <v>2</v>
      </c>
      <c r="M453" s="132"/>
      <c r="N453" s="133"/>
      <c r="O453" s="59"/>
      <c r="P453" s="134" t="s">
        <v>2</v>
      </c>
      <c r="Q453" s="135"/>
      <c r="R453" s="136"/>
      <c r="S453" s="137" t="str">
        <f>IFERROR(IF(OR(AND(NOT(ISERROR(MATCH($O453,INDEX(TRN,,1),0))),SUM($P453)=0),INDEX(TRN,MATCH($O453,INDEX(TRN,,1),0),3)=0),"",DATE(YEAR($P453),MONTH($P453)+INDEX(TRN,MATCH($O453,INDEX(TRN,,1),0),3),1)),"")</f>
        <v/>
      </c>
      <c r="T453" s="138"/>
      <c r="U453" s="139"/>
      <c r="V453" s="124" t="s">
        <v>2</v>
      </c>
      <c r="W453" s="140"/>
      <c r="X453" s="146" t="s">
        <v>2</v>
      </c>
      <c r="Y453" s="140"/>
      <c r="Z453" s="60" t="str">
        <f t="shared" ref="Z453" ca="1" si="120">IF(OR(P453="",A453="",P453&gt;$E$2,X453="",V453=""),"",IF(AND(S453&lt;$E$2,X453&lt;ROUND(V453*(A453-P453)/(S453-P453),0)),"-",IF(AND(S453&lt;$E$2,X453&gt;ROUND(V453*(A453-P453)/(S453-P453),0)),"+",IF(AND(S453&lt;$E$2,X453=ROUND(V453*(A453-P453)/(S453-P453),0)),"=",IF(X453&lt;ROUND(V453*($E$2-P453)/(S453-P453),0),"-",IF(X453&gt;ROUND(V453*($E$2-P453)/(S453-P453),0),"+",IF(X453=ROUND(V453*($E$2-P453)/(S453-P453),0),"=","")))))))</f>
        <v/>
      </c>
      <c r="AA453" s="157" t="str">
        <f t="shared" ref="AA453" ca="1" si="121">IF(OR(P453="",A453="",S453&lt;$E$2),"",IF(P453&lt;$E$2,ROUND(V453/(S453-P453)*($E$2-P453),0),""))</f>
        <v/>
      </c>
      <c r="AB453" s="158"/>
      <c r="AC453" s="141" t="s">
        <v>2</v>
      </c>
      <c r="AD453" s="130"/>
      <c r="AE453" s="141" t="s">
        <v>2</v>
      </c>
      <c r="AF453" s="142"/>
      <c r="AG453" s="143" t="s">
        <v>2</v>
      </c>
      <c r="AH453" s="144"/>
      <c r="AI453" s="145"/>
      <c r="AJ453" s="146" t="s">
        <v>2</v>
      </c>
      <c r="AK453" s="140"/>
      <c r="AL453" s="147" t="str">
        <f t="shared" ref="AL453" si="122">IFERROR(SUM(AG453+AJ453-1),"")</f>
        <v/>
      </c>
      <c r="AM453" s="148"/>
      <c r="AN453" s="149"/>
      <c r="AO453" s="120"/>
      <c r="AP453" s="121"/>
      <c r="AQ453" s="122"/>
      <c r="AR453" s="122"/>
      <c r="AS453" s="123"/>
      <c r="AT453" s="1"/>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61"/>
      <c r="BT453" s="61"/>
      <c r="BU453" s="88"/>
      <c r="BV453" s="61"/>
      <c r="BW453" s="62"/>
    </row>
    <row r="454" spans="1:75">
      <c r="A454" s="56" t="str">
        <f>IFERROR(IF(OR(AND(NOT(ISERROR(MATCH($O454,INDEX(TRN,,1),0))),SUM($P454)=0),INDEX(TRN,MATCH($O$12,INDEX(TRN,,1),0),2)=0),"",DATE(YEAR($P454),MONTH($P454)+INDEX(TRN,MATCH($O454,INDEX(TRN,,1),0),2),1)),"")</f>
        <v/>
      </c>
      <c r="B454" s="63"/>
      <c r="C454" s="63"/>
      <c r="D454" s="64">
        <f>D453</f>
        <v>130</v>
      </c>
      <c r="E454" s="65" t="s">
        <v>25</v>
      </c>
      <c r="F454" s="66"/>
      <c r="G454" s="67"/>
      <c r="H454" s="67"/>
      <c r="I454" s="67"/>
      <c r="J454" s="67"/>
      <c r="K454" s="67"/>
      <c r="L454" s="67"/>
      <c r="M454" s="68"/>
      <c r="N454" s="68"/>
      <c r="O454" s="68"/>
      <c r="P454" s="68"/>
      <c r="Q454" s="68"/>
      <c r="R454" s="68"/>
      <c r="S454" s="9"/>
      <c r="T454" s="9"/>
      <c r="U454" s="9"/>
      <c r="V454" s="9"/>
      <c r="W454" s="9"/>
      <c r="X454" s="9"/>
      <c r="Y454" s="9"/>
      <c r="Z454" s="9"/>
      <c r="AA454" s="69"/>
      <c r="AB454" s="70"/>
      <c r="AC454" s="9"/>
      <c r="AD454" s="9"/>
      <c r="AE454" s="9"/>
      <c r="AF454" s="9"/>
      <c r="AG454" s="9"/>
      <c r="AH454" s="9"/>
      <c r="AI454" s="9"/>
      <c r="AJ454" s="9"/>
      <c r="AK454" s="9"/>
      <c r="AL454" s="9"/>
      <c r="AM454" s="9"/>
      <c r="AN454" s="9"/>
      <c r="AO454" s="9"/>
      <c r="AP454" s="9"/>
      <c r="AQ454" s="9"/>
      <c r="AR454" s="9"/>
      <c r="AS454" s="9"/>
      <c r="AT454" s="9"/>
      <c r="AU454" s="9"/>
      <c r="AV454" s="9"/>
      <c r="AW454" s="9"/>
      <c r="AX454" s="9"/>
      <c r="AY454" s="9"/>
      <c r="AZ454" s="9"/>
      <c r="BA454" s="9"/>
      <c r="BB454" s="9"/>
      <c r="BC454" s="9"/>
      <c r="BD454" s="9"/>
      <c r="BE454" s="9"/>
      <c r="BF454" s="9"/>
      <c r="BG454" s="9"/>
      <c r="BH454" s="9"/>
      <c r="BI454" s="9"/>
      <c r="BJ454" s="9"/>
      <c r="BK454" s="9"/>
      <c r="BL454" s="9"/>
      <c r="BM454" s="9"/>
      <c r="BN454" s="9"/>
      <c r="BO454" s="9"/>
      <c r="BP454" s="9"/>
      <c r="BQ454" s="9"/>
      <c r="BR454" s="9"/>
      <c r="BS454" s="9"/>
      <c r="BT454" s="9"/>
      <c r="BU454" s="9"/>
      <c r="BV454" s="9"/>
      <c r="BW454" s="71"/>
    </row>
    <row r="455" spans="1:75">
      <c r="A455" s="56" t="str">
        <f>IFERROR(IF(OR(AND(NOT(ISERROR(MATCH($O455,INDEX(TRN,,1),0))),SUM($P455)=0),INDEX(TRN,MATCH($O$12,INDEX(TRN,,1),0),2)=0),"",DATE(YEAR($P455),MONTH($P455)+INDEX(TRN,MATCH($O455,INDEX(TRN,,1),0),2),1)),"")</f>
        <v/>
      </c>
      <c r="B455" s="63"/>
      <c r="C455" s="63"/>
      <c r="D455" s="64">
        <f>D453</f>
        <v>130</v>
      </c>
      <c r="E455" s="65" t="s">
        <v>26</v>
      </c>
      <c r="F455" s="72"/>
      <c r="G455" s="9"/>
      <c r="H455" s="9"/>
      <c r="I455" s="9"/>
      <c r="J455" s="9"/>
      <c r="K455" s="9"/>
      <c r="L455" s="9"/>
      <c r="M455" s="69"/>
      <c r="N455" s="69"/>
      <c r="O455" s="69"/>
      <c r="P455" s="9"/>
      <c r="Q455" s="9"/>
      <c r="R455" s="9" t="s">
        <v>2</v>
      </c>
      <c r="S455" s="9"/>
      <c r="T455" s="9"/>
      <c r="U455" s="9"/>
      <c r="V455" s="9" t="s">
        <v>2</v>
      </c>
      <c r="W455" s="9"/>
      <c r="X455" s="9"/>
      <c r="Y455" s="9"/>
      <c r="Z455" s="9"/>
      <c r="AA455" s="69"/>
      <c r="AB455" s="70"/>
      <c r="AC455" s="9"/>
      <c r="AD455" s="9"/>
      <c r="AE455" s="9"/>
      <c r="AF455" s="9"/>
      <c r="AG455" s="9"/>
      <c r="AH455" s="9"/>
      <c r="AI455" s="9"/>
      <c r="AJ455" s="9"/>
      <c r="AK455" s="9"/>
      <c r="AL455" s="9"/>
      <c r="AM455" s="9"/>
      <c r="AN455" s="9"/>
      <c r="AO455" s="9"/>
      <c r="AP455" s="9"/>
      <c r="AQ455" s="9"/>
      <c r="AR455" s="9"/>
      <c r="AS455" s="9"/>
      <c r="AT455" s="9"/>
      <c r="AU455" s="9"/>
      <c r="AV455" s="9"/>
      <c r="AW455" s="9"/>
      <c r="AX455" s="9"/>
      <c r="AY455" s="9"/>
      <c r="AZ455" s="9"/>
      <c r="BA455" s="9"/>
      <c r="BB455" s="9"/>
      <c r="BC455" s="9"/>
      <c r="BD455" s="9"/>
      <c r="BE455" s="9"/>
      <c r="BF455" s="9"/>
      <c r="BG455" s="9"/>
      <c r="BH455" s="9"/>
      <c r="BI455" s="9"/>
      <c r="BJ455" s="9" t="s">
        <v>2</v>
      </c>
      <c r="BK455" s="9"/>
      <c r="BL455" s="9"/>
      <c r="BM455" s="9"/>
      <c r="BN455" s="9"/>
      <c r="BO455" s="9"/>
      <c r="BP455" s="9"/>
      <c r="BQ455" s="9"/>
      <c r="BR455" s="9"/>
      <c r="BS455" s="9"/>
      <c r="BT455" s="9"/>
      <c r="BU455" s="9"/>
      <c r="BV455" s="72"/>
      <c r="BW455" s="71"/>
    </row>
    <row r="456" spans="1:75">
      <c r="A456" s="56" t="str">
        <f>IFERROR(IF(OR(AND(NOT(ISERROR(MATCH($O456,INDEX(TRN,,1),0))),SUM($P456)=0),INDEX(TRN,MATCH($O$12,INDEX(TRN,,1),0),2)=0),"",DATE(YEAR($P456),MONTH($P456)+INDEX(TRN,MATCH($O456,INDEX(TRN,,1),0),2),1)),"")</f>
        <v/>
      </c>
      <c r="B456" s="63"/>
      <c r="C456" s="63"/>
      <c r="D456" s="64">
        <f>D453</f>
        <v>130</v>
      </c>
      <c r="E456" s="73" t="s">
        <v>0</v>
      </c>
      <c r="F456" s="74"/>
      <c r="G456" s="10"/>
      <c r="H456" s="10"/>
      <c r="I456" s="10"/>
      <c r="J456" s="10"/>
      <c r="K456" s="10"/>
      <c r="L456" s="10"/>
      <c r="M456" s="76"/>
      <c r="N456" s="76"/>
      <c r="O456" s="76" t="s">
        <v>2</v>
      </c>
      <c r="P456" s="10"/>
      <c r="Q456" s="10"/>
      <c r="R456" s="10"/>
      <c r="S456" s="10"/>
      <c r="T456" s="10"/>
      <c r="U456" s="10"/>
      <c r="V456" s="10"/>
      <c r="W456" s="10"/>
      <c r="X456" s="10"/>
      <c r="Y456" s="10"/>
      <c r="Z456" s="10"/>
      <c r="AA456" s="76"/>
      <c r="AB456" s="77"/>
      <c r="AC456" s="10"/>
      <c r="AD456" s="10"/>
      <c r="AE456" s="10"/>
      <c r="AF456" s="10"/>
      <c r="AG456" s="10"/>
      <c r="AH456" s="10"/>
      <c r="AI456" s="10"/>
      <c r="AJ456" s="10"/>
      <c r="AK456" s="10"/>
      <c r="AL456" s="10"/>
      <c r="AM456" s="10"/>
      <c r="AN456" s="10"/>
      <c r="AO456" s="10"/>
      <c r="AP456" s="10"/>
      <c r="AQ456" s="10"/>
      <c r="AR456" s="10"/>
      <c r="AS456" s="10"/>
      <c r="AT456" s="10"/>
      <c r="AU456" s="10"/>
      <c r="AV456" s="10"/>
      <c r="AW456" s="10"/>
      <c r="AX456" s="10"/>
      <c r="AY456" s="10"/>
      <c r="AZ456" s="10"/>
      <c r="BA456" s="10"/>
      <c r="BB456" s="10"/>
      <c r="BC456" s="10"/>
      <c r="BD456" s="10"/>
      <c r="BE456" s="10"/>
      <c r="BF456" s="10"/>
      <c r="BG456" s="10"/>
      <c r="BH456" s="10"/>
      <c r="BI456" s="10"/>
      <c r="BJ456" s="10"/>
      <c r="BK456" s="10"/>
      <c r="BL456" s="10"/>
      <c r="BM456" s="10"/>
      <c r="BN456" s="10"/>
      <c r="BO456" s="10"/>
      <c r="BP456" s="10"/>
      <c r="BQ456" s="10"/>
      <c r="BR456" s="10"/>
      <c r="BS456" s="10"/>
      <c r="BT456" s="10"/>
      <c r="BU456" s="10"/>
      <c r="BV456" s="74"/>
      <c r="BW456" s="78"/>
    </row>
    <row r="457" spans="1:75" ht="12.75" thickBot="1">
      <c r="A457" s="56" t="str">
        <f>IFERROR(IF(OR(AND(NOT(ISERROR(MATCH($O457,INDEX(TRN,,1),0))),SUM($P457)=0),INDEX(TRN,MATCH($O$12,INDEX(TRN,,1),0),2)=0),"",DATE(YEAR($P457),MONTH($P457)+INDEX(TRN,MATCH($O457,INDEX(TRN,,1),0),2),1)),"")</f>
        <v/>
      </c>
      <c r="B457" s="63"/>
      <c r="C457" s="63"/>
      <c r="D457" s="64">
        <f>D453</f>
        <v>130</v>
      </c>
      <c r="E457" s="79" t="s">
        <v>1</v>
      </c>
      <c r="F457" s="80"/>
      <c r="G457" s="11"/>
      <c r="H457" s="11"/>
      <c r="I457" s="11"/>
      <c r="J457" s="11"/>
      <c r="K457" s="11"/>
      <c r="L457" s="11"/>
      <c r="M457" s="81"/>
      <c r="N457" s="81"/>
      <c r="O457" s="81"/>
      <c r="P457" s="11"/>
      <c r="Q457" s="11"/>
      <c r="R457" s="11"/>
      <c r="S457" s="11"/>
      <c r="T457" s="11"/>
      <c r="U457" s="11"/>
      <c r="V457" s="11"/>
      <c r="W457" s="11"/>
      <c r="X457" s="11"/>
      <c r="Y457" s="11"/>
      <c r="Z457" s="11"/>
      <c r="AA457" s="81"/>
      <c r="AB457" s="82"/>
      <c r="AC457" s="11"/>
      <c r="AD457" s="11"/>
      <c r="AE457" s="11"/>
      <c r="AF457" s="11"/>
      <c r="AG457" s="11"/>
      <c r="AH457" s="11"/>
      <c r="AI457" s="11"/>
      <c r="AJ457" s="11"/>
      <c r="AK457" s="11"/>
      <c r="AL457" s="11"/>
      <c r="AM457" s="11"/>
      <c r="AN457" s="11"/>
      <c r="AO457" s="11"/>
      <c r="AP457" s="11"/>
      <c r="AQ457" s="11"/>
      <c r="AR457" s="11"/>
      <c r="AS457" s="11"/>
      <c r="AT457" s="11"/>
      <c r="AU457" s="11"/>
      <c r="AV457" s="11"/>
      <c r="AW457" s="11"/>
      <c r="AX457" s="11"/>
      <c r="AY457" s="11"/>
      <c r="AZ457" s="11"/>
      <c r="BA457" s="11"/>
      <c r="BB457" s="11"/>
      <c r="BC457" s="11"/>
      <c r="BD457" s="11"/>
      <c r="BE457" s="11"/>
      <c r="BF457" s="11"/>
      <c r="BG457" s="11"/>
      <c r="BH457" s="11"/>
      <c r="BI457" s="11"/>
      <c r="BJ457" s="11"/>
      <c r="BK457" s="11"/>
      <c r="BL457" s="11"/>
      <c r="BM457" s="11"/>
      <c r="BN457" s="11"/>
      <c r="BO457" s="11"/>
      <c r="BP457" s="11"/>
      <c r="BQ457" s="11"/>
      <c r="BR457" s="11"/>
      <c r="BS457" s="11"/>
      <c r="BT457" s="11"/>
      <c r="BU457" s="11"/>
      <c r="BV457" s="80"/>
      <c r="BW457" s="83"/>
    </row>
    <row r="458" spans="1:75" ht="12.75" thickBot="1">
      <c r="A458" s="56" t="str">
        <f>IFERROR(IF(OR(AND(NOT(ISERROR(MATCH($O458,INDEX(TRN,,1),0))),SUM($P458)=0),INDEX(TRN,MATCH($O$12,INDEX(TRN,,1),0),2)=0),"",DATE(YEAR($P458),MONTH($P458)+INDEX(TRN,MATCH($O458,INDEX(TRN,,1),0),2),1)),"")</f>
        <v/>
      </c>
      <c r="B458" s="63"/>
      <c r="C458" s="63"/>
      <c r="D458" s="84">
        <f>D453</f>
        <v>130</v>
      </c>
      <c r="E458" s="141" t="s">
        <v>24</v>
      </c>
      <c r="F458" s="129"/>
      <c r="G458" s="130"/>
      <c r="H458" s="124"/>
      <c r="I458" s="125"/>
      <c r="J458" s="125"/>
      <c r="K458" s="125"/>
      <c r="L458" s="125"/>
      <c r="M458" s="125"/>
      <c r="N458" s="125"/>
      <c r="O458" s="125"/>
      <c r="P458" s="125"/>
      <c r="Q458" s="125"/>
      <c r="R458" s="125"/>
      <c r="S458" s="125"/>
      <c r="T458" s="125"/>
      <c r="U458" s="125"/>
      <c r="V458" s="125"/>
      <c r="W458" s="125"/>
      <c r="X458" s="125"/>
      <c r="Y458" s="125"/>
      <c r="Z458" s="125"/>
      <c r="AA458" s="125"/>
      <c r="AB458" s="125"/>
      <c r="AC458" s="125"/>
      <c r="AD458" s="125"/>
      <c r="AE458" s="125"/>
      <c r="AF458" s="125"/>
      <c r="AG458" s="125"/>
      <c r="AH458" s="125"/>
      <c r="AI458" s="125"/>
      <c r="AJ458" s="125"/>
      <c r="AK458" s="125"/>
      <c r="AL458" s="125"/>
      <c r="AM458" s="125"/>
      <c r="AN458" s="125"/>
      <c r="AO458" s="125"/>
      <c r="AP458" s="125"/>
      <c r="AQ458" s="125"/>
      <c r="AR458" s="125"/>
      <c r="AS458" s="125"/>
      <c r="AT458" s="125"/>
      <c r="AU458" s="125"/>
      <c r="AV458" s="125"/>
      <c r="AW458" s="125"/>
      <c r="AX458" s="125"/>
      <c r="AY458" s="125"/>
      <c r="AZ458" s="125"/>
      <c r="BA458" s="125"/>
      <c r="BB458" s="125"/>
      <c r="BC458" s="125"/>
      <c r="BD458" s="125"/>
      <c r="BE458" s="125"/>
      <c r="BF458" s="125"/>
      <c r="BG458" s="125"/>
      <c r="BH458" s="125"/>
      <c r="BI458" s="125"/>
      <c r="BJ458" s="125"/>
      <c r="BK458" s="125"/>
      <c r="BL458" s="125"/>
      <c r="BM458" s="125"/>
      <c r="BN458" s="125"/>
      <c r="BO458" s="125"/>
      <c r="BP458" s="125"/>
      <c r="BQ458" s="125"/>
      <c r="BR458" s="125"/>
      <c r="BS458" s="125"/>
      <c r="BT458" s="125"/>
      <c r="BU458" s="125"/>
      <c r="BV458" s="125"/>
      <c r="BW458" s="126"/>
    </row>
    <row r="459" spans="1:75" s="87" customFormat="1" ht="12.75" thickBot="1">
      <c r="A459" s="56" t="str">
        <f>IFERROR(IF(OR(AND(NOT(ISERROR(MATCH($O459,INDEX(TRN,,1),0))),SUM($P459)=0),INDEX(TRN,MATCH($O$12,INDEX(TRN,,1),0),2)=0),"",DATE(YEAR($P459),MONTH($P459)+INDEX(TRN,MATCH($O459,INDEX(TRN,,1),0),2),1)),"")</f>
        <v/>
      </c>
      <c r="B459" s="5"/>
      <c r="C459" s="5"/>
      <c r="D459" s="89">
        <f>D453</f>
        <v>130</v>
      </c>
      <c r="E459" s="150"/>
      <c r="F459" s="150"/>
      <c r="G459" s="150"/>
      <c r="H459" s="150"/>
      <c r="I459" s="150"/>
      <c r="J459" s="150"/>
      <c r="K459" s="150"/>
      <c r="L459" s="150"/>
      <c r="M459" s="150"/>
      <c r="N459" s="150"/>
      <c r="O459" s="86"/>
      <c r="P459" s="128"/>
      <c r="Q459" s="128"/>
      <c r="R459" s="128"/>
      <c r="S459" s="151"/>
      <c r="T459" s="151"/>
      <c r="U459" s="151"/>
      <c r="V459" s="152"/>
      <c r="W459" s="152"/>
      <c r="X459" s="152"/>
      <c r="Y459" s="152"/>
      <c r="Z459" s="6"/>
      <c r="AA459" s="152"/>
      <c r="AB459" s="152"/>
      <c r="AC459" s="127"/>
      <c r="AD459" s="127"/>
      <c r="AE459" s="127"/>
      <c r="AF459" s="127"/>
      <c r="AG459" s="128"/>
      <c r="AH459" s="128"/>
      <c r="AI459" s="128"/>
      <c r="AJ459" s="127"/>
      <c r="AK459" s="127"/>
      <c r="AL459" s="128"/>
      <c r="AM459" s="128"/>
      <c r="AN459" s="128"/>
      <c r="AO459" s="8"/>
      <c r="AP459" s="8"/>
      <c r="AQ459" s="8"/>
      <c r="AR459" s="8"/>
      <c r="AS459" s="8"/>
      <c r="AT459" s="7"/>
      <c r="AU459" s="7"/>
      <c r="AV459" s="7"/>
      <c r="AW459" s="7"/>
      <c r="AX459" s="7"/>
      <c r="AY459" s="7"/>
      <c r="AZ459" s="7"/>
      <c r="BA459" s="7"/>
      <c r="BB459" s="7"/>
      <c r="BC459" s="7"/>
      <c r="BD459" s="7"/>
      <c r="BE459" s="7"/>
      <c r="BF459" s="7"/>
      <c r="BG459" s="7"/>
      <c r="BH459" s="7"/>
      <c r="BI459" s="7"/>
      <c r="BJ459" s="7"/>
      <c r="BK459" s="7"/>
      <c r="BL459" s="7"/>
      <c r="BM459" s="7"/>
      <c r="BN459" s="7"/>
      <c r="BO459" s="7"/>
      <c r="BP459" s="7"/>
      <c r="BQ459" s="7"/>
      <c r="BR459" s="7"/>
      <c r="BS459" s="7"/>
      <c r="BT459" s="7"/>
      <c r="BU459" s="7"/>
      <c r="BV459" s="7"/>
      <c r="BW459" s="7"/>
    </row>
    <row r="460" spans="1:75" s="57" customFormat="1" ht="18.75" thickBot="1">
      <c r="A460" s="56" t="str">
        <f>IFERROR(IF(OR(AND(NOT(ISERROR(MATCH($O460,INDEX(TRN,,1),0))),SUM($P460)=0),INDEX(TRN,MATCH($O$12,INDEX(TRN,,1),0),2)=0),"",DATE(YEAR($P460),MONTH($P460)+INDEX(TRN,MATCH($O460,INDEX(TRN,,1),0),2),1)),"")</f>
        <v/>
      </c>
      <c r="D460" s="105">
        <v>131</v>
      </c>
      <c r="E460" s="129" t="s">
        <v>2</v>
      </c>
      <c r="F460" s="129"/>
      <c r="G460" s="129"/>
      <c r="H460" s="129"/>
      <c r="I460" s="129"/>
      <c r="J460" s="129"/>
      <c r="K460" s="130"/>
      <c r="L460" s="131" t="s">
        <v>2</v>
      </c>
      <c r="M460" s="132"/>
      <c r="N460" s="133"/>
      <c r="O460" s="59"/>
      <c r="P460" s="134" t="s">
        <v>2</v>
      </c>
      <c r="Q460" s="135"/>
      <c r="R460" s="136"/>
      <c r="S460" s="137" t="str">
        <f>IFERROR(IF(OR(AND(NOT(ISERROR(MATCH($O460,INDEX(TRN,,1),0))),SUM($P460)=0),INDEX(TRN,MATCH($O460,INDEX(TRN,,1),0),3)=0),"",DATE(YEAR($P460),MONTH($P460)+INDEX(TRN,MATCH($O460,INDEX(TRN,,1),0),3),1)),"")</f>
        <v/>
      </c>
      <c r="T460" s="138"/>
      <c r="U460" s="139"/>
      <c r="V460" s="124" t="s">
        <v>2</v>
      </c>
      <c r="W460" s="140"/>
      <c r="X460" s="146" t="s">
        <v>2</v>
      </c>
      <c r="Y460" s="140"/>
      <c r="Z460" s="60" t="str">
        <f t="shared" ref="Z460" ca="1" si="123">IF(OR(P460="",A460="",P460&gt;$E$2,X460="",V460=""),"",IF(AND(S460&lt;$E$2,X460&lt;ROUND(V460*(A460-P460)/(S460-P460),0)),"-",IF(AND(S460&lt;$E$2,X460&gt;ROUND(V460*(A460-P460)/(S460-P460),0)),"+",IF(AND(S460&lt;$E$2,X460=ROUND(V460*(A460-P460)/(S460-P460),0)),"=",IF(X460&lt;ROUND(V460*($E$2-P460)/(S460-P460),0),"-",IF(X460&gt;ROUND(V460*($E$2-P460)/(S460-P460),0),"+",IF(X460=ROUND(V460*($E$2-P460)/(S460-P460),0),"=","")))))))</f>
        <v/>
      </c>
      <c r="AA460" s="157" t="str">
        <f t="shared" ref="AA460" ca="1" si="124">IF(OR(P460="",A460="",S460&lt;$E$2),"",IF(P460&lt;$E$2,ROUND(V460/(S460-P460)*($E$2-P460),0),""))</f>
        <v/>
      </c>
      <c r="AB460" s="158"/>
      <c r="AC460" s="141" t="s">
        <v>2</v>
      </c>
      <c r="AD460" s="130"/>
      <c r="AE460" s="141" t="s">
        <v>2</v>
      </c>
      <c r="AF460" s="142"/>
      <c r="AG460" s="143" t="s">
        <v>2</v>
      </c>
      <c r="AH460" s="144"/>
      <c r="AI460" s="145"/>
      <c r="AJ460" s="146" t="s">
        <v>2</v>
      </c>
      <c r="AK460" s="140"/>
      <c r="AL460" s="147" t="str">
        <f t="shared" ref="AL460" si="125">IFERROR(SUM(AG460+AJ460-1),"")</f>
        <v/>
      </c>
      <c r="AM460" s="148"/>
      <c r="AN460" s="149"/>
      <c r="AO460" s="120"/>
      <c r="AP460" s="121"/>
      <c r="AQ460" s="122"/>
      <c r="AR460" s="122"/>
      <c r="AS460" s="123"/>
      <c r="AT460" s="1"/>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61"/>
      <c r="BT460" s="61"/>
      <c r="BU460" s="88"/>
      <c r="BV460" s="61"/>
      <c r="BW460" s="62"/>
    </row>
    <row r="461" spans="1:75">
      <c r="A461" s="56" t="str">
        <f>IFERROR(IF(OR(AND(NOT(ISERROR(MATCH($O461,INDEX(TRN,,1),0))),SUM($P461)=0),INDEX(TRN,MATCH($O$12,INDEX(TRN,,1),0),2)=0),"",DATE(YEAR($P461),MONTH($P461)+INDEX(TRN,MATCH($O461,INDEX(TRN,,1),0),2),1)),"")</f>
        <v/>
      </c>
      <c r="B461" s="63"/>
      <c r="C461" s="63"/>
      <c r="D461" s="64">
        <f>D460</f>
        <v>131</v>
      </c>
      <c r="E461" s="65" t="s">
        <v>25</v>
      </c>
      <c r="F461" s="66"/>
      <c r="G461" s="67"/>
      <c r="H461" s="67"/>
      <c r="I461" s="67"/>
      <c r="J461" s="67"/>
      <c r="K461" s="67"/>
      <c r="L461" s="67"/>
      <c r="M461" s="68"/>
      <c r="N461" s="68"/>
      <c r="O461" s="68"/>
      <c r="P461" s="68"/>
      <c r="Q461" s="68"/>
      <c r="R461" s="68"/>
      <c r="S461" s="9"/>
      <c r="T461" s="9"/>
      <c r="U461" s="9"/>
      <c r="V461" s="9"/>
      <c r="W461" s="9"/>
      <c r="X461" s="9"/>
      <c r="Y461" s="9"/>
      <c r="Z461" s="9"/>
      <c r="AA461" s="69"/>
      <c r="AB461" s="70"/>
      <c r="AC461" s="9"/>
      <c r="AD461" s="9"/>
      <c r="AE461" s="9"/>
      <c r="AF461" s="9"/>
      <c r="AG461" s="9"/>
      <c r="AH461" s="9"/>
      <c r="AI461" s="9"/>
      <c r="AJ461" s="9"/>
      <c r="AK461" s="9"/>
      <c r="AL461" s="9"/>
      <c r="AM461" s="9"/>
      <c r="AN461" s="9"/>
      <c r="AO461" s="9"/>
      <c r="AP461" s="9"/>
      <c r="AQ461" s="9"/>
      <c r="AR461" s="9"/>
      <c r="AS461" s="9"/>
      <c r="AT461" s="9"/>
      <c r="AU461" s="9"/>
      <c r="AV461" s="9"/>
      <c r="AW461" s="9"/>
      <c r="AX461" s="9"/>
      <c r="AY461" s="9"/>
      <c r="AZ461" s="9"/>
      <c r="BA461" s="9"/>
      <c r="BB461" s="9"/>
      <c r="BC461" s="9"/>
      <c r="BD461" s="9"/>
      <c r="BE461" s="9"/>
      <c r="BF461" s="9"/>
      <c r="BG461" s="9"/>
      <c r="BH461" s="9"/>
      <c r="BI461" s="9"/>
      <c r="BJ461" s="9"/>
      <c r="BK461" s="9"/>
      <c r="BL461" s="9"/>
      <c r="BM461" s="9"/>
      <c r="BN461" s="9"/>
      <c r="BO461" s="9"/>
      <c r="BP461" s="9"/>
      <c r="BQ461" s="9"/>
      <c r="BR461" s="9"/>
      <c r="BS461" s="9"/>
      <c r="BT461" s="9"/>
      <c r="BU461" s="9"/>
      <c r="BV461" s="9"/>
      <c r="BW461" s="71"/>
    </row>
    <row r="462" spans="1:75">
      <c r="A462" s="56" t="str">
        <f>IFERROR(IF(OR(AND(NOT(ISERROR(MATCH($O462,INDEX(TRN,,1),0))),SUM($P462)=0),INDEX(TRN,MATCH($O$12,INDEX(TRN,,1),0),2)=0),"",DATE(YEAR($P462),MONTH($P462)+INDEX(TRN,MATCH($O462,INDEX(TRN,,1),0),2),1)),"")</f>
        <v/>
      </c>
      <c r="B462" s="63"/>
      <c r="C462" s="63"/>
      <c r="D462" s="64">
        <f>D460</f>
        <v>131</v>
      </c>
      <c r="E462" s="65" t="s">
        <v>26</v>
      </c>
      <c r="F462" s="72"/>
      <c r="G462" s="9"/>
      <c r="H462" s="9"/>
      <c r="I462" s="9"/>
      <c r="J462" s="9"/>
      <c r="K462" s="9"/>
      <c r="L462" s="9"/>
      <c r="M462" s="69"/>
      <c r="N462" s="69"/>
      <c r="O462" s="69"/>
      <c r="P462" s="9"/>
      <c r="Q462" s="9"/>
      <c r="R462" s="9" t="s">
        <v>2</v>
      </c>
      <c r="S462" s="9"/>
      <c r="T462" s="9"/>
      <c r="U462" s="9"/>
      <c r="V462" s="9" t="s">
        <v>2</v>
      </c>
      <c r="W462" s="9"/>
      <c r="X462" s="9"/>
      <c r="Y462" s="9"/>
      <c r="Z462" s="9"/>
      <c r="AA462" s="69"/>
      <c r="AB462" s="70"/>
      <c r="AC462" s="9"/>
      <c r="AD462" s="9"/>
      <c r="AE462" s="9"/>
      <c r="AF462" s="9"/>
      <c r="AG462" s="9"/>
      <c r="AH462" s="9"/>
      <c r="AI462" s="9"/>
      <c r="AJ462" s="9"/>
      <c r="AK462" s="9"/>
      <c r="AL462" s="9"/>
      <c r="AM462" s="9"/>
      <c r="AN462" s="9"/>
      <c r="AO462" s="9"/>
      <c r="AP462" s="9"/>
      <c r="AQ462" s="9"/>
      <c r="AR462" s="9"/>
      <c r="AS462" s="9"/>
      <c r="AT462" s="9"/>
      <c r="AU462" s="9"/>
      <c r="AV462" s="9"/>
      <c r="AW462" s="9"/>
      <c r="AX462" s="9"/>
      <c r="AY462" s="9"/>
      <c r="AZ462" s="9"/>
      <c r="BA462" s="9"/>
      <c r="BB462" s="9"/>
      <c r="BC462" s="9"/>
      <c r="BD462" s="9"/>
      <c r="BE462" s="9"/>
      <c r="BF462" s="9"/>
      <c r="BG462" s="9"/>
      <c r="BH462" s="9"/>
      <c r="BI462" s="9"/>
      <c r="BJ462" s="9" t="s">
        <v>2</v>
      </c>
      <c r="BK462" s="9"/>
      <c r="BL462" s="9"/>
      <c r="BM462" s="9"/>
      <c r="BN462" s="9"/>
      <c r="BO462" s="9"/>
      <c r="BP462" s="9"/>
      <c r="BQ462" s="9"/>
      <c r="BR462" s="9"/>
      <c r="BS462" s="9"/>
      <c r="BT462" s="9"/>
      <c r="BU462" s="9"/>
      <c r="BV462" s="72"/>
      <c r="BW462" s="71"/>
    </row>
    <row r="463" spans="1:75">
      <c r="A463" s="56" t="str">
        <f>IFERROR(IF(OR(AND(NOT(ISERROR(MATCH($O463,INDEX(TRN,,1),0))),SUM($P463)=0),INDEX(TRN,MATCH($O$12,INDEX(TRN,,1),0),2)=0),"",DATE(YEAR($P463),MONTH($P463)+INDEX(TRN,MATCH($O463,INDEX(TRN,,1),0),2),1)),"")</f>
        <v/>
      </c>
      <c r="B463" s="63"/>
      <c r="C463" s="63"/>
      <c r="D463" s="64">
        <f>D460</f>
        <v>131</v>
      </c>
      <c r="E463" s="73" t="s">
        <v>0</v>
      </c>
      <c r="F463" s="74"/>
      <c r="G463" s="10"/>
      <c r="H463" s="10"/>
      <c r="I463" s="10"/>
      <c r="J463" s="10"/>
      <c r="K463" s="10"/>
      <c r="L463" s="10"/>
      <c r="M463" s="76"/>
      <c r="N463" s="76"/>
      <c r="O463" s="76" t="s">
        <v>2</v>
      </c>
      <c r="P463" s="10"/>
      <c r="Q463" s="10"/>
      <c r="R463" s="10"/>
      <c r="S463" s="10"/>
      <c r="T463" s="10"/>
      <c r="U463" s="10"/>
      <c r="V463" s="10"/>
      <c r="W463" s="10"/>
      <c r="X463" s="10"/>
      <c r="Y463" s="10"/>
      <c r="Z463" s="10"/>
      <c r="AA463" s="76"/>
      <c r="AB463" s="77"/>
      <c r="AC463" s="10"/>
      <c r="AD463" s="10"/>
      <c r="AE463" s="10"/>
      <c r="AF463" s="10"/>
      <c r="AG463" s="10"/>
      <c r="AH463" s="10"/>
      <c r="AI463" s="10"/>
      <c r="AJ463" s="10"/>
      <c r="AK463" s="10"/>
      <c r="AL463" s="10"/>
      <c r="AM463" s="10"/>
      <c r="AN463" s="10"/>
      <c r="AO463" s="10"/>
      <c r="AP463" s="10"/>
      <c r="AQ463" s="10"/>
      <c r="AR463" s="10"/>
      <c r="AS463" s="10"/>
      <c r="AT463" s="10"/>
      <c r="AU463" s="10"/>
      <c r="AV463" s="10"/>
      <c r="AW463" s="10"/>
      <c r="AX463" s="10"/>
      <c r="AY463" s="10"/>
      <c r="AZ463" s="10"/>
      <c r="BA463" s="10"/>
      <c r="BB463" s="10"/>
      <c r="BC463" s="10"/>
      <c r="BD463" s="10"/>
      <c r="BE463" s="10"/>
      <c r="BF463" s="10"/>
      <c r="BG463" s="10"/>
      <c r="BH463" s="10"/>
      <c r="BI463" s="10"/>
      <c r="BJ463" s="10"/>
      <c r="BK463" s="10"/>
      <c r="BL463" s="10"/>
      <c r="BM463" s="10"/>
      <c r="BN463" s="10"/>
      <c r="BO463" s="10"/>
      <c r="BP463" s="10"/>
      <c r="BQ463" s="10"/>
      <c r="BR463" s="10"/>
      <c r="BS463" s="10"/>
      <c r="BT463" s="10"/>
      <c r="BU463" s="10"/>
      <c r="BV463" s="74"/>
      <c r="BW463" s="78"/>
    </row>
    <row r="464" spans="1:75" ht="12.75" thickBot="1">
      <c r="A464" s="56" t="str">
        <f>IFERROR(IF(OR(AND(NOT(ISERROR(MATCH($O464,INDEX(TRN,,1),0))),SUM($P464)=0),INDEX(TRN,MATCH($O$12,INDEX(TRN,,1),0),2)=0),"",DATE(YEAR($P464),MONTH($P464)+INDEX(TRN,MATCH($O464,INDEX(TRN,,1),0),2),1)),"")</f>
        <v/>
      </c>
      <c r="B464" s="63"/>
      <c r="C464" s="63"/>
      <c r="D464" s="64">
        <f>D460</f>
        <v>131</v>
      </c>
      <c r="E464" s="79" t="s">
        <v>1</v>
      </c>
      <c r="F464" s="80"/>
      <c r="G464" s="11"/>
      <c r="H464" s="11"/>
      <c r="I464" s="11"/>
      <c r="J464" s="11"/>
      <c r="K464" s="11"/>
      <c r="L464" s="11"/>
      <c r="M464" s="81"/>
      <c r="N464" s="81"/>
      <c r="O464" s="81"/>
      <c r="P464" s="11"/>
      <c r="Q464" s="11"/>
      <c r="R464" s="11"/>
      <c r="S464" s="11"/>
      <c r="T464" s="11"/>
      <c r="U464" s="11"/>
      <c r="V464" s="11"/>
      <c r="W464" s="11"/>
      <c r="X464" s="11"/>
      <c r="Y464" s="11"/>
      <c r="Z464" s="11"/>
      <c r="AA464" s="81"/>
      <c r="AB464" s="82"/>
      <c r="AC464" s="11"/>
      <c r="AD464" s="11"/>
      <c r="AE464" s="11"/>
      <c r="AF464" s="11"/>
      <c r="AG464" s="11"/>
      <c r="AH464" s="11"/>
      <c r="AI464" s="11"/>
      <c r="AJ464" s="11"/>
      <c r="AK464" s="11"/>
      <c r="AL464" s="11"/>
      <c r="AM464" s="11"/>
      <c r="AN464" s="11"/>
      <c r="AO464" s="11"/>
      <c r="AP464" s="11"/>
      <c r="AQ464" s="11"/>
      <c r="AR464" s="11"/>
      <c r="AS464" s="11"/>
      <c r="AT464" s="11"/>
      <c r="AU464" s="11"/>
      <c r="AV464" s="11"/>
      <c r="AW464" s="11"/>
      <c r="AX464" s="11"/>
      <c r="AY464" s="11"/>
      <c r="AZ464" s="11"/>
      <c r="BA464" s="11"/>
      <c r="BB464" s="11"/>
      <c r="BC464" s="11"/>
      <c r="BD464" s="11"/>
      <c r="BE464" s="11"/>
      <c r="BF464" s="11"/>
      <c r="BG464" s="11"/>
      <c r="BH464" s="11"/>
      <c r="BI464" s="11"/>
      <c r="BJ464" s="11"/>
      <c r="BK464" s="11"/>
      <c r="BL464" s="11"/>
      <c r="BM464" s="11"/>
      <c r="BN464" s="11"/>
      <c r="BO464" s="11"/>
      <c r="BP464" s="11"/>
      <c r="BQ464" s="11"/>
      <c r="BR464" s="11"/>
      <c r="BS464" s="11"/>
      <c r="BT464" s="11"/>
      <c r="BU464" s="11"/>
      <c r="BV464" s="80"/>
      <c r="BW464" s="83"/>
    </row>
    <row r="465" spans="1:75" ht="12.75" thickBot="1">
      <c r="A465" s="56" t="str">
        <f>IFERROR(IF(OR(AND(NOT(ISERROR(MATCH($O465,INDEX(TRN,,1),0))),SUM($P465)=0),INDEX(TRN,MATCH($O$12,INDEX(TRN,,1),0),2)=0),"",DATE(YEAR($P465),MONTH($P465)+INDEX(TRN,MATCH($O465,INDEX(TRN,,1),0),2),1)),"")</f>
        <v/>
      </c>
      <c r="B465" s="63"/>
      <c r="C465" s="63"/>
      <c r="D465" s="84">
        <f>D460</f>
        <v>131</v>
      </c>
      <c r="E465" s="129" t="s">
        <v>24</v>
      </c>
      <c r="F465" s="129"/>
      <c r="G465" s="130"/>
      <c r="H465" s="124"/>
      <c r="I465" s="125"/>
      <c r="J465" s="125"/>
      <c r="K465" s="125"/>
      <c r="L465" s="125"/>
      <c r="M465" s="125"/>
      <c r="N465" s="125"/>
      <c r="O465" s="125"/>
      <c r="P465" s="125"/>
      <c r="Q465" s="125"/>
      <c r="R465" s="125"/>
      <c r="S465" s="125"/>
      <c r="T465" s="125"/>
      <c r="U465" s="125"/>
      <c r="V465" s="125"/>
      <c r="W465" s="125"/>
      <c r="X465" s="125"/>
      <c r="Y465" s="125"/>
      <c r="Z465" s="125"/>
      <c r="AA465" s="125"/>
      <c r="AB465" s="125"/>
      <c r="AC465" s="125"/>
      <c r="AD465" s="125"/>
      <c r="AE465" s="125"/>
      <c r="AF465" s="125"/>
      <c r="AG465" s="125"/>
      <c r="AH465" s="125"/>
      <c r="AI465" s="125"/>
      <c r="AJ465" s="125"/>
      <c r="AK465" s="125"/>
      <c r="AL465" s="125"/>
      <c r="AM465" s="125"/>
      <c r="AN465" s="125"/>
      <c r="AO465" s="125"/>
      <c r="AP465" s="125"/>
      <c r="AQ465" s="125"/>
      <c r="AR465" s="125"/>
      <c r="AS465" s="125"/>
      <c r="AT465" s="125"/>
      <c r="AU465" s="125"/>
      <c r="AV465" s="125"/>
      <c r="AW465" s="125"/>
      <c r="AX465" s="125"/>
      <c r="AY465" s="125"/>
      <c r="AZ465" s="125"/>
      <c r="BA465" s="125"/>
      <c r="BB465" s="125"/>
      <c r="BC465" s="125"/>
      <c r="BD465" s="125"/>
      <c r="BE465" s="125"/>
      <c r="BF465" s="125"/>
      <c r="BG465" s="125"/>
      <c r="BH465" s="125"/>
      <c r="BI465" s="125"/>
      <c r="BJ465" s="125"/>
      <c r="BK465" s="125"/>
      <c r="BL465" s="125"/>
      <c r="BM465" s="125"/>
      <c r="BN465" s="125"/>
      <c r="BO465" s="125"/>
      <c r="BP465" s="125"/>
      <c r="BQ465" s="125"/>
      <c r="BR465" s="125"/>
      <c r="BS465" s="125"/>
      <c r="BT465" s="125"/>
      <c r="BU465" s="125"/>
      <c r="BV465" s="125"/>
      <c r="BW465" s="126"/>
    </row>
    <row r="466" spans="1:75" s="87" customFormat="1" ht="12.75" thickBot="1">
      <c r="A466" s="56" t="str">
        <f>IFERROR(IF(OR(AND(NOT(ISERROR(MATCH($O466,INDEX(TRN,,1),0))),SUM($P466)=0),INDEX(TRN,MATCH($O$12,INDEX(TRN,,1),0),2)=0),"",DATE(YEAR($P466),MONTH($P466)+INDEX(TRN,MATCH($O466,INDEX(TRN,,1),0),2),1)),"")</f>
        <v/>
      </c>
      <c r="B466" s="5"/>
      <c r="C466" s="5"/>
      <c r="D466" s="89">
        <f>D460</f>
        <v>131</v>
      </c>
      <c r="E466" s="150"/>
      <c r="F466" s="150"/>
      <c r="G466" s="150"/>
      <c r="H466" s="150"/>
      <c r="I466" s="150"/>
      <c r="J466" s="150"/>
      <c r="K466" s="150"/>
      <c r="L466" s="150"/>
      <c r="M466" s="150"/>
      <c r="N466" s="150"/>
      <c r="O466" s="86"/>
      <c r="P466" s="128"/>
      <c r="Q466" s="128"/>
      <c r="R466" s="128"/>
      <c r="S466" s="151"/>
      <c r="T466" s="151"/>
      <c r="U466" s="151"/>
      <c r="V466" s="152"/>
      <c r="W466" s="152"/>
      <c r="X466" s="152"/>
      <c r="Y466" s="152"/>
      <c r="Z466" s="6"/>
      <c r="AA466" s="152"/>
      <c r="AB466" s="152"/>
      <c r="AC466" s="127"/>
      <c r="AD466" s="127"/>
      <c r="AE466" s="127"/>
      <c r="AF466" s="127"/>
      <c r="AG466" s="128"/>
      <c r="AH466" s="128"/>
      <c r="AI466" s="128"/>
      <c r="AJ466" s="127"/>
      <c r="AK466" s="127"/>
      <c r="AL466" s="128"/>
      <c r="AM466" s="128"/>
      <c r="AN466" s="128"/>
      <c r="AO466" s="8"/>
      <c r="AP466" s="8"/>
      <c r="AQ466" s="8"/>
      <c r="AR466" s="8"/>
      <c r="AS466" s="8"/>
      <c r="AT466" s="7"/>
      <c r="AU466" s="7"/>
      <c r="AV466" s="7"/>
      <c r="AW466" s="7"/>
      <c r="AX466" s="7"/>
      <c r="AY466" s="7"/>
      <c r="AZ466" s="7"/>
      <c r="BA466" s="7"/>
      <c r="BB466" s="7"/>
      <c r="BC466" s="7"/>
      <c r="BD466" s="7"/>
      <c r="BE466" s="7"/>
      <c r="BF466" s="7"/>
      <c r="BG466" s="7"/>
      <c r="BH466" s="7"/>
      <c r="BI466" s="7"/>
      <c r="BJ466" s="7"/>
      <c r="BK466" s="7"/>
      <c r="BL466" s="7"/>
      <c r="BM466" s="7"/>
      <c r="BN466" s="7"/>
      <c r="BO466" s="7"/>
      <c r="BP466" s="7"/>
      <c r="BQ466" s="7"/>
      <c r="BR466" s="7"/>
      <c r="BS466" s="7"/>
      <c r="BT466" s="7"/>
      <c r="BU466" s="7"/>
      <c r="BV466" s="7"/>
      <c r="BW466" s="7"/>
    </row>
    <row r="467" spans="1:75" s="57" customFormat="1" ht="18.75" thickBot="1">
      <c r="A467" s="56" t="str">
        <f>IFERROR(IF(OR(AND(NOT(ISERROR(MATCH($O467,INDEX(TRN,,1),0))),SUM($P467)=0),INDEX(TRN,MATCH($O$12,INDEX(TRN,,1),0),2)=0),"",DATE(YEAR($P467),MONTH($P467)+INDEX(TRN,MATCH($O467,INDEX(TRN,,1),0),2),1)),"")</f>
        <v/>
      </c>
      <c r="D467" s="106">
        <v>132</v>
      </c>
      <c r="E467" s="129" t="s">
        <v>2</v>
      </c>
      <c r="F467" s="129"/>
      <c r="G467" s="129"/>
      <c r="H467" s="129"/>
      <c r="I467" s="129"/>
      <c r="J467" s="129"/>
      <c r="K467" s="130"/>
      <c r="L467" s="131" t="s">
        <v>2</v>
      </c>
      <c r="M467" s="132"/>
      <c r="N467" s="133"/>
      <c r="O467" s="59"/>
      <c r="P467" s="134" t="s">
        <v>2</v>
      </c>
      <c r="Q467" s="135"/>
      <c r="R467" s="136"/>
      <c r="S467" s="137" t="str">
        <f>IFERROR(IF(OR(AND(NOT(ISERROR(MATCH($O467,INDEX(TRN,,1),0))),SUM($P467)=0),INDEX(TRN,MATCH($O467,INDEX(TRN,,1),0),3)=0),"",DATE(YEAR($P467),MONTH($P467)+INDEX(TRN,MATCH($O467,INDEX(TRN,,1),0),3),1)),"")</f>
        <v/>
      </c>
      <c r="T467" s="138"/>
      <c r="U467" s="139"/>
      <c r="V467" s="124" t="s">
        <v>2</v>
      </c>
      <c r="W467" s="140"/>
      <c r="X467" s="146" t="s">
        <v>2</v>
      </c>
      <c r="Y467" s="140"/>
      <c r="Z467" s="60" t="str">
        <f t="shared" ref="Z467" ca="1" si="126">IF(OR(P467="",A467="",P467&gt;$E$2,X467="",V467=""),"",IF(AND(S467&lt;$E$2,X467&lt;ROUND(V467*(A467-P467)/(S467-P467),0)),"-",IF(AND(S467&lt;$E$2,X467&gt;ROUND(V467*(A467-P467)/(S467-P467),0)),"+",IF(AND(S467&lt;$E$2,X467=ROUND(V467*(A467-P467)/(S467-P467),0)),"=",IF(X467&lt;ROUND(V467*($E$2-P467)/(S467-P467),0),"-",IF(X467&gt;ROUND(V467*($E$2-P467)/(S467-P467),0),"+",IF(X467=ROUND(V467*($E$2-P467)/(S467-P467),0),"=","")))))))</f>
        <v/>
      </c>
      <c r="AA467" s="157" t="str">
        <f t="shared" ref="AA467" ca="1" si="127">IF(OR(P467="",A467="",S467&lt;$E$2),"",IF(P467&lt;$E$2,ROUND(V467/(S467-P467)*($E$2-P467),0),""))</f>
        <v/>
      </c>
      <c r="AB467" s="158"/>
      <c r="AC467" s="141" t="s">
        <v>2</v>
      </c>
      <c r="AD467" s="130"/>
      <c r="AE467" s="141" t="s">
        <v>2</v>
      </c>
      <c r="AF467" s="142"/>
      <c r="AG467" s="143" t="s">
        <v>2</v>
      </c>
      <c r="AH467" s="144"/>
      <c r="AI467" s="145"/>
      <c r="AJ467" s="146" t="s">
        <v>2</v>
      </c>
      <c r="AK467" s="140"/>
      <c r="AL467" s="147" t="str">
        <f t="shared" ref="AL467" si="128">IFERROR(SUM(AG467+AJ467-1),"")</f>
        <v/>
      </c>
      <c r="AM467" s="148"/>
      <c r="AN467" s="149"/>
      <c r="AO467" s="120"/>
      <c r="AP467" s="121"/>
      <c r="AQ467" s="122"/>
      <c r="AR467" s="122"/>
      <c r="AS467" s="123"/>
      <c r="AT467" s="1"/>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61"/>
      <c r="BT467" s="61"/>
      <c r="BU467" s="88"/>
      <c r="BV467" s="61"/>
      <c r="BW467" s="62"/>
    </row>
    <row r="468" spans="1:75">
      <c r="A468" s="56" t="str">
        <f>IFERROR(IF(OR(AND(NOT(ISERROR(MATCH($O468,INDEX(TRN,,1),0))),SUM($P468)=0),INDEX(TRN,MATCH($O$12,INDEX(TRN,,1),0),2)=0),"",DATE(YEAR($P468),MONTH($P468)+INDEX(TRN,MATCH($O468,INDEX(TRN,,1),0),2),1)),"")</f>
        <v/>
      </c>
      <c r="B468" s="63"/>
      <c r="C468" s="63"/>
      <c r="D468" s="64">
        <f>D467</f>
        <v>132</v>
      </c>
      <c r="E468" s="65" t="s">
        <v>25</v>
      </c>
      <c r="F468" s="66"/>
      <c r="G468" s="67"/>
      <c r="H468" s="67"/>
      <c r="I468" s="67"/>
      <c r="J468" s="67"/>
      <c r="K468" s="67"/>
      <c r="L468" s="67"/>
      <c r="M468" s="68"/>
      <c r="N468" s="68"/>
      <c r="O468" s="68"/>
      <c r="P468" s="68"/>
      <c r="Q468" s="68"/>
      <c r="R468" s="68"/>
      <c r="S468" s="9"/>
      <c r="T468" s="9"/>
      <c r="U468" s="9"/>
      <c r="V468" s="9"/>
      <c r="W468" s="9"/>
      <c r="X468" s="9"/>
      <c r="Y468" s="9"/>
      <c r="Z468" s="9"/>
      <c r="AA468" s="69"/>
      <c r="AB468" s="70"/>
      <c r="AC468" s="9"/>
      <c r="AD468" s="9"/>
      <c r="AE468" s="9"/>
      <c r="AF468" s="9"/>
      <c r="AG468" s="9"/>
      <c r="AH468" s="9"/>
      <c r="AI468" s="9"/>
      <c r="AJ468" s="9"/>
      <c r="AK468" s="9"/>
      <c r="AL468" s="9"/>
      <c r="AM468" s="9"/>
      <c r="AN468" s="9"/>
      <c r="AO468" s="9"/>
      <c r="AP468" s="9"/>
      <c r="AQ468" s="9"/>
      <c r="AR468" s="9"/>
      <c r="AS468" s="9"/>
      <c r="AT468" s="9"/>
      <c r="AU468" s="9"/>
      <c r="AV468" s="9"/>
      <c r="AW468" s="9"/>
      <c r="AX468" s="9"/>
      <c r="AY468" s="9"/>
      <c r="AZ468" s="9"/>
      <c r="BA468" s="9"/>
      <c r="BB468" s="9"/>
      <c r="BC468" s="9"/>
      <c r="BD468" s="9"/>
      <c r="BE468" s="9"/>
      <c r="BF468" s="9"/>
      <c r="BG468" s="9"/>
      <c r="BH468" s="9"/>
      <c r="BI468" s="9"/>
      <c r="BJ468" s="9"/>
      <c r="BK468" s="9"/>
      <c r="BL468" s="9"/>
      <c r="BM468" s="9"/>
      <c r="BN468" s="9"/>
      <c r="BO468" s="9"/>
      <c r="BP468" s="9"/>
      <c r="BQ468" s="9"/>
      <c r="BR468" s="9"/>
      <c r="BS468" s="9"/>
      <c r="BT468" s="9"/>
      <c r="BU468" s="9"/>
      <c r="BV468" s="9"/>
      <c r="BW468" s="71"/>
    </row>
    <row r="469" spans="1:75">
      <c r="A469" s="56" t="str">
        <f>IFERROR(IF(OR(AND(NOT(ISERROR(MATCH($O469,INDEX(TRN,,1),0))),SUM($P469)=0),INDEX(TRN,MATCH($O$12,INDEX(TRN,,1),0),2)=0),"",DATE(YEAR($P469),MONTH($P469)+INDEX(TRN,MATCH($O469,INDEX(TRN,,1),0),2),1)),"")</f>
        <v/>
      </c>
      <c r="B469" s="63"/>
      <c r="C469" s="63"/>
      <c r="D469" s="64">
        <f>D467</f>
        <v>132</v>
      </c>
      <c r="E469" s="65" t="s">
        <v>26</v>
      </c>
      <c r="F469" s="72"/>
      <c r="G469" s="9"/>
      <c r="H469" s="9"/>
      <c r="I469" s="9"/>
      <c r="J469" s="9"/>
      <c r="K469" s="9"/>
      <c r="L469" s="9"/>
      <c r="M469" s="69"/>
      <c r="N469" s="69"/>
      <c r="O469" s="69"/>
      <c r="P469" s="9"/>
      <c r="Q469" s="9"/>
      <c r="R469" s="9" t="s">
        <v>2</v>
      </c>
      <c r="S469" s="9"/>
      <c r="T469" s="9"/>
      <c r="U469" s="9"/>
      <c r="V469" s="9" t="s">
        <v>2</v>
      </c>
      <c r="W469" s="9"/>
      <c r="X469" s="9"/>
      <c r="Y469" s="9"/>
      <c r="Z469" s="9"/>
      <c r="AA469" s="69"/>
      <c r="AB469" s="70"/>
      <c r="AC469" s="9"/>
      <c r="AD469" s="9"/>
      <c r="AE469" s="9"/>
      <c r="AF469" s="9"/>
      <c r="AG469" s="9"/>
      <c r="AH469" s="9"/>
      <c r="AI469" s="9"/>
      <c r="AJ469" s="9"/>
      <c r="AK469" s="9"/>
      <c r="AL469" s="9"/>
      <c r="AM469" s="9"/>
      <c r="AN469" s="9"/>
      <c r="AO469" s="9"/>
      <c r="AP469" s="9"/>
      <c r="AQ469" s="9"/>
      <c r="AR469" s="9"/>
      <c r="AS469" s="9"/>
      <c r="AT469" s="9"/>
      <c r="AU469" s="9"/>
      <c r="AV469" s="9"/>
      <c r="AW469" s="9"/>
      <c r="AX469" s="9"/>
      <c r="AY469" s="9"/>
      <c r="AZ469" s="9"/>
      <c r="BA469" s="9"/>
      <c r="BB469" s="9"/>
      <c r="BC469" s="9"/>
      <c r="BD469" s="9"/>
      <c r="BE469" s="9"/>
      <c r="BF469" s="9"/>
      <c r="BG469" s="9"/>
      <c r="BH469" s="9"/>
      <c r="BI469" s="9"/>
      <c r="BJ469" s="9" t="s">
        <v>2</v>
      </c>
      <c r="BK469" s="9"/>
      <c r="BL469" s="9"/>
      <c r="BM469" s="9"/>
      <c r="BN469" s="9"/>
      <c r="BO469" s="9"/>
      <c r="BP469" s="9"/>
      <c r="BQ469" s="9"/>
      <c r="BR469" s="9"/>
      <c r="BS469" s="9"/>
      <c r="BT469" s="9"/>
      <c r="BU469" s="9"/>
      <c r="BV469" s="72"/>
      <c r="BW469" s="71"/>
    </row>
    <row r="470" spans="1:75">
      <c r="A470" s="56" t="str">
        <f>IFERROR(IF(OR(AND(NOT(ISERROR(MATCH($O470,INDEX(TRN,,1),0))),SUM($P470)=0),INDEX(TRN,MATCH($O$12,INDEX(TRN,,1),0),2)=0),"",DATE(YEAR($P470),MONTH($P470)+INDEX(TRN,MATCH($O470,INDEX(TRN,,1),0),2),1)),"")</f>
        <v/>
      </c>
      <c r="B470" s="63"/>
      <c r="C470" s="63"/>
      <c r="D470" s="64">
        <f>D467</f>
        <v>132</v>
      </c>
      <c r="E470" s="73" t="s">
        <v>0</v>
      </c>
      <c r="F470" s="74"/>
      <c r="G470" s="10"/>
      <c r="H470" s="10"/>
      <c r="I470" s="10"/>
      <c r="J470" s="10"/>
      <c r="K470" s="10"/>
      <c r="L470" s="10"/>
      <c r="M470" s="76"/>
      <c r="N470" s="76"/>
      <c r="O470" s="76" t="s">
        <v>2</v>
      </c>
      <c r="P470" s="10"/>
      <c r="Q470" s="10"/>
      <c r="R470" s="10"/>
      <c r="S470" s="10"/>
      <c r="T470" s="10"/>
      <c r="U470" s="10"/>
      <c r="V470" s="10"/>
      <c r="W470" s="10"/>
      <c r="X470" s="10"/>
      <c r="Y470" s="10"/>
      <c r="Z470" s="10"/>
      <c r="AA470" s="76"/>
      <c r="AB470" s="77"/>
      <c r="AC470" s="10"/>
      <c r="AD470" s="10"/>
      <c r="AE470" s="10"/>
      <c r="AF470" s="10"/>
      <c r="AG470" s="10"/>
      <c r="AH470" s="10"/>
      <c r="AI470" s="10"/>
      <c r="AJ470" s="10"/>
      <c r="AK470" s="10"/>
      <c r="AL470" s="10"/>
      <c r="AM470" s="10"/>
      <c r="AN470" s="10"/>
      <c r="AO470" s="10"/>
      <c r="AP470" s="10"/>
      <c r="AQ470" s="10"/>
      <c r="AR470" s="10"/>
      <c r="AS470" s="10"/>
      <c r="AT470" s="10"/>
      <c r="AU470" s="10"/>
      <c r="AV470" s="10"/>
      <c r="AW470" s="10"/>
      <c r="AX470" s="10"/>
      <c r="AY470" s="10"/>
      <c r="AZ470" s="10"/>
      <c r="BA470" s="10"/>
      <c r="BB470" s="10"/>
      <c r="BC470" s="10"/>
      <c r="BD470" s="10"/>
      <c r="BE470" s="10"/>
      <c r="BF470" s="10"/>
      <c r="BG470" s="10"/>
      <c r="BH470" s="10"/>
      <c r="BI470" s="10"/>
      <c r="BJ470" s="10"/>
      <c r="BK470" s="10"/>
      <c r="BL470" s="10"/>
      <c r="BM470" s="10"/>
      <c r="BN470" s="10"/>
      <c r="BO470" s="10"/>
      <c r="BP470" s="10"/>
      <c r="BQ470" s="10"/>
      <c r="BR470" s="10"/>
      <c r="BS470" s="10"/>
      <c r="BT470" s="10"/>
      <c r="BU470" s="10"/>
      <c r="BV470" s="74"/>
      <c r="BW470" s="78"/>
    </row>
    <row r="471" spans="1:75" ht="12.75" thickBot="1">
      <c r="A471" s="56" t="str">
        <f>IFERROR(IF(OR(AND(NOT(ISERROR(MATCH($O471,INDEX(TRN,,1),0))),SUM($P471)=0),INDEX(TRN,MATCH($O$12,INDEX(TRN,,1),0),2)=0),"",DATE(YEAR($P471),MONTH($P471)+INDEX(TRN,MATCH($O471,INDEX(TRN,,1),0),2),1)),"")</f>
        <v/>
      </c>
      <c r="B471" s="63"/>
      <c r="C471" s="63"/>
      <c r="D471" s="64">
        <f>D467</f>
        <v>132</v>
      </c>
      <c r="E471" s="79" t="s">
        <v>1</v>
      </c>
      <c r="F471" s="80"/>
      <c r="G471" s="11"/>
      <c r="H471" s="11"/>
      <c r="I471" s="11"/>
      <c r="J471" s="11"/>
      <c r="K471" s="11"/>
      <c r="L471" s="11"/>
      <c r="M471" s="81"/>
      <c r="N471" s="81"/>
      <c r="O471" s="81"/>
      <c r="P471" s="11"/>
      <c r="Q471" s="11"/>
      <c r="R471" s="11"/>
      <c r="S471" s="11"/>
      <c r="T471" s="11"/>
      <c r="U471" s="11"/>
      <c r="V471" s="11"/>
      <c r="W471" s="11"/>
      <c r="X471" s="11"/>
      <c r="Y471" s="11"/>
      <c r="Z471" s="11"/>
      <c r="AA471" s="81"/>
      <c r="AB471" s="82"/>
      <c r="AC471" s="11"/>
      <c r="AD471" s="11"/>
      <c r="AE471" s="11"/>
      <c r="AF471" s="11"/>
      <c r="AG471" s="11"/>
      <c r="AH471" s="11"/>
      <c r="AI471" s="11"/>
      <c r="AJ471" s="11"/>
      <c r="AK471" s="11"/>
      <c r="AL471" s="11"/>
      <c r="AM471" s="11"/>
      <c r="AN471" s="11"/>
      <c r="AO471" s="11"/>
      <c r="AP471" s="11"/>
      <c r="AQ471" s="11"/>
      <c r="AR471" s="11"/>
      <c r="AS471" s="11"/>
      <c r="AT471" s="11"/>
      <c r="AU471" s="11"/>
      <c r="AV471" s="11"/>
      <c r="AW471" s="11"/>
      <c r="AX471" s="11"/>
      <c r="AY471" s="11"/>
      <c r="AZ471" s="11"/>
      <c r="BA471" s="11"/>
      <c r="BB471" s="11"/>
      <c r="BC471" s="11"/>
      <c r="BD471" s="11"/>
      <c r="BE471" s="11"/>
      <c r="BF471" s="11"/>
      <c r="BG471" s="11"/>
      <c r="BH471" s="11"/>
      <c r="BI471" s="11"/>
      <c r="BJ471" s="11"/>
      <c r="BK471" s="11"/>
      <c r="BL471" s="11"/>
      <c r="BM471" s="11"/>
      <c r="BN471" s="11"/>
      <c r="BO471" s="11"/>
      <c r="BP471" s="11"/>
      <c r="BQ471" s="11"/>
      <c r="BR471" s="11"/>
      <c r="BS471" s="11"/>
      <c r="BT471" s="11"/>
      <c r="BU471" s="11"/>
      <c r="BV471" s="80"/>
      <c r="BW471" s="83"/>
    </row>
    <row r="472" spans="1:75" ht="12.75" thickBot="1">
      <c r="A472" s="56" t="str">
        <f>IFERROR(IF(OR(AND(NOT(ISERROR(MATCH($O472,INDEX(TRN,,1),0))),SUM($P472)=0),INDEX(TRN,MATCH($O$12,INDEX(TRN,,1),0),2)=0),"",DATE(YEAR($P472),MONTH($P472)+INDEX(TRN,MATCH($O472,INDEX(TRN,,1),0),2),1)),"")</f>
        <v/>
      </c>
      <c r="B472" s="63"/>
      <c r="C472" s="63"/>
      <c r="D472" s="84">
        <f>D467</f>
        <v>132</v>
      </c>
      <c r="E472" s="129" t="s">
        <v>24</v>
      </c>
      <c r="F472" s="129"/>
      <c r="G472" s="130"/>
      <c r="H472" s="124"/>
      <c r="I472" s="125"/>
      <c r="J472" s="125"/>
      <c r="K472" s="125"/>
      <c r="L472" s="125"/>
      <c r="M472" s="125"/>
      <c r="N472" s="125"/>
      <c r="O472" s="125"/>
      <c r="P472" s="125"/>
      <c r="Q472" s="125"/>
      <c r="R472" s="125"/>
      <c r="S472" s="125"/>
      <c r="T472" s="125"/>
      <c r="U472" s="125"/>
      <c r="V472" s="125"/>
      <c r="W472" s="125"/>
      <c r="X472" s="125"/>
      <c r="Y472" s="125"/>
      <c r="Z472" s="125"/>
      <c r="AA472" s="125"/>
      <c r="AB472" s="125"/>
      <c r="AC472" s="125"/>
      <c r="AD472" s="125"/>
      <c r="AE472" s="125"/>
      <c r="AF472" s="125"/>
      <c r="AG472" s="125"/>
      <c r="AH472" s="125"/>
      <c r="AI472" s="125"/>
      <c r="AJ472" s="125"/>
      <c r="AK472" s="125"/>
      <c r="AL472" s="125"/>
      <c r="AM472" s="125"/>
      <c r="AN472" s="125"/>
      <c r="AO472" s="125"/>
      <c r="AP472" s="125"/>
      <c r="AQ472" s="125"/>
      <c r="AR472" s="125"/>
      <c r="AS472" s="125"/>
      <c r="AT472" s="125"/>
      <c r="AU472" s="125"/>
      <c r="AV472" s="125"/>
      <c r="AW472" s="125"/>
      <c r="AX472" s="125"/>
      <c r="AY472" s="125"/>
      <c r="AZ472" s="125"/>
      <c r="BA472" s="125"/>
      <c r="BB472" s="125"/>
      <c r="BC472" s="125"/>
      <c r="BD472" s="125"/>
      <c r="BE472" s="125"/>
      <c r="BF472" s="125"/>
      <c r="BG472" s="125"/>
      <c r="BH472" s="125"/>
      <c r="BI472" s="125"/>
      <c r="BJ472" s="125"/>
      <c r="BK472" s="125"/>
      <c r="BL472" s="125"/>
      <c r="BM472" s="125"/>
      <c r="BN472" s="125"/>
      <c r="BO472" s="125"/>
      <c r="BP472" s="125"/>
      <c r="BQ472" s="125"/>
      <c r="BR472" s="125"/>
      <c r="BS472" s="125"/>
      <c r="BT472" s="125"/>
      <c r="BU472" s="125"/>
      <c r="BV472" s="125"/>
      <c r="BW472" s="126"/>
    </row>
    <row r="473" spans="1:75" s="15" customFormat="1" ht="8.25">
      <c r="A473" s="16"/>
      <c r="B473" s="16"/>
      <c r="C473" s="16"/>
      <c r="D473" s="89">
        <f>D467</f>
        <v>132</v>
      </c>
      <c r="W473" s="16"/>
      <c r="Y473" s="16"/>
      <c r="AA473" s="16"/>
      <c r="AB473" s="16"/>
      <c r="AD473" s="16"/>
    </row>
  </sheetData>
  <sheetProtection formatCells="0" autoFilter="0"/>
  <protectedRanges>
    <protectedRange password="CC31" sqref="BU1 AB2 G1:I1 S2:X2 Q10:R11 Z2 AE2 AL3:AN4 L5 E2 B12:C12 H3 L8:L9 F3:G9 A1:C9 O10:O11 I2:L3 L1:M1 H4:J9 S3:S4 AH144:AI144 AL6:AL7 O1 T18:U18 Q18:R18 AM18:AS18 AB18 AH18:AI18 O18 B96:C96 T102:U102 Q102:R102 AM102:AS102 B19:C19 B26:C26 B33:C33 B40:C40 B47:C47 B54:C54 B61:C61 B124:C124 T130:U130 Q130:R130 AM130:AS130 AB130 AH130:AI130 O130 B131:C131 T137:U137 Q137:R137 AM137:AS137 AB137 AH137:AI137 O137 B138:C138 T144:U144 Q144:R144 AM144:AS144 AB144 M4:M9 AH8:AI11 AB8:AB11 AM9:AS11 T8:U11 AJ2:AN2 AM5:AN8 O144 B334:C334 B341:C341 B348:C348 B355:C355 B362:C362 B369:C369 B376:C376 B383:C383 B390:C390 B397:C397 B404:C404 B411:C411 B418:C418 B425:C425 B432:C432 B439:C439 B446:C446 B453:C453 B460:C460 B467:C467 T340:U340 T347:U347 T354:U354 T361:U361 T368:U368 T375:U375 T382:U382 T389:U389 T396:U396 B68:C68 AK3:AK7 Q3:R5 T3:U5 V4 AB102 AH102:AI102 O102 B103:C103 T109:U109 Q109:R109 AM109:AS109 AB109 AH109:AI109 O109 B110:C110 T116:U116 Q116:R116 AM116:AS116 AB116 AH116:AI116 O116 B117:C117 T123:U123 Q123:R123 AM123:AS123 AB123 AH123:AI123 T67:U67 T25:U25 Q25:R25 AM25:AS25 AB25 AH25:AI25 O25 T32:U32 Q32:R32 AM32:AS32 AB32 AH32:AI32 O32 T39:U39 Q39:R39 AM39:AS39 AB39 AH39:AI39 O39 T46:U46 Q46:R46 AM46:AS46 AB46 AH46:AI46 O46 T53:U53 Q53:R53 AM53:AS53 AB53 AH53:AI53 O53 T60:U60 Q60:R60 AM60:AS60 AB60 AH60:AI60 O60 Q67:R67 AM67:AS67 AB67 AH67:AI67 O67 O123 T403:U403 T410:U410 T417:U417 T424:U424 T431:U431 T438:U438 T445:U445 T452:U452 T459:U459 T466:U466 Q340:R340 Q347:R347 Q354:R354 Q361:R361 Q368:R368 Q375:R375 Q382:R382 Q389:R389 Q396:R396 Q403:R403 Q410:R410 Q417:R417 Q424:R424 Q431:R431 Q438:R438 Q445:R445 Q452:R452 Q459:R459 Q466:R466 AM340:AS340 AM347:AS347 AM354:AS354 AM361:AS361 AM368:AS368 AM375:AS375 AM382:AS382 AM389:AS389 AM396:AS396 AM403:AS403 AM410:AS410 AM417:AS417 AM424:AS424 AM431:AS431 AM438:AS438 AM445:AS445 AM452:AS452 AM459:AS459 AM466:AS466 AB340 AB347 AB354 AB361 AB368 AB375 AB382 AB389 AB396 AB403 AB410 AB417 AB424 AB431 AB438 AB445 AB452 AB459 AB466 AH340:AI340 AH347:AI347 AH354:AI354 AH361:AI361 AH368:AI368 AH375:AI375 AH382:AI382 AH389:AI389 AH396:AI396 AH403:AI403 AH410:AI410 AH417:AI417 AH424:AI424 AH431:AI431 AH438:AI438 AH445:AI445 AH452:AI452 AH459:AI459 AH466:AI466 O340 O347 O354 O361 O368 O375 O382 O389 O396 O403 O410 O417 O424 O431 O438 O445 O452 O459 O466 T74:U74 Q74:R74 AM74:AS74 AB74 AH74:AI74 O74 B75:C75 T81:U81 Q81:R81 AM81:AS81 AB81 AH81:AI81 O81 B145:C145 T158:U158 Q158:R158 AM158:AS158 AB158 AH158:AI158 O158 B159:C159 B166:C166 B173:C173 B180:C180 B187:C187 B194:C194 B201:C201 B208:C208 B215:C215 B222:C222 T165:U165 T172:U172 T179:U179 T186:U186 T193:U193 T200:U200 T207:U207 T214:U214 T221:U221 T228:U228 Q165:R165 Q172:R172 Q179:R179 Q186:R186 Q193:R193 Q200:R200 Q207:R207 Q214:R214 Q221:R221 Q228:R228 AM165:AS165 AM172:AS172 AM179:AS179 AM186:AS186 AM193:AS193 AM200:AS200 AM207:AS207 AM214:AS214 AM221:AS221 AM228:AS228 AB165 AB172 AB179 AB186 AB193 AB200 AB207 AB214 AB221 AB228 AH165:AI165 AH172:AI172 AH179:AI179 AH186:AI186 AH193:AI193 AH200:AI200 AH207:AI207 AH214:AI214 AH221:AI221 AH228:AI228 O165 O172 O179 O186 O193 O200 O207 O214 O221 O228 B229:C229 B236:C236 B243:C243 B250:C250 B257:C257 B264:C264 B271:C271 B278:C278 B285:C285 B292:C292 B299:C299 B306:C306 B313:C313 T235:U235 T242:U242 T249:U249 T256:U256 T263:U263 T270:U270 T277:U277 T284:U284 T291:U291 T298:U298 T305:U305 T312:U312 T319:U319 Q235:R235 Q242:R242 Q249:R249 Q256:R256 Q263:R263 Q270:R270 Q277:R277 Q284:R284 Q291:R291 Q298:R298 Q305:R305 Q312:R312 Q319:R319 AM235:AS235 AM242:AS242 AM249:AS249 AM256:AS256 AM263:AS263 AM270:AS270 AM277:AS277 AM284:AS284 AM291:AS291 AM298:AS298 AM305:AS305 AM312:AS312 AM319:AS319 AB235 AB242 AB249 AB256 AB263 AB270 AB277 AB284 AB291 AB298 AB305 AB312 AB319 AH235:AI235 AH242:AI242 AH249:AI249 AH256:AI256 AH263:AI263 AH270:AI270 AH277:AI277 AH284:AI284 AH291:AI291 AH298:AI298 AH305:AI305 AH312:AI312 AH319:AI319 O235 O242 O249 O256 O263 O270 O277 O284 O291 O298 O305 O312 O319 B320:C320 T326:U326 Q326:R326 AM326:AS326 AB326 AH326:AI326 O326 B327:C327 T333:U333 Q333:R333 AM333:AS333 AB333 AH333:AI333 O333 B82:C82 T88:U88 Q88:R88 AM88:AS88 AB88 AH88:AI88 O88 B89:C89 T95:U95 Q95:R95 AM95:AS95 AB95 AH95:AI95 O95" name="عناوين_4"/>
  </protectedRanges>
  <autoFilter ref="D11:BW473">
    <filterColumn colId="1" showButton="0"/>
    <filterColumn colId="2" showButton="0"/>
    <filterColumn colId="3" showButton="0"/>
    <filterColumn colId="4" showButton="0"/>
    <filterColumn colId="5" showButton="0"/>
    <filterColumn colId="6" showButton="0"/>
    <filterColumn colId="8" showButton="0"/>
    <filterColumn colId="9" showButton="0"/>
    <filterColumn colId="12" showButton="0"/>
    <filterColumn colId="13" showButton="0"/>
    <filterColumn colId="15" showButton="0"/>
    <filterColumn colId="16" showButton="0"/>
    <filterColumn colId="18" showButton="0"/>
    <filterColumn colId="20" showButton="0"/>
    <filterColumn colId="23" showButton="0"/>
    <filterColumn colId="25" showButton="0"/>
    <filterColumn colId="27" showButton="0"/>
    <filterColumn colId="29" showButton="0"/>
    <filterColumn colId="30" showButton="0"/>
    <filterColumn colId="32" showButton="0"/>
    <filterColumn colId="34" showButton="0"/>
    <filterColumn colId="35" showButton="0"/>
    <filterColumn colId="37"/>
    <filterColumn colId="38"/>
    <filterColumn colId="39"/>
    <filterColumn colId="40"/>
    <filterColumn colId="41"/>
  </autoFilter>
  <mergeCells count="1871">
    <mergeCell ref="AC404:AD404"/>
    <mergeCell ref="AG418:AI418"/>
    <mergeCell ref="AJ418:AK418"/>
    <mergeCell ref="AL418:AN418"/>
    <mergeCell ref="E423:G423"/>
    <mergeCell ref="AL404:AN404"/>
    <mergeCell ref="E409:G409"/>
    <mergeCell ref="H409:BW409"/>
    <mergeCell ref="E411:K411"/>
    <mergeCell ref="L411:N411"/>
    <mergeCell ref="P411:R411"/>
    <mergeCell ref="S411:U411"/>
    <mergeCell ref="V411:W411"/>
    <mergeCell ref="AJ411:AK411"/>
    <mergeCell ref="AL411:AN411"/>
    <mergeCell ref="E410:K410"/>
    <mergeCell ref="L410:N410"/>
    <mergeCell ref="P410:R410"/>
    <mergeCell ref="S410:U410"/>
    <mergeCell ref="V410:W410"/>
    <mergeCell ref="X410:Y410"/>
    <mergeCell ref="AA410:AB410"/>
    <mergeCell ref="AC410:AD410"/>
    <mergeCell ref="AE410:AF410"/>
    <mergeCell ref="AG410:AI410"/>
    <mergeCell ref="AE418:AF418"/>
    <mergeCell ref="E416:G416"/>
    <mergeCell ref="H416:BW416"/>
    <mergeCell ref="E346:G346"/>
    <mergeCell ref="H346:BW346"/>
    <mergeCell ref="AA347:AB347"/>
    <mergeCell ref="AC347:AD347"/>
    <mergeCell ref="AE347:AF347"/>
    <mergeCell ref="AG347:AI347"/>
    <mergeCell ref="AJ347:AK347"/>
    <mergeCell ref="AL347:AN347"/>
    <mergeCell ref="E361:K361"/>
    <mergeCell ref="L361:N361"/>
    <mergeCell ref="P361:R361"/>
    <mergeCell ref="S361:U361"/>
    <mergeCell ref="V361:W361"/>
    <mergeCell ref="X361:Y361"/>
    <mergeCell ref="AA361:AB361"/>
    <mergeCell ref="AC361:AD361"/>
    <mergeCell ref="E374:G374"/>
    <mergeCell ref="H374:BW374"/>
    <mergeCell ref="S355:U355"/>
    <mergeCell ref="E347:K347"/>
    <mergeCell ref="L347:N347"/>
    <mergeCell ref="P347:R347"/>
    <mergeCell ref="S347:U347"/>
    <mergeCell ref="V347:W347"/>
    <mergeCell ref="X347:Y347"/>
    <mergeCell ref="E360:G360"/>
    <mergeCell ref="H360:BW360"/>
    <mergeCell ref="E348:K348"/>
    <mergeCell ref="L348:N348"/>
    <mergeCell ref="P348:R348"/>
    <mergeCell ref="S348:U348"/>
    <mergeCell ref="V348:W348"/>
    <mergeCell ref="X348:Y348"/>
    <mergeCell ref="AA348:AB348"/>
    <mergeCell ref="AC348:AD348"/>
    <mergeCell ref="E353:G353"/>
    <mergeCell ref="H353:BW353"/>
    <mergeCell ref="E355:K355"/>
    <mergeCell ref="L355:N355"/>
    <mergeCell ref="P355:R355"/>
    <mergeCell ref="AA355:AB355"/>
    <mergeCell ref="AC355:AD355"/>
    <mergeCell ref="AE355:AF355"/>
    <mergeCell ref="AE348:AF348"/>
    <mergeCell ref="AG348:AI348"/>
    <mergeCell ref="AJ348:AK348"/>
    <mergeCell ref="AL348:AN348"/>
    <mergeCell ref="AG355:AI355"/>
    <mergeCell ref="AJ355:AK355"/>
    <mergeCell ref="AL355:AN355"/>
    <mergeCell ref="V355:W355"/>
    <mergeCell ref="X369:Y369"/>
    <mergeCell ref="AA369:AB369"/>
    <mergeCell ref="AC369:AD369"/>
    <mergeCell ref="AE369:AF369"/>
    <mergeCell ref="AG369:AI369"/>
    <mergeCell ref="AJ369:AK369"/>
    <mergeCell ref="AL369:AN369"/>
    <mergeCell ref="E368:K368"/>
    <mergeCell ref="L368:N368"/>
    <mergeCell ref="P368:R368"/>
    <mergeCell ref="AE361:AF361"/>
    <mergeCell ref="AG361:AI361"/>
    <mergeCell ref="AJ361:AK361"/>
    <mergeCell ref="AL361:AN361"/>
    <mergeCell ref="AE362:AF362"/>
    <mergeCell ref="AG362:AI362"/>
    <mergeCell ref="AJ362:AK362"/>
    <mergeCell ref="E362:K362"/>
    <mergeCell ref="L362:N362"/>
    <mergeCell ref="P362:R362"/>
    <mergeCell ref="S362:U362"/>
    <mergeCell ref="V362:W362"/>
    <mergeCell ref="X362:Y362"/>
    <mergeCell ref="AA362:AB362"/>
    <mergeCell ref="AC362:AD362"/>
    <mergeCell ref="AC368:AD368"/>
    <mergeCell ref="AE368:AF368"/>
    <mergeCell ref="AG368:AI368"/>
    <mergeCell ref="AJ368:AK368"/>
    <mergeCell ref="AL368:AN368"/>
    <mergeCell ref="AL362:AN362"/>
    <mergeCell ref="E369:K369"/>
    <mergeCell ref="E332:G332"/>
    <mergeCell ref="H332:BW332"/>
    <mergeCell ref="AA333:AB333"/>
    <mergeCell ref="AC333:AD333"/>
    <mergeCell ref="AL333:AN333"/>
    <mergeCell ref="E340:K340"/>
    <mergeCell ref="L340:N340"/>
    <mergeCell ref="P340:R340"/>
    <mergeCell ref="S340:U340"/>
    <mergeCell ref="V340:W340"/>
    <mergeCell ref="X340:Y340"/>
    <mergeCell ref="AA340:AB340"/>
    <mergeCell ref="AC340:AD340"/>
    <mergeCell ref="AJ334:AK334"/>
    <mergeCell ref="AL334:AN334"/>
    <mergeCell ref="E339:G339"/>
    <mergeCell ref="H339:BW339"/>
    <mergeCell ref="AO334:AP334"/>
    <mergeCell ref="AQ334:AS334"/>
    <mergeCell ref="AE340:AF340"/>
    <mergeCell ref="AG340:AI340"/>
    <mergeCell ref="AJ340:AK340"/>
    <mergeCell ref="AL340:AN340"/>
    <mergeCell ref="E341:K341"/>
    <mergeCell ref="L341:N341"/>
    <mergeCell ref="P341:R341"/>
    <mergeCell ref="S341:U341"/>
    <mergeCell ref="V341:W341"/>
    <mergeCell ref="X341:Y341"/>
    <mergeCell ref="AA341:AB341"/>
    <mergeCell ref="AC341:AD341"/>
    <mergeCell ref="AE341:AF341"/>
    <mergeCell ref="AG341:AI341"/>
    <mergeCell ref="AJ341:AK341"/>
    <mergeCell ref="AL341:AN341"/>
    <mergeCell ref="E333:K333"/>
    <mergeCell ref="L333:N333"/>
    <mergeCell ref="P333:R333"/>
    <mergeCell ref="S333:U333"/>
    <mergeCell ref="V333:W333"/>
    <mergeCell ref="X333:Y333"/>
    <mergeCell ref="E334:K334"/>
    <mergeCell ref="L334:N334"/>
    <mergeCell ref="P334:R334"/>
    <mergeCell ref="S334:U334"/>
    <mergeCell ref="V334:W334"/>
    <mergeCell ref="X334:Y334"/>
    <mergeCell ref="AA334:AB334"/>
    <mergeCell ref="AC334:AD334"/>
    <mergeCell ref="E327:K327"/>
    <mergeCell ref="L327:N327"/>
    <mergeCell ref="P327:R327"/>
    <mergeCell ref="S327:U327"/>
    <mergeCell ref="V327:W327"/>
    <mergeCell ref="X327:Y327"/>
    <mergeCell ref="AA327:AB327"/>
    <mergeCell ref="AC327:AD327"/>
    <mergeCell ref="AE327:AF327"/>
    <mergeCell ref="AG327:AI327"/>
    <mergeCell ref="AJ327:AK327"/>
    <mergeCell ref="AL327:AN327"/>
    <mergeCell ref="E312:K312"/>
    <mergeCell ref="L312:N312"/>
    <mergeCell ref="P312:R312"/>
    <mergeCell ref="S312:U312"/>
    <mergeCell ref="E326:K326"/>
    <mergeCell ref="L326:N326"/>
    <mergeCell ref="AE326:AF326"/>
    <mergeCell ref="AG326:AI326"/>
    <mergeCell ref="AJ320:AK320"/>
    <mergeCell ref="AL320:AN320"/>
    <mergeCell ref="E318:G318"/>
    <mergeCell ref="H318:BW318"/>
    <mergeCell ref="V313:W313"/>
    <mergeCell ref="X313:Y313"/>
    <mergeCell ref="AA313:AB313"/>
    <mergeCell ref="AC313:AD313"/>
    <mergeCell ref="AE313:AF313"/>
    <mergeCell ref="AG313:AI313"/>
    <mergeCell ref="AJ313:AK313"/>
    <mergeCell ref="V312:W312"/>
    <mergeCell ref="V292:W292"/>
    <mergeCell ref="X292:Y292"/>
    <mergeCell ref="AA292:AB292"/>
    <mergeCell ref="AC292:AD292"/>
    <mergeCell ref="AE292:AF292"/>
    <mergeCell ref="AG292:AI292"/>
    <mergeCell ref="AJ292:AK292"/>
    <mergeCell ref="E311:G311"/>
    <mergeCell ref="H311:BW311"/>
    <mergeCell ref="S299:U299"/>
    <mergeCell ref="V299:W299"/>
    <mergeCell ref="X299:Y299"/>
    <mergeCell ref="AA299:AB299"/>
    <mergeCell ref="AC299:AD299"/>
    <mergeCell ref="AE299:AF299"/>
    <mergeCell ref="AL313:AN313"/>
    <mergeCell ref="E306:K306"/>
    <mergeCell ref="L306:N306"/>
    <mergeCell ref="P306:R306"/>
    <mergeCell ref="S306:U306"/>
    <mergeCell ref="V306:W306"/>
    <mergeCell ref="X306:Y306"/>
    <mergeCell ref="AA306:AB306"/>
    <mergeCell ref="AC306:AD306"/>
    <mergeCell ref="AJ312:AK312"/>
    <mergeCell ref="AO306:AP306"/>
    <mergeCell ref="AQ306:AS306"/>
    <mergeCell ref="AO313:AP313"/>
    <mergeCell ref="AQ313:AS313"/>
    <mergeCell ref="E298:K298"/>
    <mergeCell ref="L298:N298"/>
    <mergeCell ref="P298:R298"/>
    <mergeCell ref="E277:K277"/>
    <mergeCell ref="E297:G297"/>
    <mergeCell ref="H297:BW297"/>
    <mergeCell ref="AL292:AN292"/>
    <mergeCell ref="E256:K256"/>
    <mergeCell ref="L256:N256"/>
    <mergeCell ref="P256:R256"/>
    <mergeCell ref="S256:U256"/>
    <mergeCell ref="V256:W256"/>
    <mergeCell ref="X256:Y256"/>
    <mergeCell ref="L277:N277"/>
    <mergeCell ref="P277:R277"/>
    <mergeCell ref="S277:U277"/>
    <mergeCell ref="V277:W277"/>
    <mergeCell ref="X277:Y277"/>
    <mergeCell ref="AA277:AB277"/>
    <mergeCell ref="AC277:AD277"/>
    <mergeCell ref="E285:K285"/>
    <mergeCell ref="L285:N285"/>
    <mergeCell ref="P285:R285"/>
    <mergeCell ref="S285:U285"/>
    <mergeCell ref="V285:W285"/>
    <mergeCell ref="X285:Y285"/>
    <mergeCell ref="AA285:AB285"/>
    <mergeCell ref="AC285:AD285"/>
    <mergeCell ref="AE285:AF285"/>
    <mergeCell ref="AG285:AI285"/>
    <mergeCell ref="AJ285:AK285"/>
    <mergeCell ref="E292:K292"/>
    <mergeCell ref="L292:N292"/>
    <mergeCell ref="P292:R292"/>
    <mergeCell ref="S292:U292"/>
    <mergeCell ref="AG236:AI236"/>
    <mergeCell ref="AJ236:AK236"/>
    <mergeCell ref="AA235:AB235"/>
    <mergeCell ref="AC235:AD235"/>
    <mergeCell ref="S242:U242"/>
    <mergeCell ref="V242:W242"/>
    <mergeCell ref="X242:Y242"/>
    <mergeCell ref="AA242:AB242"/>
    <mergeCell ref="AC242:AD242"/>
    <mergeCell ref="AE242:AF242"/>
    <mergeCell ref="AG242:AI242"/>
    <mergeCell ref="AJ242:AK242"/>
    <mergeCell ref="H255:BW255"/>
    <mergeCell ref="E257:K257"/>
    <mergeCell ref="L257:N257"/>
    <mergeCell ref="P257:R257"/>
    <mergeCell ref="S257:U257"/>
    <mergeCell ref="V257:W257"/>
    <mergeCell ref="X257:Y257"/>
    <mergeCell ref="AA257:AB257"/>
    <mergeCell ref="AC257:AD257"/>
    <mergeCell ref="AE257:AF257"/>
    <mergeCell ref="AG257:AI257"/>
    <mergeCell ref="AJ257:AK257"/>
    <mergeCell ref="AL257:AN257"/>
    <mergeCell ref="AA256:AB256"/>
    <mergeCell ref="AC256:AD256"/>
    <mergeCell ref="AE256:AF256"/>
    <mergeCell ref="AG256:AI256"/>
    <mergeCell ref="AJ256:AK256"/>
    <mergeCell ref="AL256:AN256"/>
    <mergeCell ref="X243:Y243"/>
    <mergeCell ref="AL166:AN166"/>
    <mergeCell ref="E171:G171"/>
    <mergeCell ref="E201:K201"/>
    <mergeCell ref="L201:N201"/>
    <mergeCell ref="P201:R201"/>
    <mergeCell ref="S201:U201"/>
    <mergeCell ref="V201:W201"/>
    <mergeCell ref="X201:Y201"/>
    <mergeCell ref="AA201:AB201"/>
    <mergeCell ref="AC201:AD201"/>
    <mergeCell ref="AE201:AF201"/>
    <mergeCell ref="AG201:AI201"/>
    <mergeCell ref="AJ201:AK201"/>
    <mergeCell ref="AL201:AN201"/>
    <mergeCell ref="V186:W186"/>
    <mergeCell ref="X186:Y186"/>
    <mergeCell ref="AA186:AB186"/>
    <mergeCell ref="AC186:AD186"/>
    <mergeCell ref="E193:K193"/>
    <mergeCell ref="L193:N193"/>
    <mergeCell ref="E187:K187"/>
    <mergeCell ref="L187:N187"/>
    <mergeCell ref="P187:R187"/>
    <mergeCell ref="S187:U187"/>
    <mergeCell ref="V187:W187"/>
    <mergeCell ref="X187:Y187"/>
    <mergeCell ref="AA187:AB187"/>
    <mergeCell ref="AC187:AD187"/>
    <mergeCell ref="AE187:AF187"/>
    <mergeCell ref="AG187:AI187"/>
    <mergeCell ref="AJ187:AK187"/>
    <mergeCell ref="AL187:AN187"/>
    <mergeCell ref="P166:R166"/>
    <mergeCell ref="S166:U166"/>
    <mergeCell ref="V166:W166"/>
    <mergeCell ref="X166:Y166"/>
    <mergeCell ref="AA166:AB166"/>
    <mergeCell ref="AC166:AD166"/>
    <mergeCell ref="AE166:AF166"/>
    <mergeCell ref="AG166:AI166"/>
    <mergeCell ref="AJ166:AK166"/>
    <mergeCell ref="E166:K166"/>
    <mergeCell ref="L166:N166"/>
    <mergeCell ref="AL180:AN180"/>
    <mergeCell ref="H171:BW171"/>
    <mergeCell ref="E173:K173"/>
    <mergeCell ref="L173:N173"/>
    <mergeCell ref="P173:R173"/>
    <mergeCell ref="S173:U173"/>
    <mergeCell ref="V173:W173"/>
    <mergeCell ref="X173:Y173"/>
    <mergeCell ref="AA173:AB173"/>
    <mergeCell ref="AC173:AD173"/>
    <mergeCell ref="AE173:AF173"/>
    <mergeCell ref="AG173:AI173"/>
    <mergeCell ref="AJ173:AK173"/>
    <mergeCell ref="AL173:AN173"/>
    <mergeCell ref="E172:K172"/>
    <mergeCell ref="L172:N172"/>
    <mergeCell ref="P172:R172"/>
    <mergeCell ref="S172:U172"/>
    <mergeCell ref="V172:W172"/>
    <mergeCell ref="X172:Y172"/>
    <mergeCell ref="AA172:AB172"/>
    <mergeCell ref="AL158:AN158"/>
    <mergeCell ref="E165:K165"/>
    <mergeCell ref="L165:N165"/>
    <mergeCell ref="P165:R165"/>
    <mergeCell ref="S165:U165"/>
    <mergeCell ref="V165:W165"/>
    <mergeCell ref="X165:Y165"/>
    <mergeCell ref="AA165:AB165"/>
    <mergeCell ref="AC165:AD165"/>
    <mergeCell ref="AE165:AF165"/>
    <mergeCell ref="AG165:AI165"/>
    <mergeCell ref="AJ165:AK165"/>
    <mergeCell ref="AL165:AN165"/>
    <mergeCell ref="E164:G164"/>
    <mergeCell ref="H164:BW164"/>
    <mergeCell ref="AO159:AP159"/>
    <mergeCell ref="AQ159:AS159"/>
    <mergeCell ref="P152:R152"/>
    <mergeCell ref="S152:U152"/>
    <mergeCell ref="V152:W152"/>
    <mergeCell ref="X152:Y152"/>
    <mergeCell ref="AA152:AB152"/>
    <mergeCell ref="AC152:AD152"/>
    <mergeCell ref="AE152:AF152"/>
    <mergeCell ref="AG152:AI152"/>
    <mergeCell ref="AJ152:AK152"/>
    <mergeCell ref="E152:K152"/>
    <mergeCell ref="L152:N152"/>
    <mergeCell ref="AE158:AF158"/>
    <mergeCell ref="V158:W158"/>
    <mergeCell ref="X158:Y158"/>
    <mergeCell ref="AA158:AB158"/>
    <mergeCell ref="AC158:AD158"/>
    <mergeCell ref="AG158:AI158"/>
    <mergeCell ref="AJ158:AK158"/>
    <mergeCell ref="S145:U145"/>
    <mergeCell ref="V145:W145"/>
    <mergeCell ref="X145:Y145"/>
    <mergeCell ref="AA145:AB145"/>
    <mergeCell ref="AC145:AD145"/>
    <mergeCell ref="AE145:AF145"/>
    <mergeCell ref="AG145:AI145"/>
    <mergeCell ref="AJ145:AK145"/>
    <mergeCell ref="AL145:AN145"/>
    <mergeCell ref="E137:K137"/>
    <mergeCell ref="L137:N137"/>
    <mergeCell ref="P137:R137"/>
    <mergeCell ref="S137:U137"/>
    <mergeCell ref="AL152:AN152"/>
    <mergeCell ref="E157:G157"/>
    <mergeCell ref="H157:BW157"/>
    <mergeCell ref="E159:K159"/>
    <mergeCell ref="L159:N159"/>
    <mergeCell ref="P159:R159"/>
    <mergeCell ref="S159:U159"/>
    <mergeCell ref="V159:W159"/>
    <mergeCell ref="X159:Y159"/>
    <mergeCell ref="AA159:AB159"/>
    <mergeCell ref="AC159:AD159"/>
    <mergeCell ref="AE159:AF159"/>
    <mergeCell ref="AG159:AI159"/>
    <mergeCell ref="AJ159:AK159"/>
    <mergeCell ref="AL159:AN159"/>
    <mergeCell ref="E158:K158"/>
    <mergeCell ref="L158:N158"/>
    <mergeCell ref="P158:R158"/>
    <mergeCell ref="S158:U158"/>
    <mergeCell ref="E122:G122"/>
    <mergeCell ref="H122:BW122"/>
    <mergeCell ref="V123:W123"/>
    <mergeCell ref="X123:Y123"/>
    <mergeCell ref="AA123:AB123"/>
    <mergeCell ref="AC123:AD123"/>
    <mergeCell ref="AE123:AF123"/>
    <mergeCell ref="AG123:AI123"/>
    <mergeCell ref="AJ123:AK123"/>
    <mergeCell ref="AL123:AN123"/>
    <mergeCell ref="E130:K130"/>
    <mergeCell ref="L130:N130"/>
    <mergeCell ref="P130:R130"/>
    <mergeCell ref="S130:U130"/>
    <mergeCell ref="AA130:AB130"/>
    <mergeCell ref="AC130:AD130"/>
    <mergeCell ref="E136:G136"/>
    <mergeCell ref="H136:BW136"/>
    <mergeCell ref="P124:R124"/>
    <mergeCell ref="S124:U124"/>
    <mergeCell ref="V124:W124"/>
    <mergeCell ref="X124:Y124"/>
    <mergeCell ref="AA124:AB124"/>
    <mergeCell ref="AC124:AD124"/>
    <mergeCell ref="AE124:AF124"/>
    <mergeCell ref="AG124:AI124"/>
    <mergeCell ref="AJ124:AK124"/>
    <mergeCell ref="E124:K124"/>
    <mergeCell ref="L124:N124"/>
    <mergeCell ref="E115:G115"/>
    <mergeCell ref="H115:BW115"/>
    <mergeCell ref="E117:K117"/>
    <mergeCell ref="L117:N117"/>
    <mergeCell ref="P117:R117"/>
    <mergeCell ref="S117:U117"/>
    <mergeCell ref="V117:W117"/>
    <mergeCell ref="X117:Y117"/>
    <mergeCell ref="AA117:AB117"/>
    <mergeCell ref="AC117:AD117"/>
    <mergeCell ref="AE117:AF117"/>
    <mergeCell ref="AG117:AI117"/>
    <mergeCell ref="AJ117:AK117"/>
    <mergeCell ref="AL117:AN117"/>
    <mergeCell ref="E116:K116"/>
    <mergeCell ref="L116:N116"/>
    <mergeCell ref="P116:R116"/>
    <mergeCell ref="S116:U116"/>
    <mergeCell ref="V116:W116"/>
    <mergeCell ref="X116:Y116"/>
    <mergeCell ref="AA116:AB116"/>
    <mergeCell ref="AC116:AD116"/>
    <mergeCell ref="AE116:AF116"/>
    <mergeCell ref="AG116:AI116"/>
    <mergeCell ref="E108:G108"/>
    <mergeCell ref="H108:BW108"/>
    <mergeCell ref="P96:R96"/>
    <mergeCell ref="S96:U96"/>
    <mergeCell ref="V96:W96"/>
    <mergeCell ref="X96:Y96"/>
    <mergeCell ref="AA96:AB96"/>
    <mergeCell ref="AC96:AD96"/>
    <mergeCell ref="AE96:AF96"/>
    <mergeCell ref="AG96:AI96"/>
    <mergeCell ref="AJ96:AK96"/>
    <mergeCell ref="E96:K96"/>
    <mergeCell ref="L96:N96"/>
    <mergeCell ref="AL110:AN110"/>
    <mergeCell ref="P110:R110"/>
    <mergeCell ref="S110:U110"/>
    <mergeCell ref="V110:W110"/>
    <mergeCell ref="X110:Y110"/>
    <mergeCell ref="AA110:AB110"/>
    <mergeCell ref="AC110:AD110"/>
    <mergeCell ref="AE110:AF110"/>
    <mergeCell ref="AG110:AI110"/>
    <mergeCell ref="AJ110:AK110"/>
    <mergeCell ref="E110:K110"/>
    <mergeCell ref="L110:N110"/>
    <mergeCell ref="E109:K109"/>
    <mergeCell ref="L109:N109"/>
    <mergeCell ref="P109:R109"/>
    <mergeCell ref="S109:U109"/>
    <mergeCell ref="H101:BW101"/>
    <mergeCell ref="E103:K103"/>
    <mergeCell ref="L103:N103"/>
    <mergeCell ref="P103:R103"/>
    <mergeCell ref="S103:U103"/>
    <mergeCell ref="V103:W103"/>
    <mergeCell ref="X103:Y103"/>
    <mergeCell ref="AA103:AB103"/>
    <mergeCell ref="AC103:AD103"/>
    <mergeCell ref="AE103:AF103"/>
    <mergeCell ref="AG103:AI103"/>
    <mergeCell ref="AJ103:AK103"/>
    <mergeCell ref="AL103:AN103"/>
    <mergeCell ref="V88:W88"/>
    <mergeCell ref="X88:Y88"/>
    <mergeCell ref="AA88:AB88"/>
    <mergeCell ref="AC88:AD88"/>
    <mergeCell ref="E102:K102"/>
    <mergeCell ref="L102:N102"/>
    <mergeCell ref="P102:R102"/>
    <mergeCell ref="S102:U102"/>
    <mergeCell ref="V102:W102"/>
    <mergeCell ref="X102:Y102"/>
    <mergeCell ref="AA102:AB102"/>
    <mergeCell ref="AC102:AD102"/>
    <mergeCell ref="AE102:AF102"/>
    <mergeCell ref="AG102:AI102"/>
    <mergeCell ref="AJ102:AK102"/>
    <mergeCell ref="AL102:AN102"/>
    <mergeCell ref="E101:G101"/>
    <mergeCell ref="AG89:AI89"/>
    <mergeCell ref="AC82:AD82"/>
    <mergeCell ref="AE82:AF82"/>
    <mergeCell ref="AG82:AI82"/>
    <mergeCell ref="AJ82:AK82"/>
    <mergeCell ref="E82:K82"/>
    <mergeCell ref="L82:N82"/>
    <mergeCell ref="AE88:AF88"/>
    <mergeCell ref="AG88:AI88"/>
    <mergeCell ref="AJ88:AK88"/>
    <mergeCell ref="AL88:AN88"/>
    <mergeCell ref="E80:G80"/>
    <mergeCell ref="H80:BW80"/>
    <mergeCell ref="P68:R68"/>
    <mergeCell ref="S68:U68"/>
    <mergeCell ref="V68:W68"/>
    <mergeCell ref="X68:Y68"/>
    <mergeCell ref="X75:Y75"/>
    <mergeCell ref="AA75:AB75"/>
    <mergeCell ref="L68:N68"/>
    <mergeCell ref="P60:R60"/>
    <mergeCell ref="S46:U46"/>
    <mergeCell ref="E52:G52"/>
    <mergeCell ref="H52:BW52"/>
    <mergeCell ref="E54:K54"/>
    <mergeCell ref="L54:N54"/>
    <mergeCell ref="P54:R54"/>
    <mergeCell ref="AE61:AF61"/>
    <mergeCell ref="AG61:AI61"/>
    <mergeCell ref="AJ61:AK61"/>
    <mergeCell ref="AL54:AN54"/>
    <mergeCell ref="E59:G59"/>
    <mergeCell ref="H59:BW59"/>
    <mergeCell ref="AL67:AN67"/>
    <mergeCell ref="AE47:AF47"/>
    <mergeCell ref="AL75:AN75"/>
    <mergeCell ref="AJ68:AK68"/>
    <mergeCell ref="AO47:AP47"/>
    <mergeCell ref="AQ47:AS47"/>
    <mergeCell ref="S53:U53"/>
    <mergeCell ref="AG39:AI39"/>
    <mergeCell ref="AJ39:AK39"/>
    <mergeCell ref="AL39:AN39"/>
    <mergeCell ref="P39:R39"/>
    <mergeCell ref="S39:U39"/>
    <mergeCell ref="V53:W53"/>
    <mergeCell ref="X53:Y53"/>
    <mergeCell ref="AA53:AB53"/>
    <mergeCell ref="AC53:AD53"/>
    <mergeCell ref="AE53:AF53"/>
    <mergeCell ref="AG53:AI53"/>
    <mergeCell ref="AJ53:AK53"/>
    <mergeCell ref="AL53:AN53"/>
    <mergeCell ref="E53:K53"/>
    <mergeCell ref="L53:N53"/>
    <mergeCell ref="P53:R53"/>
    <mergeCell ref="S40:U40"/>
    <mergeCell ref="V40:W40"/>
    <mergeCell ref="X40:Y40"/>
    <mergeCell ref="AA40:AB40"/>
    <mergeCell ref="AC40:AD40"/>
    <mergeCell ref="V46:W46"/>
    <mergeCell ref="X46:Y46"/>
    <mergeCell ref="E40:K40"/>
    <mergeCell ref="L40:N40"/>
    <mergeCell ref="P40:R40"/>
    <mergeCell ref="X19:Y19"/>
    <mergeCell ref="X39:Y39"/>
    <mergeCell ref="AA39:AB39"/>
    <mergeCell ref="AC39:AD39"/>
    <mergeCell ref="E39:K39"/>
    <mergeCell ref="L39:N39"/>
    <mergeCell ref="AC46:AD46"/>
    <mergeCell ref="AE46:AF46"/>
    <mergeCell ref="AG46:AI46"/>
    <mergeCell ref="AJ46:AK46"/>
    <mergeCell ref="AL46:AN46"/>
    <mergeCell ref="V39:W39"/>
    <mergeCell ref="AO40:AP40"/>
    <mergeCell ref="AQ40:AS40"/>
    <mergeCell ref="AL19:AN19"/>
    <mergeCell ref="E24:G24"/>
    <mergeCell ref="H24:BW24"/>
    <mergeCell ref="E19:K19"/>
    <mergeCell ref="L19:N19"/>
    <mergeCell ref="L25:N25"/>
    <mergeCell ref="P25:R25"/>
    <mergeCell ref="S25:U25"/>
    <mergeCell ref="AG25:AI25"/>
    <mergeCell ref="AL40:AN40"/>
    <mergeCell ref="AE33:AF33"/>
    <mergeCell ref="AG33:AI33"/>
    <mergeCell ref="AL25:AN25"/>
    <mergeCell ref="AE19:AF19"/>
    <mergeCell ref="AG19:AI19"/>
    <mergeCell ref="AJ19:AK19"/>
    <mergeCell ref="AL32:AN32"/>
    <mergeCell ref="P19:R19"/>
    <mergeCell ref="E31:G31"/>
    <mergeCell ref="H31:BW31"/>
    <mergeCell ref="E26:K26"/>
    <mergeCell ref="L26:N26"/>
    <mergeCell ref="P26:R26"/>
    <mergeCell ref="S19:U19"/>
    <mergeCell ref="E25:K25"/>
    <mergeCell ref="AE40:AF40"/>
    <mergeCell ref="AG40:AI40"/>
    <mergeCell ref="AJ40:AK40"/>
    <mergeCell ref="S26:U26"/>
    <mergeCell ref="V26:W26"/>
    <mergeCell ref="X26:Y26"/>
    <mergeCell ref="AA26:AB26"/>
    <mergeCell ref="AA11:AB11"/>
    <mergeCell ref="AE3:AN4"/>
    <mergeCell ref="AE5:AF10"/>
    <mergeCell ref="AG5:AI10"/>
    <mergeCell ref="AJ5:AK10"/>
    <mergeCell ref="AL5:AN10"/>
    <mergeCell ref="V3:AB4"/>
    <mergeCell ref="O3:U4"/>
    <mergeCell ref="O5:O9"/>
    <mergeCell ref="P5:R9"/>
    <mergeCell ref="S5:U9"/>
    <mergeCell ref="V5:W10"/>
    <mergeCell ref="X5:Y10"/>
    <mergeCell ref="Z5:Z10"/>
    <mergeCell ref="AE11:AF11"/>
    <mergeCell ref="AG11:AI11"/>
    <mergeCell ref="AJ11:AK11"/>
    <mergeCell ref="AL11:AN11"/>
    <mergeCell ref="AA5:AB10"/>
    <mergeCell ref="AC11:AD11"/>
    <mergeCell ref="P10:R10"/>
    <mergeCell ref="H17:BW17"/>
    <mergeCell ref="L12:N12"/>
    <mergeCell ref="V19:W19"/>
    <mergeCell ref="AC12:AD12"/>
    <mergeCell ref="AE12:AF12"/>
    <mergeCell ref="AC3:AD10"/>
    <mergeCell ref="E17:G17"/>
    <mergeCell ref="E12:K12"/>
    <mergeCell ref="P12:R12"/>
    <mergeCell ref="AA12:AB12"/>
    <mergeCell ref="S12:U12"/>
    <mergeCell ref="V12:W12"/>
    <mergeCell ref="E18:K18"/>
    <mergeCell ref="L18:N18"/>
    <mergeCell ref="P18:R18"/>
    <mergeCell ref="S18:U18"/>
    <mergeCell ref="AJ12:AK12"/>
    <mergeCell ref="AL12:AN12"/>
    <mergeCell ref="AG12:AI12"/>
    <mergeCell ref="AJ18:AK18"/>
    <mergeCell ref="AL18:AN18"/>
    <mergeCell ref="L4:N10"/>
    <mergeCell ref="E2:N3"/>
    <mergeCell ref="X12:Y12"/>
    <mergeCell ref="S10:U10"/>
    <mergeCell ref="E11:K11"/>
    <mergeCell ref="L11:N11"/>
    <mergeCell ref="E4:K10"/>
    <mergeCell ref="P11:R11"/>
    <mergeCell ref="S11:U11"/>
    <mergeCell ref="V11:W11"/>
    <mergeCell ref="X11:Y11"/>
    <mergeCell ref="E458:G458"/>
    <mergeCell ref="H458:BW458"/>
    <mergeCell ref="E45:G45"/>
    <mergeCell ref="H45:BW45"/>
    <mergeCell ref="E194:K194"/>
    <mergeCell ref="E208:K208"/>
    <mergeCell ref="E453:K453"/>
    <mergeCell ref="L453:N453"/>
    <mergeCell ref="P453:R453"/>
    <mergeCell ref="S453:U453"/>
    <mergeCell ref="V453:W453"/>
    <mergeCell ref="X453:Y453"/>
    <mergeCell ref="AA453:AB453"/>
    <mergeCell ref="AC453:AD453"/>
    <mergeCell ref="AE453:AF453"/>
    <mergeCell ref="AG453:AI453"/>
    <mergeCell ref="AJ453:AK453"/>
    <mergeCell ref="AA67:AB67"/>
    <mergeCell ref="AC67:AD67"/>
    <mergeCell ref="AE215:AF215"/>
    <mergeCell ref="AG215:AI215"/>
    <mergeCell ref="AJ215:AK215"/>
    <mergeCell ref="AL215:AN215"/>
    <mergeCell ref="AL222:AN222"/>
    <mergeCell ref="AE208:AF208"/>
    <mergeCell ref="AG208:AI208"/>
    <mergeCell ref="X67:Y67"/>
    <mergeCell ref="S54:U54"/>
    <mergeCell ref="V54:W54"/>
    <mergeCell ref="X54:Y54"/>
    <mergeCell ref="AA54:AB54"/>
    <mergeCell ref="AC54:AD54"/>
    <mergeCell ref="S235:U235"/>
    <mergeCell ref="V235:W235"/>
    <mergeCell ref="P222:R222"/>
    <mergeCell ref="S222:U222"/>
    <mergeCell ref="V222:W222"/>
    <mergeCell ref="X222:Y222"/>
    <mergeCell ref="AA222:AB222"/>
    <mergeCell ref="AC222:AD222"/>
    <mergeCell ref="AE222:AF222"/>
    <mergeCell ref="AG222:AI222"/>
    <mergeCell ref="AJ222:AK222"/>
    <mergeCell ref="AA228:AB228"/>
    <mergeCell ref="AC228:AD228"/>
    <mergeCell ref="V18:W18"/>
    <mergeCell ref="X18:Y18"/>
    <mergeCell ref="AA18:AB18"/>
    <mergeCell ref="AC18:AD18"/>
    <mergeCell ref="AE18:AF18"/>
    <mergeCell ref="AG18:AI18"/>
    <mergeCell ref="AA19:AB19"/>
    <mergeCell ref="AC19:AD19"/>
    <mergeCell ref="AC26:AD26"/>
    <mergeCell ref="AG26:AI26"/>
    <mergeCell ref="AJ26:AK26"/>
    <mergeCell ref="AC32:AD32"/>
    <mergeCell ref="AE32:AF32"/>
    <mergeCell ref="AG32:AI32"/>
    <mergeCell ref="AJ32:AK32"/>
    <mergeCell ref="AE39:AF39"/>
    <mergeCell ref="AE54:AF54"/>
    <mergeCell ref="AG54:AI54"/>
    <mergeCell ref="AJ54:AK54"/>
    <mergeCell ref="V32:W32"/>
    <mergeCell ref="X32:Y32"/>
    <mergeCell ref="AA32:AB32"/>
    <mergeCell ref="S33:U33"/>
    <mergeCell ref="V33:W33"/>
    <mergeCell ref="AQ33:AS33"/>
    <mergeCell ref="AJ33:AK33"/>
    <mergeCell ref="AA33:AB33"/>
    <mergeCell ref="AC33:AD33"/>
    <mergeCell ref="X33:Y33"/>
    <mergeCell ref="P33:R33"/>
    <mergeCell ref="AL60:AN60"/>
    <mergeCell ref="E67:K67"/>
    <mergeCell ref="E235:K235"/>
    <mergeCell ref="AL453:AN453"/>
    <mergeCell ref="L264:N264"/>
    <mergeCell ref="E213:G213"/>
    <mergeCell ref="H213:BW213"/>
    <mergeCell ref="E215:K215"/>
    <mergeCell ref="L215:N215"/>
    <mergeCell ref="P215:R215"/>
    <mergeCell ref="S215:U215"/>
    <mergeCell ref="V215:W215"/>
    <mergeCell ref="X215:Y215"/>
    <mergeCell ref="AA215:AB215"/>
    <mergeCell ref="AC215:AD215"/>
    <mergeCell ref="L235:N235"/>
    <mergeCell ref="P235:R235"/>
    <mergeCell ref="E234:G234"/>
    <mergeCell ref="H234:BW234"/>
    <mergeCell ref="AL236:AN236"/>
    <mergeCell ref="E241:G241"/>
    <mergeCell ref="AA46:AB46"/>
    <mergeCell ref="E47:K47"/>
    <mergeCell ref="L47:N47"/>
    <mergeCell ref="P47:R47"/>
    <mergeCell ref="S47:U47"/>
    <mergeCell ref="V47:W47"/>
    <mergeCell ref="X47:Y47"/>
    <mergeCell ref="AA47:AB47"/>
    <mergeCell ref="AC47:AD47"/>
    <mergeCell ref="E46:K46"/>
    <mergeCell ref="L46:N46"/>
    <mergeCell ref="P46:R46"/>
    <mergeCell ref="AG47:AI47"/>
    <mergeCell ref="AE228:AF228"/>
    <mergeCell ref="AG228:AI228"/>
    <mergeCell ref="AL33:AN33"/>
    <mergeCell ref="V25:W25"/>
    <mergeCell ref="X25:Y25"/>
    <mergeCell ref="AA25:AB25"/>
    <mergeCell ref="AC25:AD25"/>
    <mergeCell ref="AE25:AF25"/>
    <mergeCell ref="AE26:AF26"/>
    <mergeCell ref="AJ25:AK25"/>
    <mergeCell ref="AL26:AN26"/>
    <mergeCell ref="E38:G38"/>
    <mergeCell ref="H38:BW38"/>
    <mergeCell ref="E33:K33"/>
    <mergeCell ref="L33:N33"/>
    <mergeCell ref="E32:K32"/>
    <mergeCell ref="L32:N32"/>
    <mergeCell ref="P32:R32"/>
    <mergeCell ref="S32:U32"/>
    <mergeCell ref="E95:K95"/>
    <mergeCell ref="L95:N95"/>
    <mergeCell ref="P95:R95"/>
    <mergeCell ref="S95:U95"/>
    <mergeCell ref="V95:W95"/>
    <mergeCell ref="X95:Y95"/>
    <mergeCell ref="AA95:AB95"/>
    <mergeCell ref="AC95:AD95"/>
    <mergeCell ref="AE95:AF95"/>
    <mergeCell ref="AG95:AI95"/>
    <mergeCell ref="AJ95:AK95"/>
    <mergeCell ref="AL95:AN95"/>
    <mergeCell ref="E94:G94"/>
    <mergeCell ref="H94:BW94"/>
    <mergeCell ref="X81:Y81"/>
    <mergeCell ref="AA81:AB81"/>
    <mergeCell ref="AC81:AD81"/>
    <mergeCell ref="AE81:AF81"/>
    <mergeCell ref="AG81:AI81"/>
    <mergeCell ref="AJ81:AK81"/>
    <mergeCell ref="AL81:AN81"/>
    <mergeCell ref="AJ89:AK89"/>
    <mergeCell ref="AL89:AN89"/>
    <mergeCell ref="E88:K88"/>
    <mergeCell ref="L88:N88"/>
    <mergeCell ref="P88:R88"/>
    <mergeCell ref="S88:U88"/>
    <mergeCell ref="P82:R82"/>
    <mergeCell ref="S82:U82"/>
    <mergeCell ref="V82:W82"/>
    <mergeCell ref="X82:Y82"/>
    <mergeCell ref="AA82:AB82"/>
    <mergeCell ref="AC89:AD89"/>
    <mergeCell ref="AE89:AF89"/>
    <mergeCell ref="E81:K81"/>
    <mergeCell ref="L81:N81"/>
    <mergeCell ref="P81:R81"/>
    <mergeCell ref="S81:U81"/>
    <mergeCell ref="V81:W81"/>
    <mergeCell ref="AJ47:AK47"/>
    <mergeCell ref="AL47:AN47"/>
    <mergeCell ref="S60:U60"/>
    <mergeCell ref="V60:W60"/>
    <mergeCell ref="X60:Y60"/>
    <mergeCell ref="AA60:AB60"/>
    <mergeCell ref="AC60:AD60"/>
    <mergeCell ref="AE60:AF60"/>
    <mergeCell ref="AG60:AI60"/>
    <mergeCell ref="AJ60:AK60"/>
    <mergeCell ref="AC75:AD75"/>
    <mergeCell ref="L67:N67"/>
    <mergeCell ref="P67:R67"/>
    <mergeCell ref="S67:U67"/>
    <mergeCell ref="E66:G66"/>
    <mergeCell ref="V67:W67"/>
    <mergeCell ref="AE67:AF67"/>
    <mergeCell ref="AG67:AI67"/>
    <mergeCell ref="AJ67:AK67"/>
    <mergeCell ref="AA61:AB61"/>
    <mergeCell ref="AC61:AD61"/>
    <mergeCell ref="AL61:AN61"/>
    <mergeCell ref="H66:BW66"/>
    <mergeCell ref="E60:K60"/>
    <mergeCell ref="L60:N60"/>
    <mergeCell ref="L75:N75"/>
    <mergeCell ref="P75:R75"/>
    <mergeCell ref="S75:U75"/>
    <mergeCell ref="V75:W75"/>
    <mergeCell ref="E129:G129"/>
    <mergeCell ref="H129:BW129"/>
    <mergeCell ref="AG180:AI180"/>
    <mergeCell ref="AJ180:AK180"/>
    <mergeCell ref="E180:K180"/>
    <mergeCell ref="L180:N180"/>
    <mergeCell ref="V137:W137"/>
    <mergeCell ref="X137:Y137"/>
    <mergeCell ref="AA137:AB137"/>
    <mergeCell ref="AC137:AD137"/>
    <mergeCell ref="AE137:AF137"/>
    <mergeCell ref="AG137:AI137"/>
    <mergeCell ref="AJ137:AK137"/>
    <mergeCell ref="AL137:AN137"/>
    <mergeCell ref="E151:K151"/>
    <mergeCell ref="L151:N151"/>
    <mergeCell ref="P151:R151"/>
    <mergeCell ref="S151:U151"/>
    <mergeCell ref="AL82:AN82"/>
    <mergeCell ref="E87:G87"/>
    <mergeCell ref="H87:BW87"/>
    <mergeCell ref="E89:K89"/>
    <mergeCell ref="L89:N89"/>
    <mergeCell ref="P89:R89"/>
    <mergeCell ref="S89:U89"/>
    <mergeCell ref="V89:W89"/>
    <mergeCell ref="X89:Y89"/>
    <mergeCell ref="AA89:AB89"/>
    <mergeCell ref="V131:W131"/>
    <mergeCell ref="X131:Y131"/>
    <mergeCell ref="AA131:AB131"/>
    <mergeCell ref="E150:G150"/>
    <mergeCell ref="H150:BW150"/>
    <mergeCell ref="P138:R138"/>
    <mergeCell ref="S138:U138"/>
    <mergeCell ref="V138:W138"/>
    <mergeCell ref="X138:Y138"/>
    <mergeCell ref="AA138:AB138"/>
    <mergeCell ref="AC138:AD138"/>
    <mergeCell ref="L138:N138"/>
    <mergeCell ref="E144:K144"/>
    <mergeCell ref="L144:N144"/>
    <mergeCell ref="P144:R144"/>
    <mergeCell ref="S144:U144"/>
    <mergeCell ref="V144:W144"/>
    <mergeCell ref="X144:Y144"/>
    <mergeCell ref="AA144:AB144"/>
    <mergeCell ref="AC144:AD144"/>
    <mergeCell ref="AE144:AF144"/>
    <mergeCell ref="AC131:AD131"/>
    <mergeCell ref="AE131:AF131"/>
    <mergeCell ref="AG131:AI131"/>
    <mergeCell ref="AJ131:AK131"/>
    <mergeCell ref="AL131:AN131"/>
    <mergeCell ref="AL138:AN138"/>
    <mergeCell ref="E143:G143"/>
    <mergeCell ref="H143:BW143"/>
    <mergeCell ref="E145:K145"/>
    <mergeCell ref="L145:N145"/>
    <mergeCell ref="P145:R145"/>
    <mergeCell ref="AE200:AF200"/>
    <mergeCell ref="AG200:AI200"/>
    <mergeCell ref="AJ200:AK200"/>
    <mergeCell ref="AL200:AN200"/>
    <mergeCell ref="AL194:AN194"/>
    <mergeCell ref="E199:G199"/>
    <mergeCell ref="H199:BW199"/>
    <mergeCell ref="E192:G192"/>
    <mergeCell ref="H192:BW192"/>
    <mergeCell ref="AC172:AD172"/>
    <mergeCell ref="AE172:AF172"/>
    <mergeCell ref="AG172:AI172"/>
    <mergeCell ref="AJ172:AK172"/>
    <mergeCell ref="S180:U180"/>
    <mergeCell ref="V180:W180"/>
    <mergeCell ref="X180:Y180"/>
    <mergeCell ref="AA180:AB180"/>
    <mergeCell ref="AC180:AD180"/>
    <mergeCell ref="AE180:AF180"/>
    <mergeCell ref="AE186:AF186"/>
    <mergeCell ref="P193:R193"/>
    <mergeCell ref="S193:U193"/>
    <mergeCell ref="L214:N214"/>
    <mergeCell ref="P214:R214"/>
    <mergeCell ref="S214:U214"/>
    <mergeCell ref="V214:W214"/>
    <mergeCell ref="X214:Y214"/>
    <mergeCell ref="AA214:AB214"/>
    <mergeCell ref="AC214:AD214"/>
    <mergeCell ref="AE214:AF214"/>
    <mergeCell ref="L207:N207"/>
    <mergeCell ref="P207:R207"/>
    <mergeCell ref="S207:U207"/>
    <mergeCell ref="V207:W207"/>
    <mergeCell ref="E221:K221"/>
    <mergeCell ref="L221:N221"/>
    <mergeCell ref="P221:R221"/>
    <mergeCell ref="S221:U221"/>
    <mergeCell ref="V221:W221"/>
    <mergeCell ref="X221:Y221"/>
    <mergeCell ref="AA221:AB221"/>
    <mergeCell ref="AC221:AD221"/>
    <mergeCell ref="AE221:AF221"/>
    <mergeCell ref="E248:G248"/>
    <mergeCell ref="H248:BW248"/>
    <mergeCell ref="E186:K186"/>
    <mergeCell ref="L186:N186"/>
    <mergeCell ref="E206:G206"/>
    <mergeCell ref="H206:BW206"/>
    <mergeCell ref="AG194:AI194"/>
    <mergeCell ref="AJ194:AK194"/>
    <mergeCell ref="V193:W193"/>
    <mergeCell ref="E200:K200"/>
    <mergeCell ref="E179:K179"/>
    <mergeCell ref="L179:N179"/>
    <mergeCell ref="P179:R179"/>
    <mergeCell ref="S179:U179"/>
    <mergeCell ref="V179:W179"/>
    <mergeCell ref="X179:Y179"/>
    <mergeCell ref="AL221:AN221"/>
    <mergeCell ref="E220:G220"/>
    <mergeCell ref="H220:BW220"/>
    <mergeCell ref="P208:R208"/>
    <mergeCell ref="S208:U208"/>
    <mergeCell ref="V208:W208"/>
    <mergeCell ref="X208:Y208"/>
    <mergeCell ref="AA208:AB208"/>
    <mergeCell ref="AC208:AD208"/>
    <mergeCell ref="AA179:AB179"/>
    <mergeCell ref="AC179:AD179"/>
    <mergeCell ref="AE179:AF179"/>
    <mergeCell ref="AG179:AI179"/>
    <mergeCell ref="AJ179:AK179"/>
    <mergeCell ref="AL179:AN179"/>
    <mergeCell ref="E214:K214"/>
    <mergeCell ref="AL249:AN249"/>
    <mergeCell ref="AA270:AB270"/>
    <mergeCell ref="AC270:AD270"/>
    <mergeCell ref="AE270:AF270"/>
    <mergeCell ref="AG270:AI270"/>
    <mergeCell ref="AJ270:AK270"/>
    <mergeCell ref="AL270:AN270"/>
    <mergeCell ref="P263:R263"/>
    <mergeCell ref="S263:U263"/>
    <mergeCell ref="V263:W263"/>
    <mergeCell ref="X263:Y263"/>
    <mergeCell ref="AA263:AB263"/>
    <mergeCell ref="AC263:AD263"/>
    <mergeCell ref="AE263:AF263"/>
    <mergeCell ref="AG263:AI263"/>
    <mergeCell ref="E264:K264"/>
    <mergeCell ref="AG214:AI214"/>
    <mergeCell ref="AA243:AB243"/>
    <mergeCell ref="AC243:AD243"/>
    <mergeCell ref="AE243:AF243"/>
    <mergeCell ref="AG243:AI243"/>
    <mergeCell ref="AJ243:AK243"/>
    <mergeCell ref="AL243:AN243"/>
    <mergeCell ref="AL250:AN250"/>
    <mergeCell ref="E255:G255"/>
    <mergeCell ref="AJ263:AK263"/>
    <mergeCell ref="P250:R250"/>
    <mergeCell ref="S250:U250"/>
    <mergeCell ref="V250:W250"/>
    <mergeCell ref="X250:Y250"/>
    <mergeCell ref="AA250:AB250"/>
    <mergeCell ref="AC250:AD250"/>
    <mergeCell ref="X271:Y271"/>
    <mergeCell ref="AA271:AB271"/>
    <mergeCell ref="AC271:AD271"/>
    <mergeCell ref="AE271:AF271"/>
    <mergeCell ref="AG271:AI271"/>
    <mergeCell ref="AJ271:AK271"/>
    <mergeCell ref="E249:K249"/>
    <mergeCell ref="L249:N249"/>
    <mergeCell ref="P249:R249"/>
    <mergeCell ref="S249:U249"/>
    <mergeCell ref="V249:W249"/>
    <mergeCell ref="X249:Y249"/>
    <mergeCell ref="AA249:AB249"/>
    <mergeCell ref="AC249:AD249"/>
    <mergeCell ref="AE249:AF249"/>
    <mergeCell ref="AG249:AI249"/>
    <mergeCell ref="AJ249:AK249"/>
    <mergeCell ref="AE250:AF250"/>
    <mergeCell ref="AG250:AI250"/>
    <mergeCell ref="AJ250:AK250"/>
    <mergeCell ref="E263:K263"/>
    <mergeCell ref="L263:N263"/>
    <mergeCell ref="E250:K250"/>
    <mergeCell ref="L250:N250"/>
    <mergeCell ref="AG284:AI284"/>
    <mergeCell ref="P278:R278"/>
    <mergeCell ref="S278:U278"/>
    <mergeCell ref="V278:W278"/>
    <mergeCell ref="X278:Y278"/>
    <mergeCell ref="AA278:AB278"/>
    <mergeCell ref="AC278:AD278"/>
    <mergeCell ref="AE278:AF278"/>
    <mergeCell ref="AE277:AF277"/>
    <mergeCell ref="AG277:AI277"/>
    <mergeCell ref="AJ277:AK277"/>
    <mergeCell ref="AL277:AN277"/>
    <mergeCell ref="E276:G276"/>
    <mergeCell ref="H276:BW276"/>
    <mergeCell ref="P264:R264"/>
    <mergeCell ref="S264:U264"/>
    <mergeCell ref="V264:W264"/>
    <mergeCell ref="X264:Y264"/>
    <mergeCell ref="AA264:AB264"/>
    <mergeCell ref="AC264:AD264"/>
    <mergeCell ref="AE264:AF264"/>
    <mergeCell ref="AG264:AI264"/>
    <mergeCell ref="AJ264:AK264"/>
    <mergeCell ref="E270:K270"/>
    <mergeCell ref="L270:N270"/>
    <mergeCell ref="P270:R270"/>
    <mergeCell ref="S270:U270"/>
    <mergeCell ref="V270:W270"/>
    <mergeCell ref="X270:Y270"/>
    <mergeCell ref="AL264:AN264"/>
    <mergeCell ref="E269:G269"/>
    <mergeCell ref="V271:W271"/>
    <mergeCell ref="E304:G304"/>
    <mergeCell ref="H304:BW304"/>
    <mergeCell ref="AO299:AP299"/>
    <mergeCell ref="AQ299:AS299"/>
    <mergeCell ref="S298:U298"/>
    <mergeCell ref="E299:K299"/>
    <mergeCell ref="L299:N299"/>
    <mergeCell ref="P299:R299"/>
    <mergeCell ref="AL263:AN263"/>
    <mergeCell ref="E262:G262"/>
    <mergeCell ref="H262:BW262"/>
    <mergeCell ref="L271:N271"/>
    <mergeCell ref="P271:R271"/>
    <mergeCell ref="S271:U271"/>
    <mergeCell ref="H269:BW269"/>
    <mergeCell ref="E271:K271"/>
    <mergeCell ref="AL271:AN271"/>
    <mergeCell ref="E291:K291"/>
    <mergeCell ref="L291:N291"/>
    <mergeCell ref="P291:R291"/>
    <mergeCell ref="S291:U291"/>
    <mergeCell ref="V291:W291"/>
    <mergeCell ref="X291:Y291"/>
    <mergeCell ref="AA291:AB291"/>
    <mergeCell ref="AC291:AD291"/>
    <mergeCell ref="AE291:AF291"/>
    <mergeCell ref="AG291:AI291"/>
    <mergeCell ref="AJ291:AK291"/>
    <mergeCell ref="AL291:AN291"/>
    <mergeCell ref="E283:G283"/>
    <mergeCell ref="H283:BW283"/>
    <mergeCell ref="E278:K278"/>
    <mergeCell ref="E319:K319"/>
    <mergeCell ref="L319:N319"/>
    <mergeCell ref="P319:R319"/>
    <mergeCell ref="S319:U319"/>
    <mergeCell ref="V319:W319"/>
    <mergeCell ref="X319:Y319"/>
    <mergeCell ref="AA319:AB319"/>
    <mergeCell ref="AC319:AD319"/>
    <mergeCell ref="AE319:AF319"/>
    <mergeCell ref="AG319:AI319"/>
    <mergeCell ref="AJ319:AK319"/>
    <mergeCell ref="E325:G325"/>
    <mergeCell ref="H325:BW325"/>
    <mergeCell ref="P313:R313"/>
    <mergeCell ref="AG278:AI278"/>
    <mergeCell ref="AJ278:AK278"/>
    <mergeCell ref="AL278:AN278"/>
    <mergeCell ref="AL285:AN285"/>
    <mergeCell ref="E290:G290"/>
    <mergeCell ref="H290:BW290"/>
    <mergeCell ref="E284:K284"/>
    <mergeCell ref="L284:N284"/>
    <mergeCell ref="P284:R284"/>
    <mergeCell ref="E305:K305"/>
    <mergeCell ref="L305:N305"/>
    <mergeCell ref="P305:R305"/>
    <mergeCell ref="S305:U305"/>
    <mergeCell ref="V305:W305"/>
    <mergeCell ref="X305:Y305"/>
    <mergeCell ref="AA305:AB305"/>
    <mergeCell ref="AC305:AD305"/>
    <mergeCell ref="AE305:AF305"/>
    <mergeCell ref="AJ375:AK375"/>
    <mergeCell ref="AL375:AN375"/>
    <mergeCell ref="E367:G367"/>
    <mergeCell ref="E354:K354"/>
    <mergeCell ref="L354:N354"/>
    <mergeCell ref="P354:R354"/>
    <mergeCell ref="S354:U354"/>
    <mergeCell ref="V354:W354"/>
    <mergeCell ref="X354:Y354"/>
    <mergeCell ref="AA354:AB354"/>
    <mergeCell ref="AC354:AD354"/>
    <mergeCell ref="AE354:AF354"/>
    <mergeCell ref="AG354:AI354"/>
    <mergeCell ref="AJ354:AK354"/>
    <mergeCell ref="AL354:AN354"/>
    <mergeCell ref="S368:U368"/>
    <mergeCell ref="X312:Y312"/>
    <mergeCell ref="AA312:AB312"/>
    <mergeCell ref="AC312:AD312"/>
    <mergeCell ref="E313:K313"/>
    <mergeCell ref="L313:N313"/>
    <mergeCell ref="AL319:AN319"/>
    <mergeCell ref="E320:K320"/>
    <mergeCell ref="L320:N320"/>
    <mergeCell ref="P320:R320"/>
    <mergeCell ref="S320:U320"/>
    <mergeCell ref="AE320:AF320"/>
    <mergeCell ref="AG320:AI320"/>
    <mergeCell ref="P326:R326"/>
    <mergeCell ref="S326:U326"/>
    <mergeCell ref="V326:W326"/>
    <mergeCell ref="X326:Y326"/>
    <mergeCell ref="AG396:AI396"/>
    <mergeCell ref="AJ396:AK396"/>
    <mergeCell ref="AL396:AN396"/>
    <mergeCell ref="AL383:AN383"/>
    <mergeCell ref="H388:BW388"/>
    <mergeCell ref="E376:K376"/>
    <mergeCell ref="L376:N376"/>
    <mergeCell ref="P376:R376"/>
    <mergeCell ref="S376:U376"/>
    <mergeCell ref="V376:W376"/>
    <mergeCell ref="X376:Y376"/>
    <mergeCell ref="AA376:AB376"/>
    <mergeCell ref="AC376:AD376"/>
    <mergeCell ref="AE390:AF390"/>
    <mergeCell ref="AA390:AB390"/>
    <mergeCell ref="AC390:AD390"/>
    <mergeCell ref="E389:K389"/>
    <mergeCell ref="L389:N389"/>
    <mergeCell ref="P389:R389"/>
    <mergeCell ref="S389:U389"/>
    <mergeCell ref="V389:W389"/>
    <mergeCell ref="AL382:AN382"/>
    <mergeCell ref="E390:K390"/>
    <mergeCell ref="L390:N390"/>
    <mergeCell ref="P390:R390"/>
    <mergeCell ref="S390:U390"/>
    <mergeCell ref="V390:W390"/>
    <mergeCell ref="X390:Y390"/>
    <mergeCell ref="AG383:AI383"/>
    <mergeCell ref="AJ383:AK383"/>
    <mergeCell ref="E388:G388"/>
    <mergeCell ref="AA389:AB389"/>
    <mergeCell ref="AC389:AD389"/>
    <mergeCell ref="AE389:AF389"/>
    <mergeCell ref="AG389:AI389"/>
    <mergeCell ref="AJ389:AK389"/>
    <mergeCell ref="V382:W382"/>
    <mergeCell ref="X382:Y382"/>
    <mergeCell ref="AA382:AB382"/>
    <mergeCell ref="AC382:AD382"/>
    <mergeCell ref="AE382:AF382"/>
    <mergeCell ref="AG382:AI382"/>
    <mergeCell ref="AJ382:AK382"/>
    <mergeCell ref="H367:BW367"/>
    <mergeCell ref="L369:N369"/>
    <mergeCell ref="P369:R369"/>
    <mergeCell ref="S369:U369"/>
    <mergeCell ref="V369:W369"/>
    <mergeCell ref="E381:G381"/>
    <mergeCell ref="H381:BW381"/>
    <mergeCell ref="E375:K375"/>
    <mergeCell ref="L375:N375"/>
    <mergeCell ref="P375:R375"/>
    <mergeCell ref="S375:U375"/>
    <mergeCell ref="V375:W375"/>
    <mergeCell ref="X375:Y375"/>
    <mergeCell ref="AA375:AB375"/>
    <mergeCell ref="AC375:AD375"/>
    <mergeCell ref="AE375:AF375"/>
    <mergeCell ref="AG375:AI375"/>
    <mergeCell ref="S396:U396"/>
    <mergeCell ref="V396:W396"/>
    <mergeCell ref="E425:K425"/>
    <mergeCell ref="X389:Y389"/>
    <mergeCell ref="E382:K382"/>
    <mergeCell ref="L382:N382"/>
    <mergeCell ref="P382:R382"/>
    <mergeCell ref="S382:U382"/>
    <mergeCell ref="E383:K383"/>
    <mergeCell ref="L383:N383"/>
    <mergeCell ref="P383:R383"/>
    <mergeCell ref="S383:U383"/>
    <mergeCell ref="V383:W383"/>
    <mergeCell ref="X383:Y383"/>
    <mergeCell ref="AA383:AB383"/>
    <mergeCell ref="AC383:AD383"/>
    <mergeCell ref="AE383:AF383"/>
    <mergeCell ref="X396:Y396"/>
    <mergeCell ref="AA396:AB396"/>
    <mergeCell ref="AC396:AD396"/>
    <mergeCell ref="AE396:AF396"/>
    <mergeCell ref="E403:K403"/>
    <mergeCell ref="L403:N403"/>
    <mergeCell ref="P403:R403"/>
    <mergeCell ref="S403:U403"/>
    <mergeCell ref="V403:W403"/>
    <mergeCell ref="X403:Y403"/>
    <mergeCell ref="AA403:AB403"/>
    <mergeCell ref="AC403:AD403"/>
    <mergeCell ref="AE403:AF403"/>
    <mergeCell ref="L397:N397"/>
    <mergeCell ref="P397:R397"/>
    <mergeCell ref="X417:Y417"/>
    <mergeCell ref="AA417:AB417"/>
    <mergeCell ref="AC417:AD417"/>
    <mergeCell ref="AE417:AF417"/>
    <mergeCell ref="AG417:AI417"/>
    <mergeCell ref="AJ417:AK417"/>
    <mergeCell ref="AL417:AN417"/>
    <mergeCell ref="E418:K418"/>
    <mergeCell ref="L418:N418"/>
    <mergeCell ref="P418:R418"/>
    <mergeCell ref="S418:U418"/>
    <mergeCell ref="V418:W418"/>
    <mergeCell ref="X418:Y418"/>
    <mergeCell ref="AA418:AB418"/>
    <mergeCell ref="AC418:AD418"/>
    <mergeCell ref="AG397:AI397"/>
    <mergeCell ref="AJ397:AK397"/>
    <mergeCell ref="E402:G402"/>
    <mergeCell ref="S397:U397"/>
    <mergeCell ref="V397:W397"/>
    <mergeCell ref="X397:Y397"/>
    <mergeCell ref="AA397:AB397"/>
    <mergeCell ref="AC397:AD397"/>
    <mergeCell ref="AE397:AF397"/>
    <mergeCell ref="E397:K397"/>
    <mergeCell ref="E404:K404"/>
    <mergeCell ref="L404:N404"/>
    <mergeCell ref="P404:R404"/>
    <mergeCell ref="S404:U404"/>
    <mergeCell ref="V404:W404"/>
    <mergeCell ref="X404:Y404"/>
    <mergeCell ref="AA404:AB404"/>
    <mergeCell ref="L425:N425"/>
    <mergeCell ref="P425:R425"/>
    <mergeCell ref="S425:U425"/>
    <mergeCell ref="V425:W425"/>
    <mergeCell ref="X425:Y425"/>
    <mergeCell ref="AA425:AB425"/>
    <mergeCell ref="AL431:AN431"/>
    <mergeCell ref="E444:G444"/>
    <mergeCell ref="V432:W432"/>
    <mergeCell ref="X432:Y432"/>
    <mergeCell ref="AA432:AB432"/>
    <mergeCell ref="AC432:AD432"/>
    <mergeCell ref="E438:K438"/>
    <mergeCell ref="L438:N438"/>
    <mergeCell ref="P438:R438"/>
    <mergeCell ref="S438:U438"/>
    <mergeCell ref="V438:W438"/>
    <mergeCell ref="AJ425:AK425"/>
    <mergeCell ref="AL425:AN425"/>
    <mergeCell ref="X438:Y438"/>
    <mergeCell ref="AA438:AB438"/>
    <mergeCell ref="AC438:AD438"/>
    <mergeCell ref="AE438:AF438"/>
    <mergeCell ref="AG438:AI438"/>
    <mergeCell ref="AJ438:AK438"/>
    <mergeCell ref="AL438:AN438"/>
    <mergeCell ref="E439:K439"/>
    <mergeCell ref="L439:N439"/>
    <mergeCell ref="P439:R439"/>
    <mergeCell ref="S439:U439"/>
    <mergeCell ref="V439:W439"/>
    <mergeCell ref="X439:Y439"/>
    <mergeCell ref="E452:K452"/>
    <mergeCell ref="L452:N452"/>
    <mergeCell ref="P452:R452"/>
    <mergeCell ref="S452:U452"/>
    <mergeCell ref="V452:W452"/>
    <mergeCell ref="X452:Y452"/>
    <mergeCell ref="AA452:AB452"/>
    <mergeCell ref="AC452:AD452"/>
    <mergeCell ref="AE452:AF452"/>
    <mergeCell ref="AG452:AI452"/>
    <mergeCell ref="AJ452:AK452"/>
    <mergeCell ref="AL452:AN452"/>
    <mergeCell ref="AL446:AN446"/>
    <mergeCell ref="E451:G451"/>
    <mergeCell ref="H451:BW451"/>
    <mergeCell ref="E446:K446"/>
    <mergeCell ref="L446:N446"/>
    <mergeCell ref="P446:R446"/>
    <mergeCell ref="S446:U446"/>
    <mergeCell ref="V446:W446"/>
    <mergeCell ref="X446:Y446"/>
    <mergeCell ref="AA446:AB446"/>
    <mergeCell ref="AC446:AD446"/>
    <mergeCell ref="AE446:AF446"/>
    <mergeCell ref="AG446:AI446"/>
    <mergeCell ref="AJ446:AK446"/>
    <mergeCell ref="P445:R445"/>
    <mergeCell ref="S445:U445"/>
    <mergeCell ref="V445:W445"/>
    <mergeCell ref="X445:Y445"/>
    <mergeCell ref="AA445:AB445"/>
    <mergeCell ref="AC445:AD445"/>
    <mergeCell ref="AE445:AF445"/>
    <mergeCell ref="AG445:AI445"/>
    <mergeCell ref="AJ445:AK445"/>
    <mergeCell ref="AL445:AN445"/>
    <mergeCell ref="E431:K431"/>
    <mergeCell ref="L431:N431"/>
    <mergeCell ref="P431:R431"/>
    <mergeCell ref="S431:U431"/>
    <mergeCell ref="V431:W431"/>
    <mergeCell ref="X431:Y431"/>
    <mergeCell ref="AA431:AB431"/>
    <mergeCell ref="AC431:AD431"/>
    <mergeCell ref="AE431:AF431"/>
    <mergeCell ref="AG431:AI431"/>
    <mergeCell ref="AJ431:AK431"/>
    <mergeCell ref="AA439:AB439"/>
    <mergeCell ref="AC439:AD439"/>
    <mergeCell ref="AE439:AF439"/>
    <mergeCell ref="AG439:AI439"/>
    <mergeCell ref="AE432:AF432"/>
    <mergeCell ref="AG432:AI432"/>
    <mergeCell ref="AJ432:AK432"/>
    <mergeCell ref="AL432:AN432"/>
    <mergeCell ref="E437:G437"/>
    <mergeCell ref="H437:BW437"/>
    <mergeCell ref="E74:K74"/>
    <mergeCell ref="L74:N74"/>
    <mergeCell ref="P74:R74"/>
    <mergeCell ref="S74:U74"/>
    <mergeCell ref="V74:W74"/>
    <mergeCell ref="X74:Y74"/>
    <mergeCell ref="AA74:AB74"/>
    <mergeCell ref="AC74:AD74"/>
    <mergeCell ref="AE74:AF74"/>
    <mergeCell ref="AG74:AI74"/>
    <mergeCell ref="AJ74:AK74"/>
    <mergeCell ref="AL74:AN74"/>
    <mergeCell ref="AA68:AB68"/>
    <mergeCell ref="AC68:AD68"/>
    <mergeCell ref="V109:W109"/>
    <mergeCell ref="X109:Y109"/>
    <mergeCell ref="AA109:AB109"/>
    <mergeCell ref="AC109:AD109"/>
    <mergeCell ref="AE109:AF109"/>
    <mergeCell ref="AG109:AI109"/>
    <mergeCell ref="AJ109:AK109"/>
    <mergeCell ref="AL109:AN109"/>
    <mergeCell ref="AE75:AF75"/>
    <mergeCell ref="AG75:AI75"/>
    <mergeCell ref="AJ75:AK75"/>
    <mergeCell ref="AE68:AF68"/>
    <mergeCell ref="AG68:AI68"/>
    <mergeCell ref="E68:K68"/>
    <mergeCell ref="AL68:AN68"/>
    <mergeCell ref="E73:G73"/>
    <mergeCell ref="H73:BW73"/>
    <mergeCell ref="E75:K75"/>
    <mergeCell ref="AG144:AI144"/>
    <mergeCell ref="AJ144:AK144"/>
    <mergeCell ref="AL144:AN144"/>
    <mergeCell ref="AE138:AF138"/>
    <mergeCell ref="AG138:AI138"/>
    <mergeCell ref="AJ138:AK138"/>
    <mergeCell ref="E138:K138"/>
    <mergeCell ref="AJ116:AK116"/>
    <mergeCell ref="AL116:AN116"/>
    <mergeCell ref="E123:K123"/>
    <mergeCell ref="L123:N123"/>
    <mergeCell ref="P123:R123"/>
    <mergeCell ref="S123:U123"/>
    <mergeCell ref="V130:W130"/>
    <mergeCell ref="X130:Y130"/>
    <mergeCell ref="E185:G185"/>
    <mergeCell ref="H185:BW185"/>
    <mergeCell ref="P180:R180"/>
    <mergeCell ref="AL172:AN172"/>
    <mergeCell ref="E178:G178"/>
    <mergeCell ref="H178:BW178"/>
    <mergeCell ref="V151:W151"/>
    <mergeCell ref="X151:Y151"/>
    <mergeCell ref="AA151:AB151"/>
    <mergeCell ref="AC151:AD151"/>
    <mergeCell ref="AE151:AF151"/>
    <mergeCell ref="E131:K131"/>
    <mergeCell ref="L131:N131"/>
    <mergeCell ref="AG151:AI151"/>
    <mergeCell ref="AJ151:AK151"/>
    <mergeCell ref="P131:R131"/>
    <mergeCell ref="S131:U131"/>
    <mergeCell ref="AL208:AN208"/>
    <mergeCell ref="AG186:AI186"/>
    <mergeCell ref="AJ186:AK186"/>
    <mergeCell ref="AL186:AN186"/>
    <mergeCell ref="X193:Y193"/>
    <mergeCell ref="AA193:AB193"/>
    <mergeCell ref="AC193:AD193"/>
    <mergeCell ref="AE193:AF193"/>
    <mergeCell ref="AG193:AI193"/>
    <mergeCell ref="AJ193:AK193"/>
    <mergeCell ref="AL193:AN193"/>
    <mergeCell ref="P186:R186"/>
    <mergeCell ref="S186:U186"/>
    <mergeCell ref="AJ208:AK208"/>
    <mergeCell ref="AJ207:AK207"/>
    <mergeCell ref="AL207:AN207"/>
    <mergeCell ref="L208:N208"/>
    <mergeCell ref="P194:R194"/>
    <mergeCell ref="S194:U194"/>
    <mergeCell ref="V194:W194"/>
    <mergeCell ref="X194:Y194"/>
    <mergeCell ref="AA194:AB194"/>
    <mergeCell ref="AC194:AD194"/>
    <mergeCell ref="AE194:AF194"/>
    <mergeCell ref="L194:N194"/>
    <mergeCell ref="L200:N200"/>
    <mergeCell ref="P200:R200"/>
    <mergeCell ref="S200:U200"/>
    <mergeCell ref="V200:W200"/>
    <mergeCell ref="X200:Y200"/>
    <mergeCell ref="AA200:AB200"/>
    <mergeCell ref="AC200:AD200"/>
    <mergeCell ref="L242:N242"/>
    <mergeCell ref="P242:R242"/>
    <mergeCell ref="AG221:AI221"/>
    <mergeCell ref="E227:G227"/>
    <mergeCell ref="S229:U229"/>
    <mergeCell ref="V229:W229"/>
    <mergeCell ref="X229:Y229"/>
    <mergeCell ref="AA229:AB229"/>
    <mergeCell ref="AC229:AD229"/>
    <mergeCell ref="AE229:AF229"/>
    <mergeCell ref="AG229:AI229"/>
    <mergeCell ref="AJ229:AK229"/>
    <mergeCell ref="AL229:AN229"/>
    <mergeCell ref="E228:K228"/>
    <mergeCell ref="L228:N228"/>
    <mergeCell ref="P228:R228"/>
    <mergeCell ref="S228:U228"/>
    <mergeCell ref="V228:W228"/>
    <mergeCell ref="X228:Y228"/>
    <mergeCell ref="E222:K222"/>
    <mergeCell ref="L222:N222"/>
    <mergeCell ref="E236:K236"/>
    <mergeCell ref="L236:N236"/>
    <mergeCell ref="AJ228:AK228"/>
    <mergeCell ref="AL228:AN228"/>
    <mergeCell ref="P236:R236"/>
    <mergeCell ref="S236:U236"/>
    <mergeCell ref="V236:W236"/>
    <mergeCell ref="X236:Y236"/>
    <mergeCell ref="AA236:AB236"/>
    <mergeCell ref="AC236:AD236"/>
    <mergeCell ref="AE236:AF236"/>
    <mergeCell ref="AE376:AF376"/>
    <mergeCell ref="AG376:AI376"/>
    <mergeCell ref="AJ376:AK376"/>
    <mergeCell ref="AL376:AN376"/>
    <mergeCell ref="AE312:AF312"/>
    <mergeCell ref="AG312:AI312"/>
    <mergeCell ref="V320:W320"/>
    <mergeCell ref="X320:Y320"/>
    <mergeCell ref="AA320:AB320"/>
    <mergeCell ref="AC320:AD320"/>
    <mergeCell ref="AE334:AF334"/>
    <mergeCell ref="AG334:AI334"/>
    <mergeCell ref="V368:W368"/>
    <mergeCell ref="X368:Y368"/>
    <mergeCell ref="AA368:AB368"/>
    <mergeCell ref="V298:W298"/>
    <mergeCell ref="X298:Y298"/>
    <mergeCell ref="AA298:AB298"/>
    <mergeCell ref="AC298:AD298"/>
    <mergeCell ref="AE298:AF298"/>
    <mergeCell ref="AG298:AI298"/>
    <mergeCell ref="AJ298:AK298"/>
    <mergeCell ref="AL298:AN298"/>
    <mergeCell ref="AE306:AF306"/>
    <mergeCell ref="AG306:AI306"/>
    <mergeCell ref="AJ306:AK306"/>
    <mergeCell ref="AL306:AN306"/>
    <mergeCell ref="AG299:AI299"/>
    <mergeCell ref="AJ299:AK299"/>
    <mergeCell ref="AL299:AN299"/>
    <mergeCell ref="AL312:AN312"/>
    <mergeCell ref="AJ333:AK333"/>
    <mergeCell ref="AE424:AF424"/>
    <mergeCell ref="AG424:AI424"/>
    <mergeCell ref="AJ424:AK424"/>
    <mergeCell ref="AL424:AN424"/>
    <mergeCell ref="H423:BW423"/>
    <mergeCell ref="X411:Y411"/>
    <mergeCell ref="AA411:AB411"/>
    <mergeCell ref="AC411:AD411"/>
    <mergeCell ref="AE411:AF411"/>
    <mergeCell ref="AG411:AI411"/>
    <mergeCell ref="AG403:AI403"/>
    <mergeCell ref="AJ403:AK403"/>
    <mergeCell ref="AL403:AN403"/>
    <mergeCell ref="AL410:AN410"/>
    <mergeCell ref="AL390:AN390"/>
    <mergeCell ref="AJ404:AK404"/>
    <mergeCell ref="AL397:AN397"/>
    <mergeCell ref="E396:K396"/>
    <mergeCell ref="AJ410:AK410"/>
    <mergeCell ref="AG390:AI390"/>
    <mergeCell ref="AJ390:AK390"/>
    <mergeCell ref="E395:G395"/>
    <mergeCell ref="H395:BW395"/>
    <mergeCell ref="L396:N396"/>
    <mergeCell ref="P396:R396"/>
    <mergeCell ref="AE404:AF404"/>
    <mergeCell ref="AG404:AI404"/>
    <mergeCell ref="E417:K417"/>
    <mergeCell ref="L417:N417"/>
    <mergeCell ref="P417:R417"/>
    <mergeCell ref="S417:U417"/>
    <mergeCell ref="V417:W417"/>
    <mergeCell ref="AC467:AD467"/>
    <mergeCell ref="AE467:AF467"/>
    <mergeCell ref="AG467:AI467"/>
    <mergeCell ref="AJ467:AK467"/>
    <mergeCell ref="AL467:AN467"/>
    <mergeCell ref="E459:K459"/>
    <mergeCell ref="L459:N459"/>
    <mergeCell ref="P459:R459"/>
    <mergeCell ref="S459:U459"/>
    <mergeCell ref="V459:W459"/>
    <mergeCell ref="X459:Y459"/>
    <mergeCell ref="AA459:AB459"/>
    <mergeCell ref="AC459:AD459"/>
    <mergeCell ref="AE459:AF459"/>
    <mergeCell ref="AG459:AI459"/>
    <mergeCell ref="AJ459:AK459"/>
    <mergeCell ref="AL459:AN459"/>
    <mergeCell ref="E460:K460"/>
    <mergeCell ref="L460:N460"/>
    <mergeCell ref="P460:R460"/>
    <mergeCell ref="S460:U460"/>
    <mergeCell ref="V460:W460"/>
    <mergeCell ref="X460:Y460"/>
    <mergeCell ref="AA460:AB460"/>
    <mergeCell ref="AC460:AD460"/>
    <mergeCell ref="AE460:AF460"/>
    <mergeCell ref="AG460:AI460"/>
    <mergeCell ref="AJ460:AK460"/>
    <mergeCell ref="AL460:AN460"/>
    <mergeCell ref="X467:Y467"/>
    <mergeCell ref="AA467:AB467"/>
    <mergeCell ref="E472:G472"/>
    <mergeCell ref="H472:BW472"/>
    <mergeCell ref="AO10:AP10"/>
    <mergeCell ref="AQ10:AS10"/>
    <mergeCell ref="AO12:AP12"/>
    <mergeCell ref="AQ12:AS12"/>
    <mergeCell ref="AO19:AP19"/>
    <mergeCell ref="AQ19:AS19"/>
    <mergeCell ref="AO26:AP26"/>
    <mergeCell ref="AQ26:AS26"/>
    <mergeCell ref="AO33:AP33"/>
    <mergeCell ref="E465:G465"/>
    <mergeCell ref="H465:BW465"/>
    <mergeCell ref="E466:K466"/>
    <mergeCell ref="L466:N466"/>
    <mergeCell ref="P466:R466"/>
    <mergeCell ref="S466:U466"/>
    <mergeCell ref="V466:W466"/>
    <mergeCell ref="X466:Y466"/>
    <mergeCell ref="AA466:AB466"/>
    <mergeCell ref="AC466:AD466"/>
    <mergeCell ref="AO54:AP54"/>
    <mergeCell ref="AQ54:AS54"/>
    <mergeCell ref="AO61:AP61"/>
    <mergeCell ref="AQ61:AS61"/>
    <mergeCell ref="E61:K61"/>
    <mergeCell ref="L61:N61"/>
    <mergeCell ref="P61:R61"/>
    <mergeCell ref="S61:U61"/>
    <mergeCell ref="V61:W61"/>
    <mergeCell ref="X61:Y61"/>
    <mergeCell ref="AL242:AN242"/>
    <mergeCell ref="X235:Y235"/>
    <mergeCell ref="AO166:AP166"/>
    <mergeCell ref="AQ166:AS166"/>
    <mergeCell ref="AO173:AP173"/>
    <mergeCell ref="AO68:AP68"/>
    <mergeCell ref="AQ68:AS68"/>
    <mergeCell ref="AO75:AP75"/>
    <mergeCell ref="AQ75:AS75"/>
    <mergeCell ref="AO82:AP82"/>
    <mergeCell ref="AQ82:AS82"/>
    <mergeCell ref="AO89:AP89"/>
    <mergeCell ref="AQ89:AS89"/>
    <mergeCell ref="AJ221:AK221"/>
    <mergeCell ref="H227:BW227"/>
    <mergeCell ref="E229:K229"/>
    <mergeCell ref="L229:N229"/>
    <mergeCell ref="P229:R229"/>
    <mergeCell ref="E207:K207"/>
    <mergeCell ref="AE235:AF235"/>
    <mergeCell ref="AG235:AI235"/>
    <mergeCell ref="AJ235:AK235"/>
    <mergeCell ref="AL235:AN235"/>
    <mergeCell ref="AL96:AN96"/>
    <mergeCell ref="AQ173:AS173"/>
    <mergeCell ref="AO180:AP180"/>
    <mergeCell ref="AQ180:AS180"/>
    <mergeCell ref="AO187:AP187"/>
    <mergeCell ref="AQ187:AS187"/>
    <mergeCell ref="AO194:AP194"/>
    <mergeCell ref="AQ194:AS194"/>
    <mergeCell ref="AO201:AP201"/>
    <mergeCell ref="AQ201:AS201"/>
    <mergeCell ref="E242:K242"/>
    <mergeCell ref="AJ214:AK214"/>
    <mergeCell ref="AL214:AN214"/>
    <mergeCell ref="X207:Y207"/>
    <mergeCell ref="AA207:AB207"/>
    <mergeCell ref="AC207:AD207"/>
    <mergeCell ref="AE207:AF207"/>
    <mergeCell ref="AG207:AI207"/>
    <mergeCell ref="AO96:AP96"/>
    <mergeCell ref="AQ96:AS96"/>
    <mergeCell ref="AO103:AP103"/>
    <mergeCell ref="AQ103:AS103"/>
    <mergeCell ref="AO110:AP110"/>
    <mergeCell ref="AQ110:AS110"/>
    <mergeCell ref="AO117:AP117"/>
    <mergeCell ref="AQ117:AS117"/>
    <mergeCell ref="AO124:AP124"/>
    <mergeCell ref="AQ124:AS124"/>
    <mergeCell ref="AO131:AP131"/>
    <mergeCell ref="AQ131:AS131"/>
    <mergeCell ref="AO138:AP138"/>
    <mergeCell ref="AQ138:AS138"/>
    <mergeCell ref="AO145:AP145"/>
    <mergeCell ref="AQ145:AS145"/>
    <mergeCell ref="AO152:AP152"/>
    <mergeCell ref="AQ152:AS152"/>
    <mergeCell ref="AL151:AN151"/>
    <mergeCell ref="AE130:AF130"/>
    <mergeCell ref="AG130:AI130"/>
    <mergeCell ref="AJ130:AK130"/>
    <mergeCell ref="AL130:AN130"/>
    <mergeCell ref="AL124:AN124"/>
    <mergeCell ref="AO208:AP208"/>
    <mergeCell ref="AQ208:AS208"/>
    <mergeCell ref="AO215:AP215"/>
    <mergeCell ref="AQ215:AS215"/>
    <mergeCell ref="AO222:AP222"/>
    <mergeCell ref="AQ222:AS222"/>
    <mergeCell ref="AO320:AP320"/>
    <mergeCell ref="AQ320:AS320"/>
    <mergeCell ref="AO229:AP229"/>
    <mergeCell ref="AQ229:AS229"/>
    <mergeCell ref="AO327:AP327"/>
    <mergeCell ref="AQ327:AS327"/>
    <mergeCell ref="AO236:AP236"/>
    <mergeCell ref="AQ236:AS236"/>
    <mergeCell ref="AO243:AP243"/>
    <mergeCell ref="AQ243:AS243"/>
    <mergeCell ref="AO250:AP250"/>
    <mergeCell ref="AQ250:AS250"/>
    <mergeCell ref="AO257:AP257"/>
    <mergeCell ref="AQ257:AS257"/>
    <mergeCell ref="AO264:AP264"/>
    <mergeCell ref="AQ264:AS264"/>
    <mergeCell ref="AO271:AP271"/>
    <mergeCell ref="AQ271:AS271"/>
    <mergeCell ref="AO278:AP278"/>
    <mergeCell ref="AQ278:AS278"/>
    <mergeCell ref="AO285:AP285"/>
    <mergeCell ref="AQ285:AS285"/>
    <mergeCell ref="AO292:AP292"/>
    <mergeCell ref="AQ292:AS292"/>
    <mergeCell ref="H241:BW241"/>
    <mergeCell ref="E243:K243"/>
    <mergeCell ref="L243:N243"/>
    <mergeCell ref="P243:R243"/>
    <mergeCell ref="S243:U243"/>
    <mergeCell ref="V243:W243"/>
    <mergeCell ref="S284:U284"/>
    <mergeCell ref="V284:W284"/>
    <mergeCell ref="X284:Y284"/>
    <mergeCell ref="AA284:AB284"/>
    <mergeCell ref="AJ284:AK284"/>
    <mergeCell ref="AL284:AN284"/>
    <mergeCell ref="AO341:AP341"/>
    <mergeCell ref="AQ341:AS341"/>
    <mergeCell ref="AO348:AP348"/>
    <mergeCell ref="AQ348:AS348"/>
    <mergeCell ref="AO355:AP355"/>
    <mergeCell ref="AQ355:AS355"/>
    <mergeCell ref="AO362:AP362"/>
    <mergeCell ref="AQ362:AS362"/>
    <mergeCell ref="S313:U313"/>
    <mergeCell ref="X355:Y355"/>
    <mergeCell ref="AJ326:AK326"/>
    <mergeCell ref="AL326:AN326"/>
    <mergeCell ref="AE333:AF333"/>
    <mergeCell ref="AG333:AI333"/>
    <mergeCell ref="AA326:AB326"/>
    <mergeCell ref="AC326:AD326"/>
    <mergeCell ref="AG305:AI305"/>
    <mergeCell ref="AJ305:AK305"/>
    <mergeCell ref="AL305:AN305"/>
    <mergeCell ref="L278:N278"/>
    <mergeCell ref="AC284:AD284"/>
    <mergeCell ref="AE284:AF284"/>
    <mergeCell ref="AQ369:AS369"/>
    <mergeCell ref="AO376:AP376"/>
    <mergeCell ref="AQ376:AS376"/>
    <mergeCell ref="AO383:AP383"/>
    <mergeCell ref="AQ383:AS383"/>
    <mergeCell ref="AO390:AP390"/>
    <mergeCell ref="AQ390:AS390"/>
    <mergeCell ref="AO453:AP453"/>
    <mergeCell ref="AQ453:AS453"/>
    <mergeCell ref="H444:BW444"/>
    <mergeCell ref="E432:K432"/>
    <mergeCell ref="L432:N432"/>
    <mergeCell ref="P432:R432"/>
    <mergeCell ref="S432:U432"/>
    <mergeCell ref="E430:G430"/>
    <mergeCell ref="H430:BW430"/>
    <mergeCell ref="AC425:AD425"/>
    <mergeCell ref="AE425:AF425"/>
    <mergeCell ref="AG425:AI425"/>
    <mergeCell ref="AJ439:AK439"/>
    <mergeCell ref="AL439:AN439"/>
    <mergeCell ref="E445:K445"/>
    <mergeCell ref="L445:N445"/>
    <mergeCell ref="AL389:AN389"/>
    <mergeCell ref="E424:K424"/>
    <mergeCell ref="L424:N424"/>
    <mergeCell ref="P424:R424"/>
    <mergeCell ref="S424:U424"/>
    <mergeCell ref="V424:W424"/>
    <mergeCell ref="X424:Y424"/>
    <mergeCell ref="AA424:AB424"/>
    <mergeCell ref="AC424:AD424"/>
    <mergeCell ref="O1:AN2"/>
    <mergeCell ref="AO460:AP460"/>
    <mergeCell ref="AQ460:AS460"/>
    <mergeCell ref="AO467:AP467"/>
    <mergeCell ref="AQ467:AS467"/>
    <mergeCell ref="AO397:AP397"/>
    <mergeCell ref="AQ397:AS397"/>
    <mergeCell ref="AO404:AP404"/>
    <mergeCell ref="AQ404:AS404"/>
    <mergeCell ref="AO411:AP411"/>
    <mergeCell ref="AQ411:AS411"/>
    <mergeCell ref="AO418:AP418"/>
    <mergeCell ref="AQ418:AS418"/>
    <mergeCell ref="AO425:AP425"/>
    <mergeCell ref="AQ425:AS425"/>
    <mergeCell ref="AO432:AP432"/>
    <mergeCell ref="AQ432:AS432"/>
    <mergeCell ref="AO439:AP439"/>
    <mergeCell ref="AQ439:AS439"/>
    <mergeCell ref="AO446:AP446"/>
    <mergeCell ref="AQ446:AS446"/>
    <mergeCell ref="H402:BW402"/>
    <mergeCell ref="AE466:AF466"/>
    <mergeCell ref="AG466:AI466"/>
    <mergeCell ref="AJ466:AK466"/>
    <mergeCell ref="AL466:AN466"/>
    <mergeCell ref="E467:K467"/>
    <mergeCell ref="L467:N467"/>
    <mergeCell ref="P467:R467"/>
    <mergeCell ref="S467:U467"/>
    <mergeCell ref="V467:W467"/>
    <mergeCell ref="AO369:AP369"/>
  </mergeCells>
  <conditionalFormatting sqref="S68 S334 S341 S348 S355 S362 S369 S376 S383 S390 S397 S404 S411 S418 S425 S432 S439 S446 S453 S460 S467 S75 S145 S152 S159 S166 S173 S180 S187 S194 S201 S208 S215 S222 S229 S236 S243 S250 S257 S264 S271 S278 S285 S292 S299 S306 S313 S320 S327 S82 S89 S96 S103 S110 S117 S124 S131 S138 S19 S26 S33 S40 S47 S54 S61 S12">
    <cfRule type="cellIs" dxfId="1" priority="2132" operator="lessThanOrEqual">
      <formula>$S$10</formula>
    </cfRule>
  </conditionalFormatting>
  <conditionalFormatting sqref="AL68 AL334 AL341 AL348 AL355 AL362 AL369 AL376 AL383 AL390 AL397 AL404 AL411 AL418 AL425 AL432 AL439 AL446 AL453 AL460 AL467 AL75 AL145 AL152 AL159 AL166 AL173 AL180 AL187 AL194 AL201 AL208 AL215 AL222 AL229 AL236 AL243 AL250 AL257 AL264 AL271 AL278 AL285 AL292 AL299 AL306 AL313 AL320 AL327 AL82 AL89 AL96 AL103 AL110 AL117 AL124 AL131 AL138 AL19 AL26 AL33 AL40 AL47 AL54 AL61 AL12">
    <cfRule type="cellIs" dxfId="0" priority="2133" operator="lessThanOrEqual">
      <formula>$E$2</formula>
    </cfRule>
  </conditionalFormatting>
  <dataValidations disablePrompts="1" count="3">
    <dataValidation type="whole" allowBlank="1" showErrorMessage="1" errorTitle="يجب أن يكون رقم التاريخ صحيحاً" promptTitle="أدخل تاريخ اليوم" sqref="WPS972829 DA55325 MW55325 WS55325 AGO55325 AQK55325 BAG55325 BKC55325 BTY55325 CDU55325 CNQ55325 CXM55325 DHI55325 DRE55325 EBA55325 EKW55325 EUS55325 FEO55325 FOK55325 FYG55325 GIC55325 GRY55325 HBU55325 HLQ55325 HVM55325 IFI55325 IPE55325 IZA55325 JIW55325 JSS55325 KCO55325 KMK55325 KWG55325 LGC55325 LPY55325 LZU55325 MJQ55325 MTM55325 NDI55325 NNE55325 NXA55325 OGW55325 OQS55325 PAO55325 PKK55325 PUG55325 QEC55325 QNY55325 QXU55325 RHQ55325 RRM55325 SBI55325 SLE55325 SVA55325 TEW55325 TOS55325 TYO55325 UIK55325 USG55325 VCC55325 VLY55325 VVU55325 WFQ55325 WPM55325 DA120861 MW120861 WS120861 AGO120861 AQK120861 BAG120861 BKC120861 BTY120861 CDU120861 CNQ120861 CXM120861 DHI120861 DRE120861 EBA120861 EKW120861 EUS120861 FEO120861 FOK120861 FYG120861 GIC120861 GRY120861 HBU120861 HLQ120861 HVM120861 IFI120861 IPE120861 IZA120861 JIW120861 JSS120861 KCO120861 KMK120861 KWG120861 LGC120861 LPY120861 LZU120861 MJQ120861 MTM120861 NDI120861 NNE120861 NXA120861 OGW120861 OQS120861 PAO120861 PKK120861 PUG120861 QEC120861 QNY120861 QXU120861 RHQ120861 RRM120861 SBI120861 SLE120861 SVA120861 TEW120861 TOS120861 TYO120861 UIK120861 USG120861 VCC120861 VLY120861 VVU120861 WFQ120861 WPM120861 DA186397 MW186397 WS186397 AGO186397 AQK186397 BAG186397 BKC186397 BTY186397 CDU186397 CNQ186397 CXM186397 DHI186397 DRE186397 EBA186397 EKW186397 EUS186397 FEO186397 FOK186397 FYG186397 GIC186397 GRY186397 HBU186397 HLQ186397 HVM186397 IFI186397 IPE186397 IZA186397 JIW186397 JSS186397 KCO186397 KMK186397 KWG186397 LGC186397 LPY186397 LZU186397 MJQ186397 MTM186397 NDI186397 NNE186397 NXA186397 OGW186397 OQS186397 PAO186397 PKK186397 PUG186397 QEC186397 QNY186397 QXU186397 RHQ186397 RRM186397 SBI186397 SLE186397 SVA186397 TEW186397 TOS186397 TYO186397 UIK186397 USG186397 VCC186397 VLY186397 VVU186397 WFQ186397 WPM186397 DA251933 MW251933 WS251933 AGO251933 AQK251933 BAG251933 BKC251933 BTY251933 CDU251933 CNQ251933 CXM251933 DHI251933 DRE251933 EBA251933 EKW251933 EUS251933 FEO251933 FOK251933 FYG251933 GIC251933 GRY251933 HBU251933 HLQ251933 HVM251933 IFI251933 IPE251933 IZA251933 JIW251933 JSS251933 KCO251933 KMK251933 KWG251933 LGC251933 LPY251933 LZU251933 MJQ251933 MTM251933 NDI251933 NNE251933 NXA251933 OGW251933 OQS251933 PAO251933 PKK251933 PUG251933 QEC251933 QNY251933 QXU251933 RHQ251933 RRM251933 SBI251933 SLE251933 SVA251933 TEW251933 TOS251933 TYO251933 UIK251933 USG251933 VCC251933 VLY251933 VVU251933 WFQ251933 WPM251933 DA317469 MW317469 WS317469 AGO317469 AQK317469 BAG317469 BKC317469 BTY317469 CDU317469 CNQ317469 CXM317469 DHI317469 DRE317469 EBA317469 EKW317469 EUS317469 FEO317469 FOK317469 FYG317469 GIC317469 GRY317469 HBU317469 HLQ317469 HVM317469 IFI317469 IPE317469 IZA317469 JIW317469 JSS317469 KCO317469 KMK317469 KWG317469 LGC317469 LPY317469 LZU317469 MJQ317469 MTM317469 NDI317469 NNE317469 NXA317469 OGW317469 OQS317469 PAO317469 PKK317469 PUG317469 QEC317469 QNY317469 QXU317469 RHQ317469 RRM317469 SBI317469 SLE317469 SVA317469 TEW317469 TOS317469 TYO317469 UIK317469 USG317469 VCC317469 VLY317469 VVU317469 WFQ317469 WPM317469 DA383005 MW383005 WS383005 AGO383005 AQK383005 BAG383005 BKC383005 BTY383005 CDU383005 CNQ383005 CXM383005 DHI383005 DRE383005 EBA383005 EKW383005 EUS383005 FEO383005 FOK383005 FYG383005 GIC383005 GRY383005 HBU383005 HLQ383005 HVM383005 IFI383005 IPE383005 IZA383005 JIW383005 JSS383005 KCO383005 KMK383005 KWG383005 LGC383005 LPY383005 LZU383005 MJQ383005 MTM383005 NDI383005 NNE383005 NXA383005 OGW383005 OQS383005 PAO383005 PKK383005 PUG383005 QEC383005 QNY383005 QXU383005 RHQ383005 RRM383005 SBI383005 SLE383005 SVA383005 TEW383005 TOS383005 TYO383005 UIK383005 USG383005 VCC383005 VLY383005 VVU383005 WFQ383005 WPM383005 DA448541 MW448541 WS448541 AGO448541 AQK448541 BAG448541 BKC448541 BTY448541 CDU448541 CNQ448541 CXM448541 DHI448541 DRE448541 EBA448541 EKW448541 EUS448541 FEO448541 FOK448541 FYG448541 GIC448541 GRY448541 HBU448541 HLQ448541 HVM448541 IFI448541 IPE448541 IZA448541 JIW448541 JSS448541 KCO448541 KMK448541 KWG448541 LGC448541 LPY448541 LZU448541 MJQ448541 MTM448541 NDI448541 NNE448541 NXA448541 OGW448541 OQS448541 PAO448541 PKK448541 PUG448541 QEC448541 QNY448541 QXU448541 RHQ448541 RRM448541 SBI448541 SLE448541 SVA448541 TEW448541 TOS448541 TYO448541 UIK448541 USG448541 VCC448541 VLY448541 VVU448541 WFQ448541 WPM448541 DA514077 MW514077 WS514077 AGO514077 AQK514077 BAG514077 BKC514077 BTY514077 CDU514077 CNQ514077 CXM514077 DHI514077 DRE514077 EBA514077 EKW514077 EUS514077 FEO514077 FOK514077 FYG514077 GIC514077 GRY514077 HBU514077 HLQ514077 HVM514077 IFI514077 IPE514077 IZA514077 JIW514077 JSS514077 KCO514077 KMK514077 KWG514077 LGC514077 LPY514077 LZU514077 MJQ514077 MTM514077 NDI514077 NNE514077 NXA514077 OGW514077 OQS514077 PAO514077 PKK514077 PUG514077 QEC514077 QNY514077 QXU514077 RHQ514077 RRM514077 SBI514077 SLE514077 SVA514077 TEW514077 TOS514077 TYO514077 UIK514077 USG514077 VCC514077 VLY514077 VVU514077 WFQ514077 WPM514077 DA579613 MW579613 WS579613 AGO579613 AQK579613 BAG579613 BKC579613 BTY579613 CDU579613 CNQ579613 CXM579613 DHI579613 DRE579613 EBA579613 EKW579613 EUS579613 FEO579613 FOK579613 FYG579613 GIC579613 GRY579613 HBU579613 HLQ579613 HVM579613 IFI579613 IPE579613 IZA579613 JIW579613 JSS579613 KCO579613 KMK579613 KWG579613 LGC579613 LPY579613 LZU579613 MJQ579613 MTM579613 NDI579613 NNE579613 NXA579613 OGW579613 OQS579613 PAO579613 PKK579613 PUG579613 QEC579613 QNY579613 QXU579613 RHQ579613 RRM579613 SBI579613 SLE579613 SVA579613 TEW579613 TOS579613 TYO579613 UIK579613 USG579613 VCC579613 VLY579613 VVU579613 WFQ579613 WPM579613 DA645149 MW645149 WS645149 AGO645149 AQK645149 BAG645149 BKC645149 BTY645149 CDU645149 CNQ645149 CXM645149 DHI645149 DRE645149 EBA645149 EKW645149 EUS645149 FEO645149 FOK645149 FYG645149 GIC645149 GRY645149 HBU645149 HLQ645149 HVM645149 IFI645149 IPE645149 IZA645149 JIW645149 JSS645149 KCO645149 KMK645149 KWG645149 LGC645149 LPY645149 LZU645149 MJQ645149 MTM645149 NDI645149 NNE645149 NXA645149 OGW645149 OQS645149 PAO645149 PKK645149 PUG645149 QEC645149 QNY645149 QXU645149 RHQ645149 RRM645149 SBI645149 SLE645149 SVA645149 TEW645149 TOS645149 TYO645149 UIK645149 USG645149 VCC645149 VLY645149 VVU645149 WFQ645149 WPM645149 DA710685 MW710685 WS710685 AGO710685 AQK710685 BAG710685 BKC710685 BTY710685 CDU710685 CNQ710685 CXM710685 DHI710685 DRE710685 EBA710685 EKW710685 EUS710685 FEO710685 FOK710685 FYG710685 GIC710685 GRY710685 HBU710685 HLQ710685 HVM710685 IFI710685 IPE710685 IZA710685 JIW710685 JSS710685 KCO710685 KMK710685 KWG710685 LGC710685 LPY710685 LZU710685 MJQ710685 MTM710685 NDI710685 NNE710685 NXA710685 OGW710685 OQS710685 PAO710685 PKK710685 PUG710685 QEC710685 QNY710685 QXU710685 RHQ710685 RRM710685 SBI710685 SLE710685 SVA710685 TEW710685 TOS710685 TYO710685 UIK710685 USG710685 VCC710685 VLY710685 VVU710685 WFQ710685 WPM710685 DA776221 MW776221 WS776221 AGO776221 AQK776221 BAG776221 BKC776221 BTY776221 CDU776221 CNQ776221 CXM776221 DHI776221 DRE776221 EBA776221 EKW776221 EUS776221 FEO776221 FOK776221 FYG776221 GIC776221 GRY776221 HBU776221 HLQ776221 HVM776221 IFI776221 IPE776221 IZA776221 JIW776221 JSS776221 KCO776221 KMK776221 KWG776221 LGC776221 LPY776221 LZU776221 MJQ776221 MTM776221 NDI776221 NNE776221 NXA776221 OGW776221 OQS776221 PAO776221 PKK776221 PUG776221 QEC776221 QNY776221 QXU776221 RHQ776221 RRM776221 SBI776221 SLE776221 SVA776221 TEW776221 TOS776221 TYO776221 UIK776221 USG776221 VCC776221 VLY776221 VVU776221 WFQ776221 WPM776221 DA841757 MW841757 WS841757 AGO841757 AQK841757 BAG841757 BKC841757 BTY841757 CDU841757 CNQ841757 CXM841757 DHI841757 DRE841757 EBA841757 EKW841757 EUS841757 FEO841757 FOK841757 FYG841757 GIC841757 GRY841757 HBU841757 HLQ841757 HVM841757 IFI841757 IPE841757 IZA841757 JIW841757 JSS841757 KCO841757 KMK841757 KWG841757 LGC841757 LPY841757 LZU841757 MJQ841757 MTM841757 NDI841757 NNE841757 NXA841757 OGW841757 OQS841757 PAO841757 PKK841757 PUG841757 QEC841757 QNY841757 QXU841757 RHQ841757 RRM841757 SBI841757 SLE841757 SVA841757 TEW841757 TOS841757 TYO841757 UIK841757 USG841757 VCC841757 VLY841757 VVU841757 WFQ841757 WPM841757 DA907293 MW907293 WS907293 AGO907293 AQK907293 BAG907293 BKC907293 BTY907293 CDU907293 CNQ907293 CXM907293 DHI907293 DRE907293 EBA907293 EKW907293 EUS907293 FEO907293 FOK907293 FYG907293 GIC907293 GRY907293 HBU907293 HLQ907293 HVM907293 IFI907293 IPE907293 IZA907293 JIW907293 JSS907293 KCO907293 KMK907293 KWG907293 LGC907293 LPY907293 LZU907293 MJQ907293 MTM907293 NDI907293 NNE907293 NXA907293 OGW907293 OQS907293 PAO907293 PKK907293 PUG907293 QEC907293 QNY907293 QXU907293 RHQ907293 RRM907293 SBI907293 SLE907293 SVA907293 TEW907293 TOS907293 TYO907293 UIK907293 USG907293 VCC907293 VLY907293 VVU907293 WFQ907293 WPM907293 DA972829 MW972829 WS972829 AGO972829 AQK972829 BAG972829 BKC972829 BTY972829 CDU972829 CNQ972829 CXM972829 DHI972829 DRE972829 EBA972829 EKW972829 EUS972829 FEO972829 FOK972829 FYG972829 GIC972829 GRY972829 HBU972829 HLQ972829 HVM972829 IFI972829 IPE972829 IZA972829 JIW972829 JSS972829 KCO972829 KMK972829 KWG972829 LGC972829 LPY972829 LZU972829 MJQ972829 MTM972829 NDI972829 NNE972829 NXA972829 OGW972829 OQS972829 PAO972829 PKK972829 PUG972829 QEC972829 QNY972829 QXU972829 RHQ972829 RRM972829 SBI972829 SLE972829 SVA972829 TEW972829 TOS972829 TYO972829 UIK972829 USG972829 VCC972829 VLY972829 VVU972829 WFQ972829 WPM972829 DG55325 NC55325 WY55325 AGU55325 AQQ55325 BAM55325 BKI55325 BUE55325 CEA55325 CNW55325 CXS55325 DHO55325 DRK55325 EBG55325 ELC55325 EUY55325 FEU55325 FOQ55325 FYM55325 GII55325 GSE55325 HCA55325 HLW55325 HVS55325 IFO55325 IPK55325 IZG55325 JJC55325 JSY55325 KCU55325 KMQ55325 KWM55325 LGI55325 LQE55325 MAA55325 MJW55325 MTS55325 NDO55325 NNK55325 NXG55325 OHC55325 OQY55325 PAU55325 PKQ55325 PUM55325 QEI55325 QOE55325 QYA55325 RHW55325 RRS55325 SBO55325 SLK55325 SVG55325 TFC55325 TOY55325 TYU55325 UIQ55325 USM55325 VCI55325 VME55325 VWA55325 WFW55325 WPS55325 DG120861 NC120861 WY120861 AGU120861 AQQ120861 BAM120861 BKI120861 BUE120861 CEA120861 CNW120861 CXS120861 DHO120861 DRK120861 EBG120861 ELC120861 EUY120861 FEU120861 FOQ120861 FYM120861 GII120861 GSE120861 HCA120861 HLW120861 HVS120861 IFO120861 IPK120861 IZG120861 JJC120861 JSY120861 KCU120861 KMQ120861 KWM120861 LGI120861 LQE120861 MAA120861 MJW120861 MTS120861 NDO120861 NNK120861 NXG120861 OHC120861 OQY120861 PAU120861 PKQ120861 PUM120861 QEI120861 QOE120861 QYA120861 RHW120861 RRS120861 SBO120861 SLK120861 SVG120861 TFC120861 TOY120861 TYU120861 UIQ120861 USM120861 VCI120861 VME120861 VWA120861 WFW120861 WPS120861 DG186397 NC186397 WY186397 AGU186397 AQQ186397 BAM186397 BKI186397 BUE186397 CEA186397 CNW186397 CXS186397 DHO186397 DRK186397 EBG186397 ELC186397 EUY186397 FEU186397 FOQ186397 FYM186397 GII186397 GSE186397 HCA186397 HLW186397 HVS186397 IFO186397 IPK186397 IZG186397 JJC186397 JSY186397 KCU186397 KMQ186397 KWM186397 LGI186397 LQE186397 MAA186397 MJW186397 MTS186397 NDO186397 NNK186397 NXG186397 OHC186397 OQY186397 PAU186397 PKQ186397 PUM186397 QEI186397 QOE186397 QYA186397 RHW186397 RRS186397 SBO186397 SLK186397 SVG186397 TFC186397 TOY186397 TYU186397 UIQ186397 USM186397 VCI186397 VME186397 VWA186397 WFW186397 WPS186397 DG251933 NC251933 WY251933 AGU251933 AQQ251933 BAM251933 BKI251933 BUE251933 CEA251933 CNW251933 CXS251933 DHO251933 DRK251933 EBG251933 ELC251933 EUY251933 FEU251933 FOQ251933 FYM251933 GII251933 GSE251933 HCA251933 HLW251933 HVS251933 IFO251933 IPK251933 IZG251933 JJC251933 JSY251933 KCU251933 KMQ251933 KWM251933 LGI251933 LQE251933 MAA251933 MJW251933 MTS251933 NDO251933 NNK251933 NXG251933 OHC251933 OQY251933 PAU251933 PKQ251933 PUM251933 QEI251933 QOE251933 QYA251933 RHW251933 RRS251933 SBO251933 SLK251933 SVG251933 TFC251933 TOY251933 TYU251933 UIQ251933 USM251933 VCI251933 VME251933 VWA251933 WFW251933 WPS251933 DG317469 NC317469 WY317469 AGU317469 AQQ317469 BAM317469 BKI317469 BUE317469 CEA317469 CNW317469 CXS317469 DHO317469 DRK317469 EBG317469 ELC317469 EUY317469 FEU317469 FOQ317469 FYM317469 GII317469 GSE317469 HCA317469 HLW317469 HVS317469 IFO317469 IPK317469 IZG317469 JJC317469 JSY317469 KCU317469 KMQ317469 KWM317469 LGI317469 LQE317469 MAA317469 MJW317469 MTS317469 NDO317469 NNK317469 NXG317469 OHC317469 OQY317469 PAU317469 PKQ317469 PUM317469 QEI317469 QOE317469 QYA317469 RHW317469 RRS317469 SBO317469 SLK317469 SVG317469 TFC317469 TOY317469 TYU317469 UIQ317469 USM317469 VCI317469 VME317469 VWA317469 WFW317469 WPS317469 DG383005 NC383005 WY383005 AGU383005 AQQ383005 BAM383005 BKI383005 BUE383005 CEA383005 CNW383005 CXS383005 DHO383005 DRK383005 EBG383005 ELC383005 EUY383005 FEU383005 FOQ383005 FYM383005 GII383005 GSE383005 HCA383005 HLW383005 HVS383005 IFO383005 IPK383005 IZG383005 JJC383005 JSY383005 KCU383005 KMQ383005 KWM383005 LGI383005 LQE383005 MAA383005 MJW383005 MTS383005 NDO383005 NNK383005 NXG383005 OHC383005 OQY383005 PAU383005 PKQ383005 PUM383005 QEI383005 QOE383005 QYA383005 RHW383005 RRS383005 SBO383005 SLK383005 SVG383005 TFC383005 TOY383005 TYU383005 UIQ383005 USM383005 VCI383005 VME383005 VWA383005 WFW383005 WPS383005 DG448541 NC448541 WY448541 AGU448541 AQQ448541 BAM448541 BKI448541 BUE448541 CEA448541 CNW448541 CXS448541 DHO448541 DRK448541 EBG448541 ELC448541 EUY448541 FEU448541 FOQ448541 FYM448541 GII448541 GSE448541 HCA448541 HLW448541 HVS448541 IFO448541 IPK448541 IZG448541 JJC448541 JSY448541 KCU448541 KMQ448541 KWM448541 LGI448541 LQE448541 MAA448541 MJW448541 MTS448541 NDO448541 NNK448541 NXG448541 OHC448541 OQY448541 PAU448541 PKQ448541 PUM448541 QEI448541 QOE448541 QYA448541 RHW448541 RRS448541 SBO448541 SLK448541 SVG448541 TFC448541 TOY448541 TYU448541 UIQ448541 USM448541 VCI448541 VME448541 VWA448541 WFW448541 WPS448541 DG514077 NC514077 WY514077 AGU514077 AQQ514077 BAM514077 BKI514077 BUE514077 CEA514077 CNW514077 CXS514077 DHO514077 DRK514077 EBG514077 ELC514077 EUY514077 FEU514077 FOQ514077 FYM514077 GII514077 GSE514077 HCA514077 HLW514077 HVS514077 IFO514077 IPK514077 IZG514077 JJC514077 JSY514077 KCU514077 KMQ514077 KWM514077 LGI514077 LQE514077 MAA514077 MJW514077 MTS514077 NDO514077 NNK514077 NXG514077 OHC514077 OQY514077 PAU514077 PKQ514077 PUM514077 QEI514077 QOE514077 QYA514077 RHW514077 RRS514077 SBO514077 SLK514077 SVG514077 TFC514077 TOY514077 TYU514077 UIQ514077 USM514077 VCI514077 VME514077 VWA514077 WFW514077 WPS514077 DG579613 NC579613 WY579613 AGU579613 AQQ579613 BAM579613 BKI579613 BUE579613 CEA579613 CNW579613 CXS579613 DHO579613 DRK579613 EBG579613 ELC579613 EUY579613 FEU579613 FOQ579613 FYM579613 GII579613 GSE579613 HCA579613 HLW579613 HVS579613 IFO579613 IPK579613 IZG579613 JJC579613 JSY579613 KCU579613 KMQ579613 KWM579613 LGI579613 LQE579613 MAA579613 MJW579613 MTS579613 NDO579613 NNK579613 NXG579613 OHC579613 OQY579613 PAU579613 PKQ579613 PUM579613 QEI579613 QOE579613 QYA579613 RHW579613 RRS579613 SBO579613 SLK579613 SVG579613 TFC579613 TOY579613 TYU579613 UIQ579613 USM579613 VCI579613 VME579613 VWA579613 WFW579613 WPS579613 DG645149 NC645149 WY645149 AGU645149 AQQ645149 BAM645149 BKI645149 BUE645149 CEA645149 CNW645149 CXS645149 DHO645149 DRK645149 EBG645149 ELC645149 EUY645149 FEU645149 FOQ645149 FYM645149 GII645149 GSE645149 HCA645149 HLW645149 HVS645149 IFO645149 IPK645149 IZG645149 JJC645149 JSY645149 KCU645149 KMQ645149 KWM645149 LGI645149 LQE645149 MAA645149 MJW645149 MTS645149 NDO645149 NNK645149 NXG645149 OHC645149 OQY645149 PAU645149 PKQ645149 PUM645149 QEI645149 QOE645149 QYA645149 RHW645149 RRS645149 SBO645149 SLK645149 SVG645149 TFC645149 TOY645149 TYU645149 UIQ645149 USM645149 VCI645149 VME645149 VWA645149 WFW645149 WPS645149 DG710685 NC710685 WY710685 AGU710685 AQQ710685 BAM710685 BKI710685 BUE710685 CEA710685 CNW710685 CXS710685 DHO710685 DRK710685 EBG710685 ELC710685 EUY710685 FEU710685 FOQ710685 FYM710685 GII710685 GSE710685 HCA710685 HLW710685 HVS710685 IFO710685 IPK710685 IZG710685 JJC710685 JSY710685 KCU710685 KMQ710685 KWM710685 LGI710685 LQE710685 MAA710685 MJW710685 MTS710685 NDO710685 NNK710685 NXG710685 OHC710685 OQY710685 PAU710685 PKQ710685 PUM710685 QEI710685 QOE710685 QYA710685 RHW710685 RRS710685 SBO710685 SLK710685 SVG710685 TFC710685 TOY710685 TYU710685 UIQ710685 USM710685 VCI710685 VME710685 VWA710685 WFW710685 WPS710685 DG776221 NC776221 WY776221 AGU776221 AQQ776221 BAM776221 BKI776221 BUE776221 CEA776221 CNW776221 CXS776221 DHO776221 DRK776221 EBG776221 ELC776221 EUY776221 FEU776221 FOQ776221 FYM776221 GII776221 GSE776221 HCA776221 HLW776221 HVS776221 IFO776221 IPK776221 IZG776221 JJC776221 JSY776221 KCU776221 KMQ776221 KWM776221 LGI776221 LQE776221 MAA776221 MJW776221 MTS776221 NDO776221 NNK776221 NXG776221 OHC776221 OQY776221 PAU776221 PKQ776221 PUM776221 QEI776221 QOE776221 QYA776221 RHW776221 RRS776221 SBO776221 SLK776221 SVG776221 TFC776221 TOY776221 TYU776221 UIQ776221 USM776221 VCI776221 VME776221 VWA776221 WFW776221 WPS776221 DG841757 NC841757 WY841757 AGU841757 AQQ841757 BAM841757 BKI841757 BUE841757 CEA841757 CNW841757 CXS841757 DHO841757 DRK841757 EBG841757 ELC841757 EUY841757 FEU841757 FOQ841757 FYM841757 GII841757 GSE841757 HCA841757 HLW841757 HVS841757 IFO841757 IPK841757 IZG841757 JJC841757 JSY841757 KCU841757 KMQ841757 KWM841757 LGI841757 LQE841757 MAA841757 MJW841757 MTS841757 NDO841757 NNK841757 NXG841757 OHC841757 OQY841757 PAU841757 PKQ841757 PUM841757 QEI841757 QOE841757 QYA841757 RHW841757 RRS841757 SBO841757 SLK841757 SVG841757 TFC841757 TOY841757 TYU841757 UIQ841757 USM841757 VCI841757 VME841757 VWA841757 WFW841757 WPS841757 DG907293 NC907293 WY907293 AGU907293 AQQ907293 BAM907293 BKI907293 BUE907293 CEA907293 CNW907293 CXS907293 DHO907293 DRK907293 EBG907293 ELC907293 EUY907293 FEU907293 FOQ907293 FYM907293 GII907293 GSE907293 HCA907293 HLW907293 HVS907293 IFO907293 IPK907293 IZG907293 JJC907293 JSY907293 KCU907293 KMQ907293 KWM907293 LGI907293 LQE907293 MAA907293 MJW907293 MTS907293 NDO907293 NNK907293 NXG907293 OHC907293 OQY907293 PAU907293 PKQ907293 PUM907293 QEI907293 QOE907293 QYA907293 RHW907293 RRS907293 SBO907293 SLK907293 SVG907293 TFC907293 TOY907293 TYU907293 UIQ907293 USM907293 VCI907293 VME907293 VWA907293 WFW907293 WPS907293 DG972829 NC972829 WY972829 AGU972829 AQQ972829 BAM972829 BKI972829 BUE972829 CEA972829 CNW972829 CXS972829 DHO972829 DRK972829 EBG972829 ELC972829 EUY972829 FEU972829 FOQ972829 FYM972829 GII972829 GSE972829 HCA972829 HLW972829 HVS972829 IFO972829 IPK972829 IZG972829 JJC972829 JSY972829 KCU972829 KMQ972829 KWM972829 LGI972829 LQE972829 MAA972829 MJW972829 MTS972829 NDO972829 NNK972829 NXG972829 OHC972829 OQY972829 PAU972829 PKQ972829 PUM972829 QEI972829 QOE972829 QYA972829 RHW972829 RRS972829 SBO972829 SLK972829 SVG972829 TFC972829 TOY972829 TYU972829 UIQ972829 USM972829 VCI972829 VME972829 VWA972829 WFW972829">
      <formula1>1</formula1>
      <formula2>31</formula2>
    </dataValidation>
    <dataValidation type="whole" allowBlank="1" showErrorMessage="1" errorTitle="يجب أن يكون رقم التاريخ صحيحاً" promptTitle="أدخل تاريخ اليوم" sqref="WPT972829 DB55325 MX55325 WT55325 AGP55325 AQL55325 BAH55325 BKD55325 BTZ55325 CDV55325 CNR55325 CXN55325 DHJ55325 DRF55325 EBB55325 EKX55325 EUT55325 FEP55325 FOL55325 FYH55325 GID55325 GRZ55325 HBV55325 HLR55325 HVN55325 IFJ55325 IPF55325 IZB55325 JIX55325 JST55325 KCP55325 KML55325 KWH55325 LGD55325 LPZ55325 LZV55325 MJR55325 MTN55325 NDJ55325 NNF55325 NXB55325 OGX55325 OQT55325 PAP55325 PKL55325 PUH55325 QED55325 QNZ55325 QXV55325 RHR55325 RRN55325 SBJ55325 SLF55325 SVB55325 TEX55325 TOT55325 TYP55325 UIL55325 USH55325 VCD55325 VLZ55325 VVV55325 WFR55325 WPN55325 DB120861 MX120861 WT120861 AGP120861 AQL120861 BAH120861 BKD120861 BTZ120861 CDV120861 CNR120861 CXN120861 DHJ120861 DRF120861 EBB120861 EKX120861 EUT120861 FEP120861 FOL120861 FYH120861 GID120861 GRZ120861 HBV120861 HLR120861 HVN120861 IFJ120861 IPF120861 IZB120861 JIX120861 JST120861 KCP120861 KML120861 KWH120861 LGD120861 LPZ120861 LZV120861 MJR120861 MTN120861 NDJ120861 NNF120861 NXB120861 OGX120861 OQT120861 PAP120861 PKL120861 PUH120861 QED120861 QNZ120861 QXV120861 RHR120861 RRN120861 SBJ120861 SLF120861 SVB120861 TEX120861 TOT120861 TYP120861 UIL120861 USH120861 VCD120861 VLZ120861 VVV120861 WFR120861 WPN120861 DB186397 MX186397 WT186397 AGP186397 AQL186397 BAH186397 BKD186397 BTZ186397 CDV186397 CNR186397 CXN186397 DHJ186397 DRF186397 EBB186397 EKX186397 EUT186397 FEP186397 FOL186397 FYH186397 GID186397 GRZ186397 HBV186397 HLR186397 HVN186397 IFJ186397 IPF186397 IZB186397 JIX186397 JST186397 KCP186397 KML186397 KWH186397 LGD186397 LPZ186397 LZV186397 MJR186397 MTN186397 NDJ186397 NNF186397 NXB186397 OGX186397 OQT186397 PAP186397 PKL186397 PUH186397 QED186397 QNZ186397 QXV186397 RHR186397 RRN186397 SBJ186397 SLF186397 SVB186397 TEX186397 TOT186397 TYP186397 UIL186397 USH186397 VCD186397 VLZ186397 VVV186397 WFR186397 WPN186397 DB251933 MX251933 WT251933 AGP251933 AQL251933 BAH251933 BKD251933 BTZ251933 CDV251933 CNR251933 CXN251933 DHJ251933 DRF251933 EBB251933 EKX251933 EUT251933 FEP251933 FOL251933 FYH251933 GID251933 GRZ251933 HBV251933 HLR251933 HVN251933 IFJ251933 IPF251933 IZB251933 JIX251933 JST251933 KCP251933 KML251933 KWH251933 LGD251933 LPZ251933 LZV251933 MJR251933 MTN251933 NDJ251933 NNF251933 NXB251933 OGX251933 OQT251933 PAP251933 PKL251933 PUH251933 QED251933 QNZ251933 QXV251933 RHR251933 RRN251933 SBJ251933 SLF251933 SVB251933 TEX251933 TOT251933 TYP251933 UIL251933 USH251933 VCD251933 VLZ251933 VVV251933 WFR251933 WPN251933 DB317469 MX317469 WT317469 AGP317469 AQL317469 BAH317469 BKD317469 BTZ317469 CDV317469 CNR317469 CXN317469 DHJ317469 DRF317469 EBB317469 EKX317469 EUT317469 FEP317469 FOL317469 FYH317469 GID317469 GRZ317469 HBV317469 HLR317469 HVN317469 IFJ317469 IPF317469 IZB317469 JIX317469 JST317469 KCP317469 KML317469 KWH317469 LGD317469 LPZ317469 LZV317469 MJR317469 MTN317469 NDJ317469 NNF317469 NXB317469 OGX317469 OQT317469 PAP317469 PKL317469 PUH317469 QED317469 QNZ317469 QXV317469 RHR317469 RRN317469 SBJ317469 SLF317469 SVB317469 TEX317469 TOT317469 TYP317469 UIL317469 USH317469 VCD317469 VLZ317469 VVV317469 WFR317469 WPN317469 DB383005 MX383005 WT383005 AGP383005 AQL383005 BAH383005 BKD383005 BTZ383005 CDV383005 CNR383005 CXN383005 DHJ383005 DRF383005 EBB383005 EKX383005 EUT383005 FEP383005 FOL383005 FYH383005 GID383005 GRZ383005 HBV383005 HLR383005 HVN383005 IFJ383005 IPF383005 IZB383005 JIX383005 JST383005 KCP383005 KML383005 KWH383005 LGD383005 LPZ383005 LZV383005 MJR383005 MTN383005 NDJ383005 NNF383005 NXB383005 OGX383005 OQT383005 PAP383005 PKL383005 PUH383005 QED383005 QNZ383005 QXV383005 RHR383005 RRN383005 SBJ383005 SLF383005 SVB383005 TEX383005 TOT383005 TYP383005 UIL383005 USH383005 VCD383005 VLZ383005 VVV383005 WFR383005 WPN383005 DB448541 MX448541 WT448541 AGP448541 AQL448541 BAH448541 BKD448541 BTZ448541 CDV448541 CNR448541 CXN448541 DHJ448541 DRF448541 EBB448541 EKX448541 EUT448541 FEP448541 FOL448541 FYH448541 GID448541 GRZ448541 HBV448541 HLR448541 HVN448541 IFJ448541 IPF448541 IZB448541 JIX448541 JST448541 KCP448541 KML448541 KWH448541 LGD448541 LPZ448541 LZV448541 MJR448541 MTN448541 NDJ448541 NNF448541 NXB448541 OGX448541 OQT448541 PAP448541 PKL448541 PUH448541 QED448541 QNZ448541 QXV448541 RHR448541 RRN448541 SBJ448541 SLF448541 SVB448541 TEX448541 TOT448541 TYP448541 UIL448541 USH448541 VCD448541 VLZ448541 VVV448541 WFR448541 WPN448541 DB514077 MX514077 WT514077 AGP514077 AQL514077 BAH514077 BKD514077 BTZ514077 CDV514077 CNR514077 CXN514077 DHJ514077 DRF514077 EBB514077 EKX514077 EUT514077 FEP514077 FOL514077 FYH514077 GID514077 GRZ514077 HBV514077 HLR514077 HVN514077 IFJ514077 IPF514077 IZB514077 JIX514077 JST514077 KCP514077 KML514077 KWH514077 LGD514077 LPZ514077 LZV514077 MJR514077 MTN514077 NDJ514077 NNF514077 NXB514077 OGX514077 OQT514077 PAP514077 PKL514077 PUH514077 QED514077 QNZ514077 QXV514077 RHR514077 RRN514077 SBJ514077 SLF514077 SVB514077 TEX514077 TOT514077 TYP514077 UIL514077 USH514077 VCD514077 VLZ514077 VVV514077 WFR514077 WPN514077 DB579613 MX579613 WT579613 AGP579613 AQL579613 BAH579613 BKD579613 BTZ579613 CDV579613 CNR579613 CXN579613 DHJ579613 DRF579613 EBB579613 EKX579613 EUT579613 FEP579613 FOL579613 FYH579613 GID579613 GRZ579613 HBV579613 HLR579613 HVN579613 IFJ579613 IPF579613 IZB579613 JIX579613 JST579613 KCP579613 KML579613 KWH579613 LGD579613 LPZ579613 LZV579613 MJR579613 MTN579613 NDJ579613 NNF579613 NXB579613 OGX579613 OQT579613 PAP579613 PKL579613 PUH579613 QED579613 QNZ579613 QXV579613 RHR579613 RRN579613 SBJ579613 SLF579613 SVB579613 TEX579613 TOT579613 TYP579613 UIL579613 USH579613 VCD579613 VLZ579613 VVV579613 WFR579613 WPN579613 DB645149 MX645149 WT645149 AGP645149 AQL645149 BAH645149 BKD645149 BTZ645149 CDV645149 CNR645149 CXN645149 DHJ645149 DRF645149 EBB645149 EKX645149 EUT645149 FEP645149 FOL645149 FYH645149 GID645149 GRZ645149 HBV645149 HLR645149 HVN645149 IFJ645149 IPF645149 IZB645149 JIX645149 JST645149 KCP645149 KML645149 KWH645149 LGD645149 LPZ645149 LZV645149 MJR645149 MTN645149 NDJ645149 NNF645149 NXB645149 OGX645149 OQT645149 PAP645149 PKL645149 PUH645149 QED645149 QNZ645149 QXV645149 RHR645149 RRN645149 SBJ645149 SLF645149 SVB645149 TEX645149 TOT645149 TYP645149 UIL645149 USH645149 VCD645149 VLZ645149 VVV645149 WFR645149 WPN645149 DB710685 MX710685 WT710685 AGP710685 AQL710685 BAH710685 BKD710685 BTZ710685 CDV710685 CNR710685 CXN710685 DHJ710685 DRF710685 EBB710685 EKX710685 EUT710685 FEP710685 FOL710685 FYH710685 GID710685 GRZ710685 HBV710685 HLR710685 HVN710685 IFJ710685 IPF710685 IZB710685 JIX710685 JST710685 KCP710685 KML710685 KWH710685 LGD710685 LPZ710685 LZV710685 MJR710685 MTN710685 NDJ710685 NNF710685 NXB710685 OGX710685 OQT710685 PAP710685 PKL710685 PUH710685 QED710685 QNZ710685 QXV710685 RHR710685 RRN710685 SBJ710685 SLF710685 SVB710685 TEX710685 TOT710685 TYP710685 UIL710685 USH710685 VCD710685 VLZ710685 VVV710685 WFR710685 WPN710685 DB776221 MX776221 WT776221 AGP776221 AQL776221 BAH776221 BKD776221 BTZ776221 CDV776221 CNR776221 CXN776221 DHJ776221 DRF776221 EBB776221 EKX776221 EUT776221 FEP776221 FOL776221 FYH776221 GID776221 GRZ776221 HBV776221 HLR776221 HVN776221 IFJ776221 IPF776221 IZB776221 JIX776221 JST776221 KCP776221 KML776221 KWH776221 LGD776221 LPZ776221 LZV776221 MJR776221 MTN776221 NDJ776221 NNF776221 NXB776221 OGX776221 OQT776221 PAP776221 PKL776221 PUH776221 QED776221 QNZ776221 QXV776221 RHR776221 RRN776221 SBJ776221 SLF776221 SVB776221 TEX776221 TOT776221 TYP776221 UIL776221 USH776221 VCD776221 VLZ776221 VVV776221 WFR776221 WPN776221 DB841757 MX841757 WT841757 AGP841757 AQL841757 BAH841757 BKD841757 BTZ841757 CDV841757 CNR841757 CXN841757 DHJ841757 DRF841757 EBB841757 EKX841757 EUT841757 FEP841757 FOL841757 FYH841757 GID841757 GRZ841757 HBV841757 HLR841757 HVN841757 IFJ841757 IPF841757 IZB841757 JIX841757 JST841757 KCP841757 KML841757 KWH841757 LGD841757 LPZ841757 LZV841757 MJR841757 MTN841757 NDJ841757 NNF841757 NXB841757 OGX841757 OQT841757 PAP841757 PKL841757 PUH841757 QED841757 QNZ841757 QXV841757 RHR841757 RRN841757 SBJ841757 SLF841757 SVB841757 TEX841757 TOT841757 TYP841757 UIL841757 USH841757 VCD841757 VLZ841757 VVV841757 WFR841757 WPN841757 DB907293 MX907293 WT907293 AGP907293 AQL907293 BAH907293 BKD907293 BTZ907293 CDV907293 CNR907293 CXN907293 DHJ907293 DRF907293 EBB907293 EKX907293 EUT907293 FEP907293 FOL907293 FYH907293 GID907293 GRZ907293 HBV907293 HLR907293 HVN907293 IFJ907293 IPF907293 IZB907293 JIX907293 JST907293 KCP907293 KML907293 KWH907293 LGD907293 LPZ907293 LZV907293 MJR907293 MTN907293 NDJ907293 NNF907293 NXB907293 OGX907293 OQT907293 PAP907293 PKL907293 PUH907293 QED907293 QNZ907293 QXV907293 RHR907293 RRN907293 SBJ907293 SLF907293 SVB907293 TEX907293 TOT907293 TYP907293 UIL907293 USH907293 VCD907293 VLZ907293 VVV907293 WFR907293 WPN907293 DB972829 MX972829 WT972829 AGP972829 AQL972829 BAH972829 BKD972829 BTZ972829 CDV972829 CNR972829 CXN972829 DHJ972829 DRF972829 EBB972829 EKX972829 EUT972829 FEP972829 FOL972829 FYH972829 GID972829 GRZ972829 HBV972829 HLR972829 HVN972829 IFJ972829 IPF972829 IZB972829 JIX972829 JST972829 KCP972829 KML972829 KWH972829 LGD972829 LPZ972829 LZV972829 MJR972829 MTN972829 NDJ972829 NNF972829 NXB972829 OGX972829 OQT972829 PAP972829 PKL972829 PUH972829 QED972829 QNZ972829 QXV972829 RHR972829 RRN972829 SBJ972829 SLF972829 SVB972829 TEX972829 TOT972829 TYP972829 UIL972829 USH972829 VCD972829 VLZ972829 VVV972829 WFR972829 WPN972829 DH55325 ND55325 WZ55325 AGV55325 AQR55325 BAN55325 BKJ55325 BUF55325 CEB55325 CNX55325 CXT55325 DHP55325 DRL55325 EBH55325 ELD55325 EUZ55325 FEV55325 FOR55325 FYN55325 GIJ55325 GSF55325 HCB55325 HLX55325 HVT55325 IFP55325 IPL55325 IZH55325 JJD55325 JSZ55325 KCV55325 KMR55325 KWN55325 LGJ55325 LQF55325 MAB55325 MJX55325 MTT55325 NDP55325 NNL55325 NXH55325 OHD55325 OQZ55325 PAV55325 PKR55325 PUN55325 QEJ55325 QOF55325 QYB55325 RHX55325 RRT55325 SBP55325 SLL55325 SVH55325 TFD55325 TOZ55325 TYV55325 UIR55325 USN55325 VCJ55325 VMF55325 VWB55325 WFX55325 WPT55325 DH120861 ND120861 WZ120861 AGV120861 AQR120861 BAN120861 BKJ120861 BUF120861 CEB120861 CNX120861 CXT120861 DHP120861 DRL120861 EBH120861 ELD120861 EUZ120861 FEV120861 FOR120861 FYN120861 GIJ120861 GSF120861 HCB120861 HLX120861 HVT120861 IFP120861 IPL120861 IZH120861 JJD120861 JSZ120861 KCV120861 KMR120861 KWN120861 LGJ120861 LQF120861 MAB120861 MJX120861 MTT120861 NDP120861 NNL120861 NXH120861 OHD120861 OQZ120861 PAV120861 PKR120861 PUN120861 QEJ120861 QOF120861 QYB120861 RHX120861 RRT120861 SBP120861 SLL120861 SVH120861 TFD120861 TOZ120861 TYV120861 UIR120861 USN120861 VCJ120861 VMF120861 VWB120861 WFX120861 WPT120861 DH186397 ND186397 WZ186397 AGV186397 AQR186397 BAN186397 BKJ186397 BUF186397 CEB186397 CNX186397 CXT186397 DHP186397 DRL186397 EBH186397 ELD186397 EUZ186397 FEV186397 FOR186397 FYN186397 GIJ186397 GSF186397 HCB186397 HLX186397 HVT186397 IFP186397 IPL186397 IZH186397 JJD186397 JSZ186397 KCV186397 KMR186397 KWN186397 LGJ186397 LQF186397 MAB186397 MJX186397 MTT186397 NDP186397 NNL186397 NXH186397 OHD186397 OQZ186397 PAV186397 PKR186397 PUN186397 QEJ186397 QOF186397 QYB186397 RHX186397 RRT186397 SBP186397 SLL186397 SVH186397 TFD186397 TOZ186397 TYV186397 UIR186397 USN186397 VCJ186397 VMF186397 VWB186397 WFX186397 WPT186397 DH251933 ND251933 WZ251933 AGV251933 AQR251933 BAN251933 BKJ251933 BUF251933 CEB251933 CNX251933 CXT251933 DHP251933 DRL251933 EBH251933 ELD251933 EUZ251933 FEV251933 FOR251933 FYN251933 GIJ251933 GSF251933 HCB251933 HLX251933 HVT251933 IFP251933 IPL251933 IZH251933 JJD251933 JSZ251933 KCV251933 KMR251933 KWN251933 LGJ251933 LQF251933 MAB251933 MJX251933 MTT251933 NDP251933 NNL251933 NXH251933 OHD251933 OQZ251933 PAV251933 PKR251933 PUN251933 QEJ251933 QOF251933 QYB251933 RHX251933 RRT251933 SBP251933 SLL251933 SVH251933 TFD251933 TOZ251933 TYV251933 UIR251933 USN251933 VCJ251933 VMF251933 VWB251933 WFX251933 WPT251933 DH317469 ND317469 WZ317469 AGV317469 AQR317469 BAN317469 BKJ317469 BUF317469 CEB317469 CNX317469 CXT317469 DHP317469 DRL317469 EBH317469 ELD317469 EUZ317469 FEV317469 FOR317469 FYN317469 GIJ317469 GSF317469 HCB317469 HLX317469 HVT317469 IFP317469 IPL317469 IZH317469 JJD317469 JSZ317469 KCV317469 KMR317469 KWN317469 LGJ317469 LQF317469 MAB317469 MJX317469 MTT317469 NDP317469 NNL317469 NXH317469 OHD317469 OQZ317469 PAV317469 PKR317469 PUN317469 QEJ317469 QOF317469 QYB317469 RHX317469 RRT317469 SBP317469 SLL317469 SVH317469 TFD317469 TOZ317469 TYV317469 UIR317469 USN317469 VCJ317469 VMF317469 VWB317469 WFX317469 WPT317469 DH383005 ND383005 WZ383005 AGV383005 AQR383005 BAN383005 BKJ383005 BUF383005 CEB383005 CNX383005 CXT383005 DHP383005 DRL383005 EBH383005 ELD383005 EUZ383005 FEV383005 FOR383005 FYN383005 GIJ383005 GSF383005 HCB383005 HLX383005 HVT383005 IFP383005 IPL383005 IZH383005 JJD383005 JSZ383005 KCV383005 KMR383005 KWN383005 LGJ383005 LQF383005 MAB383005 MJX383005 MTT383005 NDP383005 NNL383005 NXH383005 OHD383005 OQZ383005 PAV383005 PKR383005 PUN383005 QEJ383005 QOF383005 QYB383005 RHX383005 RRT383005 SBP383005 SLL383005 SVH383005 TFD383005 TOZ383005 TYV383005 UIR383005 USN383005 VCJ383005 VMF383005 VWB383005 WFX383005 WPT383005 DH448541 ND448541 WZ448541 AGV448541 AQR448541 BAN448541 BKJ448541 BUF448541 CEB448541 CNX448541 CXT448541 DHP448541 DRL448541 EBH448541 ELD448541 EUZ448541 FEV448541 FOR448541 FYN448541 GIJ448541 GSF448541 HCB448541 HLX448541 HVT448541 IFP448541 IPL448541 IZH448541 JJD448541 JSZ448541 KCV448541 KMR448541 KWN448541 LGJ448541 LQF448541 MAB448541 MJX448541 MTT448541 NDP448541 NNL448541 NXH448541 OHD448541 OQZ448541 PAV448541 PKR448541 PUN448541 QEJ448541 QOF448541 QYB448541 RHX448541 RRT448541 SBP448541 SLL448541 SVH448541 TFD448541 TOZ448541 TYV448541 UIR448541 USN448541 VCJ448541 VMF448541 VWB448541 WFX448541 WPT448541 DH514077 ND514077 WZ514077 AGV514077 AQR514077 BAN514077 BKJ514077 BUF514077 CEB514077 CNX514077 CXT514077 DHP514077 DRL514077 EBH514077 ELD514077 EUZ514077 FEV514077 FOR514077 FYN514077 GIJ514077 GSF514077 HCB514077 HLX514077 HVT514077 IFP514077 IPL514077 IZH514077 JJD514077 JSZ514077 KCV514077 KMR514077 KWN514077 LGJ514077 LQF514077 MAB514077 MJX514077 MTT514077 NDP514077 NNL514077 NXH514077 OHD514077 OQZ514077 PAV514077 PKR514077 PUN514077 QEJ514077 QOF514077 QYB514077 RHX514077 RRT514077 SBP514077 SLL514077 SVH514077 TFD514077 TOZ514077 TYV514077 UIR514077 USN514077 VCJ514077 VMF514077 VWB514077 WFX514077 WPT514077 DH579613 ND579613 WZ579613 AGV579613 AQR579613 BAN579613 BKJ579613 BUF579613 CEB579613 CNX579613 CXT579613 DHP579613 DRL579613 EBH579613 ELD579613 EUZ579613 FEV579613 FOR579613 FYN579613 GIJ579613 GSF579613 HCB579613 HLX579613 HVT579613 IFP579613 IPL579613 IZH579613 JJD579613 JSZ579613 KCV579613 KMR579613 KWN579613 LGJ579613 LQF579613 MAB579613 MJX579613 MTT579613 NDP579613 NNL579613 NXH579613 OHD579613 OQZ579613 PAV579613 PKR579613 PUN579613 QEJ579613 QOF579613 QYB579613 RHX579613 RRT579613 SBP579613 SLL579613 SVH579613 TFD579613 TOZ579613 TYV579613 UIR579613 USN579613 VCJ579613 VMF579613 VWB579613 WFX579613 WPT579613 DH645149 ND645149 WZ645149 AGV645149 AQR645149 BAN645149 BKJ645149 BUF645149 CEB645149 CNX645149 CXT645149 DHP645149 DRL645149 EBH645149 ELD645149 EUZ645149 FEV645149 FOR645149 FYN645149 GIJ645149 GSF645149 HCB645149 HLX645149 HVT645149 IFP645149 IPL645149 IZH645149 JJD645149 JSZ645149 KCV645149 KMR645149 KWN645149 LGJ645149 LQF645149 MAB645149 MJX645149 MTT645149 NDP645149 NNL645149 NXH645149 OHD645149 OQZ645149 PAV645149 PKR645149 PUN645149 QEJ645149 QOF645149 QYB645149 RHX645149 RRT645149 SBP645149 SLL645149 SVH645149 TFD645149 TOZ645149 TYV645149 UIR645149 USN645149 VCJ645149 VMF645149 VWB645149 WFX645149 WPT645149 DH710685 ND710685 WZ710685 AGV710685 AQR710685 BAN710685 BKJ710685 BUF710685 CEB710685 CNX710685 CXT710685 DHP710685 DRL710685 EBH710685 ELD710685 EUZ710685 FEV710685 FOR710685 FYN710685 GIJ710685 GSF710685 HCB710685 HLX710685 HVT710685 IFP710685 IPL710685 IZH710685 JJD710685 JSZ710685 KCV710685 KMR710685 KWN710685 LGJ710685 LQF710685 MAB710685 MJX710685 MTT710685 NDP710685 NNL710685 NXH710685 OHD710685 OQZ710685 PAV710685 PKR710685 PUN710685 QEJ710685 QOF710685 QYB710685 RHX710685 RRT710685 SBP710685 SLL710685 SVH710685 TFD710685 TOZ710685 TYV710685 UIR710685 USN710685 VCJ710685 VMF710685 VWB710685 WFX710685 WPT710685 DH776221 ND776221 WZ776221 AGV776221 AQR776221 BAN776221 BKJ776221 BUF776221 CEB776221 CNX776221 CXT776221 DHP776221 DRL776221 EBH776221 ELD776221 EUZ776221 FEV776221 FOR776221 FYN776221 GIJ776221 GSF776221 HCB776221 HLX776221 HVT776221 IFP776221 IPL776221 IZH776221 JJD776221 JSZ776221 KCV776221 KMR776221 KWN776221 LGJ776221 LQF776221 MAB776221 MJX776221 MTT776221 NDP776221 NNL776221 NXH776221 OHD776221 OQZ776221 PAV776221 PKR776221 PUN776221 QEJ776221 QOF776221 QYB776221 RHX776221 RRT776221 SBP776221 SLL776221 SVH776221 TFD776221 TOZ776221 TYV776221 UIR776221 USN776221 VCJ776221 VMF776221 VWB776221 WFX776221 WPT776221 DH841757 ND841757 WZ841757 AGV841757 AQR841757 BAN841757 BKJ841757 BUF841757 CEB841757 CNX841757 CXT841757 DHP841757 DRL841757 EBH841757 ELD841757 EUZ841757 FEV841757 FOR841757 FYN841757 GIJ841757 GSF841757 HCB841757 HLX841757 HVT841757 IFP841757 IPL841757 IZH841757 JJD841757 JSZ841757 KCV841757 KMR841757 KWN841757 LGJ841757 LQF841757 MAB841757 MJX841757 MTT841757 NDP841757 NNL841757 NXH841757 OHD841757 OQZ841757 PAV841757 PKR841757 PUN841757 QEJ841757 QOF841757 QYB841757 RHX841757 RRT841757 SBP841757 SLL841757 SVH841757 TFD841757 TOZ841757 TYV841757 UIR841757 USN841757 VCJ841757 VMF841757 VWB841757 WFX841757 WPT841757 DH907293 ND907293 WZ907293 AGV907293 AQR907293 BAN907293 BKJ907293 BUF907293 CEB907293 CNX907293 CXT907293 DHP907293 DRL907293 EBH907293 ELD907293 EUZ907293 FEV907293 FOR907293 FYN907293 GIJ907293 GSF907293 HCB907293 HLX907293 HVT907293 IFP907293 IPL907293 IZH907293 JJD907293 JSZ907293 KCV907293 KMR907293 KWN907293 LGJ907293 LQF907293 MAB907293 MJX907293 MTT907293 NDP907293 NNL907293 NXH907293 OHD907293 OQZ907293 PAV907293 PKR907293 PUN907293 QEJ907293 QOF907293 QYB907293 RHX907293 RRT907293 SBP907293 SLL907293 SVH907293 TFD907293 TOZ907293 TYV907293 UIR907293 USN907293 VCJ907293 VMF907293 VWB907293 WFX907293 WPT907293 DH972829 ND972829 WZ972829 AGV972829 AQR972829 BAN972829 BKJ972829 BUF972829 CEB972829 CNX972829 CXT972829 DHP972829 DRL972829 EBH972829 ELD972829 EUZ972829 FEV972829 FOR972829 FYN972829 GIJ972829 GSF972829 HCB972829 HLX972829 HVT972829 IFP972829 IPL972829 IZH972829 JJD972829 JSZ972829 KCV972829 KMR972829 KWN972829 LGJ972829 LQF972829 MAB972829 MJX972829 MTT972829 NDP972829 NNL972829 NXH972829 OHD972829 OQZ972829 PAV972829 PKR972829 PUN972829 QEJ972829 QOF972829 QYB972829 RHX972829 RRT972829 SBP972829 SLL972829 SVH972829 TFD972829 TOZ972829 TYV972829 UIR972829 USN972829 VCJ972829 VMF972829 VWB972829 WFX972829">
      <formula1>1</formula1>
      <formula2>12</formula2>
    </dataValidation>
    <dataValidation type="whole" operator="greaterThan" allowBlank="1" showErrorMessage="1" errorTitle="يجب أن يكون رقم التاريخ صحيحاً" promptTitle="أدخل تاريخ اليوم" sqref="WPU972829 DC55325 MY55325 WU55325 AGQ55325 AQM55325 BAI55325 BKE55325 BUA55325 CDW55325 CNS55325 CXO55325 DHK55325 DRG55325 EBC55325 EKY55325 EUU55325 FEQ55325 FOM55325 FYI55325 GIE55325 GSA55325 HBW55325 HLS55325 HVO55325 IFK55325 IPG55325 IZC55325 JIY55325 JSU55325 KCQ55325 KMM55325 KWI55325 LGE55325 LQA55325 LZW55325 MJS55325 MTO55325 NDK55325 NNG55325 NXC55325 OGY55325 OQU55325 PAQ55325 PKM55325 PUI55325 QEE55325 QOA55325 QXW55325 RHS55325 RRO55325 SBK55325 SLG55325 SVC55325 TEY55325 TOU55325 TYQ55325 UIM55325 USI55325 VCE55325 VMA55325 VVW55325 WFS55325 WPO55325 DC120861 MY120861 WU120861 AGQ120861 AQM120861 BAI120861 BKE120861 BUA120861 CDW120861 CNS120861 CXO120861 DHK120861 DRG120861 EBC120861 EKY120861 EUU120861 FEQ120861 FOM120861 FYI120861 GIE120861 GSA120861 HBW120861 HLS120861 HVO120861 IFK120861 IPG120861 IZC120861 JIY120861 JSU120861 KCQ120861 KMM120861 KWI120861 LGE120861 LQA120861 LZW120861 MJS120861 MTO120861 NDK120861 NNG120861 NXC120861 OGY120861 OQU120861 PAQ120861 PKM120861 PUI120861 QEE120861 QOA120861 QXW120861 RHS120861 RRO120861 SBK120861 SLG120861 SVC120861 TEY120861 TOU120861 TYQ120861 UIM120861 USI120861 VCE120861 VMA120861 VVW120861 WFS120861 WPO120861 DC186397 MY186397 WU186397 AGQ186397 AQM186397 BAI186397 BKE186397 BUA186397 CDW186397 CNS186397 CXO186397 DHK186397 DRG186397 EBC186397 EKY186397 EUU186397 FEQ186397 FOM186397 FYI186397 GIE186397 GSA186397 HBW186397 HLS186397 HVO186397 IFK186397 IPG186397 IZC186397 JIY186397 JSU186397 KCQ186397 KMM186397 KWI186397 LGE186397 LQA186397 LZW186397 MJS186397 MTO186397 NDK186397 NNG186397 NXC186397 OGY186397 OQU186397 PAQ186397 PKM186397 PUI186397 QEE186397 QOA186397 QXW186397 RHS186397 RRO186397 SBK186397 SLG186397 SVC186397 TEY186397 TOU186397 TYQ186397 UIM186397 USI186397 VCE186397 VMA186397 VVW186397 WFS186397 WPO186397 DC251933 MY251933 WU251933 AGQ251933 AQM251933 BAI251933 BKE251933 BUA251933 CDW251933 CNS251933 CXO251933 DHK251933 DRG251933 EBC251933 EKY251933 EUU251933 FEQ251933 FOM251933 FYI251933 GIE251933 GSA251933 HBW251933 HLS251933 HVO251933 IFK251933 IPG251933 IZC251933 JIY251933 JSU251933 KCQ251933 KMM251933 KWI251933 LGE251933 LQA251933 LZW251933 MJS251933 MTO251933 NDK251933 NNG251933 NXC251933 OGY251933 OQU251933 PAQ251933 PKM251933 PUI251933 QEE251933 QOA251933 QXW251933 RHS251933 RRO251933 SBK251933 SLG251933 SVC251933 TEY251933 TOU251933 TYQ251933 UIM251933 USI251933 VCE251933 VMA251933 VVW251933 WFS251933 WPO251933 DC317469 MY317469 WU317469 AGQ317469 AQM317469 BAI317469 BKE317469 BUA317469 CDW317469 CNS317469 CXO317469 DHK317469 DRG317469 EBC317469 EKY317469 EUU317469 FEQ317469 FOM317469 FYI317469 GIE317469 GSA317469 HBW317469 HLS317469 HVO317469 IFK317469 IPG317469 IZC317469 JIY317469 JSU317469 KCQ317469 KMM317469 KWI317469 LGE317469 LQA317469 LZW317469 MJS317469 MTO317469 NDK317469 NNG317469 NXC317469 OGY317469 OQU317469 PAQ317469 PKM317469 PUI317469 QEE317469 QOA317469 QXW317469 RHS317469 RRO317469 SBK317469 SLG317469 SVC317469 TEY317469 TOU317469 TYQ317469 UIM317469 USI317469 VCE317469 VMA317469 VVW317469 WFS317469 WPO317469 DC383005 MY383005 WU383005 AGQ383005 AQM383005 BAI383005 BKE383005 BUA383005 CDW383005 CNS383005 CXO383005 DHK383005 DRG383005 EBC383005 EKY383005 EUU383005 FEQ383005 FOM383005 FYI383005 GIE383005 GSA383005 HBW383005 HLS383005 HVO383005 IFK383005 IPG383005 IZC383005 JIY383005 JSU383005 KCQ383005 KMM383005 KWI383005 LGE383005 LQA383005 LZW383005 MJS383005 MTO383005 NDK383005 NNG383005 NXC383005 OGY383005 OQU383005 PAQ383005 PKM383005 PUI383005 QEE383005 QOA383005 QXW383005 RHS383005 RRO383005 SBK383005 SLG383005 SVC383005 TEY383005 TOU383005 TYQ383005 UIM383005 USI383005 VCE383005 VMA383005 VVW383005 WFS383005 WPO383005 DC448541 MY448541 WU448541 AGQ448541 AQM448541 BAI448541 BKE448541 BUA448541 CDW448541 CNS448541 CXO448541 DHK448541 DRG448541 EBC448541 EKY448541 EUU448541 FEQ448541 FOM448541 FYI448541 GIE448541 GSA448541 HBW448541 HLS448541 HVO448541 IFK448541 IPG448541 IZC448541 JIY448541 JSU448541 KCQ448541 KMM448541 KWI448541 LGE448541 LQA448541 LZW448541 MJS448541 MTO448541 NDK448541 NNG448541 NXC448541 OGY448541 OQU448541 PAQ448541 PKM448541 PUI448541 QEE448541 QOA448541 QXW448541 RHS448541 RRO448541 SBK448541 SLG448541 SVC448541 TEY448541 TOU448541 TYQ448541 UIM448541 USI448541 VCE448541 VMA448541 VVW448541 WFS448541 WPO448541 DC514077 MY514077 WU514077 AGQ514077 AQM514077 BAI514077 BKE514077 BUA514077 CDW514077 CNS514077 CXO514077 DHK514077 DRG514077 EBC514077 EKY514077 EUU514077 FEQ514077 FOM514077 FYI514077 GIE514077 GSA514077 HBW514077 HLS514077 HVO514077 IFK514077 IPG514077 IZC514077 JIY514077 JSU514077 KCQ514077 KMM514077 KWI514077 LGE514077 LQA514077 LZW514077 MJS514077 MTO514077 NDK514077 NNG514077 NXC514077 OGY514077 OQU514077 PAQ514077 PKM514077 PUI514077 QEE514077 QOA514077 QXW514077 RHS514077 RRO514077 SBK514077 SLG514077 SVC514077 TEY514077 TOU514077 TYQ514077 UIM514077 USI514077 VCE514077 VMA514077 VVW514077 WFS514077 WPO514077 DC579613 MY579613 WU579613 AGQ579613 AQM579613 BAI579613 BKE579613 BUA579613 CDW579613 CNS579613 CXO579613 DHK579613 DRG579613 EBC579613 EKY579613 EUU579613 FEQ579613 FOM579613 FYI579613 GIE579613 GSA579613 HBW579613 HLS579613 HVO579613 IFK579613 IPG579613 IZC579613 JIY579613 JSU579613 KCQ579613 KMM579613 KWI579613 LGE579613 LQA579613 LZW579613 MJS579613 MTO579613 NDK579613 NNG579613 NXC579613 OGY579613 OQU579613 PAQ579613 PKM579613 PUI579613 QEE579613 QOA579613 QXW579613 RHS579613 RRO579613 SBK579613 SLG579613 SVC579613 TEY579613 TOU579613 TYQ579613 UIM579613 USI579613 VCE579613 VMA579613 VVW579613 WFS579613 WPO579613 DC645149 MY645149 WU645149 AGQ645149 AQM645149 BAI645149 BKE645149 BUA645149 CDW645149 CNS645149 CXO645149 DHK645149 DRG645149 EBC645149 EKY645149 EUU645149 FEQ645149 FOM645149 FYI645149 GIE645149 GSA645149 HBW645149 HLS645149 HVO645149 IFK645149 IPG645149 IZC645149 JIY645149 JSU645149 KCQ645149 KMM645149 KWI645149 LGE645149 LQA645149 LZW645149 MJS645149 MTO645149 NDK645149 NNG645149 NXC645149 OGY645149 OQU645149 PAQ645149 PKM645149 PUI645149 QEE645149 QOA645149 QXW645149 RHS645149 RRO645149 SBK645149 SLG645149 SVC645149 TEY645149 TOU645149 TYQ645149 UIM645149 USI645149 VCE645149 VMA645149 VVW645149 WFS645149 WPO645149 DC710685 MY710685 WU710685 AGQ710685 AQM710685 BAI710685 BKE710685 BUA710685 CDW710685 CNS710685 CXO710685 DHK710685 DRG710685 EBC710685 EKY710685 EUU710685 FEQ710685 FOM710685 FYI710685 GIE710685 GSA710685 HBW710685 HLS710685 HVO710685 IFK710685 IPG710685 IZC710685 JIY710685 JSU710685 KCQ710685 KMM710685 KWI710685 LGE710685 LQA710685 LZW710685 MJS710685 MTO710685 NDK710685 NNG710685 NXC710685 OGY710685 OQU710685 PAQ710685 PKM710685 PUI710685 QEE710685 QOA710685 QXW710685 RHS710685 RRO710685 SBK710685 SLG710685 SVC710685 TEY710685 TOU710685 TYQ710685 UIM710685 USI710685 VCE710685 VMA710685 VVW710685 WFS710685 WPO710685 DC776221 MY776221 WU776221 AGQ776221 AQM776221 BAI776221 BKE776221 BUA776221 CDW776221 CNS776221 CXO776221 DHK776221 DRG776221 EBC776221 EKY776221 EUU776221 FEQ776221 FOM776221 FYI776221 GIE776221 GSA776221 HBW776221 HLS776221 HVO776221 IFK776221 IPG776221 IZC776221 JIY776221 JSU776221 KCQ776221 KMM776221 KWI776221 LGE776221 LQA776221 LZW776221 MJS776221 MTO776221 NDK776221 NNG776221 NXC776221 OGY776221 OQU776221 PAQ776221 PKM776221 PUI776221 QEE776221 QOA776221 QXW776221 RHS776221 RRO776221 SBK776221 SLG776221 SVC776221 TEY776221 TOU776221 TYQ776221 UIM776221 USI776221 VCE776221 VMA776221 VVW776221 WFS776221 WPO776221 DC841757 MY841757 WU841757 AGQ841757 AQM841757 BAI841757 BKE841757 BUA841757 CDW841757 CNS841757 CXO841757 DHK841757 DRG841757 EBC841757 EKY841757 EUU841757 FEQ841757 FOM841757 FYI841757 GIE841757 GSA841757 HBW841757 HLS841757 HVO841757 IFK841757 IPG841757 IZC841757 JIY841757 JSU841757 KCQ841757 KMM841757 KWI841757 LGE841757 LQA841757 LZW841757 MJS841757 MTO841757 NDK841757 NNG841757 NXC841757 OGY841757 OQU841757 PAQ841757 PKM841757 PUI841757 QEE841757 QOA841757 QXW841757 RHS841757 RRO841757 SBK841757 SLG841757 SVC841757 TEY841757 TOU841757 TYQ841757 UIM841757 USI841757 VCE841757 VMA841757 VVW841757 WFS841757 WPO841757 DC907293 MY907293 WU907293 AGQ907293 AQM907293 BAI907293 BKE907293 BUA907293 CDW907293 CNS907293 CXO907293 DHK907293 DRG907293 EBC907293 EKY907293 EUU907293 FEQ907293 FOM907293 FYI907293 GIE907293 GSA907293 HBW907293 HLS907293 HVO907293 IFK907293 IPG907293 IZC907293 JIY907293 JSU907293 KCQ907293 KMM907293 KWI907293 LGE907293 LQA907293 LZW907293 MJS907293 MTO907293 NDK907293 NNG907293 NXC907293 OGY907293 OQU907293 PAQ907293 PKM907293 PUI907293 QEE907293 QOA907293 QXW907293 RHS907293 RRO907293 SBK907293 SLG907293 SVC907293 TEY907293 TOU907293 TYQ907293 UIM907293 USI907293 VCE907293 VMA907293 VVW907293 WFS907293 WPO907293 DC972829 MY972829 WU972829 AGQ972829 AQM972829 BAI972829 BKE972829 BUA972829 CDW972829 CNS972829 CXO972829 DHK972829 DRG972829 EBC972829 EKY972829 EUU972829 FEQ972829 FOM972829 FYI972829 GIE972829 GSA972829 HBW972829 HLS972829 HVO972829 IFK972829 IPG972829 IZC972829 JIY972829 JSU972829 KCQ972829 KMM972829 KWI972829 LGE972829 LQA972829 LZW972829 MJS972829 MTO972829 NDK972829 NNG972829 NXC972829 OGY972829 OQU972829 PAQ972829 PKM972829 PUI972829 QEE972829 QOA972829 QXW972829 RHS972829 RRO972829 SBK972829 SLG972829 SVC972829 TEY972829 TOU972829 TYQ972829 UIM972829 USI972829 VCE972829 VMA972829 VVW972829 WFS972829 WPO972829 DI55325 NE55325 XA55325 AGW55325 AQS55325 BAO55325 BKK55325 BUG55325 CEC55325 CNY55325 CXU55325 DHQ55325 DRM55325 EBI55325 ELE55325 EVA55325 FEW55325 FOS55325 FYO55325 GIK55325 GSG55325 HCC55325 HLY55325 HVU55325 IFQ55325 IPM55325 IZI55325 JJE55325 JTA55325 KCW55325 KMS55325 KWO55325 LGK55325 LQG55325 MAC55325 MJY55325 MTU55325 NDQ55325 NNM55325 NXI55325 OHE55325 ORA55325 PAW55325 PKS55325 PUO55325 QEK55325 QOG55325 QYC55325 RHY55325 RRU55325 SBQ55325 SLM55325 SVI55325 TFE55325 TPA55325 TYW55325 UIS55325 USO55325 VCK55325 VMG55325 VWC55325 WFY55325 WPU55325 DI120861 NE120861 XA120861 AGW120861 AQS120861 BAO120861 BKK120861 BUG120861 CEC120861 CNY120861 CXU120861 DHQ120861 DRM120861 EBI120861 ELE120861 EVA120861 FEW120861 FOS120861 FYO120861 GIK120861 GSG120861 HCC120861 HLY120861 HVU120861 IFQ120861 IPM120861 IZI120861 JJE120861 JTA120861 KCW120861 KMS120861 KWO120861 LGK120861 LQG120861 MAC120861 MJY120861 MTU120861 NDQ120861 NNM120861 NXI120861 OHE120861 ORA120861 PAW120861 PKS120861 PUO120861 QEK120861 QOG120861 QYC120861 RHY120861 RRU120861 SBQ120861 SLM120861 SVI120861 TFE120861 TPA120861 TYW120861 UIS120861 USO120861 VCK120861 VMG120861 VWC120861 WFY120861 WPU120861 DI186397 NE186397 XA186397 AGW186397 AQS186397 BAO186397 BKK186397 BUG186397 CEC186397 CNY186397 CXU186397 DHQ186397 DRM186397 EBI186397 ELE186397 EVA186397 FEW186397 FOS186397 FYO186397 GIK186397 GSG186397 HCC186397 HLY186397 HVU186397 IFQ186397 IPM186397 IZI186397 JJE186397 JTA186397 KCW186397 KMS186397 KWO186397 LGK186397 LQG186397 MAC186397 MJY186397 MTU186397 NDQ186397 NNM186397 NXI186397 OHE186397 ORA186397 PAW186397 PKS186397 PUO186397 QEK186397 QOG186397 QYC186397 RHY186397 RRU186397 SBQ186397 SLM186397 SVI186397 TFE186397 TPA186397 TYW186397 UIS186397 USO186397 VCK186397 VMG186397 VWC186397 WFY186397 WPU186397 DI251933 NE251933 XA251933 AGW251933 AQS251933 BAO251933 BKK251933 BUG251933 CEC251933 CNY251933 CXU251933 DHQ251933 DRM251933 EBI251933 ELE251933 EVA251933 FEW251933 FOS251933 FYO251933 GIK251933 GSG251933 HCC251933 HLY251933 HVU251933 IFQ251933 IPM251933 IZI251933 JJE251933 JTA251933 KCW251933 KMS251933 KWO251933 LGK251933 LQG251933 MAC251933 MJY251933 MTU251933 NDQ251933 NNM251933 NXI251933 OHE251933 ORA251933 PAW251933 PKS251933 PUO251933 QEK251933 QOG251933 QYC251933 RHY251933 RRU251933 SBQ251933 SLM251933 SVI251933 TFE251933 TPA251933 TYW251933 UIS251933 USO251933 VCK251933 VMG251933 VWC251933 WFY251933 WPU251933 DI317469 NE317469 XA317469 AGW317469 AQS317469 BAO317469 BKK317469 BUG317469 CEC317469 CNY317469 CXU317469 DHQ317469 DRM317469 EBI317469 ELE317469 EVA317469 FEW317469 FOS317469 FYO317469 GIK317469 GSG317469 HCC317469 HLY317469 HVU317469 IFQ317469 IPM317469 IZI317469 JJE317469 JTA317469 KCW317469 KMS317469 KWO317469 LGK317469 LQG317469 MAC317469 MJY317469 MTU317469 NDQ317469 NNM317469 NXI317469 OHE317469 ORA317469 PAW317469 PKS317469 PUO317469 QEK317469 QOG317469 QYC317469 RHY317469 RRU317469 SBQ317469 SLM317469 SVI317469 TFE317469 TPA317469 TYW317469 UIS317469 USO317469 VCK317469 VMG317469 VWC317469 WFY317469 WPU317469 DI383005 NE383005 XA383005 AGW383005 AQS383005 BAO383005 BKK383005 BUG383005 CEC383005 CNY383005 CXU383005 DHQ383005 DRM383005 EBI383005 ELE383005 EVA383005 FEW383005 FOS383005 FYO383005 GIK383005 GSG383005 HCC383005 HLY383005 HVU383005 IFQ383005 IPM383005 IZI383005 JJE383005 JTA383005 KCW383005 KMS383005 KWO383005 LGK383005 LQG383005 MAC383005 MJY383005 MTU383005 NDQ383005 NNM383005 NXI383005 OHE383005 ORA383005 PAW383005 PKS383005 PUO383005 QEK383005 QOG383005 QYC383005 RHY383005 RRU383005 SBQ383005 SLM383005 SVI383005 TFE383005 TPA383005 TYW383005 UIS383005 USO383005 VCK383005 VMG383005 VWC383005 WFY383005 WPU383005 DI448541 NE448541 XA448541 AGW448541 AQS448541 BAO448541 BKK448541 BUG448541 CEC448541 CNY448541 CXU448541 DHQ448541 DRM448541 EBI448541 ELE448541 EVA448541 FEW448541 FOS448541 FYO448541 GIK448541 GSG448541 HCC448541 HLY448541 HVU448541 IFQ448541 IPM448541 IZI448541 JJE448541 JTA448541 KCW448541 KMS448541 KWO448541 LGK448541 LQG448541 MAC448541 MJY448541 MTU448541 NDQ448541 NNM448541 NXI448541 OHE448541 ORA448541 PAW448541 PKS448541 PUO448541 QEK448541 QOG448541 QYC448541 RHY448541 RRU448541 SBQ448541 SLM448541 SVI448541 TFE448541 TPA448541 TYW448541 UIS448541 USO448541 VCK448541 VMG448541 VWC448541 WFY448541 WPU448541 DI514077 NE514077 XA514077 AGW514077 AQS514077 BAO514077 BKK514077 BUG514077 CEC514077 CNY514077 CXU514077 DHQ514077 DRM514077 EBI514077 ELE514077 EVA514077 FEW514077 FOS514077 FYO514077 GIK514077 GSG514077 HCC514077 HLY514077 HVU514077 IFQ514077 IPM514077 IZI514077 JJE514077 JTA514077 KCW514077 KMS514077 KWO514077 LGK514077 LQG514077 MAC514077 MJY514077 MTU514077 NDQ514077 NNM514077 NXI514077 OHE514077 ORA514077 PAW514077 PKS514077 PUO514077 QEK514077 QOG514077 QYC514077 RHY514077 RRU514077 SBQ514077 SLM514077 SVI514077 TFE514077 TPA514077 TYW514077 UIS514077 USO514077 VCK514077 VMG514077 VWC514077 WFY514077 WPU514077 DI579613 NE579613 XA579613 AGW579613 AQS579613 BAO579613 BKK579613 BUG579613 CEC579613 CNY579613 CXU579613 DHQ579613 DRM579613 EBI579613 ELE579613 EVA579613 FEW579613 FOS579613 FYO579613 GIK579613 GSG579613 HCC579613 HLY579613 HVU579613 IFQ579613 IPM579613 IZI579613 JJE579613 JTA579613 KCW579613 KMS579613 KWO579613 LGK579613 LQG579613 MAC579613 MJY579613 MTU579613 NDQ579613 NNM579613 NXI579613 OHE579613 ORA579613 PAW579613 PKS579613 PUO579613 QEK579613 QOG579613 QYC579613 RHY579613 RRU579613 SBQ579613 SLM579613 SVI579613 TFE579613 TPA579613 TYW579613 UIS579613 USO579613 VCK579613 VMG579613 VWC579613 WFY579613 WPU579613 DI645149 NE645149 XA645149 AGW645149 AQS645149 BAO645149 BKK645149 BUG645149 CEC645149 CNY645149 CXU645149 DHQ645149 DRM645149 EBI645149 ELE645149 EVA645149 FEW645149 FOS645149 FYO645149 GIK645149 GSG645149 HCC645149 HLY645149 HVU645149 IFQ645149 IPM645149 IZI645149 JJE645149 JTA645149 KCW645149 KMS645149 KWO645149 LGK645149 LQG645149 MAC645149 MJY645149 MTU645149 NDQ645149 NNM645149 NXI645149 OHE645149 ORA645149 PAW645149 PKS645149 PUO645149 QEK645149 QOG645149 QYC645149 RHY645149 RRU645149 SBQ645149 SLM645149 SVI645149 TFE645149 TPA645149 TYW645149 UIS645149 USO645149 VCK645149 VMG645149 VWC645149 WFY645149 WPU645149 DI710685 NE710685 XA710685 AGW710685 AQS710685 BAO710685 BKK710685 BUG710685 CEC710685 CNY710685 CXU710685 DHQ710685 DRM710685 EBI710685 ELE710685 EVA710685 FEW710685 FOS710685 FYO710685 GIK710685 GSG710685 HCC710685 HLY710685 HVU710685 IFQ710685 IPM710685 IZI710685 JJE710685 JTA710685 KCW710685 KMS710685 KWO710685 LGK710685 LQG710685 MAC710685 MJY710685 MTU710685 NDQ710685 NNM710685 NXI710685 OHE710685 ORA710685 PAW710685 PKS710685 PUO710685 QEK710685 QOG710685 QYC710685 RHY710685 RRU710685 SBQ710685 SLM710685 SVI710685 TFE710685 TPA710685 TYW710685 UIS710685 USO710685 VCK710685 VMG710685 VWC710685 WFY710685 WPU710685 DI776221 NE776221 XA776221 AGW776221 AQS776221 BAO776221 BKK776221 BUG776221 CEC776221 CNY776221 CXU776221 DHQ776221 DRM776221 EBI776221 ELE776221 EVA776221 FEW776221 FOS776221 FYO776221 GIK776221 GSG776221 HCC776221 HLY776221 HVU776221 IFQ776221 IPM776221 IZI776221 JJE776221 JTA776221 KCW776221 KMS776221 KWO776221 LGK776221 LQG776221 MAC776221 MJY776221 MTU776221 NDQ776221 NNM776221 NXI776221 OHE776221 ORA776221 PAW776221 PKS776221 PUO776221 QEK776221 QOG776221 QYC776221 RHY776221 RRU776221 SBQ776221 SLM776221 SVI776221 TFE776221 TPA776221 TYW776221 UIS776221 USO776221 VCK776221 VMG776221 VWC776221 WFY776221 WPU776221 DI841757 NE841757 XA841757 AGW841757 AQS841757 BAO841757 BKK841757 BUG841757 CEC841757 CNY841757 CXU841757 DHQ841757 DRM841757 EBI841757 ELE841757 EVA841757 FEW841757 FOS841757 FYO841757 GIK841757 GSG841757 HCC841757 HLY841757 HVU841757 IFQ841757 IPM841757 IZI841757 JJE841757 JTA841757 KCW841757 KMS841757 KWO841757 LGK841757 LQG841757 MAC841757 MJY841757 MTU841757 NDQ841757 NNM841757 NXI841757 OHE841757 ORA841757 PAW841757 PKS841757 PUO841757 QEK841757 QOG841757 QYC841757 RHY841757 RRU841757 SBQ841757 SLM841757 SVI841757 TFE841757 TPA841757 TYW841757 UIS841757 USO841757 VCK841757 VMG841757 VWC841757 WFY841757 WPU841757 DI907293 NE907293 XA907293 AGW907293 AQS907293 BAO907293 BKK907293 BUG907293 CEC907293 CNY907293 CXU907293 DHQ907293 DRM907293 EBI907293 ELE907293 EVA907293 FEW907293 FOS907293 FYO907293 GIK907293 GSG907293 HCC907293 HLY907293 HVU907293 IFQ907293 IPM907293 IZI907293 JJE907293 JTA907293 KCW907293 KMS907293 KWO907293 LGK907293 LQG907293 MAC907293 MJY907293 MTU907293 NDQ907293 NNM907293 NXI907293 OHE907293 ORA907293 PAW907293 PKS907293 PUO907293 QEK907293 QOG907293 QYC907293 RHY907293 RRU907293 SBQ907293 SLM907293 SVI907293 TFE907293 TPA907293 TYW907293 UIS907293 USO907293 VCK907293 VMG907293 VWC907293 WFY907293 WPU907293 DI972829 NE972829 XA972829 AGW972829 AQS972829 BAO972829 BKK972829 BUG972829 CEC972829 CNY972829 CXU972829 DHQ972829 DRM972829 EBI972829 ELE972829 EVA972829 FEW972829 FOS972829 FYO972829 GIK972829 GSG972829 HCC972829 HLY972829 HVU972829 IFQ972829 IPM972829 IZI972829 JJE972829 JTA972829 KCW972829 KMS972829 KWO972829 LGK972829 LQG972829 MAC972829 MJY972829 MTU972829 NDQ972829 NNM972829 NXI972829 OHE972829 ORA972829 PAW972829 PKS972829 PUO972829 QEK972829 QOG972829 QYC972829 RHY972829 RRU972829 SBQ972829 SLM972829 SVI972829 TFE972829 TPA972829 TYW972829 UIS972829 USO972829 VCK972829 VMG972829 VWC972829 WFY972829">
      <formula1>0</formula1>
    </dataValidation>
  </dataValidations>
  <pageMargins left="0.56999999999999995" right="0.16" top="0.16" bottom="0.16" header="0.11811023622047245" footer="0.21"/>
  <pageSetup paperSize="9" scale="85" orientation="landscape"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أوراق العمل</vt:lpstr>
      </vt:variant>
      <vt:variant>
        <vt:i4>1</vt:i4>
      </vt:variant>
      <vt:variant>
        <vt:lpstr>نطاقات تمت تسميتها</vt:lpstr>
      </vt:variant>
      <vt:variant>
        <vt:i4>2</vt:i4>
      </vt:variant>
    </vt:vector>
  </HeadingPairs>
  <TitlesOfParts>
    <vt:vector size="3" baseType="lpstr">
      <vt:lpstr>Trainees Follow UP1</vt:lpstr>
      <vt:lpstr>'Trainees Follow UP1'!Print_Titles</vt:lpstr>
      <vt:lpstr>TRN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2014-04-21T12:08:24Z</dcterms:modified>
</cp:coreProperties>
</file>