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240" yWindow="135" windowWidth="9690" windowHeight="6285" tabRatio="910" firstSheet="1" activeTab="1"/>
  </bookViews>
  <sheets>
    <sheet name="virus" sheetId="4" state="hidden" r:id="rId1"/>
    <sheet name="Medellel" sheetId="9" r:id="rId2"/>
  </sheets>
  <calcPr calcId="124519"/>
</workbook>
</file>

<file path=xl/calcChain.xml><?xml version="1.0" encoding="utf-8"?>
<calcChain xmlns="http://schemas.openxmlformats.org/spreadsheetml/2006/main">
  <c r="U2" i="9"/>
  <c r="V2" l="1"/>
  <c r="J5" s="1"/>
  <c r="W2" l="1"/>
  <c r="N13" l="1"/>
  <c r="N15"/>
  <c r="N17"/>
  <c r="N19"/>
  <c r="N21"/>
  <c r="N23"/>
  <c r="N25"/>
  <c r="N27"/>
  <c r="N29"/>
  <c r="N31"/>
  <c r="N33"/>
  <c r="N35"/>
  <c r="N37"/>
  <c r="N39"/>
  <c r="N41"/>
  <c r="N12"/>
  <c r="M14"/>
  <c r="M16"/>
  <c r="M18"/>
  <c r="M20"/>
  <c r="M22"/>
  <c r="M24"/>
  <c r="M26"/>
  <c r="M28"/>
  <c r="M30"/>
  <c r="M32"/>
  <c r="M34"/>
  <c r="M36"/>
  <c r="M38"/>
  <c r="M40"/>
  <c r="M42"/>
  <c r="N14"/>
  <c r="N16"/>
  <c r="N18"/>
  <c r="N20"/>
  <c r="N22"/>
  <c r="N24"/>
  <c r="N26"/>
  <c r="N28"/>
  <c r="N30"/>
  <c r="N32"/>
  <c r="N34"/>
  <c r="N36"/>
  <c r="N38"/>
  <c r="N40"/>
  <c r="N42"/>
  <c r="M13"/>
  <c r="M15"/>
  <c r="M17"/>
  <c r="M19"/>
  <c r="M21"/>
  <c r="M23"/>
  <c r="M25"/>
  <c r="M27"/>
  <c r="M29"/>
  <c r="M31"/>
  <c r="M33"/>
  <c r="M35"/>
  <c r="M37"/>
  <c r="M39"/>
  <c r="M41"/>
  <c r="A41" s="1"/>
  <c r="M12"/>
  <c r="A42"/>
  <c r="A40"/>
  <c r="C13" l="1"/>
  <c r="F13"/>
  <c r="C15"/>
  <c r="F15"/>
  <c r="C17"/>
  <c r="F17"/>
  <c r="C19"/>
  <c r="F19"/>
  <c r="C21"/>
  <c r="F21"/>
  <c r="C23"/>
  <c r="F23"/>
  <c r="C25"/>
  <c r="F25"/>
  <c r="C27"/>
  <c r="F27"/>
  <c r="C29"/>
  <c r="F29"/>
  <c r="C31"/>
  <c r="F31"/>
  <c r="C33"/>
  <c r="F33"/>
  <c r="C35"/>
  <c r="F35"/>
  <c r="C37"/>
  <c r="F37"/>
  <c r="C39"/>
  <c r="F39"/>
  <c r="F41"/>
  <c r="C12"/>
  <c r="F12"/>
  <c r="C14"/>
  <c r="F14"/>
  <c r="C16"/>
  <c r="F16"/>
  <c r="C18"/>
  <c r="F18"/>
  <c r="C20"/>
  <c r="F20"/>
  <c r="C22"/>
  <c r="F22"/>
  <c r="C24"/>
  <c r="F24"/>
  <c r="C26"/>
  <c r="F26"/>
  <c r="C28"/>
  <c r="F28"/>
  <c r="C30"/>
  <c r="F30"/>
  <c r="C32"/>
  <c r="F32"/>
  <c r="C34"/>
  <c r="F34"/>
  <c r="C36"/>
  <c r="F36"/>
  <c r="C38"/>
  <c r="F38"/>
  <c r="F40"/>
  <c r="F42"/>
  <c r="C41"/>
  <c r="C40"/>
  <c r="C42"/>
  <c r="N43"/>
  <c r="N49" s="1"/>
  <c r="M43"/>
  <c r="N48" s="1"/>
</calcChain>
</file>

<file path=xl/sharedStrings.xml><?xml version="1.0" encoding="utf-8"?>
<sst xmlns="http://schemas.openxmlformats.org/spreadsheetml/2006/main" count="46" uniqueCount="40">
  <si>
    <t>JOURS</t>
  </si>
  <si>
    <t>Temps de presence</t>
  </si>
  <si>
    <t>PRESENCE  REELLE</t>
  </si>
  <si>
    <t>MATIN</t>
  </si>
  <si>
    <t>SOIR</t>
  </si>
  <si>
    <t>DE</t>
  </si>
  <si>
    <t>A</t>
  </si>
  <si>
    <t>Nbre heure de travail</t>
  </si>
  <si>
    <t>Heures Normales</t>
  </si>
  <si>
    <t>Heures Suppl.</t>
  </si>
  <si>
    <t>I N D E M N I T E S    D I V E R S E S</t>
  </si>
  <si>
    <t>OBSERVATIONS</t>
  </si>
  <si>
    <t>A          150 %</t>
  </si>
  <si>
    <t>A          175 %</t>
  </si>
  <si>
    <t>A          200 %</t>
  </si>
  <si>
    <t>Paniers</t>
  </si>
  <si>
    <t>Nour. riture</t>
  </si>
  <si>
    <t>I F R I</t>
  </si>
  <si>
    <t xml:space="preserve">  REF </t>
  </si>
  <si>
    <t>: 043</t>
  </si>
  <si>
    <t>IMP NAFTAL</t>
  </si>
  <si>
    <t xml:space="preserve">   TOTAUX</t>
  </si>
  <si>
    <t>Chef d'unité</t>
  </si>
  <si>
    <t>________________________________________________________</t>
  </si>
  <si>
    <t>FEUILLE  DE  PRESENCE</t>
  </si>
  <si>
    <t>NOTA  :  En cas d'absence, ne pas omettre d'indiquer le motif en observations</t>
  </si>
  <si>
    <t>Nour. Riture   :</t>
  </si>
  <si>
    <t>I F R I            :</t>
  </si>
  <si>
    <t>JOURS.</t>
  </si>
  <si>
    <t>__________________________________________________</t>
  </si>
  <si>
    <t>_________________________________________________</t>
  </si>
  <si>
    <t>OBSERVATION  : __________________________________</t>
  </si>
  <si>
    <t>Matricule : 28150 P    CF 390</t>
  </si>
  <si>
    <t>Nom  : MEDELLEL</t>
  </si>
  <si>
    <t>Prénom : Lazhar</t>
  </si>
  <si>
    <t>UNITE  :  CF : 390</t>
  </si>
  <si>
    <t>Poste de travail :Agent Recouvrement</t>
  </si>
  <si>
    <t>Nom  : LAMOUDI</t>
  </si>
  <si>
    <t>Prénom : OMAR</t>
  </si>
  <si>
    <t xml:space="preserve">  STRUCTURE :ANTENNE COM  EL-OUED      MOIS : </t>
  </si>
</sst>
</file>

<file path=xl/styles.xml><?xml version="1.0" encoding="utf-8"?>
<styleSheet xmlns="http://schemas.openxmlformats.org/spreadsheetml/2006/main">
  <numFmts count="1">
    <numFmt numFmtId="164" formatCode="[$-1060000]B2d/mm/yyyy;@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Comic Sans MS"/>
      <family val="4"/>
    </font>
    <font>
      <sz val="10"/>
      <name val="Comic Sans MS"/>
      <family val="4"/>
    </font>
    <font>
      <sz val="9"/>
      <name val="Comic Sans MS"/>
      <family val="4"/>
    </font>
    <font>
      <sz val="10"/>
      <color indexed="9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b/>
      <sz val="6"/>
      <name val="Times New Roman"/>
      <family val="1"/>
    </font>
    <font>
      <b/>
      <sz val="7"/>
      <name val="Times New Roman"/>
      <family val="1"/>
    </font>
    <font>
      <sz val="8"/>
      <name val="Times New Roman"/>
      <family val="1"/>
    </font>
    <font>
      <b/>
      <u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.8"/>
      <name val="Times New Roman"/>
      <family val="1"/>
    </font>
    <font>
      <b/>
      <sz val="11"/>
      <name val="Times New Roman"/>
      <family val="1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0" xfId="0" applyFont="1" applyBorder="1"/>
    <xf numFmtId="0" fontId="3" fillId="0" borderId="0" xfId="0" applyFont="1"/>
    <xf numFmtId="0" fontId="4" fillId="0" borderId="8" xfId="0" applyFont="1" applyBorder="1"/>
    <xf numFmtId="20" fontId="4" fillId="0" borderId="8" xfId="0" applyNumberFormat="1" applyFont="1" applyBorder="1"/>
    <xf numFmtId="0" fontId="4" fillId="0" borderId="8" xfId="0" applyFont="1" applyBorder="1" applyAlignment="1">
      <alignment horizontal="center"/>
    </xf>
    <xf numFmtId="20" fontId="5" fillId="0" borderId="8" xfId="0" applyNumberFormat="1" applyFont="1" applyBorder="1"/>
    <xf numFmtId="0" fontId="3" fillId="2" borderId="8" xfId="0" applyFont="1" applyFill="1" applyBorder="1" applyAlignment="1">
      <alignment horizontal="center"/>
    </xf>
    <xf numFmtId="0" fontId="4" fillId="2" borderId="8" xfId="0" applyFont="1" applyFill="1" applyBorder="1"/>
    <xf numFmtId="0" fontId="0" fillId="0" borderId="0" xfId="0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0" fontId="8" fillId="0" borderId="0" xfId="0" applyFont="1" applyBorder="1"/>
    <xf numFmtId="0" fontId="9" fillId="0" borderId="0" xfId="0" applyFont="1" applyBorder="1"/>
    <xf numFmtId="0" fontId="8" fillId="0" borderId="0" xfId="0" applyFont="1" applyAlignment="1">
      <alignment horizontal="center"/>
    </xf>
    <xf numFmtId="0" fontId="15" fillId="0" borderId="9" xfId="0" applyFont="1" applyBorder="1"/>
    <xf numFmtId="0" fontId="16" fillId="0" borderId="0" xfId="0" applyFont="1"/>
    <xf numFmtId="0" fontId="4" fillId="0" borderId="11" xfId="0" applyFont="1" applyBorder="1"/>
    <xf numFmtId="0" fontId="4" fillId="2" borderId="11" xfId="0" applyFont="1" applyFill="1" applyBorder="1"/>
    <xf numFmtId="0" fontId="9" fillId="0" borderId="12" xfId="0" applyFont="1" applyBorder="1"/>
    <xf numFmtId="0" fontId="9" fillId="0" borderId="13" xfId="0" applyFont="1" applyBorder="1"/>
    <xf numFmtId="0" fontId="8" fillId="0" borderId="13" xfId="0" applyFont="1" applyBorder="1" applyAlignment="1">
      <alignment horizontal="center"/>
    </xf>
    <xf numFmtId="0" fontId="9" fillId="0" borderId="14" xfId="0" applyFont="1" applyBorder="1"/>
    <xf numFmtId="0" fontId="4" fillId="2" borderId="8" xfId="0" applyFont="1" applyFill="1" applyBorder="1" applyAlignment="1">
      <alignment horizontal="center"/>
    </xf>
    <xf numFmtId="0" fontId="0" fillId="2" borderId="0" xfId="0" applyFill="1"/>
    <xf numFmtId="0" fontId="17" fillId="0" borderId="0" xfId="0" applyFont="1" applyAlignment="1">
      <alignment vertical="center"/>
    </xf>
    <xf numFmtId="0" fontId="4" fillId="0" borderId="8" xfId="0" applyFont="1" applyFill="1" applyBorder="1"/>
    <xf numFmtId="0" fontId="4" fillId="0" borderId="11" xfId="0" applyFont="1" applyFill="1" applyBorder="1"/>
    <xf numFmtId="0" fontId="4" fillId="0" borderId="8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/>
    <xf numFmtId="0" fontId="4" fillId="0" borderId="15" xfId="0" applyFont="1" applyFill="1" applyBorder="1"/>
    <xf numFmtId="0" fontId="4" fillId="0" borderId="16" xfId="0" applyFont="1" applyFill="1" applyBorder="1"/>
    <xf numFmtId="0" fontId="4" fillId="0" borderId="15" xfId="0" applyFont="1" applyFill="1" applyBorder="1" applyAlignment="1">
      <alignment horizontal="center"/>
    </xf>
    <xf numFmtId="20" fontId="5" fillId="0" borderId="15" xfId="0" applyNumberFormat="1" applyFont="1" applyBorder="1"/>
    <xf numFmtId="0" fontId="4" fillId="0" borderId="15" xfId="0" applyFont="1" applyBorder="1"/>
    <xf numFmtId="20" fontId="4" fillId="0" borderId="15" xfId="0" applyNumberFormat="1" applyFont="1" applyBorder="1"/>
    <xf numFmtId="20" fontId="5" fillId="0" borderId="17" xfId="0" applyNumberFormat="1" applyFont="1" applyBorder="1"/>
    <xf numFmtId="0" fontId="3" fillId="0" borderId="15" xfId="0" applyFont="1" applyFill="1" applyBorder="1" applyAlignment="1">
      <alignment horizontal="center"/>
    </xf>
    <xf numFmtId="14" fontId="0" fillId="0" borderId="0" xfId="0" applyNumberFormat="1"/>
    <xf numFmtId="0" fontId="15" fillId="0" borderId="0" xfId="0" applyNumberFormat="1" applyFont="1" applyFill="1" applyBorder="1" applyAlignment="1">
      <alignment horizontal="center" vertical="center" shrinkToFit="1" readingOrder="2"/>
    </xf>
    <xf numFmtId="0" fontId="19" fillId="0" borderId="8" xfId="0" applyNumberFormat="1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4" fontId="0" fillId="0" borderId="0" xfId="0" applyNumberFormat="1" applyAlignment="1"/>
    <xf numFmtId="0" fontId="0" fillId="0" borderId="0" xfId="0" applyAlignment="1"/>
    <xf numFmtId="164" fontId="0" fillId="0" borderId="0" xfId="0" applyNumberFormat="1" applyAlignment="1"/>
    <xf numFmtId="0" fontId="12" fillId="0" borderId="23" xfId="0" applyFont="1" applyBorder="1" applyAlignment="1">
      <alignment horizontal="center" vertical="center" textRotation="90" wrapText="1"/>
    </xf>
    <xf numFmtId="0" fontId="12" fillId="0" borderId="31" xfId="0" applyFont="1" applyBorder="1" applyAlignment="1">
      <alignment horizontal="center" vertical="center" textRotation="90" wrapText="1"/>
    </xf>
    <xf numFmtId="0" fontId="12" fillId="0" borderId="24" xfId="0" applyFont="1" applyBorder="1" applyAlignment="1">
      <alignment horizontal="center" vertical="center" textRotation="90" wrapText="1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 vertical="center" textRotation="90"/>
    </xf>
    <xf numFmtId="0" fontId="10" fillId="0" borderId="31" xfId="0" applyFont="1" applyFill="1" applyBorder="1" applyAlignment="1">
      <alignment horizontal="center" vertical="center" textRotation="90"/>
    </xf>
    <xf numFmtId="0" fontId="10" fillId="0" borderId="24" xfId="0" applyFont="1" applyFill="1" applyBorder="1" applyAlignment="1">
      <alignment horizontal="center" vertical="center" textRotation="90"/>
    </xf>
    <xf numFmtId="0" fontId="11" fillId="0" borderId="23" xfId="0" applyFont="1" applyBorder="1" applyAlignment="1">
      <alignment horizontal="center" vertical="center" textRotation="90" wrapText="1"/>
    </xf>
    <xf numFmtId="0" fontId="11" fillId="0" borderId="3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2" fillId="0" borderId="32" xfId="0" applyFont="1" applyBorder="1" applyAlignment="1">
      <alignment horizontal="center" vertical="center" textRotation="90" wrapText="1"/>
    </xf>
    <xf numFmtId="0" fontId="12" fillId="0" borderId="33" xfId="0" applyFont="1" applyBorder="1" applyAlignment="1">
      <alignment horizontal="center" vertical="center" textRotation="90" wrapText="1"/>
    </xf>
    <xf numFmtId="0" fontId="12" fillId="0" borderId="34" xfId="0" applyFont="1" applyBorder="1" applyAlignment="1">
      <alignment horizontal="center" vertical="center" textRotation="90" wrapText="1"/>
    </xf>
    <xf numFmtId="0" fontId="10" fillId="0" borderId="19" xfId="0" applyFont="1" applyBorder="1" applyAlignment="1">
      <alignment horizont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4" fillId="0" borderId="2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4" fontId="18" fillId="0" borderId="0" xfId="0" applyNumberFormat="1" applyFont="1" applyAlignment="1">
      <alignment horizontal="left" vertical="center"/>
    </xf>
    <xf numFmtId="14" fontId="18" fillId="0" borderId="4" xfId="0" applyNumberFormat="1" applyFont="1" applyBorder="1" applyAlignment="1">
      <alignment horizontal="left" vertical="center"/>
    </xf>
    <xf numFmtId="0" fontId="0" fillId="0" borderId="18" xfId="0" applyBorder="1"/>
    <xf numFmtId="0" fontId="0" fillId="0" borderId="19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23</xdr:row>
      <xdr:rowOff>38100</xdr:rowOff>
    </xdr:from>
    <xdr:to>
      <xdr:col>11</xdr:col>
      <xdr:colOff>438150</xdr:colOff>
      <xdr:row>24</xdr:row>
      <xdr:rowOff>38100</xdr:rowOff>
    </xdr:to>
    <xdr:sp macro="" textlink="">
      <xdr:nvSpPr>
        <xdr:cNvPr id="8296" name="Text Box 10"/>
        <xdr:cNvSpPr txBox="1">
          <a:spLocks noChangeArrowheads="1"/>
        </xdr:cNvSpPr>
      </xdr:nvSpPr>
      <xdr:spPr bwMode="auto">
        <a:xfrm>
          <a:off x="4381500" y="445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24</xdr:row>
      <xdr:rowOff>38100</xdr:rowOff>
    </xdr:from>
    <xdr:to>
      <xdr:col>11</xdr:col>
      <xdr:colOff>438150</xdr:colOff>
      <xdr:row>25</xdr:row>
      <xdr:rowOff>38100</xdr:rowOff>
    </xdr:to>
    <xdr:sp macro="" textlink="">
      <xdr:nvSpPr>
        <xdr:cNvPr id="8297" name="Text Box 11"/>
        <xdr:cNvSpPr txBox="1">
          <a:spLocks noChangeArrowheads="1"/>
        </xdr:cNvSpPr>
      </xdr:nvSpPr>
      <xdr:spPr bwMode="auto">
        <a:xfrm>
          <a:off x="4381500" y="4657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1</xdr:row>
      <xdr:rowOff>76200</xdr:rowOff>
    </xdr:from>
    <xdr:to>
      <xdr:col>3</xdr:col>
      <xdr:colOff>209550</xdr:colOff>
      <xdr:row>3</xdr:row>
      <xdr:rowOff>76200</xdr:rowOff>
    </xdr:to>
    <xdr:pic>
      <xdr:nvPicPr>
        <xdr:cNvPr id="8298" name="Picture 12" descr="lo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100" y="171450"/>
          <a:ext cx="12763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361950</xdr:colOff>
      <xdr:row>31</xdr:row>
      <xdr:rowOff>38100</xdr:rowOff>
    </xdr:from>
    <xdr:to>
      <xdr:col>11</xdr:col>
      <xdr:colOff>438150</xdr:colOff>
      <xdr:row>32</xdr:row>
      <xdr:rowOff>38100</xdr:rowOff>
    </xdr:to>
    <xdr:sp macro="" textlink="">
      <xdr:nvSpPr>
        <xdr:cNvPr id="8299" name="Text Box 22"/>
        <xdr:cNvSpPr txBox="1">
          <a:spLocks noChangeArrowheads="1"/>
        </xdr:cNvSpPr>
      </xdr:nvSpPr>
      <xdr:spPr bwMode="auto">
        <a:xfrm>
          <a:off x="4381500" y="6057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22</xdr:row>
      <xdr:rowOff>38100</xdr:rowOff>
    </xdr:from>
    <xdr:to>
      <xdr:col>11</xdr:col>
      <xdr:colOff>438150</xdr:colOff>
      <xdr:row>23</xdr:row>
      <xdr:rowOff>38100</xdr:rowOff>
    </xdr:to>
    <xdr:sp macro="" textlink="">
      <xdr:nvSpPr>
        <xdr:cNvPr id="8300" name="Text Box 23"/>
        <xdr:cNvSpPr txBox="1">
          <a:spLocks noChangeArrowheads="1"/>
        </xdr:cNvSpPr>
      </xdr:nvSpPr>
      <xdr:spPr bwMode="auto">
        <a:xfrm>
          <a:off x="4381500" y="4257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23</xdr:row>
      <xdr:rowOff>38100</xdr:rowOff>
    </xdr:from>
    <xdr:to>
      <xdr:col>11</xdr:col>
      <xdr:colOff>438150</xdr:colOff>
      <xdr:row>24</xdr:row>
      <xdr:rowOff>38100</xdr:rowOff>
    </xdr:to>
    <xdr:sp macro="" textlink="">
      <xdr:nvSpPr>
        <xdr:cNvPr id="8301" name="Text Box 24"/>
        <xdr:cNvSpPr txBox="1">
          <a:spLocks noChangeArrowheads="1"/>
        </xdr:cNvSpPr>
      </xdr:nvSpPr>
      <xdr:spPr bwMode="auto">
        <a:xfrm>
          <a:off x="4381500" y="445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26</xdr:row>
      <xdr:rowOff>38100</xdr:rowOff>
    </xdr:from>
    <xdr:to>
      <xdr:col>11</xdr:col>
      <xdr:colOff>438150</xdr:colOff>
      <xdr:row>27</xdr:row>
      <xdr:rowOff>38100</xdr:rowOff>
    </xdr:to>
    <xdr:sp macro="" textlink="">
      <xdr:nvSpPr>
        <xdr:cNvPr id="8302" name="Text Box 25"/>
        <xdr:cNvSpPr txBox="1">
          <a:spLocks noChangeArrowheads="1"/>
        </xdr:cNvSpPr>
      </xdr:nvSpPr>
      <xdr:spPr bwMode="auto">
        <a:xfrm>
          <a:off x="4381500" y="5057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29</xdr:row>
      <xdr:rowOff>38100</xdr:rowOff>
    </xdr:from>
    <xdr:to>
      <xdr:col>11</xdr:col>
      <xdr:colOff>438150</xdr:colOff>
      <xdr:row>30</xdr:row>
      <xdr:rowOff>38100</xdr:rowOff>
    </xdr:to>
    <xdr:sp macro="" textlink="">
      <xdr:nvSpPr>
        <xdr:cNvPr id="8303" name="Text Box 26"/>
        <xdr:cNvSpPr txBox="1">
          <a:spLocks noChangeArrowheads="1"/>
        </xdr:cNvSpPr>
      </xdr:nvSpPr>
      <xdr:spPr bwMode="auto">
        <a:xfrm>
          <a:off x="4381500" y="565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361950</xdr:colOff>
      <xdr:row>30</xdr:row>
      <xdr:rowOff>38100</xdr:rowOff>
    </xdr:from>
    <xdr:to>
      <xdr:col>11</xdr:col>
      <xdr:colOff>438150</xdr:colOff>
      <xdr:row>31</xdr:row>
      <xdr:rowOff>38100</xdr:rowOff>
    </xdr:to>
    <xdr:sp macro="" textlink="">
      <xdr:nvSpPr>
        <xdr:cNvPr id="8304" name="Text Box 27"/>
        <xdr:cNvSpPr txBox="1">
          <a:spLocks noChangeArrowheads="1"/>
        </xdr:cNvSpPr>
      </xdr:nvSpPr>
      <xdr:spPr bwMode="auto">
        <a:xfrm>
          <a:off x="4381500" y="585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"/>
  <sheetViews>
    <sheetView zoomScaleNormal="32" zoomScaleSheetLayoutView="4" workbookViewId="0"/>
  </sheetViews>
  <sheetFormatPr defaultColWidth="11.42578125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 enableFormatConditionsCalculation="0">
    <tabColor indexed="11"/>
  </sheetPr>
  <dimension ref="A1:W73"/>
  <sheetViews>
    <sheetView tabSelected="1" zoomScaleSheetLayoutView="100" workbookViewId="0">
      <selection activeCell="T5" sqref="T5"/>
    </sheetView>
  </sheetViews>
  <sheetFormatPr defaultColWidth="11.42578125" defaultRowHeight="12.75"/>
  <cols>
    <col min="1" max="1" width="4.7109375" customWidth="1"/>
    <col min="2" max="2" width="5.140625" customWidth="1"/>
    <col min="3" max="3" width="6.7109375" customWidth="1"/>
    <col min="4" max="6" width="5.7109375" customWidth="1"/>
    <col min="7" max="8" width="4.7109375" customWidth="1"/>
    <col min="9" max="11" width="5.7109375" customWidth="1"/>
    <col min="12" max="14" width="6.7109375" customWidth="1"/>
    <col min="15" max="16" width="4.140625" customWidth="1"/>
    <col min="17" max="18" width="4.7109375" customWidth="1"/>
    <col min="19" max="19" width="9.7109375" customWidth="1"/>
    <col min="21" max="23" width="11.42578125" customWidth="1"/>
  </cols>
  <sheetData>
    <row r="1" spans="1:23" ht="15" customHeight="1">
      <c r="M1" s="1"/>
      <c r="N1" s="2"/>
      <c r="O1" s="2"/>
      <c r="P1" s="2"/>
      <c r="Q1" s="2"/>
      <c r="R1" s="2"/>
      <c r="S1" s="3"/>
    </row>
    <row r="2" spans="1:23" ht="15" customHeight="1">
      <c r="M2" s="25" t="s">
        <v>32</v>
      </c>
      <c r="N2" s="8"/>
      <c r="O2" s="8"/>
      <c r="P2" s="8"/>
      <c r="Q2" s="8"/>
      <c r="R2" s="8"/>
      <c r="S2" s="4"/>
      <c r="U2" s="49">
        <f ca="1">TODAY()</f>
        <v>41750</v>
      </c>
      <c r="V2" s="49">
        <f ca="1">EOMONTH(U2,-1)</f>
        <v>41729</v>
      </c>
      <c r="W2" s="50">
        <f ca="1">DAY(DATE(YEAR($V$2),MONTH($V$2)+1,0))</f>
        <v>31</v>
      </c>
    </row>
    <row r="3" spans="1:23" ht="21.95" customHeight="1">
      <c r="E3" s="17" t="s">
        <v>24</v>
      </c>
      <c r="M3" s="25" t="s">
        <v>33</v>
      </c>
      <c r="N3" s="8"/>
      <c r="O3" s="8"/>
      <c r="P3" s="8"/>
      <c r="Q3" s="8"/>
      <c r="R3" s="8"/>
      <c r="S3" s="4"/>
    </row>
    <row r="4" spans="1:23" ht="15" customHeight="1">
      <c r="M4" s="25" t="s">
        <v>34</v>
      </c>
      <c r="N4" s="8"/>
      <c r="O4" s="8"/>
      <c r="P4" s="8"/>
      <c r="Q4" s="8"/>
      <c r="R4" s="8"/>
      <c r="S4" s="4"/>
    </row>
    <row r="5" spans="1:23" ht="15" customHeight="1">
      <c r="A5" s="35" t="s">
        <v>39</v>
      </c>
      <c r="B5" s="9"/>
      <c r="J5" s="102" t="str">
        <f ca="1">UPPER(TEXT(V2,"[$-40c] mmmm aaaa"))</f>
        <v xml:space="preserve"> MARS 2014</v>
      </c>
      <c r="K5" s="102"/>
      <c r="L5" s="103"/>
      <c r="M5" s="25" t="s">
        <v>36</v>
      </c>
      <c r="N5" s="8"/>
      <c r="O5" s="8"/>
      <c r="P5" s="8"/>
      <c r="Q5" s="8"/>
      <c r="R5" s="8"/>
      <c r="S5" s="4"/>
    </row>
    <row r="6" spans="1:23" ht="15" customHeight="1" thickBot="1">
      <c r="M6" s="5"/>
      <c r="N6" s="6"/>
      <c r="O6" s="6"/>
      <c r="P6" s="6"/>
      <c r="Q6" s="6"/>
      <c r="R6" s="6"/>
      <c r="S6" s="7"/>
    </row>
    <row r="7" spans="1:23" ht="15.75">
      <c r="B7" s="26" t="s">
        <v>25</v>
      </c>
    </row>
    <row r="8" spans="1:23" s="19" customFormat="1" ht="13.9" customHeight="1">
      <c r="A8" s="73" t="s">
        <v>0</v>
      </c>
      <c r="B8" s="76" t="s">
        <v>1</v>
      </c>
      <c r="C8" s="79" t="s">
        <v>2</v>
      </c>
      <c r="D8" s="80"/>
      <c r="E8" s="80"/>
      <c r="F8" s="80"/>
      <c r="G8" s="81" t="s">
        <v>7</v>
      </c>
      <c r="H8" s="57" t="s">
        <v>8</v>
      </c>
      <c r="I8" s="60" t="s">
        <v>9</v>
      </c>
      <c r="J8" s="61"/>
      <c r="K8" s="62"/>
      <c r="L8" s="60" t="s">
        <v>10</v>
      </c>
      <c r="M8" s="61"/>
      <c r="N8" s="61"/>
      <c r="O8" s="61"/>
      <c r="P8" s="61"/>
      <c r="Q8" s="60" t="s">
        <v>11</v>
      </c>
      <c r="R8" s="61"/>
      <c r="S8" s="62"/>
    </row>
    <row r="9" spans="1:23" s="19" customFormat="1" ht="13.9" customHeight="1">
      <c r="A9" s="74"/>
      <c r="B9" s="77"/>
      <c r="C9" s="79" t="s">
        <v>3</v>
      </c>
      <c r="D9" s="84"/>
      <c r="E9" s="79" t="s">
        <v>4</v>
      </c>
      <c r="F9" s="80"/>
      <c r="G9" s="82"/>
      <c r="H9" s="58"/>
      <c r="I9" s="63"/>
      <c r="J9" s="64"/>
      <c r="K9" s="65"/>
      <c r="L9" s="63"/>
      <c r="M9" s="64"/>
      <c r="N9" s="64"/>
      <c r="O9" s="64"/>
      <c r="P9" s="64"/>
      <c r="Q9" s="63"/>
      <c r="R9" s="64"/>
      <c r="S9" s="65"/>
    </row>
    <row r="10" spans="1:23" s="19" customFormat="1" ht="13.9" customHeight="1">
      <c r="A10" s="74"/>
      <c r="B10" s="77"/>
      <c r="C10" s="85" t="s">
        <v>5</v>
      </c>
      <c r="D10" s="85" t="s">
        <v>6</v>
      </c>
      <c r="E10" s="85" t="s">
        <v>5</v>
      </c>
      <c r="F10" s="60" t="s">
        <v>6</v>
      </c>
      <c r="G10" s="82"/>
      <c r="H10" s="58"/>
      <c r="I10" s="68" t="s">
        <v>12</v>
      </c>
      <c r="J10" s="68" t="s">
        <v>13</v>
      </c>
      <c r="K10" s="68" t="s">
        <v>14</v>
      </c>
      <c r="L10" s="66" t="s">
        <v>15</v>
      </c>
      <c r="M10" s="66" t="s">
        <v>16</v>
      </c>
      <c r="N10" s="66" t="s">
        <v>17</v>
      </c>
      <c r="O10" s="66"/>
      <c r="P10" s="66"/>
      <c r="Q10" s="87"/>
      <c r="R10" s="88"/>
      <c r="S10" s="89"/>
    </row>
    <row r="11" spans="1:23" s="19" customFormat="1" ht="13.9" customHeight="1">
      <c r="A11" s="75"/>
      <c r="B11" s="78"/>
      <c r="C11" s="86"/>
      <c r="D11" s="86"/>
      <c r="E11" s="86"/>
      <c r="F11" s="63"/>
      <c r="G11" s="83"/>
      <c r="H11" s="59"/>
      <c r="I11" s="69"/>
      <c r="J11" s="69"/>
      <c r="K11" s="69"/>
      <c r="L11" s="67"/>
      <c r="M11" s="67"/>
      <c r="N11" s="67"/>
      <c r="O11" s="67"/>
      <c r="P11" s="67"/>
      <c r="Q11" s="90"/>
      <c r="R11" s="91"/>
      <c r="S11" s="92"/>
    </row>
    <row r="12" spans="1:23" ht="16.149999999999999" customHeight="1">
      <c r="A12" s="53">
        <v>1</v>
      </c>
      <c r="B12" s="15"/>
      <c r="C12" s="13" t="str">
        <f ca="1">IF(M12=1,"08H00","")</f>
        <v>08H00</v>
      </c>
      <c r="D12" s="10"/>
      <c r="E12" s="11"/>
      <c r="F12" s="13" t="str">
        <f ca="1">IF(M12=1,"16H00","")</f>
        <v>16H00</v>
      </c>
      <c r="G12" s="28"/>
      <c r="H12" s="15"/>
      <c r="I12" s="15"/>
      <c r="J12" s="15"/>
      <c r="K12" s="15"/>
      <c r="L12" s="33"/>
      <c r="M12" s="51">
        <f ca="1">IF(ROW()-11&lt;=$W$2,IF(OR(TEXT($V$2+ROW()-13,"JJJJ")="vendredi",TEXT($V$2+ROW()-13,"JJJJ")="samedi"),0,1),"")</f>
        <v>1</v>
      </c>
      <c r="N12" s="51">
        <f ca="1">IF(ROW()-11&lt;=$W$2,IF(OR(TEXT($V$2+ROW()-13,"JJJJ")="vendredi",TEXT($V$2+ROW()-13,"JJJJ")="samedi"),0,1),"")</f>
        <v>1</v>
      </c>
      <c r="O12" s="15"/>
      <c r="P12" s="15"/>
      <c r="Q12" s="93"/>
      <c r="R12" s="94"/>
      <c r="S12" s="95"/>
    </row>
    <row r="13" spans="1:23" ht="16.149999999999999" customHeight="1">
      <c r="A13" s="14">
        <v>2</v>
      </c>
      <c r="B13" s="10"/>
      <c r="C13" s="13" t="str">
        <f t="shared" ref="C13:C42" ca="1" si="0">IF(M13=1,"08H00","")</f>
        <v>08H00</v>
      </c>
      <c r="D13" s="10"/>
      <c r="E13" s="11"/>
      <c r="F13" s="13" t="str">
        <f t="shared" ref="F13:F42" ca="1" si="1">IF(M13=1,"16H00","")</f>
        <v>16H00</v>
      </c>
      <c r="G13" s="27"/>
      <c r="H13" s="10"/>
      <c r="I13" s="10"/>
      <c r="J13" s="10"/>
      <c r="K13" s="10"/>
      <c r="L13" s="12"/>
      <c r="M13" s="51">
        <f t="shared" ref="M13:N42" ca="1" si="2">IF(ROW()-11&lt;=$W$2,IF(OR(TEXT($V$2+ROW()-13,"JJJJ")="vendredi",TEXT($V$2+ROW()-13,"JJJJ")="samedi"),0,1),"")</f>
        <v>1</v>
      </c>
      <c r="N13" s="51">
        <f t="shared" ca="1" si="2"/>
        <v>1</v>
      </c>
      <c r="O13" s="10"/>
      <c r="P13" s="10"/>
      <c r="Q13" s="70"/>
      <c r="R13" s="71"/>
      <c r="S13" s="72"/>
    </row>
    <row r="14" spans="1:23" s="39" customFormat="1" ht="16.149999999999999" customHeight="1">
      <c r="A14" s="53">
        <v>3</v>
      </c>
      <c r="B14" s="36"/>
      <c r="C14" s="13" t="str">
        <f t="shared" ca="1" si="0"/>
        <v>08H00</v>
      </c>
      <c r="D14" s="10"/>
      <c r="E14" s="11"/>
      <c r="F14" s="13" t="str">
        <f t="shared" ca="1" si="1"/>
        <v>16H00</v>
      </c>
      <c r="G14" s="37"/>
      <c r="H14" s="36"/>
      <c r="I14" s="36"/>
      <c r="J14" s="36"/>
      <c r="K14" s="36"/>
      <c r="L14" s="38"/>
      <c r="M14" s="51">
        <f t="shared" ca="1" si="2"/>
        <v>1</v>
      </c>
      <c r="N14" s="51">
        <f t="shared" ca="1" si="2"/>
        <v>1</v>
      </c>
      <c r="O14" s="36"/>
      <c r="P14" s="36"/>
      <c r="Q14" s="70"/>
      <c r="R14" s="71"/>
      <c r="S14" s="72"/>
    </row>
    <row r="15" spans="1:23" ht="16.149999999999999" customHeight="1">
      <c r="A15" s="14">
        <v>4</v>
      </c>
      <c r="B15" s="10"/>
      <c r="C15" s="13" t="str">
        <f t="shared" ca="1" si="0"/>
        <v>08H00</v>
      </c>
      <c r="D15" s="10"/>
      <c r="E15" s="11"/>
      <c r="F15" s="13" t="str">
        <f t="shared" ca="1" si="1"/>
        <v>16H00</v>
      </c>
      <c r="G15" s="27"/>
      <c r="H15" s="10"/>
      <c r="I15" s="10"/>
      <c r="J15" s="10"/>
      <c r="K15" s="10"/>
      <c r="L15" s="51"/>
      <c r="M15" s="51">
        <f t="shared" ca="1" si="2"/>
        <v>1</v>
      </c>
      <c r="N15" s="51">
        <f t="shared" ca="1" si="2"/>
        <v>1</v>
      </c>
      <c r="O15" s="10"/>
      <c r="P15" s="10"/>
      <c r="Q15" s="70"/>
      <c r="R15" s="71"/>
      <c r="S15" s="72"/>
    </row>
    <row r="16" spans="1:23" s="39" customFormat="1" ht="16.149999999999999" customHeight="1">
      <c r="A16" s="14">
        <v>5</v>
      </c>
      <c r="B16" s="36"/>
      <c r="C16" s="13" t="str">
        <f t="shared" ca="1" si="0"/>
        <v>08H00</v>
      </c>
      <c r="D16" s="10"/>
      <c r="E16" s="11"/>
      <c r="F16" s="13" t="str">
        <f t="shared" ca="1" si="1"/>
        <v>16H00</v>
      </c>
      <c r="G16" s="37"/>
      <c r="H16" s="36"/>
      <c r="I16" s="36"/>
      <c r="J16" s="36"/>
      <c r="K16" s="36"/>
      <c r="L16" s="38"/>
      <c r="M16" s="51">
        <f t="shared" ca="1" si="2"/>
        <v>1</v>
      </c>
      <c r="N16" s="51">
        <f t="shared" ca="1" si="2"/>
        <v>1</v>
      </c>
      <c r="O16" s="36"/>
      <c r="P16" s="36"/>
      <c r="Q16" s="70"/>
      <c r="R16" s="71"/>
      <c r="S16" s="72"/>
    </row>
    <row r="17" spans="1:19" ht="16.149999999999999" customHeight="1">
      <c r="A17" s="14">
        <v>6</v>
      </c>
      <c r="B17" s="10"/>
      <c r="C17" s="13" t="str">
        <f t="shared" ca="1" si="0"/>
        <v/>
      </c>
      <c r="D17" s="10"/>
      <c r="E17" s="11"/>
      <c r="F17" s="13" t="str">
        <f t="shared" ca="1" si="1"/>
        <v/>
      </c>
      <c r="G17" s="28"/>
      <c r="H17" s="15"/>
      <c r="I17" s="15"/>
      <c r="J17" s="15"/>
      <c r="K17" s="15"/>
      <c r="L17" s="33"/>
      <c r="M17" s="51">
        <f t="shared" ca="1" si="2"/>
        <v>0</v>
      </c>
      <c r="N17" s="51">
        <f t="shared" ca="1" si="2"/>
        <v>0</v>
      </c>
      <c r="O17" s="10"/>
      <c r="P17" s="10"/>
      <c r="Q17" s="70"/>
      <c r="R17" s="71"/>
      <c r="S17" s="72"/>
    </row>
    <row r="18" spans="1:19" ht="16.149999999999999" customHeight="1">
      <c r="A18" s="53">
        <v>7</v>
      </c>
      <c r="B18" s="10"/>
      <c r="C18" s="13" t="str">
        <f t="shared" ca="1" si="0"/>
        <v/>
      </c>
      <c r="D18" s="10"/>
      <c r="E18" s="11"/>
      <c r="F18" s="13" t="str">
        <f t="shared" ca="1" si="1"/>
        <v/>
      </c>
      <c r="G18" s="28"/>
      <c r="H18" s="15"/>
      <c r="I18" s="15"/>
      <c r="J18" s="15"/>
      <c r="K18" s="15"/>
      <c r="L18" s="33"/>
      <c r="M18" s="51">
        <f t="shared" ca="1" si="2"/>
        <v>0</v>
      </c>
      <c r="N18" s="51">
        <f t="shared" ca="1" si="2"/>
        <v>0</v>
      </c>
      <c r="O18" s="10"/>
      <c r="P18" s="10"/>
      <c r="Q18" s="70"/>
      <c r="R18" s="71"/>
      <c r="S18" s="72"/>
    </row>
    <row r="19" spans="1:19" ht="16.149999999999999" customHeight="1">
      <c r="A19" s="53">
        <v>8</v>
      </c>
      <c r="B19" s="15"/>
      <c r="C19" s="13" t="str">
        <f t="shared" ca="1" si="0"/>
        <v>08H00</v>
      </c>
      <c r="D19" s="10"/>
      <c r="E19" s="11"/>
      <c r="F19" s="13" t="str">
        <f t="shared" ca="1" si="1"/>
        <v>16H00</v>
      </c>
      <c r="G19" s="28"/>
      <c r="H19" s="15"/>
      <c r="I19" s="15"/>
      <c r="J19" s="15"/>
      <c r="K19" s="15"/>
      <c r="L19" s="33"/>
      <c r="M19" s="51">
        <f t="shared" ca="1" si="2"/>
        <v>1</v>
      </c>
      <c r="N19" s="51">
        <f t="shared" ca="1" si="2"/>
        <v>1</v>
      </c>
      <c r="O19" s="15"/>
      <c r="P19" s="15"/>
      <c r="Q19" s="70"/>
      <c r="R19" s="71"/>
      <c r="S19" s="72"/>
    </row>
    <row r="20" spans="1:19" ht="16.149999999999999" customHeight="1">
      <c r="A20" s="53">
        <v>9</v>
      </c>
      <c r="B20" s="10"/>
      <c r="C20" s="13" t="str">
        <f t="shared" ca="1" si="0"/>
        <v>08H00</v>
      </c>
      <c r="D20" s="10"/>
      <c r="E20" s="11"/>
      <c r="F20" s="13" t="str">
        <f t="shared" ca="1" si="1"/>
        <v>16H00</v>
      </c>
      <c r="G20" s="27"/>
      <c r="H20" s="10"/>
      <c r="I20" s="10"/>
      <c r="J20" s="10"/>
      <c r="K20" s="10"/>
      <c r="L20" s="12"/>
      <c r="M20" s="51">
        <f t="shared" ca="1" si="2"/>
        <v>1</v>
      </c>
      <c r="N20" s="51">
        <f t="shared" ca="1" si="2"/>
        <v>1</v>
      </c>
      <c r="O20" s="10"/>
      <c r="P20" s="10"/>
      <c r="Q20" s="70"/>
      <c r="R20" s="71"/>
      <c r="S20" s="72"/>
    </row>
    <row r="21" spans="1:19" s="40" customFormat="1" ht="16.149999999999999" customHeight="1">
      <c r="A21" s="53">
        <v>10</v>
      </c>
      <c r="B21" s="36"/>
      <c r="C21" s="13" t="str">
        <f t="shared" ca="1" si="0"/>
        <v>08H00</v>
      </c>
      <c r="D21" s="10"/>
      <c r="E21" s="11"/>
      <c r="F21" s="13" t="str">
        <f t="shared" ca="1" si="1"/>
        <v>16H00</v>
      </c>
      <c r="G21" s="27"/>
      <c r="H21" s="10"/>
      <c r="I21" s="10"/>
      <c r="J21" s="10"/>
      <c r="K21" s="10"/>
      <c r="L21" s="12"/>
      <c r="M21" s="51">
        <f t="shared" ca="1" si="2"/>
        <v>1</v>
      </c>
      <c r="N21" s="51">
        <f t="shared" ca="1" si="2"/>
        <v>1</v>
      </c>
      <c r="O21" s="36"/>
      <c r="P21" s="36"/>
      <c r="Q21" s="70"/>
      <c r="R21" s="71"/>
      <c r="S21" s="72"/>
    </row>
    <row r="22" spans="1:19" ht="16.149999999999999" customHeight="1">
      <c r="A22" s="53">
        <v>11</v>
      </c>
      <c r="B22" s="10"/>
      <c r="C22" s="13" t="str">
        <f t="shared" ca="1" si="0"/>
        <v>08H00</v>
      </c>
      <c r="D22" s="10"/>
      <c r="E22" s="11"/>
      <c r="F22" s="13" t="str">
        <f t="shared" ca="1" si="1"/>
        <v>16H00</v>
      </c>
      <c r="G22" s="28"/>
      <c r="H22" s="10"/>
      <c r="I22" s="10"/>
      <c r="J22" s="10"/>
      <c r="K22" s="10"/>
      <c r="L22" s="12"/>
      <c r="M22" s="51">
        <f t="shared" ca="1" si="2"/>
        <v>1</v>
      </c>
      <c r="N22" s="51">
        <f t="shared" ca="1" si="2"/>
        <v>1</v>
      </c>
      <c r="O22" s="10"/>
      <c r="P22" s="10"/>
      <c r="Q22" s="70"/>
      <c r="R22" s="71"/>
      <c r="S22" s="72"/>
    </row>
    <row r="23" spans="1:19" ht="16.149999999999999" customHeight="1">
      <c r="A23" s="53">
        <v>12</v>
      </c>
      <c r="B23" s="36"/>
      <c r="C23" s="13" t="str">
        <f t="shared" ca="1" si="0"/>
        <v>08H00</v>
      </c>
      <c r="D23" s="10"/>
      <c r="E23" s="11"/>
      <c r="F23" s="13" t="str">
        <f t="shared" ca="1" si="1"/>
        <v>16H00</v>
      </c>
      <c r="G23" s="28"/>
      <c r="H23" s="36"/>
      <c r="I23" s="36"/>
      <c r="J23" s="36"/>
      <c r="K23" s="36"/>
      <c r="L23" s="38"/>
      <c r="M23" s="51">
        <f t="shared" ca="1" si="2"/>
        <v>1</v>
      </c>
      <c r="N23" s="51">
        <f t="shared" ca="1" si="2"/>
        <v>1</v>
      </c>
      <c r="O23" s="36"/>
      <c r="P23" s="36"/>
      <c r="Q23" s="70"/>
      <c r="R23" s="71"/>
      <c r="S23" s="72"/>
    </row>
    <row r="24" spans="1:19" ht="16.149999999999999" customHeight="1">
      <c r="A24" s="53">
        <v>13</v>
      </c>
      <c r="B24" s="10"/>
      <c r="C24" s="13" t="str">
        <f t="shared" ca="1" si="0"/>
        <v/>
      </c>
      <c r="D24" s="10"/>
      <c r="E24" s="11"/>
      <c r="F24" s="13" t="str">
        <f t="shared" ca="1" si="1"/>
        <v/>
      </c>
      <c r="G24" s="28"/>
      <c r="H24" s="15"/>
      <c r="I24" s="15"/>
      <c r="J24" s="15"/>
      <c r="K24" s="15"/>
      <c r="L24" s="33"/>
      <c r="M24" s="51">
        <f t="shared" ca="1" si="2"/>
        <v>0</v>
      </c>
      <c r="N24" s="51">
        <f t="shared" ca="1" si="2"/>
        <v>0</v>
      </c>
      <c r="O24" s="10"/>
      <c r="P24" s="10"/>
      <c r="Q24" s="70"/>
      <c r="R24" s="71"/>
      <c r="S24" s="72"/>
    </row>
    <row r="25" spans="1:19" ht="16.149999999999999" customHeight="1">
      <c r="A25" s="53">
        <v>14</v>
      </c>
      <c r="B25" s="14"/>
      <c r="C25" s="13" t="str">
        <f t="shared" ca="1" si="0"/>
        <v/>
      </c>
      <c r="D25" s="10"/>
      <c r="E25" s="11"/>
      <c r="F25" s="13" t="str">
        <f t="shared" ca="1" si="1"/>
        <v/>
      </c>
      <c r="G25" s="28"/>
      <c r="H25" s="15"/>
      <c r="I25" s="15"/>
      <c r="J25" s="15"/>
      <c r="K25" s="15"/>
      <c r="L25" s="33"/>
      <c r="M25" s="51">
        <f t="shared" ca="1" si="2"/>
        <v>0</v>
      </c>
      <c r="N25" s="51">
        <f t="shared" ca="1" si="2"/>
        <v>0</v>
      </c>
      <c r="O25" s="10"/>
      <c r="P25" s="10"/>
      <c r="Q25" s="70"/>
      <c r="R25" s="71"/>
      <c r="S25" s="72"/>
    </row>
    <row r="26" spans="1:19" ht="16.149999999999999" customHeight="1">
      <c r="A26" s="53">
        <v>15</v>
      </c>
      <c r="B26" s="15"/>
      <c r="C26" s="13" t="str">
        <f t="shared" ca="1" si="0"/>
        <v>08H00</v>
      </c>
      <c r="D26" s="10"/>
      <c r="E26" s="11"/>
      <c r="F26" s="13" t="str">
        <f t="shared" ca="1" si="1"/>
        <v>16H00</v>
      </c>
      <c r="G26" s="28"/>
      <c r="H26" s="15"/>
      <c r="I26" s="15"/>
      <c r="J26" s="15"/>
      <c r="K26" s="15"/>
      <c r="L26" s="33"/>
      <c r="M26" s="51">
        <f t="shared" ca="1" si="2"/>
        <v>1</v>
      </c>
      <c r="N26" s="51">
        <f t="shared" ca="1" si="2"/>
        <v>1</v>
      </c>
      <c r="O26" s="15"/>
      <c r="P26" s="15"/>
      <c r="Q26" s="70"/>
      <c r="R26" s="71"/>
      <c r="S26" s="72"/>
    </row>
    <row r="27" spans="1:19" ht="16.149999999999999" customHeight="1">
      <c r="A27" s="53">
        <v>16</v>
      </c>
      <c r="B27" s="10"/>
      <c r="C27" s="13" t="str">
        <f t="shared" ca="1" si="0"/>
        <v>08H00</v>
      </c>
      <c r="D27" s="10"/>
      <c r="E27" s="11"/>
      <c r="F27" s="13" t="str">
        <f t="shared" ca="1" si="1"/>
        <v>16H00</v>
      </c>
      <c r="G27" s="27"/>
      <c r="H27" s="10"/>
      <c r="I27" s="10"/>
      <c r="J27" s="10"/>
      <c r="K27" s="10"/>
      <c r="L27" s="12"/>
      <c r="M27" s="51">
        <f t="shared" ca="1" si="2"/>
        <v>1</v>
      </c>
      <c r="N27" s="51">
        <f t="shared" ca="1" si="2"/>
        <v>1</v>
      </c>
      <c r="O27" s="10"/>
      <c r="P27" s="10"/>
      <c r="Q27" s="70"/>
      <c r="R27" s="71"/>
      <c r="S27" s="72"/>
    </row>
    <row r="28" spans="1:19" s="39" customFormat="1" ht="16.149999999999999" customHeight="1">
      <c r="A28" s="53">
        <v>17</v>
      </c>
      <c r="B28" s="36"/>
      <c r="C28" s="13" t="str">
        <f t="shared" ca="1" si="0"/>
        <v>08H00</v>
      </c>
      <c r="D28" s="10"/>
      <c r="E28" s="11"/>
      <c r="F28" s="13" t="str">
        <f t="shared" ca="1" si="1"/>
        <v>16H00</v>
      </c>
      <c r="G28" s="28"/>
      <c r="H28" s="15"/>
      <c r="I28" s="15"/>
      <c r="J28" s="15"/>
      <c r="K28" s="15"/>
      <c r="L28" s="33"/>
      <c r="M28" s="51">
        <f t="shared" ca="1" si="2"/>
        <v>1</v>
      </c>
      <c r="N28" s="51">
        <f t="shared" ca="1" si="2"/>
        <v>1</v>
      </c>
      <c r="O28" s="36"/>
      <c r="P28" s="36"/>
      <c r="Q28" s="70"/>
      <c r="R28" s="104"/>
      <c r="S28" s="105"/>
    </row>
    <row r="29" spans="1:19" ht="16.149999999999999" customHeight="1">
      <c r="A29" s="53">
        <v>18</v>
      </c>
      <c r="B29" s="10"/>
      <c r="C29" s="13" t="str">
        <f t="shared" ca="1" si="0"/>
        <v>08H00</v>
      </c>
      <c r="D29" s="10"/>
      <c r="E29" s="11"/>
      <c r="F29" s="13" t="str">
        <f t="shared" ca="1" si="1"/>
        <v>16H00</v>
      </c>
      <c r="G29" s="27"/>
      <c r="H29" s="10"/>
      <c r="I29" s="10"/>
      <c r="J29" s="10"/>
      <c r="K29" s="10"/>
      <c r="L29" s="12"/>
      <c r="M29" s="51">
        <f t="shared" ca="1" si="2"/>
        <v>1</v>
      </c>
      <c r="N29" s="51">
        <f t="shared" ca="1" si="2"/>
        <v>1</v>
      </c>
      <c r="O29" s="10"/>
      <c r="P29" s="10"/>
      <c r="Q29" s="70"/>
      <c r="R29" s="104"/>
      <c r="S29" s="105"/>
    </row>
    <row r="30" spans="1:19" ht="16.149999999999999" customHeight="1">
      <c r="A30" s="53">
        <v>19</v>
      </c>
      <c r="B30" s="36"/>
      <c r="C30" s="13" t="str">
        <f t="shared" ca="1" si="0"/>
        <v>08H00</v>
      </c>
      <c r="D30" s="10"/>
      <c r="E30" s="11"/>
      <c r="F30" s="13" t="str">
        <f t="shared" ca="1" si="1"/>
        <v>16H00</v>
      </c>
      <c r="G30" s="37"/>
      <c r="H30" s="36"/>
      <c r="I30" s="36"/>
      <c r="J30" s="36"/>
      <c r="K30" s="36"/>
      <c r="L30" s="38"/>
      <c r="M30" s="51">
        <f t="shared" ca="1" si="2"/>
        <v>1</v>
      </c>
      <c r="N30" s="51">
        <f t="shared" ca="1" si="2"/>
        <v>1</v>
      </c>
      <c r="O30" s="36"/>
      <c r="P30" s="36"/>
      <c r="Q30" s="70"/>
      <c r="R30" s="104"/>
      <c r="S30" s="105"/>
    </row>
    <row r="31" spans="1:19" ht="16.149999999999999" customHeight="1">
      <c r="A31" s="53">
        <v>20</v>
      </c>
      <c r="B31" s="10"/>
      <c r="C31" s="13" t="str">
        <f t="shared" ca="1" si="0"/>
        <v/>
      </c>
      <c r="D31" s="10"/>
      <c r="E31" s="11"/>
      <c r="F31" s="13" t="str">
        <f t="shared" ca="1" si="1"/>
        <v/>
      </c>
      <c r="G31" s="28"/>
      <c r="H31" s="15"/>
      <c r="I31" s="15"/>
      <c r="J31" s="15"/>
      <c r="K31" s="15"/>
      <c r="L31" s="33"/>
      <c r="M31" s="51">
        <f t="shared" ca="1" si="2"/>
        <v>0</v>
      </c>
      <c r="N31" s="51">
        <f t="shared" ca="1" si="2"/>
        <v>0</v>
      </c>
      <c r="O31" s="10"/>
      <c r="P31" s="10"/>
      <c r="Q31" s="70"/>
      <c r="R31" s="71"/>
      <c r="S31" s="72"/>
    </row>
    <row r="32" spans="1:19" ht="16.149999999999999" customHeight="1">
      <c r="A32" s="53">
        <v>21</v>
      </c>
      <c r="B32" s="10"/>
      <c r="C32" s="13" t="str">
        <f t="shared" ca="1" si="0"/>
        <v/>
      </c>
      <c r="D32" s="10"/>
      <c r="E32" s="11"/>
      <c r="F32" s="13" t="str">
        <f t="shared" ca="1" si="1"/>
        <v/>
      </c>
      <c r="G32" s="28"/>
      <c r="H32" s="15"/>
      <c r="I32" s="15"/>
      <c r="J32" s="15"/>
      <c r="K32" s="15"/>
      <c r="L32" s="33"/>
      <c r="M32" s="51">
        <f t="shared" ca="1" si="2"/>
        <v>0</v>
      </c>
      <c r="N32" s="51">
        <f t="shared" ca="1" si="2"/>
        <v>0</v>
      </c>
      <c r="O32" s="10"/>
      <c r="P32" s="10"/>
      <c r="Q32" s="70"/>
      <c r="R32" s="71"/>
      <c r="S32" s="72"/>
    </row>
    <row r="33" spans="1:19" s="34" customFormat="1" ht="16.149999999999999" customHeight="1">
      <c r="A33" s="53">
        <v>22</v>
      </c>
      <c r="B33" s="15"/>
      <c r="C33" s="13" t="str">
        <f t="shared" ca="1" si="0"/>
        <v>08H00</v>
      </c>
      <c r="D33" s="10"/>
      <c r="E33" s="11"/>
      <c r="F33" s="13" t="str">
        <f t="shared" ca="1" si="1"/>
        <v>16H00</v>
      </c>
      <c r="G33" s="28"/>
      <c r="H33" s="15"/>
      <c r="I33" s="15"/>
      <c r="J33" s="15"/>
      <c r="K33" s="15"/>
      <c r="L33" s="33"/>
      <c r="M33" s="51">
        <f t="shared" ca="1" si="2"/>
        <v>1</v>
      </c>
      <c r="N33" s="51">
        <f t="shared" ca="1" si="2"/>
        <v>1</v>
      </c>
      <c r="O33" s="15"/>
      <c r="P33" s="15"/>
      <c r="Q33" s="70"/>
      <c r="R33" s="71"/>
      <c r="S33" s="72"/>
    </row>
    <row r="34" spans="1:19" ht="16.149999999999999" customHeight="1">
      <c r="A34" s="53">
        <v>23</v>
      </c>
      <c r="B34" s="10"/>
      <c r="C34" s="13" t="str">
        <f t="shared" ca="1" si="0"/>
        <v>08H00</v>
      </c>
      <c r="D34" s="10"/>
      <c r="E34" s="11"/>
      <c r="F34" s="13" t="str">
        <f t="shared" ca="1" si="1"/>
        <v>16H00</v>
      </c>
      <c r="G34" s="28"/>
      <c r="H34" s="10"/>
      <c r="I34" s="10"/>
      <c r="J34" s="10"/>
      <c r="K34" s="10"/>
      <c r="L34" s="12"/>
      <c r="M34" s="51">
        <f t="shared" ca="1" si="2"/>
        <v>1</v>
      </c>
      <c r="N34" s="51">
        <f t="shared" ca="1" si="2"/>
        <v>1</v>
      </c>
      <c r="O34" s="10"/>
      <c r="P34" s="10"/>
      <c r="Q34" s="70"/>
      <c r="R34" s="71"/>
      <c r="S34" s="72"/>
    </row>
    <row r="35" spans="1:19" s="39" customFormat="1" ht="16.149999999999999" customHeight="1">
      <c r="A35" s="53">
        <v>24</v>
      </c>
      <c r="B35" s="14"/>
      <c r="C35" s="13" t="str">
        <f t="shared" ca="1" si="0"/>
        <v>08H00</v>
      </c>
      <c r="D35" s="10"/>
      <c r="E35" s="11"/>
      <c r="F35" s="13" t="str">
        <f t="shared" ca="1" si="1"/>
        <v>16H00</v>
      </c>
      <c r="G35" s="28"/>
      <c r="H35" s="10"/>
      <c r="I35" s="10"/>
      <c r="J35" s="10"/>
      <c r="K35" s="10"/>
      <c r="L35" s="12"/>
      <c r="M35" s="51">
        <f t="shared" ca="1" si="2"/>
        <v>1</v>
      </c>
      <c r="N35" s="51">
        <f t="shared" ca="1" si="2"/>
        <v>1</v>
      </c>
      <c r="O35" s="36"/>
      <c r="P35" s="36"/>
      <c r="Q35" s="70"/>
      <c r="R35" s="71"/>
      <c r="S35" s="72"/>
    </row>
    <row r="36" spans="1:19" ht="16.149999999999999" customHeight="1">
      <c r="A36" s="53">
        <v>25</v>
      </c>
      <c r="B36" s="14"/>
      <c r="C36" s="13" t="str">
        <f t="shared" ca="1" si="0"/>
        <v>08H00</v>
      </c>
      <c r="D36" s="10"/>
      <c r="E36" s="11"/>
      <c r="F36" s="13" t="str">
        <f t="shared" ca="1" si="1"/>
        <v>16H00</v>
      </c>
      <c r="G36" s="28"/>
      <c r="H36" s="10"/>
      <c r="I36" s="10"/>
      <c r="J36" s="10"/>
      <c r="K36" s="10"/>
      <c r="L36" s="12"/>
      <c r="M36" s="51">
        <f t="shared" ca="1" si="2"/>
        <v>1</v>
      </c>
      <c r="N36" s="51">
        <f t="shared" ca="1" si="2"/>
        <v>1</v>
      </c>
      <c r="O36" s="10"/>
      <c r="P36" s="10"/>
      <c r="Q36" s="70"/>
      <c r="R36" s="71"/>
      <c r="S36" s="72"/>
    </row>
    <row r="37" spans="1:19" ht="16.149999999999999" customHeight="1">
      <c r="A37" s="53">
        <v>26</v>
      </c>
      <c r="B37" s="36"/>
      <c r="C37" s="13" t="str">
        <f t="shared" ca="1" si="0"/>
        <v>08H00</v>
      </c>
      <c r="D37" s="10"/>
      <c r="E37" s="11"/>
      <c r="F37" s="13" t="str">
        <f t="shared" ca="1" si="1"/>
        <v>16H00</v>
      </c>
      <c r="G37" s="27"/>
      <c r="H37" s="36"/>
      <c r="I37" s="36"/>
      <c r="J37" s="36"/>
      <c r="K37" s="36"/>
      <c r="L37" s="38"/>
      <c r="M37" s="51">
        <f t="shared" ca="1" si="2"/>
        <v>1</v>
      </c>
      <c r="N37" s="51">
        <f t="shared" ca="1" si="2"/>
        <v>1</v>
      </c>
      <c r="O37" s="36"/>
      <c r="P37" s="36"/>
      <c r="Q37" s="70"/>
      <c r="R37" s="71"/>
      <c r="S37" s="72"/>
    </row>
    <row r="38" spans="1:19" ht="16.149999999999999" customHeight="1">
      <c r="A38" s="53">
        <v>27</v>
      </c>
      <c r="B38" s="10"/>
      <c r="C38" s="13" t="str">
        <f t="shared" ca="1" si="0"/>
        <v/>
      </c>
      <c r="D38" s="10"/>
      <c r="E38" s="11"/>
      <c r="F38" s="13" t="str">
        <f t="shared" ca="1" si="1"/>
        <v/>
      </c>
      <c r="G38" s="27"/>
      <c r="H38" s="10"/>
      <c r="I38" s="10"/>
      <c r="J38" s="10"/>
      <c r="K38" s="10"/>
      <c r="L38" s="12"/>
      <c r="M38" s="51">
        <f t="shared" ca="1" si="2"/>
        <v>0</v>
      </c>
      <c r="N38" s="51">
        <f t="shared" ca="1" si="2"/>
        <v>0</v>
      </c>
      <c r="O38" s="10"/>
      <c r="P38" s="10"/>
      <c r="Q38" s="70"/>
      <c r="R38" s="71"/>
      <c r="S38" s="72"/>
    </row>
    <row r="39" spans="1:19" ht="16.149999999999999" customHeight="1">
      <c r="A39" s="53">
        <v>28</v>
      </c>
      <c r="B39" s="10"/>
      <c r="C39" s="13" t="str">
        <f t="shared" ca="1" si="0"/>
        <v/>
      </c>
      <c r="D39" s="10"/>
      <c r="E39" s="11"/>
      <c r="F39" s="13" t="str">
        <f t="shared" ca="1" si="1"/>
        <v/>
      </c>
      <c r="G39" s="27"/>
      <c r="H39" s="10"/>
      <c r="I39" s="10"/>
      <c r="J39" s="10"/>
      <c r="K39" s="10"/>
      <c r="L39" s="12"/>
      <c r="M39" s="51">
        <f t="shared" ca="1" si="2"/>
        <v>0</v>
      </c>
      <c r="N39" s="51">
        <f t="shared" ca="1" si="2"/>
        <v>0</v>
      </c>
      <c r="O39" s="10"/>
      <c r="P39" s="10"/>
      <c r="Q39" s="70"/>
      <c r="R39" s="71"/>
      <c r="S39" s="72"/>
    </row>
    <row r="40" spans="1:19" s="34" customFormat="1" ht="16.149999999999999" customHeight="1">
      <c r="A40" s="53">
        <f ca="1">IF(M40=1,29,"")</f>
        <v>29</v>
      </c>
      <c r="B40" s="15"/>
      <c r="C40" s="13" t="str">
        <f t="shared" ca="1" si="0"/>
        <v>08H00</v>
      </c>
      <c r="D40" s="10"/>
      <c r="E40" s="11"/>
      <c r="F40" s="13" t="str">
        <f t="shared" ca="1" si="1"/>
        <v>16H00</v>
      </c>
      <c r="G40" s="27"/>
      <c r="H40" s="10"/>
      <c r="I40" s="10"/>
      <c r="J40" s="10"/>
      <c r="K40" s="10"/>
      <c r="L40" s="12"/>
      <c r="M40" s="51">
        <f t="shared" ca="1" si="2"/>
        <v>1</v>
      </c>
      <c r="N40" s="51">
        <f t="shared" ca="1" si="2"/>
        <v>1</v>
      </c>
      <c r="O40" s="15"/>
      <c r="P40" s="15"/>
      <c r="Q40" s="70"/>
      <c r="R40" s="71"/>
      <c r="S40" s="72"/>
    </row>
    <row r="41" spans="1:19" ht="16.149999999999999" customHeight="1">
      <c r="A41" s="53">
        <f ca="1">IF(M41=1,30,"")</f>
        <v>30</v>
      </c>
      <c r="B41" s="10"/>
      <c r="C41" s="13" t="str">
        <f t="shared" ca="1" si="0"/>
        <v>08H00</v>
      </c>
      <c r="D41" s="10"/>
      <c r="E41" s="11"/>
      <c r="F41" s="13" t="str">
        <f t="shared" ca="1" si="1"/>
        <v>16H00</v>
      </c>
      <c r="G41" s="37"/>
      <c r="H41" s="36"/>
      <c r="I41" s="36"/>
      <c r="J41" s="36"/>
      <c r="K41" s="36"/>
      <c r="L41" s="38"/>
      <c r="M41" s="51">
        <f t="shared" ca="1" si="2"/>
        <v>1</v>
      </c>
      <c r="N41" s="51">
        <f t="shared" ca="1" si="2"/>
        <v>1</v>
      </c>
      <c r="O41" s="10"/>
      <c r="P41" s="10"/>
      <c r="Q41" s="70"/>
      <c r="R41" s="71"/>
      <c r="S41" s="72"/>
    </row>
    <row r="42" spans="1:19" s="39" customFormat="1" ht="16.149999999999999" customHeight="1" thickBot="1">
      <c r="A42" s="48">
        <f ca="1">IF(M42=1,31,"")</f>
        <v>31</v>
      </c>
      <c r="B42" s="41"/>
      <c r="C42" s="44" t="str">
        <f t="shared" ca="1" si="0"/>
        <v>08H00</v>
      </c>
      <c r="D42" s="45"/>
      <c r="E42" s="46"/>
      <c r="F42" s="47" t="str">
        <f t="shared" ca="1" si="1"/>
        <v>16H00</v>
      </c>
      <c r="G42" s="42"/>
      <c r="H42" s="41"/>
      <c r="I42" s="41"/>
      <c r="J42" s="41"/>
      <c r="K42" s="41"/>
      <c r="L42" s="43"/>
      <c r="M42" s="51">
        <f t="shared" ca="1" si="2"/>
        <v>1</v>
      </c>
      <c r="N42" s="51">
        <f t="shared" ca="1" si="2"/>
        <v>1</v>
      </c>
      <c r="O42" s="41"/>
      <c r="P42" s="41"/>
      <c r="Q42" s="97"/>
      <c r="R42" s="98"/>
      <c r="S42" s="99"/>
    </row>
    <row r="43" spans="1:19" s="19" customFormat="1" ht="15" customHeight="1" thickBot="1">
      <c r="A43" s="20" t="s">
        <v>18</v>
      </c>
      <c r="B43" s="21" t="s">
        <v>19</v>
      </c>
      <c r="C43" s="21" t="s">
        <v>20</v>
      </c>
      <c r="D43" s="21"/>
      <c r="E43" s="22" t="s">
        <v>21</v>
      </c>
      <c r="F43" s="23"/>
      <c r="G43" s="29"/>
      <c r="H43" s="30"/>
      <c r="I43" s="30"/>
      <c r="J43" s="30"/>
      <c r="K43" s="30"/>
      <c r="L43" s="31"/>
      <c r="M43" s="52">
        <f ca="1">SUM(M12:M42)</f>
        <v>23</v>
      </c>
      <c r="N43" s="52">
        <f ca="1">SUM(N12:N42)</f>
        <v>23</v>
      </c>
      <c r="O43" s="30"/>
      <c r="P43" s="32"/>
      <c r="Q43" s="100"/>
      <c r="R43" s="101"/>
      <c r="S43" s="101"/>
    </row>
    <row r="44" spans="1:19" s="19" customFormat="1" ht="13.9" customHeight="1"/>
    <row r="45" spans="1:19" s="19" customFormat="1" ht="13.9" customHeight="1">
      <c r="B45" s="19" t="s">
        <v>35</v>
      </c>
    </row>
    <row r="46" spans="1:19" s="19" customFormat="1" ht="13.9" customHeight="1">
      <c r="B46" s="96" t="s">
        <v>22</v>
      </c>
      <c r="C46" s="96"/>
      <c r="D46" s="96"/>
      <c r="I46" s="18" t="s">
        <v>31</v>
      </c>
    </row>
    <row r="47" spans="1:19" s="19" customFormat="1" ht="13.9" customHeight="1">
      <c r="B47" s="96"/>
      <c r="C47" s="96"/>
      <c r="D47" s="96"/>
      <c r="I47" s="19" t="s">
        <v>30</v>
      </c>
      <c r="N47" s="24"/>
    </row>
    <row r="48" spans="1:19" s="19" customFormat="1" ht="13.9" customHeight="1">
      <c r="B48" s="96" t="s">
        <v>22</v>
      </c>
      <c r="C48" s="96"/>
      <c r="D48" s="96"/>
      <c r="I48" s="19" t="s">
        <v>23</v>
      </c>
      <c r="L48" s="19" t="s">
        <v>26</v>
      </c>
      <c r="N48" s="24">
        <f ca="1">M43</f>
        <v>23</v>
      </c>
      <c r="O48" s="19" t="s">
        <v>28</v>
      </c>
    </row>
    <row r="49" spans="2:15" s="19" customFormat="1" ht="13.9" customHeight="1">
      <c r="B49" s="96"/>
      <c r="C49" s="96"/>
      <c r="D49" s="96"/>
      <c r="I49" s="19" t="s">
        <v>23</v>
      </c>
      <c r="L49" s="19" t="s">
        <v>27</v>
      </c>
      <c r="N49" s="24">
        <f ca="1">N43</f>
        <v>23</v>
      </c>
      <c r="O49" s="19" t="s">
        <v>28</v>
      </c>
    </row>
    <row r="50" spans="2:15" s="19" customFormat="1" ht="13.9" customHeight="1">
      <c r="B50" s="19" t="s">
        <v>37</v>
      </c>
      <c r="I50" s="19" t="s">
        <v>29</v>
      </c>
    </row>
    <row r="51" spans="2:15" s="19" customFormat="1">
      <c r="B51" s="19" t="s">
        <v>38</v>
      </c>
      <c r="I51" s="19" t="s">
        <v>30</v>
      </c>
    </row>
    <row r="56" spans="2:15" ht="12.75" customHeight="1"/>
    <row r="58" spans="2:15">
      <c r="L58" s="54"/>
      <c r="M58" s="55"/>
      <c r="N58" s="56"/>
      <c r="O58" s="56"/>
    </row>
    <row r="73" spans="7:7">
      <c r="G73" s="16"/>
    </row>
  </sheetData>
  <mergeCells count="60">
    <mergeCell ref="J5:L5"/>
    <mergeCell ref="Q41:S41"/>
    <mergeCell ref="Q33:S33"/>
    <mergeCell ref="Q34:S34"/>
    <mergeCell ref="Q35:S35"/>
    <mergeCell ref="Q37:S37"/>
    <mergeCell ref="Q28:S28"/>
    <mergeCell ref="Q25:S25"/>
    <mergeCell ref="Q26:S26"/>
    <mergeCell ref="Q27:S27"/>
    <mergeCell ref="Q36:S36"/>
    <mergeCell ref="Q29:S29"/>
    <mergeCell ref="Q30:S30"/>
    <mergeCell ref="Q31:S31"/>
    <mergeCell ref="Q32:S32"/>
    <mergeCell ref="Q23:S23"/>
    <mergeCell ref="B48:D49"/>
    <mergeCell ref="Q38:S38"/>
    <mergeCell ref="B46:D47"/>
    <mergeCell ref="Q42:S42"/>
    <mergeCell ref="Q43:S43"/>
    <mergeCell ref="Q39:S39"/>
    <mergeCell ref="Q40:S40"/>
    <mergeCell ref="Q10:S11"/>
    <mergeCell ref="Q12:S12"/>
    <mergeCell ref="Q13:S13"/>
    <mergeCell ref="Q24:S24"/>
    <mergeCell ref="Q18:S18"/>
    <mergeCell ref="Q19:S19"/>
    <mergeCell ref="Q20:S20"/>
    <mergeCell ref="Q22:S22"/>
    <mergeCell ref="Q21:S21"/>
    <mergeCell ref="Q15:S15"/>
    <mergeCell ref="Q16:S16"/>
    <mergeCell ref="Q17:S17"/>
    <mergeCell ref="Q14:S14"/>
    <mergeCell ref="A8:A11"/>
    <mergeCell ref="B8:B11"/>
    <mergeCell ref="C8:F8"/>
    <mergeCell ref="G8:G11"/>
    <mergeCell ref="C9:D9"/>
    <mergeCell ref="E9:F9"/>
    <mergeCell ref="C10:C11"/>
    <mergeCell ref="D10:D11"/>
    <mergeCell ref="E10:E11"/>
    <mergeCell ref="F10:F11"/>
    <mergeCell ref="Q8:S9"/>
    <mergeCell ref="O10:O11"/>
    <mergeCell ref="L58:M58"/>
    <mergeCell ref="N58:O58"/>
    <mergeCell ref="H8:H11"/>
    <mergeCell ref="I8:K9"/>
    <mergeCell ref="L8:P9"/>
    <mergeCell ref="M10:M11"/>
    <mergeCell ref="N10:N11"/>
    <mergeCell ref="I10:I11"/>
    <mergeCell ref="J10:J11"/>
    <mergeCell ref="K10:K11"/>
    <mergeCell ref="L10:L11"/>
    <mergeCell ref="P10:P11"/>
  </mergeCells>
  <phoneticPr fontId="2" type="noConversion"/>
  <printOptions horizontalCentered="1" verticalCentered="1"/>
  <pageMargins left="0.19685039370078741" right="0.19685039370078741" top="0" bottom="0" header="0.11811023622047245" footer="0.15748031496062992"/>
  <pageSetup paperSize="9" scale="90" orientation="portrait" horizontalDpi="12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virus</vt:lpstr>
      <vt:lpstr>Medellel</vt:lpstr>
    </vt:vector>
  </TitlesOfParts>
  <Company>Naftal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CBR</dc:creator>
  <cp:lastModifiedBy>GHEZAL SAT</cp:lastModifiedBy>
  <cp:lastPrinted>2014-04-20T10:48:30Z</cp:lastPrinted>
  <dcterms:created xsi:type="dcterms:W3CDTF">2002-05-04T08:34:45Z</dcterms:created>
  <dcterms:modified xsi:type="dcterms:W3CDTF">2014-04-21T19:59:09Z</dcterms:modified>
</cp:coreProperties>
</file>