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4235" windowHeight="7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84" i="1" l="1"/>
  <c r="I84" i="1"/>
  <c r="H84" i="1"/>
  <c r="G84" i="1"/>
  <c r="F84" i="1"/>
  <c r="E84" i="1"/>
  <c r="D84" i="1"/>
  <c r="J83" i="1"/>
  <c r="I83" i="1"/>
  <c r="H83" i="1"/>
  <c r="G83" i="1"/>
  <c r="F83" i="1"/>
  <c r="E83" i="1"/>
  <c r="D83" i="1"/>
  <c r="J82" i="1"/>
  <c r="I82" i="1"/>
  <c r="H82" i="1"/>
  <c r="G82" i="1"/>
  <c r="F82" i="1"/>
  <c r="E82" i="1"/>
  <c r="D82" i="1"/>
  <c r="J81" i="1"/>
  <c r="I81" i="1"/>
  <c r="H81" i="1"/>
  <c r="G81" i="1"/>
  <c r="F81" i="1"/>
  <c r="E81" i="1"/>
  <c r="D81" i="1"/>
  <c r="J80" i="1"/>
  <c r="I80" i="1"/>
  <c r="H80" i="1"/>
  <c r="G80" i="1"/>
  <c r="F80" i="1"/>
  <c r="E80" i="1"/>
  <c r="D80" i="1"/>
  <c r="J63" i="1"/>
  <c r="I63" i="1"/>
  <c r="H63" i="1"/>
  <c r="G63" i="1"/>
  <c r="F63" i="1"/>
  <c r="E63" i="1"/>
  <c r="D63" i="1"/>
  <c r="J62" i="1"/>
  <c r="I62" i="1"/>
  <c r="H62" i="1"/>
  <c r="G62" i="1"/>
  <c r="F62" i="1"/>
  <c r="E62" i="1"/>
  <c r="D62" i="1"/>
  <c r="J61" i="1"/>
  <c r="I61" i="1"/>
  <c r="H61" i="1"/>
  <c r="G61" i="1"/>
  <c r="F61" i="1"/>
  <c r="E61" i="1"/>
  <c r="D61" i="1"/>
  <c r="J60" i="1"/>
  <c r="I60" i="1"/>
  <c r="H60" i="1"/>
  <c r="G60" i="1"/>
  <c r="F60" i="1"/>
  <c r="E60" i="1"/>
  <c r="D60" i="1"/>
  <c r="J59" i="1"/>
  <c r="I59" i="1"/>
  <c r="H59" i="1"/>
  <c r="G59" i="1"/>
  <c r="F59" i="1"/>
  <c r="E59" i="1"/>
  <c r="D59" i="1"/>
  <c r="J42" i="1"/>
  <c r="I42" i="1"/>
  <c r="H42" i="1"/>
  <c r="G42" i="1"/>
  <c r="F42" i="1"/>
  <c r="E42" i="1"/>
  <c r="D42" i="1"/>
  <c r="J41" i="1"/>
  <c r="I41" i="1"/>
  <c r="H41" i="1"/>
  <c r="G41" i="1"/>
  <c r="F41" i="1"/>
  <c r="E41" i="1"/>
  <c r="D41" i="1"/>
  <c r="J40" i="1"/>
  <c r="I40" i="1"/>
  <c r="H40" i="1"/>
  <c r="G40" i="1"/>
  <c r="F40" i="1"/>
  <c r="E40" i="1"/>
  <c r="D40" i="1"/>
  <c r="J39" i="1"/>
  <c r="I39" i="1"/>
  <c r="H39" i="1"/>
  <c r="G39" i="1"/>
  <c r="F39" i="1"/>
  <c r="E39" i="1"/>
  <c r="D39" i="1"/>
  <c r="J38" i="1"/>
  <c r="I38" i="1"/>
  <c r="H38" i="1"/>
  <c r="G38" i="1"/>
  <c r="F38" i="1"/>
  <c r="E38" i="1"/>
  <c r="D38" i="1"/>
  <c r="J4" i="1"/>
  <c r="I4" i="1"/>
  <c r="H4" i="1"/>
  <c r="E21" i="1"/>
  <c r="F21" i="1"/>
  <c r="G21" i="1"/>
  <c r="H21" i="1"/>
  <c r="I21" i="1"/>
  <c r="J21" i="1"/>
  <c r="E20" i="1"/>
  <c r="F20" i="1"/>
  <c r="G20" i="1"/>
  <c r="H20" i="1"/>
  <c r="I20" i="1"/>
  <c r="J20" i="1"/>
  <c r="E19" i="1"/>
  <c r="F19" i="1"/>
  <c r="G19" i="1"/>
  <c r="H19" i="1"/>
  <c r="I19" i="1"/>
  <c r="J19" i="1"/>
  <c r="E18" i="1"/>
  <c r="F18" i="1"/>
  <c r="G18" i="1"/>
  <c r="H18" i="1"/>
  <c r="I18" i="1"/>
  <c r="J18" i="1"/>
  <c r="D21" i="1"/>
  <c r="D20" i="1"/>
  <c r="D19" i="1"/>
  <c r="D18" i="1"/>
  <c r="E17" i="1"/>
  <c r="F17" i="1"/>
  <c r="G17" i="1"/>
  <c r="H17" i="1"/>
  <c r="I17" i="1"/>
  <c r="J17" i="1"/>
  <c r="D17" i="1"/>
  <c r="G4" i="1"/>
</calcChain>
</file>

<file path=xl/sharedStrings.xml><?xml version="1.0" encoding="utf-8"?>
<sst xmlns="http://schemas.openxmlformats.org/spreadsheetml/2006/main" count="76" uniqueCount="19">
  <si>
    <t>Sun</t>
  </si>
  <si>
    <t>Wed</t>
  </si>
  <si>
    <t>Thu</t>
  </si>
  <si>
    <t>Fri</t>
  </si>
  <si>
    <t>Sat</t>
  </si>
  <si>
    <t>Vacation</t>
  </si>
  <si>
    <t>OFF</t>
  </si>
  <si>
    <t>Sick</t>
  </si>
  <si>
    <t>Mohammed</t>
  </si>
  <si>
    <t>Ali</t>
  </si>
  <si>
    <t>Adnan</t>
  </si>
  <si>
    <t>Ahmed</t>
  </si>
  <si>
    <t>Ibrahim</t>
  </si>
  <si>
    <t>Abdullah</t>
  </si>
  <si>
    <t>Mon</t>
  </si>
  <si>
    <t>Tue</t>
  </si>
  <si>
    <t>AM</t>
  </si>
  <si>
    <t>PM</t>
  </si>
  <si>
    <t>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</si>
</sst>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14" fontId="1" fillId="4" borderId="19" xfId="0" applyNumberFormat="1" applyFont="1" applyFill="1" applyBorder="1" applyAlignment="1">
      <alignment horizontal="center" vertical="center"/>
    </xf>
    <xf numFmtId="14" fontId="1" fillId="4" borderId="20" xfId="0" applyNumberFormat="1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85"/>
  <sheetViews>
    <sheetView tabSelected="1" zoomScale="85" zoomScaleNormal="85" workbookViewId="0"/>
  </sheetViews>
  <sheetFormatPr defaultColWidth="17.28515625" defaultRowHeight="21.75" customHeight="1" x14ac:dyDescent="0.25"/>
  <cols>
    <col min="1" max="1" width="10.28515625" customWidth="1"/>
    <col min="2" max="2" width="10.85546875" customWidth="1"/>
    <col min="3" max="3" width="24.140625" bestFit="1" customWidth="1"/>
    <col min="4" max="6" width="14.85546875" bestFit="1" customWidth="1"/>
    <col min="7" max="10" width="15.140625" bestFit="1" customWidth="1"/>
  </cols>
  <sheetData>
    <row r="2" spans="3:10" ht="21.75" customHeight="1" thickBot="1" x14ac:dyDescent="0.3"/>
    <row r="3" spans="3:10" ht="21.75" customHeight="1" thickTop="1" thickBot="1" x14ac:dyDescent="0.3">
      <c r="C3" s="28" t="s">
        <v>18</v>
      </c>
      <c r="D3" s="29" t="s">
        <v>0</v>
      </c>
      <c r="E3" s="29" t="s">
        <v>14</v>
      </c>
      <c r="F3" s="29" t="s">
        <v>15</v>
      </c>
      <c r="G3" s="29" t="s">
        <v>1</v>
      </c>
      <c r="H3" s="29" t="s">
        <v>2</v>
      </c>
      <c r="I3" s="29" t="s">
        <v>3</v>
      </c>
      <c r="J3" s="30" t="s">
        <v>4</v>
      </c>
    </row>
    <row r="4" spans="3:10" ht="21.75" customHeight="1" thickTop="1" thickBot="1" x14ac:dyDescent="0.3">
      <c r="C4" s="28">
        <v>1</v>
      </c>
      <c r="D4" s="31"/>
      <c r="E4" s="31"/>
      <c r="F4" s="31"/>
      <c r="G4" s="31">
        <f ca="1">TODAY()</f>
        <v>41752</v>
      </c>
      <c r="H4" s="31">
        <f ca="1">TODAY()+1</f>
        <v>41753</v>
      </c>
      <c r="I4" s="31">
        <f ca="1">TODAY()+2</f>
        <v>41754</v>
      </c>
      <c r="J4" s="32">
        <f ca="1">TODAY()+3</f>
        <v>41755</v>
      </c>
    </row>
    <row r="5" spans="3:10" ht="21.75" customHeight="1" thickTop="1" x14ac:dyDescent="0.25">
      <c r="C5" s="24" t="s">
        <v>11</v>
      </c>
      <c r="D5" s="25"/>
      <c r="E5" s="26"/>
      <c r="F5" s="26"/>
      <c r="G5" s="26"/>
      <c r="H5" s="26"/>
      <c r="I5" s="26"/>
      <c r="J5" s="27"/>
    </row>
    <row r="6" spans="3:10" ht="21.75" customHeight="1" x14ac:dyDescent="0.25">
      <c r="C6" s="22" t="s">
        <v>12</v>
      </c>
      <c r="D6" s="1"/>
      <c r="E6" s="2"/>
      <c r="F6" s="2"/>
      <c r="G6" s="2"/>
      <c r="H6" s="2"/>
      <c r="I6" s="2"/>
      <c r="J6" s="3"/>
    </row>
    <row r="7" spans="3:10" ht="21.75" customHeight="1" x14ac:dyDescent="0.25">
      <c r="C7" s="22" t="s">
        <v>13</v>
      </c>
      <c r="D7" s="1"/>
      <c r="E7" s="2"/>
      <c r="F7" s="2"/>
      <c r="G7" s="2"/>
      <c r="H7" s="2"/>
      <c r="I7" s="2"/>
      <c r="J7" s="3"/>
    </row>
    <row r="8" spans="3:10" ht="21.75" customHeight="1" x14ac:dyDescent="0.25">
      <c r="C8" s="22" t="s">
        <v>8</v>
      </c>
      <c r="D8" s="1"/>
      <c r="E8" s="2"/>
      <c r="F8" s="2"/>
      <c r="G8" s="2"/>
      <c r="H8" s="2"/>
      <c r="I8" s="2"/>
      <c r="J8" s="3"/>
    </row>
    <row r="9" spans="3:10" ht="21.75" customHeight="1" x14ac:dyDescent="0.25">
      <c r="C9" s="22" t="s">
        <v>9</v>
      </c>
      <c r="D9" s="1"/>
      <c r="E9" s="2"/>
      <c r="F9" s="2"/>
      <c r="G9" s="2"/>
      <c r="H9" s="2"/>
      <c r="I9" s="2"/>
      <c r="J9" s="3"/>
    </row>
    <row r="10" spans="3:10" ht="21.75" customHeight="1" x14ac:dyDescent="0.25">
      <c r="C10" s="22" t="s">
        <v>10</v>
      </c>
      <c r="D10" s="1"/>
      <c r="E10" s="2"/>
      <c r="F10" s="2"/>
      <c r="G10" s="2"/>
      <c r="H10" s="2"/>
      <c r="I10" s="2"/>
      <c r="J10" s="3"/>
    </row>
    <row r="11" spans="3:10" ht="21.75" customHeight="1" x14ac:dyDescent="0.25">
      <c r="C11" s="22">
        <v>7</v>
      </c>
      <c r="D11" s="1"/>
      <c r="E11" s="2"/>
      <c r="F11" s="2"/>
      <c r="G11" s="2"/>
      <c r="H11" s="2"/>
      <c r="I11" s="2"/>
      <c r="J11" s="3"/>
    </row>
    <row r="12" spans="3:10" ht="21.75" customHeight="1" x14ac:dyDescent="0.25">
      <c r="C12" s="22">
        <v>8</v>
      </c>
      <c r="D12" s="1"/>
      <c r="E12" s="2"/>
      <c r="F12" s="2"/>
      <c r="G12" s="2"/>
      <c r="H12" s="2"/>
      <c r="I12" s="2"/>
      <c r="J12" s="3"/>
    </row>
    <row r="13" spans="3:10" ht="21.75" customHeight="1" x14ac:dyDescent="0.25">
      <c r="C13" s="22">
        <v>9</v>
      </c>
      <c r="D13" s="1"/>
      <c r="E13" s="2"/>
      <c r="F13" s="2"/>
      <c r="G13" s="2"/>
      <c r="H13" s="2"/>
      <c r="I13" s="2"/>
      <c r="J13" s="3"/>
    </row>
    <row r="14" spans="3:10" ht="21.75" customHeight="1" x14ac:dyDescent="0.25">
      <c r="C14" s="22">
        <v>10</v>
      </c>
      <c r="D14" s="1"/>
      <c r="E14" s="2"/>
      <c r="F14" s="2"/>
      <c r="G14" s="2"/>
      <c r="H14" s="2"/>
      <c r="I14" s="2"/>
      <c r="J14" s="3"/>
    </row>
    <row r="15" spans="3:10" ht="21.75" customHeight="1" x14ac:dyDescent="0.25">
      <c r="C15" s="22">
        <v>11</v>
      </c>
      <c r="D15" s="1"/>
      <c r="E15" s="2"/>
      <c r="F15" s="2"/>
      <c r="G15" s="2"/>
      <c r="H15" s="2"/>
      <c r="I15" s="2"/>
      <c r="J15" s="3"/>
    </row>
    <row r="16" spans="3:10" ht="21.75" customHeight="1" thickBot="1" x14ac:dyDescent="0.3">
      <c r="C16" s="23">
        <v>12</v>
      </c>
      <c r="D16" s="4"/>
      <c r="E16" s="5"/>
      <c r="F16" s="5"/>
      <c r="G16" s="5"/>
      <c r="H16" s="5"/>
      <c r="I16" s="5"/>
      <c r="J16" s="6"/>
    </row>
    <row r="17" spans="3:10" ht="21.75" customHeight="1" thickTop="1" x14ac:dyDescent="0.25">
      <c r="C17" s="7" t="s">
        <v>16</v>
      </c>
      <c r="D17" s="13">
        <f>COUNTIF(D5:D16,"AM")</f>
        <v>0</v>
      </c>
      <c r="E17" s="13">
        <f t="shared" ref="E17:J17" si="0">COUNTIF(E5:E16,"AM")</f>
        <v>0</v>
      </c>
      <c r="F17" s="13">
        <f t="shared" si="0"/>
        <v>0</v>
      </c>
      <c r="G17" s="13">
        <f t="shared" si="0"/>
        <v>0</v>
      </c>
      <c r="H17" s="13">
        <f t="shared" si="0"/>
        <v>0</v>
      </c>
      <c r="I17" s="13">
        <f t="shared" si="0"/>
        <v>0</v>
      </c>
      <c r="J17" s="14">
        <f t="shared" si="0"/>
        <v>0</v>
      </c>
    </row>
    <row r="18" spans="3:10" ht="21.75" customHeight="1" x14ac:dyDescent="0.25">
      <c r="C18" s="8" t="s">
        <v>17</v>
      </c>
      <c r="D18" s="11">
        <f>COUNTIF(D5:D16,"PM")</f>
        <v>0</v>
      </c>
      <c r="E18" s="11">
        <f t="shared" ref="E18:J18" si="1">COUNTIF(E5:E16,"PM")</f>
        <v>0</v>
      </c>
      <c r="F18" s="11">
        <f t="shared" si="1"/>
        <v>0</v>
      </c>
      <c r="G18" s="11">
        <f t="shared" si="1"/>
        <v>0</v>
      </c>
      <c r="H18" s="11">
        <f t="shared" si="1"/>
        <v>0</v>
      </c>
      <c r="I18" s="11">
        <f t="shared" si="1"/>
        <v>0</v>
      </c>
      <c r="J18" s="12">
        <f t="shared" si="1"/>
        <v>0</v>
      </c>
    </row>
    <row r="19" spans="3:10" ht="21.75" customHeight="1" x14ac:dyDescent="0.25">
      <c r="C19" s="19" t="s">
        <v>6</v>
      </c>
      <c r="D19" s="20">
        <f>COUNTIF(D5:D16,"OFF")</f>
        <v>0</v>
      </c>
      <c r="E19" s="20">
        <f t="shared" ref="E19:J19" si="2">COUNTIF(E5:E16,"OFF")</f>
        <v>0</v>
      </c>
      <c r="F19" s="20">
        <f t="shared" si="2"/>
        <v>0</v>
      </c>
      <c r="G19" s="20">
        <f t="shared" si="2"/>
        <v>0</v>
      </c>
      <c r="H19" s="20">
        <f t="shared" si="2"/>
        <v>0</v>
      </c>
      <c r="I19" s="20">
        <f t="shared" si="2"/>
        <v>0</v>
      </c>
      <c r="J19" s="21">
        <f t="shared" si="2"/>
        <v>0</v>
      </c>
    </row>
    <row r="20" spans="3:10" ht="21.75" customHeight="1" x14ac:dyDescent="0.25">
      <c r="C20" s="9" t="s">
        <v>5</v>
      </c>
      <c r="D20" s="15">
        <f>COUNTIF(D5:D16,"Vacation")</f>
        <v>0</v>
      </c>
      <c r="E20" s="15">
        <f t="shared" ref="E20:J20" si="3">COUNTIF(E5:E16,"Vacation")</f>
        <v>0</v>
      </c>
      <c r="F20" s="15">
        <f t="shared" si="3"/>
        <v>0</v>
      </c>
      <c r="G20" s="15">
        <f t="shared" si="3"/>
        <v>0</v>
      </c>
      <c r="H20" s="15">
        <f t="shared" si="3"/>
        <v>0</v>
      </c>
      <c r="I20" s="15">
        <f t="shared" si="3"/>
        <v>0</v>
      </c>
      <c r="J20" s="16">
        <f t="shared" si="3"/>
        <v>0</v>
      </c>
    </row>
    <row r="21" spans="3:10" ht="21.75" customHeight="1" thickBot="1" x14ac:dyDescent="0.3">
      <c r="C21" s="10" t="s">
        <v>7</v>
      </c>
      <c r="D21" s="17">
        <f>COUNTIF(D5:D16,"Sick")</f>
        <v>0</v>
      </c>
      <c r="E21" s="17">
        <f t="shared" ref="E21:J21" si="4">COUNTIF(E5:E16,"Sick")</f>
        <v>0</v>
      </c>
      <c r="F21" s="17">
        <f t="shared" si="4"/>
        <v>0</v>
      </c>
      <c r="G21" s="17">
        <f t="shared" si="4"/>
        <v>0</v>
      </c>
      <c r="H21" s="17">
        <f t="shared" si="4"/>
        <v>0</v>
      </c>
      <c r="I21" s="17">
        <f t="shared" si="4"/>
        <v>0</v>
      </c>
      <c r="J21" s="18">
        <f t="shared" si="4"/>
        <v>0</v>
      </c>
    </row>
    <row r="22" spans="3:10" ht="21.75" customHeight="1" thickTop="1" x14ac:dyDescent="0.25"/>
    <row r="23" spans="3:10" ht="21.75" customHeight="1" thickBot="1" x14ac:dyDescent="0.3"/>
    <row r="24" spans="3:10" ht="21.75" customHeight="1" thickTop="1" thickBot="1" x14ac:dyDescent="0.3">
      <c r="C24" s="28" t="s">
        <v>18</v>
      </c>
      <c r="D24" s="29" t="s">
        <v>0</v>
      </c>
      <c r="E24" s="29" t="s">
        <v>14</v>
      </c>
      <c r="F24" s="29" t="s">
        <v>15</v>
      </c>
      <c r="G24" s="29" t="s">
        <v>1</v>
      </c>
      <c r="H24" s="29" t="s">
        <v>2</v>
      </c>
      <c r="I24" s="29" t="s">
        <v>3</v>
      </c>
      <c r="J24" s="30" t="s">
        <v>4</v>
      </c>
    </row>
    <row r="25" spans="3:10" ht="21.75" customHeight="1" thickTop="1" thickBot="1" x14ac:dyDescent="0.3">
      <c r="C25" s="28">
        <v>2</v>
      </c>
      <c r="D25" s="31"/>
      <c r="E25" s="31"/>
      <c r="F25" s="31"/>
      <c r="G25" s="31"/>
      <c r="H25" s="31"/>
      <c r="I25" s="31"/>
      <c r="J25" s="32"/>
    </row>
    <row r="26" spans="3:10" ht="21.75" customHeight="1" thickTop="1" x14ac:dyDescent="0.25">
      <c r="C26" s="24" t="s">
        <v>11</v>
      </c>
      <c r="D26" s="25"/>
      <c r="E26" s="26"/>
      <c r="F26" s="26"/>
      <c r="G26" s="26"/>
      <c r="H26" s="26"/>
      <c r="I26" s="26"/>
      <c r="J26" s="27"/>
    </row>
    <row r="27" spans="3:10" ht="21.75" customHeight="1" x14ac:dyDescent="0.25">
      <c r="C27" s="22" t="s">
        <v>12</v>
      </c>
      <c r="D27" s="1"/>
      <c r="E27" s="2"/>
      <c r="F27" s="2"/>
      <c r="G27" s="2"/>
      <c r="H27" s="2"/>
      <c r="I27" s="2"/>
      <c r="J27" s="3"/>
    </row>
    <row r="28" spans="3:10" ht="21.75" customHeight="1" x14ac:dyDescent="0.25">
      <c r="C28" s="22" t="s">
        <v>13</v>
      </c>
      <c r="D28" s="1"/>
      <c r="E28" s="2"/>
      <c r="F28" s="2"/>
      <c r="G28" s="2"/>
      <c r="H28" s="2"/>
      <c r="I28" s="2"/>
      <c r="J28" s="3"/>
    </row>
    <row r="29" spans="3:10" ht="21.75" customHeight="1" x14ac:dyDescent="0.25">
      <c r="C29" s="22" t="s">
        <v>8</v>
      </c>
      <c r="D29" s="1"/>
      <c r="E29" s="2"/>
      <c r="F29" s="2"/>
      <c r="G29" s="2"/>
      <c r="H29" s="2"/>
      <c r="I29" s="2"/>
      <c r="J29" s="3"/>
    </row>
    <row r="30" spans="3:10" ht="21.75" customHeight="1" x14ac:dyDescent="0.25">
      <c r="C30" s="22" t="s">
        <v>9</v>
      </c>
      <c r="D30" s="1"/>
      <c r="E30" s="2"/>
      <c r="F30" s="2"/>
      <c r="G30" s="2"/>
      <c r="H30" s="2"/>
      <c r="I30" s="2"/>
      <c r="J30" s="3"/>
    </row>
    <row r="31" spans="3:10" ht="21.75" customHeight="1" x14ac:dyDescent="0.25">
      <c r="C31" s="22" t="s">
        <v>10</v>
      </c>
      <c r="D31" s="1"/>
      <c r="E31" s="2"/>
      <c r="F31" s="2"/>
      <c r="G31" s="2"/>
      <c r="H31" s="2"/>
      <c r="I31" s="2"/>
      <c r="J31" s="3"/>
    </row>
    <row r="32" spans="3:10" ht="21.75" customHeight="1" x14ac:dyDescent="0.25">
      <c r="C32" s="22">
        <v>7</v>
      </c>
      <c r="D32" s="1"/>
      <c r="E32" s="2"/>
      <c r="F32" s="2"/>
      <c r="G32" s="2"/>
      <c r="H32" s="2"/>
      <c r="I32" s="2"/>
      <c r="J32" s="3"/>
    </row>
    <row r="33" spans="3:10" ht="21.75" customHeight="1" x14ac:dyDescent="0.25">
      <c r="C33" s="22">
        <v>8</v>
      </c>
      <c r="D33" s="1"/>
      <c r="E33" s="2"/>
      <c r="F33" s="2"/>
      <c r="G33" s="2"/>
      <c r="H33" s="2"/>
      <c r="I33" s="2"/>
      <c r="J33" s="3"/>
    </row>
    <row r="34" spans="3:10" ht="21.75" customHeight="1" x14ac:dyDescent="0.25">
      <c r="C34" s="22">
        <v>9</v>
      </c>
      <c r="D34" s="1"/>
      <c r="E34" s="2"/>
      <c r="F34" s="2"/>
      <c r="G34" s="2"/>
      <c r="H34" s="2"/>
      <c r="I34" s="2"/>
      <c r="J34" s="3"/>
    </row>
    <row r="35" spans="3:10" ht="21.75" customHeight="1" x14ac:dyDescent="0.25">
      <c r="C35" s="22">
        <v>10</v>
      </c>
      <c r="D35" s="1"/>
      <c r="E35" s="2"/>
      <c r="F35" s="2"/>
      <c r="G35" s="2"/>
      <c r="H35" s="2"/>
      <c r="I35" s="2"/>
      <c r="J35" s="3"/>
    </row>
    <row r="36" spans="3:10" ht="21.75" customHeight="1" x14ac:dyDescent="0.25">
      <c r="C36" s="22">
        <v>11</v>
      </c>
      <c r="D36" s="1"/>
      <c r="E36" s="2"/>
      <c r="F36" s="2"/>
      <c r="G36" s="2"/>
      <c r="H36" s="2"/>
      <c r="I36" s="2"/>
      <c r="J36" s="3"/>
    </row>
    <row r="37" spans="3:10" ht="21.75" customHeight="1" thickBot="1" x14ac:dyDescent="0.3">
      <c r="C37" s="23">
        <v>12</v>
      </c>
      <c r="D37" s="4"/>
      <c r="E37" s="5"/>
      <c r="F37" s="5"/>
      <c r="G37" s="5"/>
      <c r="H37" s="5"/>
      <c r="I37" s="5"/>
      <c r="J37" s="6"/>
    </row>
    <row r="38" spans="3:10" ht="21.75" customHeight="1" thickTop="1" x14ac:dyDescent="0.25">
      <c r="C38" s="7" t="s">
        <v>16</v>
      </c>
      <c r="D38" s="13">
        <f>COUNTIF(D26:D37,"AM")</f>
        <v>0</v>
      </c>
      <c r="E38" s="13">
        <f t="shared" ref="E38" si="5">COUNTIF(E26:E37,"AM")</f>
        <v>0</v>
      </c>
      <c r="F38" s="13">
        <f t="shared" ref="F38" si="6">COUNTIF(F26:F37,"AM")</f>
        <v>0</v>
      </c>
      <c r="G38" s="13">
        <f t="shared" ref="G38" si="7">COUNTIF(G26:G37,"AM")</f>
        <v>0</v>
      </c>
      <c r="H38" s="13">
        <f t="shared" ref="H38" si="8">COUNTIF(H26:H37,"AM")</f>
        <v>0</v>
      </c>
      <c r="I38" s="13">
        <f t="shared" ref="I38" si="9">COUNTIF(I26:I37,"AM")</f>
        <v>0</v>
      </c>
      <c r="J38" s="14">
        <f t="shared" ref="J38" si="10">COUNTIF(J26:J37,"AM")</f>
        <v>0</v>
      </c>
    </row>
    <row r="39" spans="3:10" ht="21.75" customHeight="1" x14ac:dyDescent="0.25">
      <c r="C39" s="8" t="s">
        <v>17</v>
      </c>
      <c r="D39" s="11">
        <f>COUNTIF(D26:D37,"PM")</f>
        <v>0</v>
      </c>
      <c r="E39" s="11">
        <f t="shared" ref="E39:J39" si="11">COUNTIF(E26:E37,"PM")</f>
        <v>0</v>
      </c>
      <c r="F39" s="11">
        <f t="shared" si="11"/>
        <v>0</v>
      </c>
      <c r="G39" s="11">
        <f t="shared" si="11"/>
        <v>0</v>
      </c>
      <c r="H39" s="11">
        <f t="shared" si="11"/>
        <v>0</v>
      </c>
      <c r="I39" s="11">
        <f t="shared" si="11"/>
        <v>0</v>
      </c>
      <c r="J39" s="12">
        <f t="shared" si="11"/>
        <v>0</v>
      </c>
    </row>
    <row r="40" spans="3:10" ht="21.75" customHeight="1" x14ac:dyDescent="0.25">
      <c r="C40" s="19" t="s">
        <v>6</v>
      </c>
      <c r="D40" s="20">
        <f>COUNTIF(D26:D37,"OFF")</f>
        <v>0</v>
      </c>
      <c r="E40" s="20">
        <f t="shared" ref="E40:J40" si="12">COUNTIF(E26:E37,"OFF")</f>
        <v>0</v>
      </c>
      <c r="F40" s="20">
        <f t="shared" si="12"/>
        <v>0</v>
      </c>
      <c r="G40" s="20">
        <f t="shared" si="12"/>
        <v>0</v>
      </c>
      <c r="H40" s="20">
        <f t="shared" si="12"/>
        <v>0</v>
      </c>
      <c r="I40" s="20">
        <f t="shared" si="12"/>
        <v>0</v>
      </c>
      <c r="J40" s="21">
        <f t="shared" si="12"/>
        <v>0</v>
      </c>
    </row>
    <row r="41" spans="3:10" ht="21.75" customHeight="1" x14ac:dyDescent="0.25">
      <c r="C41" s="9" t="s">
        <v>5</v>
      </c>
      <c r="D41" s="15">
        <f>COUNTIF(D26:D37,"Vacation")</f>
        <v>0</v>
      </c>
      <c r="E41" s="15">
        <f t="shared" ref="E41:J41" si="13">COUNTIF(E26:E37,"Vacation")</f>
        <v>0</v>
      </c>
      <c r="F41" s="15">
        <f t="shared" si="13"/>
        <v>0</v>
      </c>
      <c r="G41" s="15">
        <f t="shared" si="13"/>
        <v>0</v>
      </c>
      <c r="H41" s="15">
        <f t="shared" si="13"/>
        <v>0</v>
      </c>
      <c r="I41" s="15">
        <f t="shared" si="13"/>
        <v>0</v>
      </c>
      <c r="J41" s="16">
        <f t="shared" si="13"/>
        <v>0</v>
      </c>
    </row>
    <row r="42" spans="3:10" ht="21.75" customHeight="1" thickBot="1" x14ac:dyDescent="0.3">
      <c r="C42" s="10" t="s">
        <v>7</v>
      </c>
      <c r="D42" s="17">
        <f>COUNTIF(D26:D37,"Sick")</f>
        <v>0</v>
      </c>
      <c r="E42" s="17">
        <f t="shared" ref="E42:J42" si="14">COUNTIF(E26:E37,"Sick")</f>
        <v>0</v>
      </c>
      <c r="F42" s="17">
        <f t="shared" si="14"/>
        <v>0</v>
      </c>
      <c r="G42" s="17">
        <f t="shared" si="14"/>
        <v>0</v>
      </c>
      <c r="H42" s="17">
        <f t="shared" si="14"/>
        <v>0</v>
      </c>
      <c r="I42" s="17">
        <f t="shared" si="14"/>
        <v>0</v>
      </c>
      <c r="J42" s="18">
        <f t="shared" si="14"/>
        <v>0</v>
      </c>
    </row>
    <row r="43" spans="3:10" ht="21.75" customHeight="1" thickTop="1" x14ac:dyDescent="0.25"/>
    <row r="44" spans="3:10" ht="21.75" customHeight="1" thickBot="1" x14ac:dyDescent="0.3"/>
    <row r="45" spans="3:10" ht="21.75" customHeight="1" thickTop="1" thickBot="1" x14ac:dyDescent="0.3">
      <c r="C45" s="28" t="s">
        <v>18</v>
      </c>
      <c r="D45" s="29" t="s">
        <v>0</v>
      </c>
      <c r="E45" s="29" t="s">
        <v>14</v>
      </c>
      <c r="F45" s="29" t="s">
        <v>15</v>
      </c>
      <c r="G45" s="29" t="s">
        <v>1</v>
      </c>
      <c r="H45" s="29" t="s">
        <v>2</v>
      </c>
      <c r="I45" s="29" t="s">
        <v>3</v>
      </c>
      <c r="J45" s="30" t="s">
        <v>4</v>
      </c>
    </row>
    <row r="46" spans="3:10" ht="21.75" customHeight="1" thickTop="1" thickBot="1" x14ac:dyDescent="0.3">
      <c r="C46" s="28">
        <v>3</v>
      </c>
      <c r="D46" s="31"/>
      <c r="E46" s="31"/>
      <c r="F46" s="31"/>
      <c r="G46" s="31"/>
      <c r="H46" s="31"/>
      <c r="I46" s="31"/>
      <c r="J46" s="32"/>
    </row>
    <row r="47" spans="3:10" ht="21.75" customHeight="1" thickTop="1" x14ac:dyDescent="0.25">
      <c r="C47" s="24" t="s">
        <v>11</v>
      </c>
      <c r="D47" s="25"/>
      <c r="E47" s="26"/>
      <c r="F47" s="26"/>
      <c r="G47" s="26"/>
      <c r="H47" s="26"/>
      <c r="I47" s="26"/>
      <c r="J47" s="27"/>
    </row>
    <row r="48" spans="3:10" ht="21.75" customHeight="1" x14ac:dyDescent="0.25">
      <c r="C48" s="22" t="s">
        <v>12</v>
      </c>
      <c r="D48" s="1"/>
      <c r="E48" s="2"/>
      <c r="F48" s="2"/>
      <c r="G48" s="2"/>
      <c r="H48" s="2"/>
      <c r="I48" s="2"/>
      <c r="J48" s="3"/>
    </row>
    <row r="49" spans="3:10" ht="21.75" customHeight="1" x14ac:dyDescent="0.25">
      <c r="C49" s="22" t="s">
        <v>13</v>
      </c>
      <c r="D49" s="1"/>
      <c r="E49" s="2"/>
      <c r="F49" s="2"/>
      <c r="G49" s="2"/>
      <c r="H49" s="2"/>
      <c r="I49" s="2"/>
      <c r="J49" s="3"/>
    </row>
    <row r="50" spans="3:10" ht="21.75" customHeight="1" x14ac:dyDescent="0.25">
      <c r="C50" s="22" t="s">
        <v>8</v>
      </c>
      <c r="D50" s="1"/>
      <c r="E50" s="2"/>
      <c r="F50" s="2"/>
      <c r="G50" s="2"/>
      <c r="H50" s="2"/>
      <c r="I50" s="2"/>
      <c r="J50" s="3"/>
    </row>
    <row r="51" spans="3:10" ht="21.75" customHeight="1" x14ac:dyDescent="0.25">
      <c r="C51" s="22" t="s">
        <v>9</v>
      </c>
      <c r="D51" s="1"/>
      <c r="E51" s="2"/>
      <c r="F51" s="2"/>
      <c r="G51" s="2"/>
      <c r="H51" s="2"/>
      <c r="I51" s="2"/>
      <c r="J51" s="3"/>
    </row>
    <row r="52" spans="3:10" ht="21.75" customHeight="1" x14ac:dyDescent="0.25">
      <c r="C52" s="22" t="s">
        <v>10</v>
      </c>
      <c r="D52" s="1"/>
      <c r="E52" s="2"/>
      <c r="F52" s="2"/>
      <c r="G52" s="2"/>
      <c r="H52" s="2"/>
      <c r="I52" s="2"/>
      <c r="J52" s="3"/>
    </row>
    <row r="53" spans="3:10" ht="21.75" customHeight="1" x14ac:dyDescent="0.25">
      <c r="C53" s="22">
        <v>7</v>
      </c>
      <c r="D53" s="1"/>
      <c r="E53" s="2"/>
      <c r="F53" s="2"/>
      <c r="G53" s="2"/>
      <c r="H53" s="2"/>
      <c r="I53" s="2"/>
      <c r="J53" s="3"/>
    </row>
    <row r="54" spans="3:10" ht="21.75" customHeight="1" x14ac:dyDescent="0.25">
      <c r="C54" s="22">
        <v>8</v>
      </c>
      <c r="D54" s="1"/>
      <c r="E54" s="2"/>
      <c r="F54" s="2"/>
      <c r="G54" s="2"/>
      <c r="H54" s="2"/>
      <c r="I54" s="2"/>
      <c r="J54" s="3"/>
    </row>
    <row r="55" spans="3:10" ht="21.75" customHeight="1" x14ac:dyDescent="0.25">
      <c r="C55" s="22">
        <v>9</v>
      </c>
      <c r="D55" s="1"/>
      <c r="E55" s="2"/>
      <c r="F55" s="2"/>
      <c r="G55" s="2"/>
      <c r="H55" s="2"/>
      <c r="I55" s="2"/>
      <c r="J55" s="3"/>
    </row>
    <row r="56" spans="3:10" ht="21.75" customHeight="1" x14ac:dyDescent="0.25">
      <c r="C56" s="22">
        <v>10</v>
      </c>
      <c r="D56" s="1"/>
      <c r="E56" s="2"/>
      <c r="F56" s="2"/>
      <c r="G56" s="2"/>
      <c r="H56" s="2"/>
      <c r="I56" s="2"/>
      <c r="J56" s="3"/>
    </row>
    <row r="57" spans="3:10" ht="21.75" customHeight="1" x14ac:dyDescent="0.25">
      <c r="C57" s="22">
        <v>11</v>
      </c>
      <c r="D57" s="1"/>
      <c r="E57" s="2"/>
      <c r="F57" s="2"/>
      <c r="G57" s="2"/>
      <c r="H57" s="2"/>
      <c r="I57" s="2"/>
      <c r="J57" s="3"/>
    </row>
    <row r="58" spans="3:10" ht="21.75" customHeight="1" thickBot="1" x14ac:dyDescent="0.3">
      <c r="C58" s="23">
        <v>12</v>
      </c>
      <c r="D58" s="4"/>
      <c r="E58" s="5"/>
      <c r="F58" s="5"/>
      <c r="G58" s="5"/>
      <c r="H58" s="5"/>
      <c r="I58" s="5"/>
      <c r="J58" s="6"/>
    </row>
    <row r="59" spans="3:10" ht="21.75" customHeight="1" thickTop="1" x14ac:dyDescent="0.25">
      <c r="C59" s="7" t="s">
        <v>16</v>
      </c>
      <c r="D59" s="13">
        <f>COUNTIF(D47:D58,"AM")</f>
        <v>0</v>
      </c>
      <c r="E59" s="13">
        <f t="shared" ref="E59" si="15">COUNTIF(E47:E58,"AM")</f>
        <v>0</v>
      </c>
      <c r="F59" s="13">
        <f t="shared" ref="F59" si="16">COUNTIF(F47:F58,"AM")</f>
        <v>0</v>
      </c>
      <c r="G59" s="13">
        <f t="shared" ref="G59" si="17">COUNTIF(G47:G58,"AM")</f>
        <v>0</v>
      </c>
      <c r="H59" s="13">
        <f t="shared" ref="H59" si="18">COUNTIF(H47:H58,"AM")</f>
        <v>0</v>
      </c>
      <c r="I59" s="13">
        <f t="shared" ref="I59" si="19">COUNTIF(I47:I58,"AM")</f>
        <v>0</v>
      </c>
      <c r="J59" s="14">
        <f t="shared" ref="J59" si="20">COUNTIF(J47:J58,"AM")</f>
        <v>0</v>
      </c>
    </row>
    <row r="60" spans="3:10" ht="21.75" customHeight="1" x14ac:dyDescent="0.25">
      <c r="C60" s="8" t="s">
        <v>17</v>
      </c>
      <c r="D60" s="11">
        <f>COUNTIF(D47:D58,"PM")</f>
        <v>0</v>
      </c>
      <c r="E60" s="11">
        <f t="shared" ref="E60:J60" si="21">COUNTIF(E47:E58,"PM")</f>
        <v>0</v>
      </c>
      <c r="F60" s="11">
        <f t="shared" si="21"/>
        <v>0</v>
      </c>
      <c r="G60" s="11">
        <f t="shared" si="21"/>
        <v>0</v>
      </c>
      <c r="H60" s="11">
        <f t="shared" si="21"/>
        <v>0</v>
      </c>
      <c r="I60" s="11">
        <f t="shared" si="21"/>
        <v>0</v>
      </c>
      <c r="J60" s="12">
        <f t="shared" si="21"/>
        <v>0</v>
      </c>
    </row>
    <row r="61" spans="3:10" ht="21.75" customHeight="1" x14ac:dyDescent="0.25">
      <c r="C61" s="19" t="s">
        <v>6</v>
      </c>
      <c r="D61" s="20">
        <f>COUNTIF(D47:D58,"OFF")</f>
        <v>0</v>
      </c>
      <c r="E61" s="20">
        <f t="shared" ref="E61:J61" si="22">COUNTIF(E47:E58,"OFF")</f>
        <v>0</v>
      </c>
      <c r="F61" s="20">
        <f t="shared" si="22"/>
        <v>0</v>
      </c>
      <c r="G61" s="20">
        <f t="shared" si="22"/>
        <v>0</v>
      </c>
      <c r="H61" s="20">
        <f t="shared" si="22"/>
        <v>0</v>
      </c>
      <c r="I61" s="20">
        <f t="shared" si="22"/>
        <v>0</v>
      </c>
      <c r="J61" s="21">
        <f t="shared" si="22"/>
        <v>0</v>
      </c>
    </row>
    <row r="62" spans="3:10" ht="21.75" customHeight="1" x14ac:dyDescent="0.25">
      <c r="C62" s="9" t="s">
        <v>5</v>
      </c>
      <c r="D62" s="15">
        <f>COUNTIF(D47:D58,"Vacation")</f>
        <v>0</v>
      </c>
      <c r="E62" s="15">
        <f t="shared" ref="E62:J62" si="23">COUNTIF(E47:E58,"Vacation")</f>
        <v>0</v>
      </c>
      <c r="F62" s="15">
        <f t="shared" si="23"/>
        <v>0</v>
      </c>
      <c r="G62" s="15">
        <f t="shared" si="23"/>
        <v>0</v>
      </c>
      <c r="H62" s="15">
        <f t="shared" si="23"/>
        <v>0</v>
      </c>
      <c r="I62" s="15">
        <f t="shared" si="23"/>
        <v>0</v>
      </c>
      <c r="J62" s="16">
        <f t="shared" si="23"/>
        <v>0</v>
      </c>
    </row>
    <row r="63" spans="3:10" ht="21.75" customHeight="1" thickBot="1" x14ac:dyDescent="0.3">
      <c r="C63" s="10" t="s">
        <v>7</v>
      </c>
      <c r="D63" s="17">
        <f>COUNTIF(D47:D58,"Sick")</f>
        <v>0</v>
      </c>
      <c r="E63" s="17">
        <f t="shared" ref="E63:J63" si="24">COUNTIF(E47:E58,"Sick")</f>
        <v>0</v>
      </c>
      <c r="F63" s="17">
        <f t="shared" si="24"/>
        <v>0</v>
      </c>
      <c r="G63" s="17">
        <f t="shared" si="24"/>
        <v>0</v>
      </c>
      <c r="H63" s="17">
        <f t="shared" si="24"/>
        <v>0</v>
      </c>
      <c r="I63" s="17">
        <f t="shared" si="24"/>
        <v>0</v>
      </c>
      <c r="J63" s="18">
        <f t="shared" si="24"/>
        <v>0</v>
      </c>
    </row>
    <row r="64" spans="3:10" ht="21.75" customHeight="1" thickTop="1" x14ac:dyDescent="0.25"/>
    <row r="65" spans="3:10" ht="21.75" customHeight="1" thickBot="1" x14ac:dyDescent="0.3"/>
    <row r="66" spans="3:10" ht="21.75" customHeight="1" thickTop="1" thickBot="1" x14ac:dyDescent="0.3">
      <c r="C66" s="28" t="s">
        <v>18</v>
      </c>
      <c r="D66" s="29" t="s">
        <v>0</v>
      </c>
      <c r="E66" s="29" t="s">
        <v>14</v>
      </c>
      <c r="F66" s="29" t="s">
        <v>15</v>
      </c>
      <c r="G66" s="29" t="s">
        <v>1</v>
      </c>
      <c r="H66" s="29" t="s">
        <v>2</v>
      </c>
      <c r="I66" s="29" t="s">
        <v>3</v>
      </c>
      <c r="J66" s="30" t="s">
        <v>4</v>
      </c>
    </row>
    <row r="67" spans="3:10" ht="21.75" customHeight="1" thickTop="1" thickBot="1" x14ac:dyDescent="0.3">
      <c r="C67" s="28">
        <v>4</v>
      </c>
      <c r="D67" s="31"/>
      <c r="E67" s="31"/>
      <c r="F67" s="31"/>
      <c r="G67" s="31"/>
      <c r="H67" s="31"/>
      <c r="I67" s="31"/>
      <c r="J67" s="32"/>
    </row>
    <row r="68" spans="3:10" ht="21.75" customHeight="1" thickTop="1" x14ac:dyDescent="0.25">
      <c r="C68" s="33" t="s">
        <v>11</v>
      </c>
      <c r="D68" s="25"/>
      <c r="E68" s="26"/>
      <c r="F68" s="26"/>
      <c r="G68" s="26"/>
      <c r="H68" s="26"/>
      <c r="I68" s="26"/>
      <c r="J68" s="27"/>
    </row>
    <row r="69" spans="3:10" ht="21.75" customHeight="1" x14ac:dyDescent="0.25">
      <c r="C69" s="34" t="s">
        <v>12</v>
      </c>
      <c r="D69" s="1"/>
      <c r="E69" s="2"/>
      <c r="F69" s="2"/>
      <c r="G69" s="2"/>
      <c r="H69" s="2"/>
      <c r="I69" s="2"/>
      <c r="J69" s="3"/>
    </row>
    <row r="70" spans="3:10" ht="21.75" customHeight="1" x14ac:dyDescent="0.25">
      <c r="C70" s="34" t="s">
        <v>13</v>
      </c>
      <c r="D70" s="1"/>
      <c r="E70" s="2"/>
      <c r="F70" s="2"/>
      <c r="G70" s="2"/>
      <c r="H70" s="2"/>
      <c r="I70" s="2"/>
      <c r="J70" s="3"/>
    </row>
    <row r="71" spans="3:10" ht="21.75" customHeight="1" x14ac:dyDescent="0.25">
      <c r="C71" s="34" t="s">
        <v>8</v>
      </c>
      <c r="D71" s="1"/>
      <c r="E71" s="2"/>
      <c r="F71" s="2"/>
      <c r="G71" s="2"/>
      <c r="H71" s="2"/>
      <c r="I71" s="2"/>
      <c r="J71" s="3"/>
    </row>
    <row r="72" spans="3:10" ht="21.75" customHeight="1" x14ac:dyDescent="0.25">
      <c r="C72" s="34" t="s">
        <v>9</v>
      </c>
      <c r="D72" s="1"/>
      <c r="E72" s="2"/>
      <c r="F72" s="2"/>
      <c r="G72" s="2"/>
      <c r="H72" s="2"/>
      <c r="I72" s="2"/>
      <c r="J72" s="3"/>
    </row>
    <row r="73" spans="3:10" ht="21.75" customHeight="1" x14ac:dyDescent="0.25">
      <c r="C73" s="34" t="s">
        <v>10</v>
      </c>
      <c r="D73" s="1"/>
      <c r="E73" s="2"/>
      <c r="F73" s="2"/>
      <c r="G73" s="2"/>
      <c r="H73" s="2"/>
      <c r="I73" s="2"/>
      <c r="J73" s="3"/>
    </row>
    <row r="74" spans="3:10" ht="21.75" customHeight="1" x14ac:dyDescent="0.25">
      <c r="C74" s="34">
        <v>7</v>
      </c>
      <c r="D74" s="1"/>
      <c r="E74" s="2"/>
      <c r="F74" s="2"/>
      <c r="G74" s="2"/>
      <c r="H74" s="2"/>
      <c r="I74" s="2"/>
      <c r="J74" s="3"/>
    </row>
    <row r="75" spans="3:10" ht="21.75" customHeight="1" x14ac:dyDescent="0.25">
      <c r="C75" s="34">
        <v>8</v>
      </c>
      <c r="D75" s="1"/>
      <c r="E75" s="2"/>
      <c r="F75" s="2"/>
      <c r="G75" s="2"/>
      <c r="H75" s="2"/>
      <c r="I75" s="2"/>
      <c r="J75" s="3"/>
    </row>
    <row r="76" spans="3:10" ht="21.75" customHeight="1" x14ac:dyDescent="0.25">
      <c r="C76" s="34">
        <v>9</v>
      </c>
      <c r="D76" s="1"/>
      <c r="E76" s="2"/>
      <c r="F76" s="2"/>
      <c r="G76" s="2"/>
      <c r="H76" s="2"/>
      <c r="I76" s="2"/>
      <c r="J76" s="3"/>
    </row>
    <row r="77" spans="3:10" ht="21.75" customHeight="1" x14ac:dyDescent="0.25">
      <c r="C77" s="34">
        <v>10</v>
      </c>
      <c r="D77" s="1"/>
      <c r="E77" s="2"/>
      <c r="F77" s="2"/>
      <c r="G77" s="2"/>
      <c r="H77" s="2"/>
      <c r="I77" s="2"/>
      <c r="J77" s="3"/>
    </row>
    <row r="78" spans="3:10" ht="21.75" customHeight="1" x14ac:dyDescent="0.25">
      <c r="C78" s="34">
        <v>11</v>
      </c>
      <c r="D78" s="1"/>
      <c r="E78" s="2"/>
      <c r="F78" s="2"/>
      <c r="G78" s="2"/>
      <c r="H78" s="2"/>
      <c r="I78" s="2"/>
      <c r="J78" s="3"/>
    </row>
    <row r="79" spans="3:10" ht="21.75" customHeight="1" thickBot="1" x14ac:dyDescent="0.3">
      <c r="C79" s="35">
        <v>12</v>
      </c>
      <c r="D79" s="4"/>
      <c r="E79" s="5"/>
      <c r="F79" s="5"/>
      <c r="G79" s="5"/>
      <c r="H79" s="5"/>
      <c r="I79" s="5"/>
      <c r="J79" s="6"/>
    </row>
    <row r="80" spans="3:10" ht="21.75" customHeight="1" thickTop="1" x14ac:dyDescent="0.25">
      <c r="C80" s="7" t="s">
        <v>16</v>
      </c>
      <c r="D80" s="13">
        <f>COUNTIF(D68:D79,"AM")</f>
        <v>0</v>
      </c>
      <c r="E80" s="13">
        <f t="shared" ref="E80" si="25">COUNTIF(E68:E79,"AM")</f>
        <v>0</v>
      </c>
      <c r="F80" s="13">
        <f t="shared" ref="F80" si="26">COUNTIF(F68:F79,"AM")</f>
        <v>0</v>
      </c>
      <c r="G80" s="13">
        <f t="shared" ref="G80" si="27">COUNTIF(G68:G79,"AM")</f>
        <v>0</v>
      </c>
      <c r="H80" s="13">
        <f t="shared" ref="H80" si="28">COUNTIF(H68:H79,"AM")</f>
        <v>0</v>
      </c>
      <c r="I80" s="13">
        <f t="shared" ref="I80" si="29">COUNTIF(I68:I79,"AM")</f>
        <v>0</v>
      </c>
      <c r="J80" s="14">
        <f t="shared" ref="J80" si="30">COUNTIF(J68:J79,"AM")</f>
        <v>0</v>
      </c>
    </row>
    <row r="81" spans="3:10" ht="21.75" customHeight="1" x14ac:dyDescent="0.25">
      <c r="C81" s="8" t="s">
        <v>17</v>
      </c>
      <c r="D81" s="11">
        <f>COUNTIF(D68:D79,"PM")</f>
        <v>0</v>
      </c>
      <c r="E81" s="11">
        <f t="shared" ref="E81:J81" si="31">COUNTIF(E68:E79,"PM")</f>
        <v>0</v>
      </c>
      <c r="F81" s="11">
        <f t="shared" si="31"/>
        <v>0</v>
      </c>
      <c r="G81" s="11">
        <f t="shared" si="31"/>
        <v>0</v>
      </c>
      <c r="H81" s="11">
        <f t="shared" si="31"/>
        <v>0</v>
      </c>
      <c r="I81" s="11">
        <f t="shared" si="31"/>
        <v>0</v>
      </c>
      <c r="J81" s="12">
        <f t="shared" si="31"/>
        <v>0</v>
      </c>
    </row>
    <row r="82" spans="3:10" ht="21.75" customHeight="1" x14ac:dyDescent="0.25">
      <c r="C82" s="19" t="s">
        <v>6</v>
      </c>
      <c r="D82" s="20">
        <f>COUNTIF(D68:D79,"OFF")</f>
        <v>0</v>
      </c>
      <c r="E82" s="20">
        <f t="shared" ref="E82:J82" si="32">COUNTIF(E68:E79,"OFF")</f>
        <v>0</v>
      </c>
      <c r="F82" s="20">
        <f t="shared" si="32"/>
        <v>0</v>
      </c>
      <c r="G82" s="20">
        <f t="shared" si="32"/>
        <v>0</v>
      </c>
      <c r="H82" s="20">
        <f t="shared" si="32"/>
        <v>0</v>
      </c>
      <c r="I82" s="20">
        <f t="shared" si="32"/>
        <v>0</v>
      </c>
      <c r="J82" s="21">
        <f t="shared" si="32"/>
        <v>0</v>
      </c>
    </row>
    <row r="83" spans="3:10" ht="21.75" customHeight="1" x14ac:dyDescent="0.25">
      <c r="C83" s="9" t="s">
        <v>5</v>
      </c>
      <c r="D83" s="15">
        <f>COUNTIF(D68:D79,"Vacation")</f>
        <v>0</v>
      </c>
      <c r="E83" s="15">
        <f t="shared" ref="E83:J83" si="33">COUNTIF(E68:E79,"Vacation")</f>
        <v>0</v>
      </c>
      <c r="F83" s="15">
        <f t="shared" si="33"/>
        <v>0</v>
      </c>
      <c r="G83" s="15">
        <f t="shared" si="33"/>
        <v>0</v>
      </c>
      <c r="H83" s="15">
        <f t="shared" si="33"/>
        <v>0</v>
      </c>
      <c r="I83" s="15">
        <f t="shared" si="33"/>
        <v>0</v>
      </c>
      <c r="J83" s="16">
        <f t="shared" si="33"/>
        <v>0</v>
      </c>
    </row>
    <row r="84" spans="3:10" ht="21.75" customHeight="1" thickBot="1" x14ac:dyDescent="0.3">
      <c r="C84" s="10" t="s">
        <v>7</v>
      </c>
      <c r="D84" s="17">
        <f>COUNTIF(D68:D79,"Sick")</f>
        <v>0</v>
      </c>
      <c r="E84" s="17">
        <f t="shared" ref="E84:J84" si="34">COUNTIF(E68:E79,"Sick")</f>
        <v>0</v>
      </c>
      <c r="F84" s="17">
        <f t="shared" si="34"/>
        <v>0</v>
      </c>
      <c r="G84" s="17">
        <f t="shared" si="34"/>
        <v>0</v>
      </c>
      <c r="H84" s="17">
        <f t="shared" si="34"/>
        <v>0</v>
      </c>
      <c r="I84" s="17">
        <f t="shared" si="34"/>
        <v>0</v>
      </c>
      <c r="J84" s="18">
        <f t="shared" si="34"/>
        <v>0</v>
      </c>
    </row>
    <row r="85" spans="3:10" ht="21.75" customHeight="1" thickTop="1" x14ac:dyDescent="0.25"/>
  </sheetData>
  <dataValidations count="1">
    <dataValidation type="list" allowBlank="1" showInputMessage="1" sqref="D5:J16 D26:J37 D47:J58 D68:J79">
      <formula1>$C$17:$C$21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Zain KSA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ZAIN-KSA</dc:creator>
  <cp:lastModifiedBy>ZAIN-KSA</cp:lastModifiedBy>
  <dcterms:created xsi:type="dcterms:W3CDTF">2014-04-23T16:58:51Z</dcterms:created>
  <dcterms:modified xsi:type="dcterms:W3CDTF">2014-04-23T18:00:02Z</dcterms:modified>
</cp:coreProperties>
</file>