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210" windowWidth="11715" windowHeight="5325"/>
  </bookViews>
  <sheets>
    <sheet name="1" sheetId="5" r:id="rId1"/>
    <sheet name="2" sheetId="1" r:id="rId2"/>
    <sheet name="3" sheetId="6" r:id="rId3"/>
  </sheets>
  <definedNames>
    <definedName name="_xlnm._FilterDatabase" localSheetId="0" hidden="1">'1'!$A$1:$E$420</definedName>
    <definedName name="_xlnm._FilterDatabase" localSheetId="1" hidden="1">'2'!#REF!</definedName>
    <definedName name="_xlnm._FilterDatabase" localSheetId="2" hidden="1">'3'!#REF!</definedName>
    <definedName name="Data1">'1'!$A$2:$D$500</definedName>
    <definedName name="data2">'2'!$A$2:$D$500</definedName>
    <definedName name="VERS" localSheetId="2">'3'!$A$2:$A$200</definedName>
    <definedName name="VERS">'2'!$A$2:$A$200</definedName>
  </definedNames>
  <calcPr calcId="124519"/>
</workbook>
</file>

<file path=xl/calcChain.xml><?xml version="1.0" encoding="utf-8"?>
<calcChain xmlns="http://schemas.openxmlformats.org/spreadsheetml/2006/main">
  <c r="E3" i="6"/>
  <c r="E5"/>
  <c r="E7"/>
  <c r="E9"/>
  <c r="E11"/>
  <c r="E13"/>
  <c r="E15"/>
  <c r="E17"/>
  <c r="E19"/>
  <c r="E21"/>
  <c r="E23"/>
  <c r="E25"/>
  <c r="E27"/>
  <c r="E29"/>
  <c r="E31"/>
  <c r="E33"/>
  <c r="E34"/>
  <c r="E36"/>
  <c r="E37"/>
  <c r="E41"/>
  <c r="E43"/>
  <c r="E45"/>
  <c r="E47"/>
  <c r="E49"/>
  <c r="E51"/>
  <c r="E53"/>
  <c r="E55"/>
  <c r="E57"/>
  <c r="E58"/>
  <c r="E60"/>
  <c r="E62"/>
  <c r="E64"/>
  <c r="E66"/>
  <c r="E68"/>
  <c r="E70"/>
  <c r="E72"/>
  <c r="E74"/>
  <c r="E76"/>
  <c r="E78"/>
  <c r="E80"/>
  <c r="E82"/>
  <c r="E84"/>
  <c r="E86"/>
  <c r="E87"/>
  <c r="E89"/>
  <c r="E90"/>
  <c r="E93"/>
  <c r="E95"/>
  <c r="E97"/>
  <c r="E99"/>
  <c r="E101"/>
  <c r="E103"/>
  <c r="E105"/>
  <c r="E107"/>
  <c r="E109"/>
  <c r="E111"/>
  <c r="E113"/>
  <c r="E114"/>
  <c r="E116"/>
  <c r="E117"/>
  <c r="E119"/>
  <c r="E121"/>
  <c r="E123"/>
  <c r="E125"/>
  <c r="E127"/>
  <c r="E129"/>
  <c r="E131"/>
  <c r="E133"/>
  <c r="E135"/>
  <c r="E137"/>
  <c r="E139"/>
  <c r="E141"/>
  <c r="E143"/>
  <c r="E145"/>
  <c r="E147"/>
  <c r="E149"/>
  <c r="E151"/>
  <c r="E153"/>
  <c r="E155"/>
  <c r="E157"/>
  <c r="E159"/>
  <c r="E161"/>
  <c r="E163"/>
  <c r="E165"/>
  <c r="E168"/>
  <c r="E170"/>
  <c r="E172"/>
  <c r="E174"/>
  <c r="E176"/>
  <c r="E178"/>
  <c r="E180"/>
  <c r="E182"/>
  <c r="D3"/>
  <c r="D5"/>
  <c r="D7"/>
  <c r="D9"/>
  <c r="D11"/>
  <c r="D13"/>
  <c r="D15"/>
  <c r="D17"/>
  <c r="D19"/>
  <c r="D21"/>
  <c r="D23"/>
  <c r="D25"/>
  <c r="D27"/>
  <c r="D29"/>
  <c r="D31"/>
  <c r="D33"/>
  <c r="D34"/>
  <c r="D36"/>
  <c r="D37"/>
  <c r="D41"/>
  <c r="D43"/>
  <c r="D45"/>
  <c r="D47"/>
  <c r="D49"/>
  <c r="D51"/>
  <c r="D53"/>
  <c r="D55"/>
  <c r="D57"/>
  <c r="D58"/>
  <c r="D60"/>
  <c r="D62"/>
  <c r="D64"/>
  <c r="D66"/>
  <c r="D68"/>
  <c r="D70"/>
  <c r="D72"/>
  <c r="D74"/>
  <c r="D76"/>
  <c r="D78"/>
  <c r="D80"/>
  <c r="D82"/>
  <c r="D84"/>
  <c r="D86"/>
  <c r="D87"/>
  <c r="D89"/>
  <c r="D90"/>
  <c r="D93"/>
  <c r="D95"/>
  <c r="D97"/>
  <c r="D99"/>
  <c r="D101"/>
  <c r="D103"/>
  <c r="D105"/>
  <c r="D107"/>
  <c r="D109"/>
  <c r="D111"/>
  <c r="D113"/>
  <c r="D114"/>
  <c r="D116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8"/>
  <c r="D170"/>
  <c r="D172"/>
  <c r="D174"/>
  <c r="D176"/>
  <c r="D178"/>
  <c r="D180"/>
  <c r="D182"/>
  <c r="A3"/>
  <c r="A5"/>
  <c r="A7"/>
  <c r="A9"/>
  <c r="A11"/>
  <c r="A13"/>
  <c r="A15"/>
  <c r="A17"/>
  <c r="A19"/>
  <c r="A21"/>
  <c r="A23"/>
  <c r="A25"/>
  <c r="A27"/>
  <c r="A29"/>
  <c r="A31"/>
  <c r="A33"/>
  <c r="A34"/>
  <c r="A36"/>
  <c r="A37"/>
  <c r="A41"/>
  <c r="A43"/>
  <c r="A45"/>
  <c r="A47"/>
  <c r="A49"/>
  <c r="A51"/>
  <c r="A53"/>
  <c r="A55"/>
  <c r="A57"/>
  <c r="A58"/>
  <c r="A60"/>
  <c r="A62"/>
  <c r="A64"/>
  <c r="A66"/>
  <c r="A68"/>
  <c r="A70"/>
  <c r="A72"/>
  <c r="A74"/>
  <c r="A76"/>
  <c r="A78"/>
  <c r="A80"/>
  <c r="A82"/>
  <c r="A84"/>
  <c r="A86"/>
  <c r="A87"/>
  <c r="A89"/>
  <c r="A90"/>
  <c r="A93"/>
  <c r="A95"/>
  <c r="A97"/>
  <c r="A99"/>
  <c r="A101"/>
  <c r="A103"/>
  <c r="A105"/>
  <c r="A107"/>
  <c r="A109"/>
  <c r="A111"/>
  <c r="A113"/>
  <c r="A114"/>
  <c r="A116"/>
  <c r="A117"/>
  <c r="A119"/>
  <c r="A121"/>
  <c r="A123"/>
  <c r="A125"/>
  <c r="A127"/>
  <c r="A129"/>
  <c r="A131"/>
  <c r="A133"/>
  <c r="A135"/>
  <c r="A137"/>
  <c r="A139"/>
  <c r="A141"/>
  <c r="A143"/>
  <c r="A145"/>
  <c r="A147"/>
  <c r="A149"/>
  <c r="A151"/>
  <c r="A153"/>
  <c r="A155"/>
  <c r="A157"/>
  <c r="A159"/>
  <c r="A161"/>
  <c r="A163"/>
  <c r="A165"/>
  <c r="A168"/>
  <c r="A170"/>
  <c r="A172"/>
  <c r="A174"/>
  <c r="A176"/>
  <c r="A178"/>
  <c r="A180"/>
  <c r="A182"/>
  <c r="B3"/>
  <c r="B5"/>
  <c r="B7"/>
  <c r="B9"/>
  <c r="B11"/>
  <c r="B13"/>
  <c r="B15"/>
  <c r="B17"/>
  <c r="B19"/>
  <c r="B21"/>
  <c r="B23"/>
  <c r="B25"/>
  <c r="B27"/>
  <c r="B29"/>
  <c r="B31"/>
  <c r="B33"/>
  <c r="B34"/>
  <c r="B36"/>
  <c r="B37"/>
  <c r="B41"/>
  <c r="B43"/>
  <c r="B45"/>
  <c r="B47"/>
  <c r="B49"/>
  <c r="B51"/>
  <c r="B53"/>
  <c r="B55"/>
  <c r="B57"/>
  <c r="B58"/>
  <c r="B60"/>
  <c r="B62"/>
  <c r="B64"/>
  <c r="B66"/>
  <c r="B68"/>
  <c r="B70"/>
  <c r="B72"/>
  <c r="B74"/>
  <c r="B76"/>
  <c r="B78"/>
  <c r="B80"/>
  <c r="B82"/>
  <c r="B84"/>
  <c r="B86"/>
  <c r="B87"/>
  <c r="B89"/>
  <c r="B90"/>
  <c r="B93"/>
  <c r="B95"/>
  <c r="B97"/>
  <c r="B99"/>
  <c r="B101"/>
  <c r="B103"/>
  <c r="B105"/>
  <c r="B107"/>
  <c r="B109"/>
  <c r="B111"/>
  <c r="B113"/>
  <c r="B114"/>
  <c r="B116"/>
  <c r="B117"/>
  <c r="B119"/>
  <c r="B121"/>
  <c r="B123"/>
  <c r="B125"/>
  <c r="B127"/>
  <c r="B129"/>
  <c r="B131"/>
  <c r="B133"/>
  <c r="B135"/>
  <c r="B137"/>
  <c r="B139"/>
  <c r="B141"/>
  <c r="B143"/>
  <c r="B145"/>
  <c r="B147"/>
  <c r="B149"/>
  <c r="B151"/>
  <c r="B153"/>
  <c r="B155"/>
  <c r="B157"/>
  <c r="B159"/>
  <c r="B161"/>
  <c r="B163"/>
  <c r="B165"/>
  <c r="B168"/>
  <c r="B170"/>
  <c r="B172"/>
  <c r="B174"/>
  <c r="B176"/>
  <c r="B178"/>
  <c r="B180"/>
  <c r="B182"/>
  <c r="C3"/>
  <c r="C5"/>
  <c r="C7"/>
  <c r="C9"/>
  <c r="C11"/>
  <c r="C13"/>
  <c r="C15"/>
  <c r="C17"/>
  <c r="C19"/>
  <c r="C21"/>
  <c r="C23"/>
  <c r="C25"/>
  <c r="C27"/>
  <c r="C29"/>
  <c r="C31"/>
  <c r="C33"/>
  <c r="C34"/>
  <c r="C36"/>
  <c r="C37"/>
  <c r="C41"/>
  <c r="C43"/>
  <c r="C45"/>
  <c r="C47"/>
  <c r="C49"/>
  <c r="C51"/>
  <c r="C53"/>
  <c r="C55"/>
  <c r="C57"/>
  <c r="C58"/>
  <c r="C60"/>
  <c r="C62"/>
  <c r="C64"/>
  <c r="C66"/>
  <c r="C68"/>
  <c r="C70"/>
  <c r="C72"/>
  <c r="C74"/>
  <c r="C76"/>
  <c r="C78"/>
  <c r="C80"/>
  <c r="C82"/>
  <c r="C84"/>
  <c r="C86"/>
  <c r="C87"/>
  <c r="C89"/>
  <c r="C90"/>
  <c r="C93"/>
  <c r="C95"/>
  <c r="C97"/>
  <c r="C99"/>
  <c r="C101"/>
  <c r="C103"/>
  <c r="C105"/>
  <c r="C107"/>
  <c r="C109"/>
  <c r="C111"/>
  <c r="C113"/>
  <c r="C114"/>
  <c r="C116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8"/>
  <c r="C170"/>
  <c r="C172"/>
  <c r="C174"/>
  <c r="C176"/>
  <c r="C178"/>
  <c r="C180"/>
  <c r="C182"/>
  <c r="F22" i="5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E4" i="6" s="1"/>
  <c r="C2" l="1"/>
  <c r="C181"/>
  <c r="C179"/>
  <c r="C177"/>
  <c r="C175"/>
  <c r="C173"/>
  <c r="C171"/>
  <c r="C169"/>
  <c r="C167"/>
  <c r="C115"/>
  <c r="C91"/>
  <c r="C85"/>
  <c r="C83"/>
  <c r="C81"/>
  <c r="C79"/>
  <c r="C77"/>
  <c r="C75"/>
  <c r="C73"/>
  <c r="C71"/>
  <c r="C69"/>
  <c r="C67"/>
  <c r="C65"/>
  <c r="C63"/>
  <c r="C61"/>
  <c r="C59"/>
  <c r="C39"/>
  <c r="C35"/>
  <c r="B166"/>
  <c r="B164"/>
  <c r="B162"/>
  <c r="B160"/>
  <c r="B158"/>
  <c r="B156"/>
  <c r="B154"/>
  <c r="B152"/>
  <c r="B150"/>
  <c r="B148"/>
  <c r="B146"/>
  <c r="B144"/>
  <c r="B142"/>
  <c r="B140"/>
  <c r="B138"/>
  <c r="B136"/>
  <c r="B134"/>
  <c r="B132"/>
  <c r="B130"/>
  <c r="B128"/>
  <c r="B126"/>
  <c r="B124"/>
  <c r="B122"/>
  <c r="B120"/>
  <c r="B118"/>
  <c r="B112"/>
  <c r="B110"/>
  <c r="B108"/>
  <c r="B106"/>
  <c r="B104"/>
  <c r="B102"/>
  <c r="B100"/>
  <c r="B98"/>
  <c r="B96"/>
  <c r="B94"/>
  <c r="B92"/>
  <c r="B88"/>
  <c r="B56"/>
  <c r="B54"/>
  <c r="B52"/>
  <c r="B50"/>
  <c r="B48"/>
  <c r="B46"/>
  <c r="B44"/>
  <c r="B42"/>
  <c r="B40"/>
  <c r="B38"/>
  <c r="B32"/>
  <c r="B30"/>
  <c r="B28"/>
  <c r="B26"/>
  <c r="B24"/>
  <c r="B22"/>
  <c r="B20"/>
  <c r="B18"/>
  <c r="B16"/>
  <c r="B14"/>
  <c r="B12"/>
  <c r="B10"/>
  <c r="B8"/>
  <c r="B6"/>
  <c r="B4"/>
  <c r="A2"/>
  <c r="A181"/>
  <c r="A179"/>
  <c r="A177"/>
  <c r="A175"/>
  <c r="A173"/>
  <c r="A171"/>
  <c r="A169"/>
  <c r="A167"/>
  <c r="A115"/>
  <c r="A91"/>
  <c r="A85"/>
  <c r="A83"/>
  <c r="A81"/>
  <c r="A79"/>
  <c r="A77"/>
  <c r="A75"/>
  <c r="A73"/>
  <c r="A71"/>
  <c r="A69"/>
  <c r="A67"/>
  <c r="A65"/>
  <c r="A63"/>
  <c r="A61"/>
  <c r="A59"/>
  <c r="A39"/>
  <c r="A35"/>
  <c r="D166"/>
  <c r="D164"/>
  <c r="D162"/>
  <c r="D160"/>
  <c r="D158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2"/>
  <c r="D110"/>
  <c r="D108"/>
  <c r="D106"/>
  <c r="D104"/>
  <c r="D102"/>
  <c r="D100"/>
  <c r="D98"/>
  <c r="D96"/>
  <c r="D94"/>
  <c r="D92"/>
  <c r="D88"/>
  <c r="D56"/>
  <c r="D54"/>
  <c r="D52"/>
  <c r="D50"/>
  <c r="D48"/>
  <c r="D46"/>
  <c r="D44"/>
  <c r="D42"/>
  <c r="D40"/>
  <c r="D38"/>
  <c r="D32"/>
  <c r="D30"/>
  <c r="D28"/>
  <c r="D26"/>
  <c r="D24"/>
  <c r="D22"/>
  <c r="D20"/>
  <c r="D18"/>
  <c r="D16"/>
  <c r="D14"/>
  <c r="D12"/>
  <c r="D10"/>
  <c r="D8"/>
  <c r="D6"/>
  <c r="D4"/>
  <c r="E2"/>
  <c r="E181"/>
  <c r="E179"/>
  <c r="E177"/>
  <c r="E175"/>
  <c r="E173"/>
  <c r="E171"/>
  <c r="E169"/>
  <c r="E167"/>
  <c r="E115"/>
  <c r="E91"/>
  <c r="E85"/>
  <c r="E83"/>
  <c r="E81"/>
  <c r="E79"/>
  <c r="E77"/>
  <c r="E75"/>
  <c r="E73"/>
  <c r="E71"/>
  <c r="E69"/>
  <c r="E67"/>
  <c r="E65"/>
  <c r="E63"/>
  <c r="E61"/>
  <c r="E59"/>
  <c r="E39"/>
  <c r="E35"/>
  <c r="G2" i="5"/>
  <c r="C166" i="6"/>
  <c r="C164"/>
  <c r="C162"/>
  <c r="C160"/>
  <c r="C158"/>
  <c r="C156"/>
  <c r="C154"/>
  <c r="C152"/>
  <c r="C150"/>
  <c r="C148"/>
  <c r="C146"/>
  <c r="C144"/>
  <c r="C142"/>
  <c r="C140"/>
  <c r="C138"/>
  <c r="C136"/>
  <c r="C134"/>
  <c r="C132"/>
  <c r="C130"/>
  <c r="C128"/>
  <c r="C126"/>
  <c r="C124"/>
  <c r="C122"/>
  <c r="C120"/>
  <c r="C118"/>
  <c r="C112"/>
  <c r="C110"/>
  <c r="C108"/>
  <c r="C106"/>
  <c r="C104"/>
  <c r="C102"/>
  <c r="C100"/>
  <c r="C98"/>
  <c r="C96"/>
  <c r="C94"/>
  <c r="C92"/>
  <c r="C88"/>
  <c r="C56"/>
  <c r="C54"/>
  <c r="C52"/>
  <c r="C50"/>
  <c r="C48"/>
  <c r="C46"/>
  <c r="C44"/>
  <c r="C42"/>
  <c r="C40"/>
  <c r="C38"/>
  <c r="C32"/>
  <c r="C30"/>
  <c r="C28"/>
  <c r="C26"/>
  <c r="C24"/>
  <c r="C22"/>
  <c r="C20"/>
  <c r="C18"/>
  <c r="C16"/>
  <c r="C14"/>
  <c r="C12"/>
  <c r="C10"/>
  <c r="C8"/>
  <c r="C6"/>
  <c r="C4"/>
  <c r="B2"/>
  <c r="B181"/>
  <c r="B179"/>
  <c r="B177"/>
  <c r="B175"/>
  <c r="B173"/>
  <c r="B171"/>
  <c r="B169"/>
  <c r="B167"/>
  <c r="B115"/>
  <c r="B91"/>
  <c r="B85"/>
  <c r="B83"/>
  <c r="B81"/>
  <c r="B79"/>
  <c r="B77"/>
  <c r="B75"/>
  <c r="B73"/>
  <c r="B71"/>
  <c r="B69"/>
  <c r="B67"/>
  <c r="B65"/>
  <c r="B63"/>
  <c r="B61"/>
  <c r="B59"/>
  <c r="B39"/>
  <c r="B35"/>
  <c r="A166"/>
  <c r="A164"/>
  <c r="A162"/>
  <c r="A160"/>
  <c r="A158"/>
  <c r="A156"/>
  <c r="A154"/>
  <c r="A152"/>
  <c r="A150"/>
  <c r="A148"/>
  <c r="A146"/>
  <c r="A144"/>
  <c r="A142"/>
  <c r="A140"/>
  <c r="A138"/>
  <c r="A136"/>
  <c r="A134"/>
  <c r="A132"/>
  <c r="A130"/>
  <c r="A128"/>
  <c r="A126"/>
  <c r="A124"/>
  <c r="A122"/>
  <c r="A120"/>
  <c r="A118"/>
  <c r="A112"/>
  <c r="A110"/>
  <c r="A108"/>
  <c r="A106"/>
  <c r="A104"/>
  <c r="A102"/>
  <c r="A100"/>
  <c r="A98"/>
  <c r="A96"/>
  <c r="A94"/>
  <c r="A92"/>
  <c r="A88"/>
  <c r="A56"/>
  <c r="A54"/>
  <c r="A52"/>
  <c r="A50"/>
  <c r="A48"/>
  <c r="A46"/>
  <c r="A44"/>
  <c r="A42"/>
  <c r="A40"/>
  <c r="A38"/>
  <c r="A32"/>
  <c r="A30"/>
  <c r="A28"/>
  <c r="A26"/>
  <c r="A24"/>
  <c r="A22"/>
  <c r="A20"/>
  <c r="A18"/>
  <c r="A16"/>
  <c r="A14"/>
  <c r="A12"/>
  <c r="A10"/>
  <c r="A8"/>
  <c r="A6"/>
  <c r="A4"/>
  <c r="D2"/>
  <c r="D181"/>
  <c r="D179"/>
  <c r="D177"/>
  <c r="D175"/>
  <c r="D173"/>
  <c r="D171"/>
  <c r="D169"/>
  <c r="D167"/>
  <c r="D115"/>
  <c r="D91"/>
  <c r="D85"/>
  <c r="D83"/>
  <c r="D81"/>
  <c r="D79"/>
  <c r="D77"/>
  <c r="D75"/>
  <c r="D73"/>
  <c r="D71"/>
  <c r="D69"/>
  <c r="D67"/>
  <c r="D65"/>
  <c r="D63"/>
  <c r="D61"/>
  <c r="D59"/>
  <c r="D39"/>
  <c r="D35"/>
  <c r="E166"/>
  <c r="E164"/>
  <c r="E162"/>
  <c r="E160"/>
  <c r="E158"/>
  <c r="E156"/>
  <c r="E154"/>
  <c r="E152"/>
  <c r="E150"/>
  <c r="E148"/>
  <c r="E146"/>
  <c r="E144"/>
  <c r="E142"/>
  <c r="E140"/>
  <c r="E138"/>
  <c r="E136"/>
  <c r="E134"/>
  <c r="E132"/>
  <c r="E130"/>
  <c r="E128"/>
  <c r="E126"/>
  <c r="E124"/>
  <c r="E122"/>
  <c r="E120"/>
  <c r="E118"/>
  <c r="E112"/>
  <c r="E110"/>
  <c r="E108"/>
  <c r="E106"/>
  <c r="E104"/>
  <c r="E102"/>
  <c r="E100"/>
  <c r="E98"/>
  <c r="E96"/>
  <c r="E94"/>
  <c r="E92"/>
  <c r="E88"/>
  <c r="E56"/>
  <c r="E54"/>
  <c r="E52"/>
  <c r="E50"/>
  <c r="E48"/>
  <c r="E46"/>
  <c r="E44"/>
  <c r="E42"/>
  <c r="E40"/>
  <c r="E38"/>
  <c r="E32"/>
  <c r="E30"/>
  <c r="E28"/>
  <c r="E26"/>
  <c r="E24"/>
  <c r="E22"/>
  <c r="E20"/>
  <c r="E18"/>
  <c r="E16"/>
  <c r="E14"/>
  <c r="E12"/>
  <c r="E10"/>
  <c r="E8"/>
  <c r="E6"/>
</calcChain>
</file>

<file path=xl/sharedStrings.xml><?xml version="1.0" encoding="utf-8"?>
<sst xmlns="http://schemas.openxmlformats.org/spreadsheetml/2006/main" count="828" uniqueCount="84">
  <si>
    <t>Libelle</t>
  </si>
  <si>
    <t>VERSEMENT ESPECES</t>
  </si>
  <si>
    <t>STATION R-3920 ELOUED</t>
  </si>
  <si>
    <t>BOUSBIA LAICHE BACHIR</t>
  </si>
  <si>
    <t>BOUZGHAIA AICHA</t>
  </si>
  <si>
    <t>HACHEM MOHAMED ABDELKAMEL</t>
  </si>
  <si>
    <t>ELHABIB SOUALEM MOHAMLED</t>
  </si>
  <si>
    <t>R N D EL OUED</t>
  </si>
  <si>
    <t>ATTALAH HANIA</t>
  </si>
  <si>
    <t>BERIBECHE MOHAMED</t>
  </si>
  <si>
    <t>VRT. RECU          TW  EL-OUE</t>
  </si>
  <si>
    <t>TW  EL-OUED</t>
  </si>
  <si>
    <t>FAC N 68   2013       O P O W</t>
  </si>
  <si>
    <t>WILAYA    EL OUED</t>
  </si>
  <si>
    <t>MAISON DU CULTURE MED AMINE LA</t>
  </si>
  <si>
    <t>BOUZGHAYA AICHA</t>
  </si>
  <si>
    <t>DJAROU TOUFIK</t>
  </si>
  <si>
    <t>KENIOUA ADEL</t>
  </si>
  <si>
    <t>SALHI BADER</t>
  </si>
  <si>
    <t>D T P     EL OUED</t>
  </si>
  <si>
    <t>STATION R-3920</t>
  </si>
  <si>
    <t>BOUZGHAYA AUICHA</t>
  </si>
  <si>
    <t>I N S F P  EL OUED</t>
  </si>
  <si>
    <t>CFPàA KOUININE</t>
  </si>
  <si>
    <t>REG FAC 88/2013</t>
  </si>
  <si>
    <t>DU 31/12/2013</t>
  </si>
  <si>
    <t>ANNUL COMM DU 24/02/14</t>
  </si>
  <si>
    <t>STATION R-3920 EL OUED</t>
  </si>
  <si>
    <t>AMMOURI ABDERZZAK</t>
  </si>
  <si>
    <t>TEDJANI AHMED CHAOUKI</t>
  </si>
  <si>
    <t>DTP EL OUED FAC N 88/2013</t>
  </si>
  <si>
    <t>DTP EL OUED FAC N 87/2013</t>
  </si>
  <si>
    <t>ABID BACHIR</t>
  </si>
  <si>
    <t>ATALLAH HANIA</t>
  </si>
  <si>
    <t>SARL SOGECT</t>
  </si>
  <si>
    <t>ZIDANE MOHAMMED</t>
  </si>
  <si>
    <t>OFFI NAT D ANALPHABET ELOUED</t>
  </si>
  <si>
    <t>SARL HOTEL RITANE PALACE</t>
  </si>
  <si>
    <t>SAID KAMEL</t>
  </si>
  <si>
    <t>CHELLIG ABBAS</t>
  </si>
  <si>
    <t>STATION R3920 EL OUED</t>
  </si>
  <si>
    <t>BADRDINE FATHI</t>
  </si>
  <si>
    <t>KINIOUA ADEL</t>
  </si>
  <si>
    <t>STATION R3920</t>
  </si>
  <si>
    <t>STATION 3920</t>
  </si>
  <si>
    <t>BOUZEGHAYA AICHA</t>
  </si>
  <si>
    <t>ATOUSSI AZZEDINE</t>
  </si>
  <si>
    <t>DR 3920 ELOUED</t>
  </si>
  <si>
    <t>APC   TRIFAOUI   EL OUED</t>
  </si>
  <si>
    <t>APC   HAMRAIA    EL OUED</t>
  </si>
  <si>
    <t>HECHIFA TAREK</t>
  </si>
  <si>
    <t>BOUSBIA LAICH BACHIR</t>
  </si>
  <si>
    <t>HEZLA AMINE</t>
  </si>
  <si>
    <t>HAZLA AMINE</t>
  </si>
  <si>
    <t>HEZCHIFA TAREK</t>
  </si>
  <si>
    <t>BOUKHCHACHE SOUFIANE</t>
  </si>
  <si>
    <t>CHELLIGUE ABBAS</t>
  </si>
  <si>
    <t>BOUSBIA LAICHE BACHIOR</t>
  </si>
  <si>
    <t>BOUSBIA LAICHE SAAD</t>
  </si>
  <si>
    <t>D LEP  FAC N 04  2014   EL OUE</t>
  </si>
  <si>
    <t>KERMADI ALI</t>
  </si>
  <si>
    <t>CHAILANI BADER DINE</t>
  </si>
  <si>
    <t>VRT. RECU          STE ALG PR</t>
  </si>
  <si>
    <t>STE ALG PRODUCTION DE L'ELECTR</t>
  </si>
  <si>
    <t>VIRT STE ALG PRODUCTION DE L'E</t>
  </si>
  <si>
    <t>Total mouvements</t>
  </si>
  <si>
    <t>Solde au   31/03/2014</t>
  </si>
  <si>
    <t>Date compta</t>
  </si>
  <si>
    <t>No eve</t>
  </si>
  <si>
    <t>Ope</t>
  </si>
  <si>
    <t xml:space="preserve">Credit       </t>
  </si>
  <si>
    <t xml:space="preserve">   </t>
  </si>
  <si>
    <t>NumChq</t>
  </si>
  <si>
    <t>DtChq</t>
  </si>
  <si>
    <t>Montant</t>
  </si>
  <si>
    <t>Raison</t>
  </si>
  <si>
    <t>PVA BOUZGHAIA AICHA</t>
  </si>
  <si>
    <t>STATION GD EL OUED R3920</t>
  </si>
  <si>
    <t>AMOURI ABDERRAZAK</t>
  </si>
  <si>
    <t>TIDJANI AHMED CHAOUKI</t>
  </si>
  <si>
    <t>ATTOUSSI AZZEDDINE</t>
  </si>
  <si>
    <t>CLIENT DIVERS VENTE DETAIL</t>
  </si>
  <si>
    <t>HOTEL  EL GHITANE</t>
  </si>
  <si>
    <t>DIRECTION DES TRAVAUX PUB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</si>
</sst>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33" borderId="0" xfId="0" applyFill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3">
    <dxf>
      <font>
        <color rgb="FFFF0000"/>
      </font>
    </dxf>
    <dxf>
      <font>
        <b/>
        <i val="0"/>
      </font>
      <fill>
        <patternFill>
          <bgColor rgb="FFFF000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G420"/>
  <sheetViews>
    <sheetView tabSelected="1" workbookViewId="0">
      <selection activeCell="E1" sqref="A1:E1"/>
    </sheetView>
  </sheetViews>
  <sheetFormatPr defaultColWidth="11" defaultRowHeight="14.25"/>
  <cols>
    <col min="1" max="1" width="11.375" style="3"/>
    <col min="2" max="2" width="14" customWidth="1"/>
    <col min="4" max="4" width="34.25" customWidth="1"/>
    <col min="5" max="5" width="16.25" style="2" customWidth="1"/>
  </cols>
  <sheetData>
    <row r="1" spans="1:7">
      <c r="A1" s="3" t="s">
        <v>68</v>
      </c>
      <c r="B1" t="s">
        <v>67</v>
      </c>
      <c r="C1" t="s">
        <v>69</v>
      </c>
      <c r="D1" t="s">
        <v>0</v>
      </c>
      <c r="E1" s="2" t="s">
        <v>70</v>
      </c>
    </row>
    <row r="2" spans="1:7">
      <c r="A2" s="3">
        <v>288018</v>
      </c>
      <c r="B2" s="1">
        <v>41700</v>
      </c>
      <c r="C2">
        <v>106</v>
      </c>
      <c r="D2" t="s">
        <v>1</v>
      </c>
      <c r="E2" s="2">
        <v>231649.72</v>
      </c>
      <c r="F2" t="str">
        <f>IF(ISNA(VLOOKUP(A2,data2,1,0)),"غير مكرر في الثانية","مكرر في الثانية")</f>
        <v>مكرر في الثانية</v>
      </c>
      <c r="G2">
        <f>COUNTIF(F2:F400,"مكرر في الثانية")</f>
        <v>153</v>
      </c>
    </row>
    <row r="3" spans="1:7">
      <c r="C3" t="s">
        <v>71</v>
      </c>
      <c r="D3" t="s">
        <v>2</v>
      </c>
      <c r="F3" t="str">
        <f>IF(ISNA(VLOOKUP(A3,data2,1,0)),"غير مكرر في الثانية","مكرر في الثانية")</f>
        <v>غير مكرر في الثانية</v>
      </c>
    </row>
    <row r="4" spans="1:7">
      <c r="A4" s="3">
        <v>288019</v>
      </c>
      <c r="B4" s="1">
        <v>41700</v>
      </c>
      <c r="C4">
        <v>106</v>
      </c>
      <c r="D4" t="s">
        <v>1</v>
      </c>
      <c r="E4" s="2">
        <v>4280.32</v>
      </c>
      <c r="F4" t="str">
        <f>IF(ISNA(VLOOKUP(A4,data2,1,0)),"غير مكرر في الثانية","مكرر في الثانية")</f>
        <v>غير مكرر في الثانية</v>
      </c>
    </row>
    <row r="5" spans="1:7">
      <c r="C5" t="s">
        <v>71</v>
      </c>
      <c r="D5" t="s">
        <v>2</v>
      </c>
      <c r="F5" t="str">
        <f>IF(ISNA(VLOOKUP(A5,data2,1,0)),"غير مكرر في الثانية","مكرر في الثانية")</f>
        <v>غير مكرر في الثانية</v>
      </c>
    </row>
    <row r="6" spans="1:7">
      <c r="A6" s="3">
        <v>288021</v>
      </c>
      <c r="B6" s="1">
        <v>41700</v>
      </c>
      <c r="C6">
        <v>106</v>
      </c>
      <c r="D6" t="s">
        <v>1</v>
      </c>
      <c r="E6" s="2">
        <v>40670.6</v>
      </c>
      <c r="F6" t="str">
        <f>IF(ISNA(VLOOKUP(A6,data2,1,0)),"غير مكرر في الثانية","مكرر في الثانية")</f>
        <v>مكرر في الثانية</v>
      </c>
    </row>
    <row r="7" spans="1:7">
      <c r="C7" t="s">
        <v>71</v>
      </c>
      <c r="D7" t="s">
        <v>2</v>
      </c>
      <c r="F7" t="str">
        <f>IF(ISNA(VLOOKUP(A7,data2,1,0)),"غير مكرر في الثانية","مكرر في الثانية")</f>
        <v>غير مكرر في الثانية</v>
      </c>
    </row>
    <row r="8" spans="1:7">
      <c r="A8" s="3">
        <v>288023</v>
      </c>
      <c r="B8" s="1">
        <v>41700</v>
      </c>
      <c r="C8">
        <v>106</v>
      </c>
      <c r="D8" t="s">
        <v>1</v>
      </c>
      <c r="E8" s="2">
        <v>137515.81</v>
      </c>
      <c r="F8" t="str">
        <f>IF(ISNA(VLOOKUP(A8,data2,1,0)),"غير مكرر في الثانية","مكرر في الثانية")</f>
        <v>مكرر في الثانية</v>
      </c>
    </row>
    <row r="9" spans="1:7">
      <c r="C9" t="s">
        <v>71</v>
      </c>
      <c r="D9" t="s">
        <v>3</v>
      </c>
      <c r="F9" t="str">
        <f>IF(ISNA(VLOOKUP(A9,data2,1,0)),"غير مكرر في الثانية","مكرر في الثانية")</f>
        <v>غير مكرر في الثانية</v>
      </c>
    </row>
    <row r="10" spans="1:7">
      <c r="A10" s="3">
        <v>288016</v>
      </c>
      <c r="B10" s="1">
        <v>41700</v>
      </c>
      <c r="C10">
        <v>106</v>
      </c>
      <c r="D10" t="s">
        <v>1</v>
      </c>
      <c r="E10" s="2">
        <v>947413.45</v>
      </c>
      <c r="F10" t="str">
        <f>IF(ISNA(VLOOKUP(A10,data2,1,0)),"غير مكرر في الثانية","مكرر في الثانية")</f>
        <v>غير مكرر في الثانية</v>
      </c>
    </row>
    <row r="11" spans="1:7">
      <c r="C11" t="s">
        <v>71</v>
      </c>
      <c r="D11" t="s">
        <v>2</v>
      </c>
      <c r="F11" t="str">
        <f>IF(ISNA(VLOOKUP(A11,data2,1,0)),"غير مكرر في الثانية","مكرر في الثانية")</f>
        <v>غير مكرر في الثانية</v>
      </c>
    </row>
    <row r="12" spans="1:7">
      <c r="A12" s="3">
        <v>288056</v>
      </c>
      <c r="B12" s="1">
        <v>41700</v>
      </c>
      <c r="C12">
        <v>106</v>
      </c>
      <c r="D12" t="s">
        <v>1</v>
      </c>
      <c r="E12" s="2">
        <v>346993.5</v>
      </c>
      <c r="F12" t="str">
        <f>IF(ISNA(VLOOKUP(A12,data2,1,0)),"غير مكرر في الثانية","مكرر في الثانية")</f>
        <v>مكرر في الثانية</v>
      </c>
    </row>
    <row r="13" spans="1:7">
      <c r="C13" t="s">
        <v>71</v>
      </c>
      <c r="D13" t="s">
        <v>4</v>
      </c>
      <c r="F13" t="str">
        <f>IF(ISNA(VLOOKUP(A13,data2,1,0)),"غير مكرر في الثانية","مكرر في الثانية")</f>
        <v>غير مكرر في الثانية</v>
      </c>
    </row>
    <row r="14" spans="1:7">
      <c r="A14" s="3">
        <v>288057</v>
      </c>
      <c r="B14" s="1">
        <v>41700</v>
      </c>
      <c r="C14">
        <v>106</v>
      </c>
      <c r="D14" t="s">
        <v>1</v>
      </c>
      <c r="E14" s="2">
        <v>11745.93</v>
      </c>
      <c r="F14" t="str">
        <f>IF(ISNA(VLOOKUP(A14,data2,1,0)),"غير مكرر في الثانية","مكرر في الثانية")</f>
        <v>مكرر في الثانية</v>
      </c>
    </row>
    <row r="15" spans="1:7">
      <c r="C15" t="s">
        <v>71</v>
      </c>
      <c r="D15" t="s">
        <v>4</v>
      </c>
      <c r="F15" t="str">
        <f>IF(ISNA(VLOOKUP(A15,data2,1,0)),"غير مكرر في الثانية","مكرر في الثانية")</f>
        <v>غير مكرر في الثانية</v>
      </c>
    </row>
    <row r="16" spans="1:7">
      <c r="A16" s="3">
        <v>287950</v>
      </c>
      <c r="B16" s="1">
        <v>41700</v>
      </c>
      <c r="C16">
        <v>106</v>
      </c>
      <c r="D16" t="s">
        <v>1</v>
      </c>
      <c r="E16" s="2">
        <v>47548.4</v>
      </c>
      <c r="F16" t="str">
        <f>IF(ISNA(VLOOKUP(A16,data2,1,0)),"غير مكرر في الثانية","مكرر في الثانية")</f>
        <v>غير مكرر في الثانية</v>
      </c>
    </row>
    <row r="17" spans="1:6">
      <c r="C17" t="s">
        <v>71</v>
      </c>
      <c r="D17" t="s">
        <v>5</v>
      </c>
      <c r="F17" t="str">
        <f>IF(ISNA(VLOOKUP(A17,data2,1,0)),"غير مكرر في الثانية","مكرر في الثانية")</f>
        <v>غير مكرر في الثانية</v>
      </c>
    </row>
    <row r="18" spans="1:6">
      <c r="A18" s="3">
        <v>287951</v>
      </c>
      <c r="B18" s="1">
        <v>41700</v>
      </c>
      <c r="C18">
        <v>106</v>
      </c>
      <c r="D18" t="s">
        <v>1</v>
      </c>
      <c r="E18" s="2">
        <v>3990.59</v>
      </c>
      <c r="F18" t="str">
        <f>IF(ISNA(VLOOKUP(A18,data2,1,0)),"غير مكرر في الثانية","مكرر في الثانية")</f>
        <v>غير مكرر في الثانية</v>
      </c>
    </row>
    <row r="19" spans="1:6">
      <c r="C19" t="s">
        <v>71</v>
      </c>
      <c r="D19" t="s">
        <v>6</v>
      </c>
      <c r="F19" t="str">
        <f>IF(ISNA(VLOOKUP(A19,data2,1,0)),"غير مكرر في الثانية","مكرر في الثانية")</f>
        <v>غير مكرر في الثانية</v>
      </c>
    </row>
    <row r="20" spans="1:6">
      <c r="A20" s="3">
        <v>287975</v>
      </c>
      <c r="B20" s="1">
        <v>41700</v>
      </c>
      <c r="C20">
        <v>106</v>
      </c>
      <c r="D20" t="s">
        <v>1</v>
      </c>
      <c r="E20" s="2">
        <v>34870</v>
      </c>
      <c r="F20" t="str">
        <f>IF(ISNA(VLOOKUP(A20,data2,1,0)),"غير مكرر في الثانية","مكرر في الثانية")</f>
        <v>غير مكرر في الثانية</v>
      </c>
    </row>
    <row r="21" spans="1:6">
      <c r="C21" t="s">
        <v>71</v>
      </c>
      <c r="D21" t="s">
        <v>7</v>
      </c>
      <c r="F21" t="str">
        <f>IF(ISNA(VLOOKUP(A21,data2,1,0)),"غير مكرر في الثانية","مكرر في الثانية")</f>
        <v>غير مكرر في الثانية</v>
      </c>
    </row>
    <row r="22" spans="1:6">
      <c r="A22" s="3">
        <v>287980</v>
      </c>
      <c r="B22" s="1">
        <v>41700</v>
      </c>
      <c r="C22">
        <v>106</v>
      </c>
      <c r="D22" t="s">
        <v>1</v>
      </c>
      <c r="E22" s="2">
        <v>87480</v>
      </c>
      <c r="F22" t="str">
        <f>IF(ISNA(VLOOKUP(A22,data2,1,0)),"غير مكرر في الثانية","مكرر في الثانية")</f>
        <v>مكرر في الثانية</v>
      </c>
    </row>
    <row r="23" spans="1:6">
      <c r="C23" t="s">
        <v>71</v>
      </c>
      <c r="D23" t="s">
        <v>8</v>
      </c>
      <c r="F23" t="str">
        <f>IF(ISNA(VLOOKUP(A23,data2,1,0)),"غير مكرر في الثانية","مكرر في الثانية")</f>
        <v>غير مكرر في الثانية</v>
      </c>
    </row>
    <row r="24" spans="1:6">
      <c r="A24" s="3">
        <v>287997</v>
      </c>
      <c r="B24" s="1">
        <v>41700</v>
      </c>
      <c r="C24">
        <v>106</v>
      </c>
      <c r="D24" t="s">
        <v>1</v>
      </c>
      <c r="E24" s="2">
        <v>143233.20000000001</v>
      </c>
      <c r="F24" t="str">
        <f>IF(ISNA(VLOOKUP(A24,data2,1,0)),"غير مكرر في الثانية","مكرر في الثانية")</f>
        <v>مكرر في الثانية</v>
      </c>
    </row>
    <row r="25" spans="1:6">
      <c r="C25" t="s">
        <v>71</v>
      </c>
      <c r="D25" t="s">
        <v>3</v>
      </c>
      <c r="F25" t="str">
        <f>IF(ISNA(VLOOKUP(A25,data2,1,0)),"غير مكرر في الثانية","مكرر في الثانية")</f>
        <v>غير مكرر في الثانية</v>
      </c>
    </row>
    <row r="26" spans="1:6">
      <c r="A26" s="3">
        <v>288017</v>
      </c>
      <c r="B26" s="1">
        <v>41700</v>
      </c>
      <c r="C26">
        <v>106</v>
      </c>
      <c r="D26" t="s">
        <v>1</v>
      </c>
      <c r="E26" s="2">
        <v>289149.11</v>
      </c>
      <c r="F26" t="str">
        <f>IF(ISNA(VLOOKUP(A26,data2,1,0)),"غير مكرر في الثانية","مكرر في الثانية")</f>
        <v>مكرر في الثانية</v>
      </c>
    </row>
    <row r="27" spans="1:6">
      <c r="C27" t="s">
        <v>71</v>
      </c>
      <c r="D27" t="s">
        <v>2</v>
      </c>
      <c r="F27" t="str">
        <f>IF(ISNA(VLOOKUP(A27,data2,1,0)),"غير مكرر في الثانية","مكرر في الثانية")</f>
        <v>غير مكرر في الثانية</v>
      </c>
    </row>
    <row r="28" spans="1:6">
      <c r="A28" s="3">
        <v>287998</v>
      </c>
      <c r="B28" s="1">
        <v>41700</v>
      </c>
      <c r="C28">
        <v>106</v>
      </c>
      <c r="D28" t="s">
        <v>1</v>
      </c>
      <c r="E28" s="2">
        <v>416832.8</v>
      </c>
      <c r="F28" t="str">
        <f>IF(ISNA(VLOOKUP(A28,data2,1,0)),"غير مكرر في الثانية","مكرر في الثانية")</f>
        <v>مكرر في الثانية</v>
      </c>
    </row>
    <row r="29" spans="1:6">
      <c r="C29" t="s">
        <v>71</v>
      </c>
      <c r="D29" t="s">
        <v>3</v>
      </c>
      <c r="F29" t="str">
        <f>IF(ISNA(VLOOKUP(A29,data2,1,0)),"غير مكرر في الثانية","مكرر في الثانية")</f>
        <v>غير مكرر في الثانية</v>
      </c>
    </row>
    <row r="30" spans="1:6">
      <c r="A30" s="3">
        <v>288010</v>
      </c>
      <c r="B30" s="1">
        <v>41700</v>
      </c>
      <c r="C30">
        <v>106</v>
      </c>
      <c r="D30" t="s">
        <v>1</v>
      </c>
      <c r="E30" s="2">
        <v>35237.79</v>
      </c>
      <c r="F30" t="str">
        <f>IF(ISNA(VLOOKUP(A30,data2,1,0)),"غير مكرر في الثانية","مكرر في الثانية")</f>
        <v>مكرر في الثانية</v>
      </c>
    </row>
    <row r="31" spans="1:6">
      <c r="C31" t="s">
        <v>71</v>
      </c>
      <c r="D31" t="s">
        <v>9</v>
      </c>
      <c r="F31" t="str">
        <f>IF(ISNA(VLOOKUP(A31,data2,1,0)),"غير مكرر في الثانية","مكرر في الثانية")</f>
        <v>غير مكرر في الثانية</v>
      </c>
    </row>
    <row r="32" spans="1:6">
      <c r="A32" s="3">
        <v>24741</v>
      </c>
      <c r="B32" s="1">
        <v>41700</v>
      </c>
      <c r="C32">
        <v>314</v>
      </c>
      <c r="D32" t="s">
        <v>10</v>
      </c>
      <c r="E32" s="2">
        <v>69740</v>
      </c>
      <c r="F32" t="str">
        <f>IF(ISNA(VLOOKUP(A32,data2,1,0)),"غير مكرر في الثانية","مكرر في الثانية")</f>
        <v>غير مكرر في الثانية</v>
      </c>
    </row>
    <row r="33" spans="1:6">
      <c r="C33" t="s">
        <v>71</v>
      </c>
      <c r="D33" t="s">
        <v>11</v>
      </c>
      <c r="F33" t="str">
        <f>IF(ISNA(VLOOKUP(A33,data2,1,0)),"غير مكرر في الثانية","مكرر في الثانية")</f>
        <v>غير مكرر في الثانية</v>
      </c>
    </row>
    <row r="34" spans="1:6">
      <c r="C34" t="s">
        <v>71</v>
      </c>
      <c r="D34" t="s">
        <v>12</v>
      </c>
      <c r="F34" t="str">
        <f>IF(ISNA(VLOOKUP(A34,data2,1,0)),"غير مكرر في الثانية","مكرر في الثانية")</f>
        <v>غير مكرر في الثانية</v>
      </c>
    </row>
    <row r="35" spans="1:6">
      <c r="A35" s="3">
        <v>24743</v>
      </c>
      <c r="B35" s="1">
        <v>41700</v>
      </c>
      <c r="C35">
        <v>314</v>
      </c>
      <c r="D35" t="s">
        <v>10</v>
      </c>
      <c r="E35" s="2">
        <v>387178.38</v>
      </c>
      <c r="F35" t="str">
        <f>IF(ISNA(VLOOKUP(A35,data2,1,0)),"غير مكرر في الثانية","مكرر في الثانية")</f>
        <v>غير مكرر في الثانية</v>
      </c>
    </row>
    <row r="36" spans="1:6">
      <c r="C36" t="s">
        <v>71</v>
      </c>
      <c r="D36" t="s">
        <v>11</v>
      </c>
      <c r="F36" t="str">
        <f>IF(ISNA(VLOOKUP(A36,data2,1,0)),"غير مكرر في الثانية","مكرر في الثانية")</f>
        <v>غير مكرر في الثانية</v>
      </c>
    </row>
    <row r="37" spans="1:6">
      <c r="C37" t="s">
        <v>71</v>
      </c>
      <c r="D37" t="s">
        <v>13</v>
      </c>
      <c r="F37" t="str">
        <f>IF(ISNA(VLOOKUP(A37,data2,1,0)),"غير مكرر في الثانية","مكرر في الثانية")</f>
        <v>غير مكرر في الثانية</v>
      </c>
    </row>
    <row r="38" spans="1:6">
      <c r="A38" s="3">
        <v>196023</v>
      </c>
      <c r="B38" s="1">
        <v>41700</v>
      </c>
      <c r="C38">
        <v>999</v>
      </c>
      <c r="D38" t="s">
        <v>14</v>
      </c>
      <c r="E38" s="2">
        <v>104610</v>
      </c>
      <c r="F38" t="str">
        <f>IF(ISNA(VLOOKUP(A38,data2,1,0)),"غير مكرر في الثانية","مكرر في الثانية")</f>
        <v>غير مكرر في الثانية</v>
      </c>
    </row>
    <row r="39" spans="1:6">
      <c r="A39" s="3">
        <v>196027</v>
      </c>
      <c r="B39" s="1">
        <v>41700</v>
      </c>
      <c r="C39">
        <v>999</v>
      </c>
      <c r="D39" t="s">
        <v>14</v>
      </c>
      <c r="E39" s="2">
        <v>104610</v>
      </c>
      <c r="F39" t="str">
        <f>IF(ISNA(VLOOKUP(A39,data2,1,0)),"غير مكرر في الثانية","مكرر في الثانية")</f>
        <v>غير مكرر في الثانية</v>
      </c>
    </row>
    <row r="40" spans="1:6">
      <c r="A40" s="3">
        <v>288162</v>
      </c>
      <c r="B40" s="1">
        <v>41701</v>
      </c>
      <c r="C40">
        <v>106</v>
      </c>
      <c r="D40" t="s">
        <v>1</v>
      </c>
      <c r="E40" s="2">
        <v>429322.19</v>
      </c>
      <c r="F40" t="str">
        <f>IF(ISNA(VLOOKUP(A40,data2,1,0)),"غير مكرر في الثانية","مكرر في الثانية")</f>
        <v>مكرر في الثانية</v>
      </c>
    </row>
    <row r="41" spans="1:6">
      <c r="C41" t="s">
        <v>71</v>
      </c>
      <c r="D41" t="s">
        <v>3</v>
      </c>
      <c r="F41" t="str">
        <f>IF(ISNA(VLOOKUP(A41,data2,1,0)),"غير مكرر في الثانية","مكرر في الثانية")</f>
        <v>غير مكرر في الثانية</v>
      </c>
    </row>
    <row r="42" spans="1:6">
      <c r="A42" s="3">
        <v>288163</v>
      </c>
      <c r="B42" s="1">
        <v>41701</v>
      </c>
      <c r="C42">
        <v>106</v>
      </c>
      <c r="D42" t="s">
        <v>1</v>
      </c>
      <c r="E42" s="2">
        <v>143233.20000000001</v>
      </c>
      <c r="F42" t="str">
        <f>IF(ISNA(VLOOKUP(A42,data2,1,0)),"غير مكرر في الثانية","مكرر في الثانية")</f>
        <v>مكرر في الثانية</v>
      </c>
    </row>
    <row r="43" spans="1:6">
      <c r="C43" t="s">
        <v>71</v>
      </c>
      <c r="D43" t="s">
        <v>3</v>
      </c>
      <c r="F43" t="str">
        <f>IF(ISNA(VLOOKUP(A43,data2,1,0)),"غير مكرر في الثانية","مكرر في الثانية")</f>
        <v>غير مكرر في الثانية</v>
      </c>
    </row>
    <row r="44" spans="1:6">
      <c r="A44" s="3">
        <v>288142</v>
      </c>
      <c r="B44" s="1">
        <v>41701</v>
      </c>
      <c r="C44">
        <v>106</v>
      </c>
      <c r="D44" t="s">
        <v>1</v>
      </c>
      <c r="E44" s="2">
        <v>815803.72</v>
      </c>
      <c r="F44" t="str">
        <f>IF(ISNA(VLOOKUP(A44,data2,1,0)),"غير مكرر في الثانية","مكرر في الثانية")</f>
        <v>مكرر في الثانية</v>
      </c>
    </row>
    <row r="45" spans="1:6">
      <c r="C45" t="s">
        <v>71</v>
      </c>
      <c r="D45" t="s">
        <v>15</v>
      </c>
      <c r="F45" t="str">
        <f>IF(ISNA(VLOOKUP(A45,data2,1,0)),"غير مكرر في الثانية","مكرر في الثانية")</f>
        <v>غير مكرر في الثانية</v>
      </c>
    </row>
    <row r="46" spans="1:6">
      <c r="A46" s="3">
        <v>288164</v>
      </c>
      <c r="B46" s="1">
        <v>41701</v>
      </c>
      <c r="C46">
        <v>106</v>
      </c>
      <c r="D46" t="s">
        <v>1</v>
      </c>
      <c r="E46" s="2">
        <v>47548.4</v>
      </c>
      <c r="F46" t="str">
        <f>IF(ISNA(VLOOKUP(A46,data2,1,0)),"غير مكرر في الثانية","مكرر في الثانية")</f>
        <v>غير مكرر في الثانية</v>
      </c>
    </row>
    <row r="47" spans="1:6">
      <c r="C47" t="s">
        <v>71</v>
      </c>
      <c r="D47" t="s">
        <v>16</v>
      </c>
      <c r="F47" t="str">
        <f>IF(ISNA(VLOOKUP(A47,data2,1,0)),"غير مكرر في الثانية","مكرر في الثانية")</f>
        <v>غير مكرر في الثانية</v>
      </c>
    </row>
    <row r="48" spans="1:6">
      <c r="A48" s="3">
        <v>288210</v>
      </c>
      <c r="B48" s="1">
        <v>41701</v>
      </c>
      <c r="C48">
        <v>106</v>
      </c>
      <c r="D48" t="s">
        <v>1</v>
      </c>
      <c r="E48" s="2">
        <v>52651.86</v>
      </c>
      <c r="F48" t="str">
        <f>IF(ISNA(VLOOKUP(A48,data2,1,0)),"غير مكرر في الثانية","مكرر في الثانية")</f>
        <v>مكرر في الثانية</v>
      </c>
    </row>
    <row r="49" spans="1:6">
      <c r="C49" t="s">
        <v>71</v>
      </c>
      <c r="D49" t="s">
        <v>4</v>
      </c>
      <c r="F49" t="str">
        <f>IF(ISNA(VLOOKUP(A49,data2,1,0)),"غير مكرر في الثانية","مكرر في الثانية")</f>
        <v>غير مكرر في الثانية</v>
      </c>
    </row>
    <row r="50" spans="1:6">
      <c r="A50" s="3">
        <v>288211</v>
      </c>
      <c r="B50" s="1">
        <v>41701</v>
      </c>
      <c r="C50">
        <v>106</v>
      </c>
      <c r="D50" t="s">
        <v>1</v>
      </c>
      <c r="E50" s="2">
        <v>440027.4</v>
      </c>
      <c r="F50" t="str">
        <f>IF(ISNA(VLOOKUP(A50,data2,1,0)),"غير مكرر في الثانية","مكرر في الثانية")</f>
        <v>مكرر في الثانية</v>
      </c>
    </row>
    <row r="51" spans="1:6">
      <c r="C51" t="s">
        <v>71</v>
      </c>
      <c r="D51" t="s">
        <v>4</v>
      </c>
      <c r="F51" t="str">
        <f>IF(ISNA(VLOOKUP(A51,data2,1,0)),"غير مكرر في الثانية","مكرر في الثانية")</f>
        <v>غير مكرر في الثانية</v>
      </c>
    </row>
    <row r="52" spans="1:6">
      <c r="A52" s="3">
        <v>288097</v>
      </c>
      <c r="B52" s="1">
        <v>41701</v>
      </c>
      <c r="C52">
        <v>106</v>
      </c>
      <c r="D52" t="s">
        <v>1</v>
      </c>
      <c r="E52" s="2">
        <v>269529.40000000002</v>
      </c>
      <c r="F52" t="str">
        <f>IF(ISNA(VLOOKUP(A52,data2,1,0)),"غير مكرر في الثانية","مكرر في الثانية")</f>
        <v>مكرر في الثانية</v>
      </c>
    </row>
    <row r="53" spans="1:6">
      <c r="C53" t="s">
        <v>71</v>
      </c>
      <c r="D53" t="s">
        <v>17</v>
      </c>
      <c r="F53" t="str">
        <f>IF(ISNA(VLOOKUP(A53,data2,1,0)),"غير مكرر في الثانية","مكرر في الثانية")</f>
        <v>غير مكرر في الثانية</v>
      </c>
    </row>
    <row r="54" spans="1:6">
      <c r="A54" s="3">
        <v>288104</v>
      </c>
      <c r="B54" s="1">
        <v>41701</v>
      </c>
      <c r="C54">
        <v>106</v>
      </c>
      <c r="D54" t="s">
        <v>1</v>
      </c>
      <c r="E54" s="2">
        <v>48178.65</v>
      </c>
      <c r="F54" t="str">
        <f>IF(ISNA(VLOOKUP(A54,data2,1,0)),"غير مكرر في الثانية","مكرر في الثانية")</f>
        <v>مكرر في الثانية</v>
      </c>
    </row>
    <row r="55" spans="1:6">
      <c r="C55" t="s">
        <v>71</v>
      </c>
      <c r="D55" t="s">
        <v>18</v>
      </c>
      <c r="F55" t="str">
        <f>IF(ISNA(VLOOKUP(A55,data2,1,0)),"غير مكرر في الثانية","مكرر في الثانية")</f>
        <v>غير مكرر في الثانية</v>
      </c>
    </row>
    <row r="56" spans="1:6">
      <c r="A56" s="3">
        <v>24770</v>
      </c>
      <c r="B56" s="1">
        <v>41701</v>
      </c>
      <c r="C56">
        <v>314</v>
      </c>
      <c r="D56" t="s">
        <v>10</v>
      </c>
      <c r="E56" s="2">
        <v>80000.100000000006</v>
      </c>
      <c r="F56" t="str">
        <f>IF(ISNA(VLOOKUP(A56,data2,1,0)),"غير مكرر في الثانية","مكرر في الثانية")</f>
        <v>مكرر في الثانية</v>
      </c>
    </row>
    <row r="57" spans="1:6">
      <c r="C57" t="s">
        <v>71</v>
      </c>
      <c r="D57" t="s">
        <v>11</v>
      </c>
      <c r="F57" t="str">
        <f>IF(ISNA(VLOOKUP(A57,data2,1,0)),"غير مكرر في الثانية","مكرر في الثانية")</f>
        <v>غير مكرر في الثانية</v>
      </c>
    </row>
    <row r="58" spans="1:6">
      <c r="C58" t="s">
        <v>71</v>
      </c>
      <c r="D58" t="s">
        <v>19</v>
      </c>
      <c r="F58" t="str">
        <f>IF(ISNA(VLOOKUP(A58,data2,1,0)),"غير مكرر في الثانية","مكرر في الثانية")</f>
        <v>غير مكرر في الثانية</v>
      </c>
    </row>
    <row r="59" spans="1:6">
      <c r="A59" s="3">
        <v>288244</v>
      </c>
      <c r="B59" s="1">
        <v>41702</v>
      </c>
      <c r="C59">
        <v>106</v>
      </c>
      <c r="D59" t="s">
        <v>1</v>
      </c>
      <c r="E59" s="2">
        <v>429322.19</v>
      </c>
      <c r="F59" t="str">
        <f>IF(ISNA(VLOOKUP(A59,data2,1,0)),"غير مكرر في الثانية","مكرر في الثانية")</f>
        <v>مكرر في الثانية</v>
      </c>
    </row>
    <row r="60" spans="1:6">
      <c r="C60" t="s">
        <v>71</v>
      </c>
      <c r="D60" t="s">
        <v>3</v>
      </c>
      <c r="F60" t="str">
        <f>IF(ISNA(VLOOKUP(A60,data2,1,0)),"غير مكرر في الثانية","مكرر في الثانية")</f>
        <v>غير مكرر في الثانية</v>
      </c>
    </row>
    <row r="61" spans="1:6">
      <c r="A61" s="3">
        <v>288301</v>
      </c>
      <c r="B61" s="1">
        <v>41702</v>
      </c>
      <c r="C61">
        <v>106</v>
      </c>
      <c r="D61" t="s">
        <v>1</v>
      </c>
      <c r="E61" s="2">
        <v>164040.70000000001</v>
      </c>
      <c r="F61" t="str">
        <f>IF(ISNA(VLOOKUP(A61,data2,1,0)),"غير مكرر في الثانية","مكرر في الثانية")</f>
        <v>مكرر في الثانية</v>
      </c>
    </row>
    <row r="62" spans="1:6">
      <c r="C62" t="s">
        <v>71</v>
      </c>
      <c r="D62" t="s">
        <v>15</v>
      </c>
      <c r="F62" t="str">
        <f>IF(ISNA(VLOOKUP(A62,data2,1,0)),"غير مكرر في الثانية","مكرر في الثانية")</f>
        <v>غير مكرر في الثانية</v>
      </c>
    </row>
    <row r="63" spans="1:6">
      <c r="A63" s="3">
        <v>288274</v>
      </c>
      <c r="B63" s="1">
        <v>41702</v>
      </c>
      <c r="C63">
        <v>106</v>
      </c>
      <c r="D63" t="s">
        <v>1</v>
      </c>
      <c r="E63" s="2">
        <v>35984.51</v>
      </c>
      <c r="F63" t="str">
        <f>IF(ISNA(VLOOKUP(A63,data2,1,0)),"غير مكرر في الثانية","مكرر في الثانية")</f>
        <v>مكرر في الثانية</v>
      </c>
    </row>
    <row r="64" spans="1:6">
      <c r="C64" t="s">
        <v>71</v>
      </c>
      <c r="D64" t="s">
        <v>20</v>
      </c>
      <c r="F64" t="str">
        <f>IF(ISNA(VLOOKUP(A64,data2,1,0)),"غير مكرر في الثانية","مكرر في الثانية")</f>
        <v>غير مكرر في الثانية</v>
      </c>
    </row>
    <row r="65" spans="1:6">
      <c r="A65" s="3">
        <v>288273</v>
      </c>
      <c r="B65" s="1">
        <v>41702</v>
      </c>
      <c r="C65">
        <v>106</v>
      </c>
      <c r="D65" t="s">
        <v>1</v>
      </c>
      <c r="E65" s="2">
        <v>112680</v>
      </c>
      <c r="F65" t="str">
        <f>IF(ISNA(VLOOKUP(A65,data2,1,0)),"غير مكرر في الثانية","مكرر في الثانية")</f>
        <v>مكرر في الثانية</v>
      </c>
    </row>
    <row r="66" spans="1:6">
      <c r="C66" t="s">
        <v>71</v>
      </c>
      <c r="D66" t="s">
        <v>20</v>
      </c>
      <c r="F66" t="str">
        <f>IF(ISNA(VLOOKUP(A66,data2,1,0)),"غير مكرر في الثانية","مكرر في الثانية")</f>
        <v>غير مكرر في الثانية</v>
      </c>
    </row>
    <row r="67" spans="1:6">
      <c r="A67" s="3">
        <v>288270</v>
      </c>
      <c r="B67" s="1">
        <v>41702</v>
      </c>
      <c r="C67">
        <v>106</v>
      </c>
      <c r="D67" t="s">
        <v>1</v>
      </c>
      <c r="E67" s="2">
        <v>293916</v>
      </c>
      <c r="F67" t="str">
        <f>IF(ISNA(VLOOKUP(A67,data2,1,0)),"غير مكرر في الثانية","مكرر في الثانية")</f>
        <v>مكرر في الثانية</v>
      </c>
    </row>
    <row r="68" spans="1:6">
      <c r="C68" t="s">
        <v>71</v>
      </c>
      <c r="D68" t="s">
        <v>20</v>
      </c>
      <c r="F68" t="str">
        <f>IF(ISNA(VLOOKUP(A68,data2,1,0)),"غير مكرر في الثانية","مكرر في الثانية")</f>
        <v>غير مكرر في الثانية</v>
      </c>
    </row>
    <row r="69" spans="1:6">
      <c r="A69" s="3">
        <v>288271</v>
      </c>
      <c r="B69" s="1">
        <v>41702</v>
      </c>
      <c r="C69">
        <v>106</v>
      </c>
      <c r="D69" t="s">
        <v>1</v>
      </c>
      <c r="E69" s="2">
        <v>167105.4</v>
      </c>
      <c r="F69" t="str">
        <f>IF(ISNA(VLOOKUP(A69,data2,1,0)),"غير مكرر في الثانية","مكرر في الثانية")</f>
        <v>مكرر في الثانية</v>
      </c>
    </row>
    <row r="70" spans="1:6">
      <c r="C70" t="s">
        <v>71</v>
      </c>
      <c r="D70" t="s">
        <v>20</v>
      </c>
      <c r="F70" t="str">
        <f>IF(ISNA(VLOOKUP(A70,data2,1,0)),"غير مكرر في الثانية","مكرر في الثانية")</f>
        <v>غير مكرر في الثانية</v>
      </c>
    </row>
    <row r="71" spans="1:6">
      <c r="A71" s="3">
        <v>288272</v>
      </c>
      <c r="B71" s="1">
        <v>41702</v>
      </c>
      <c r="C71">
        <v>106</v>
      </c>
      <c r="D71" t="s">
        <v>1</v>
      </c>
      <c r="E71" s="2">
        <v>155169.29999999999</v>
      </c>
      <c r="F71" t="str">
        <f>IF(ISNA(VLOOKUP(A71,data2,1,0)),"غير مكرر في الثانية","مكرر في الثانية")</f>
        <v>مكرر في الثانية</v>
      </c>
    </row>
    <row r="72" spans="1:6">
      <c r="C72" t="s">
        <v>71</v>
      </c>
      <c r="D72" t="s">
        <v>20</v>
      </c>
      <c r="F72" t="str">
        <f>IF(ISNA(VLOOKUP(A72,data2,1,0)),"غير مكرر في الثانية","مكرر في الثانية")</f>
        <v>غير مكرر في الثانية</v>
      </c>
    </row>
    <row r="73" spans="1:6">
      <c r="A73" s="3">
        <v>288347</v>
      </c>
      <c r="B73" s="1">
        <v>41703</v>
      </c>
      <c r="C73">
        <v>106</v>
      </c>
      <c r="D73" t="s">
        <v>1</v>
      </c>
      <c r="E73" s="2">
        <v>416832.8</v>
      </c>
      <c r="F73" t="str">
        <f>IF(ISNA(VLOOKUP(A73,data2,1,0)),"غير مكرر في الثانية","مكرر في الثانية")</f>
        <v>مكرر في الثانية</v>
      </c>
    </row>
    <row r="74" spans="1:6">
      <c r="C74" t="s">
        <v>71</v>
      </c>
      <c r="D74" t="s">
        <v>3</v>
      </c>
      <c r="F74" t="str">
        <f>IF(ISNA(VLOOKUP(A74,data2,1,0)),"غير مكرر في الثانية","مكرر في الثانية")</f>
        <v>غير مكرر في الثانية</v>
      </c>
    </row>
    <row r="75" spans="1:6">
      <c r="A75" s="3">
        <v>288352</v>
      </c>
      <c r="B75" s="1">
        <v>41703</v>
      </c>
      <c r="C75">
        <v>106</v>
      </c>
      <c r="D75" t="s">
        <v>1</v>
      </c>
      <c r="E75" s="2">
        <v>152514.75</v>
      </c>
      <c r="F75" t="str">
        <f>IF(ISNA(VLOOKUP(A75,data2,1,0)),"غير مكرر في الثانية","مكرر في الثانية")</f>
        <v>مكرر في الثانية</v>
      </c>
    </row>
    <row r="76" spans="1:6">
      <c r="C76" t="s">
        <v>71</v>
      </c>
      <c r="D76" t="s">
        <v>20</v>
      </c>
      <c r="F76" t="str">
        <f>IF(ISNA(VLOOKUP(A76,data2,1,0)),"غير مكرر في الثانية","مكرر في الثانية")</f>
        <v>غير مكرر في الثانية</v>
      </c>
    </row>
    <row r="77" spans="1:6">
      <c r="A77" s="3">
        <v>288354</v>
      </c>
      <c r="B77" s="1">
        <v>41703</v>
      </c>
      <c r="C77">
        <v>106</v>
      </c>
      <c r="D77" t="s">
        <v>1</v>
      </c>
      <c r="E77" s="2">
        <v>75105.789999999994</v>
      </c>
      <c r="F77" t="str">
        <f>IF(ISNA(VLOOKUP(A77,data2,1,0)),"غير مكرر في الثانية","مكرر في الثانية")</f>
        <v>مكرر في الثانية</v>
      </c>
    </row>
    <row r="78" spans="1:6">
      <c r="C78" t="s">
        <v>71</v>
      </c>
      <c r="D78" t="s">
        <v>20</v>
      </c>
      <c r="F78" t="str">
        <f>IF(ISNA(VLOOKUP(A78,data2,1,0)),"غير مكرر في الثانية","مكرر في الثانية")</f>
        <v>غير مكرر في الثانية</v>
      </c>
    </row>
    <row r="79" spans="1:6">
      <c r="A79" s="3">
        <v>288353</v>
      </c>
      <c r="B79" s="1">
        <v>41703</v>
      </c>
      <c r="C79">
        <v>106</v>
      </c>
      <c r="D79" t="s">
        <v>1</v>
      </c>
      <c r="E79" s="2">
        <v>142347.1</v>
      </c>
      <c r="F79" t="str">
        <f>IF(ISNA(VLOOKUP(A79,data2,1,0)),"غير مكرر في الثانية","مكرر في الثانية")</f>
        <v>مكرر في الثانية</v>
      </c>
    </row>
    <row r="80" spans="1:6">
      <c r="C80" t="s">
        <v>71</v>
      </c>
      <c r="D80" t="s">
        <v>20</v>
      </c>
      <c r="F80" t="str">
        <f>IF(ISNA(VLOOKUP(A80,data2,1,0)),"غير مكرر في الثانية","مكرر في الثانية")</f>
        <v>غير مكرر في الثانية</v>
      </c>
    </row>
    <row r="81" spans="1:6">
      <c r="A81" s="3">
        <v>288355</v>
      </c>
      <c r="B81" s="1">
        <v>41703</v>
      </c>
      <c r="C81">
        <v>106</v>
      </c>
      <c r="D81" t="s">
        <v>1</v>
      </c>
      <c r="E81" s="2">
        <v>54015.76</v>
      </c>
      <c r="F81" t="str">
        <f>IF(ISNA(VLOOKUP(A81,data2,1,0)),"غير مكرر في الثانية","مكرر في الثانية")</f>
        <v>مكرر في الثانية</v>
      </c>
    </row>
    <row r="82" spans="1:6">
      <c r="C82" t="s">
        <v>71</v>
      </c>
      <c r="D82" t="s">
        <v>20</v>
      </c>
      <c r="F82" t="str">
        <f>IF(ISNA(VLOOKUP(A82,data2,1,0)),"غير مكرر في الثانية","مكرر في الثانية")</f>
        <v>غير مكرر في الثانية</v>
      </c>
    </row>
    <row r="83" spans="1:6">
      <c r="A83" s="3">
        <v>288376</v>
      </c>
      <c r="B83" s="1">
        <v>41703</v>
      </c>
      <c r="C83">
        <v>106</v>
      </c>
      <c r="D83" t="s">
        <v>1</v>
      </c>
      <c r="E83" s="2">
        <v>440027</v>
      </c>
      <c r="F83" t="str">
        <f>IF(ISNA(VLOOKUP(A83,data2,1,0)),"غير مكرر في الثانية","مكرر في الثانية")</f>
        <v>مكرر في الثانية</v>
      </c>
    </row>
    <row r="84" spans="1:6">
      <c r="C84" t="s">
        <v>71</v>
      </c>
      <c r="D84" t="s">
        <v>21</v>
      </c>
      <c r="F84" t="str">
        <f>IF(ISNA(VLOOKUP(A84,data2,1,0)),"غير مكرر في الثانية","مكرر في الثانية")</f>
        <v>غير مكرر في الثانية</v>
      </c>
    </row>
    <row r="85" spans="1:6">
      <c r="A85" s="3">
        <v>24808</v>
      </c>
      <c r="B85" s="1">
        <v>41703</v>
      </c>
      <c r="C85">
        <v>314</v>
      </c>
      <c r="D85" t="s">
        <v>10</v>
      </c>
      <c r="E85" s="2">
        <v>34870</v>
      </c>
      <c r="F85" t="str">
        <f>IF(ISNA(VLOOKUP(A85,data2,1,0)),"غير مكرر في الثانية","مكرر في الثانية")</f>
        <v>غير مكرر في الثانية</v>
      </c>
    </row>
    <row r="86" spans="1:6">
      <c r="C86" t="s">
        <v>71</v>
      </c>
      <c r="D86" t="s">
        <v>11</v>
      </c>
      <c r="F86" t="str">
        <f>IF(ISNA(VLOOKUP(A86,data2,1,0)),"غير مكرر في الثانية","مكرر في الثانية")</f>
        <v>غير مكرر في الثانية</v>
      </c>
    </row>
    <row r="87" spans="1:6">
      <c r="C87" t="s">
        <v>71</v>
      </c>
      <c r="D87" t="s">
        <v>22</v>
      </c>
      <c r="F87" t="str">
        <f>IF(ISNA(VLOOKUP(A87,data2,1,0)),"غير مكرر في الثانية","مكرر في الثانية")</f>
        <v>غير مكرر في الثانية</v>
      </c>
    </row>
    <row r="88" spans="1:6">
      <c r="A88" s="3">
        <v>196121</v>
      </c>
      <c r="B88" s="1">
        <v>41703</v>
      </c>
      <c r="C88">
        <v>999</v>
      </c>
      <c r="D88" t="s">
        <v>23</v>
      </c>
      <c r="E88" s="2">
        <v>104610</v>
      </c>
      <c r="F88" t="str">
        <f>IF(ISNA(VLOOKUP(A88,data2,1,0)),"غير مكرر في الثانية","مكرر في الثانية")</f>
        <v>غير مكرر في الثانية</v>
      </c>
    </row>
    <row r="89" spans="1:6">
      <c r="C89" t="s">
        <v>71</v>
      </c>
      <c r="D89" t="s">
        <v>24</v>
      </c>
      <c r="F89" t="str">
        <f>IF(ISNA(VLOOKUP(A89,data2,1,0)),"غير مكرر في الثانية","مكرر في الثانية")</f>
        <v>غير مكرر في الثانية</v>
      </c>
    </row>
    <row r="90" spans="1:6">
      <c r="C90" t="s">
        <v>71</v>
      </c>
      <c r="D90" t="s">
        <v>25</v>
      </c>
      <c r="F90" t="str">
        <f>IF(ISNA(VLOOKUP(A90,data2,1,0)),"غير مكرر في الثانية","مكرر في الثانية")</f>
        <v>غير مكرر في الثانية</v>
      </c>
    </row>
    <row r="91" spans="1:6">
      <c r="A91" s="3">
        <v>196125</v>
      </c>
      <c r="B91" s="1">
        <v>41703</v>
      </c>
      <c r="C91">
        <v>999</v>
      </c>
      <c r="D91" t="s">
        <v>26</v>
      </c>
      <c r="E91" s="2">
        <v>234</v>
      </c>
      <c r="F91" t="str">
        <f>IF(ISNA(VLOOKUP(A91,data2,1,0)),"غير مكرر في الثانية","مكرر في الثانية")</f>
        <v>غير مكرر في الثانية</v>
      </c>
    </row>
    <row r="92" spans="1:6">
      <c r="A92" s="3">
        <v>288436</v>
      </c>
      <c r="B92" s="1">
        <v>41704</v>
      </c>
      <c r="C92">
        <v>106</v>
      </c>
      <c r="D92" t="s">
        <v>1</v>
      </c>
      <c r="E92" s="2">
        <v>293916</v>
      </c>
      <c r="F92" t="str">
        <f>IF(ISNA(VLOOKUP(A92,data2,1,0)),"غير مكرر في الثانية","مكرر في الثانية")</f>
        <v>مكرر في الثانية</v>
      </c>
    </row>
    <row r="93" spans="1:6">
      <c r="C93" t="s">
        <v>71</v>
      </c>
      <c r="D93" t="s">
        <v>27</v>
      </c>
      <c r="F93" t="str">
        <f>IF(ISNA(VLOOKUP(A93,data2,1,0)),"غير مكرر في الثانية","مكرر في الثانية")</f>
        <v>غير مكرر في الثانية</v>
      </c>
    </row>
    <row r="94" spans="1:6">
      <c r="A94" s="3">
        <v>288437</v>
      </c>
      <c r="B94" s="1">
        <v>41704</v>
      </c>
      <c r="C94">
        <v>106</v>
      </c>
      <c r="D94" t="s">
        <v>1</v>
      </c>
      <c r="E94" s="2">
        <v>167105.4</v>
      </c>
      <c r="F94" t="str">
        <f>IF(ISNA(VLOOKUP(A94,data2,1,0)),"غير مكرر في الثانية","مكرر في الثانية")</f>
        <v>مكرر في الثانية</v>
      </c>
    </row>
    <row r="95" spans="1:6">
      <c r="C95" t="s">
        <v>71</v>
      </c>
      <c r="D95" t="s">
        <v>27</v>
      </c>
      <c r="F95" t="str">
        <f>IF(ISNA(VLOOKUP(A95,data2,1,0)),"غير مكرر في الثانية","مكرر في الثانية")</f>
        <v>غير مكرر في الثانية</v>
      </c>
    </row>
    <row r="96" spans="1:6">
      <c r="A96" s="3">
        <v>288438</v>
      </c>
      <c r="B96" s="1">
        <v>41704</v>
      </c>
      <c r="C96">
        <v>106</v>
      </c>
      <c r="D96" t="s">
        <v>1</v>
      </c>
      <c r="E96" s="2">
        <v>21618.02</v>
      </c>
      <c r="F96" t="str">
        <f>IF(ISNA(VLOOKUP(A96,data2,1,0)),"غير مكرر في الثانية","مكرر في الثانية")</f>
        <v>مكرر في الثانية</v>
      </c>
    </row>
    <row r="97" spans="1:6">
      <c r="C97" t="s">
        <v>71</v>
      </c>
      <c r="D97" t="s">
        <v>27</v>
      </c>
      <c r="F97" t="str">
        <f>IF(ISNA(VLOOKUP(A97,data2,1,0)),"غير مكرر في الثانية","مكرر في الثانية")</f>
        <v>غير مكرر في الثانية</v>
      </c>
    </row>
    <row r="98" spans="1:6">
      <c r="A98" s="3">
        <v>288421</v>
      </c>
      <c r="B98" s="1">
        <v>41704</v>
      </c>
      <c r="C98">
        <v>106</v>
      </c>
      <c r="D98" t="s">
        <v>1</v>
      </c>
      <c r="E98" s="2">
        <v>29180</v>
      </c>
      <c r="F98" t="str">
        <f>IF(ISNA(VLOOKUP(A98,data2,1,0)),"غير مكرر في الثانية","مكرر في الثانية")</f>
        <v>مكرر في الثانية</v>
      </c>
    </row>
    <row r="99" spans="1:6">
      <c r="C99" t="s">
        <v>71</v>
      </c>
      <c r="D99" t="s">
        <v>18</v>
      </c>
      <c r="F99" t="str">
        <f>IF(ISNA(VLOOKUP(A99,data2,1,0)),"غير مكرر في الثانية","مكرر في الثانية")</f>
        <v>غير مكرر في الثانية</v>
      </c>
    </row>
    <row r="100" spans="1:6">
      <c r="A100" s="3">
        <v>288440</v>
      </c>
      <c r="B100" s="1">
        <v>41704</v>
      </c>
      <c r="C100">
        <v>106</v>
      </c>
      <c r="D100" t="s">
        <v>1</v>
      </c>
      <c r="E100" s="2">
        <v>429322.19</v>
      </c>
      <c r="F100" t="str">
        <f>IF(ISNA(VLOOKUP(A100,data2,1,0)),"غير مكرر في الثانية","مكرر في الثانية")</f>
        <v>مكرر في الثانية</v>
      </c>
    </row>
    <row r="101" spans="1:6">
      <c r="C101" t="s">
        <v>71</v>
      </c>
      <c r="D101" t="s">
        <v>3</v>
      </c>
      <c r="F101" t="str">
        <f>IF(ISNA(VLOOKUP(A101,data2,1,0)),"غير مكرر في الثانية","مكرر في الثانية")</f>
        <v>غير مكرر في الثانية</v>
      </c>
    </row>
    <row r="102" spans="1:6">
      <c r="A102" s="3">
        <v>288501</v>
      </c>
      <c r="B102" s="1">
        <v>41704</v>
      </c>
      <c r="C102">
        <v>106</v>
      </c>
      <c r="D102" t="s">
        <v>1</v>
      </c>
      <c r="E102" s="2">
        <v>170406.9</v>
      </c>
      <c r="F102" t="str">
        <f>IF(ISNA(VLOOKUP(A102,data2,1,0)),"غير مكرر في الثانية","مكرر في الثانية")</f>
        <v>مكرر في الثانية</v>
      </c>
    </row>
    <row r="103" spans="1:6">
      <c r="C103" t="s">
        <v>71</v>
      </c>
      <c r="D103" t="s">
        <v>15</v>
      </c>
      <c r="F103" t="str">
        <f>IF(ISNA(VLOOKUP(A103,data2,1,0)),"غير مكرر في الثانية","مكرر في الثانية")</f>
        <v>غير مكرر في الثانية</v>
      </c>
    </row>
    <row r="104" spans="1:6">
      <c r="A104" s="3">
        <v>288441</v>
      </c>
      <c r="B104" s="1">
        <v>41704</v>
      </c>
      <c r="C104">
        <v>106</v>
      </c>
      <c r="D104" t="s">
        <v>1</v>
      </c>
      <c r="E104" s="2">
        <v>143233.20000000001</v>
      </c>
      <c r="F104" t="str">
        <f>IF(ISNA(VLOOKUP(A104,data2,1,0)),"غير مكرر في الثانية","مكرر في الثانية")</f>
        <v>غير مكرر في الثانية</v>
      </c>
    </row>
    <row r="105" spans="1:6">
      <c r="C105" t="s">
        <v>71</v>
      </c>
      <c r="D105" t="s">
        <v>3</v>
      </c>
      <c r="F105" t="str">
        <f>IF(ISNA(VLOOKUP(A105,data2,1,0)),"غير مكرر في الثانية","مكرر في الثانية")</f>
        <v>غير مكرر في الثانية</v>
      </c>
    </row>
    <row r="106" spans="1:6">
      <c r="A106" s="3">
        <v>288417</v>
      </c>
      <c r="B106" s="1">
        <v>41704</v>
      </c>
      <c r="C106">
        <v>106</v>
      </c>
      <c r="D106" t="s">
        <v>1</v>
      </c>
      <c r="E106" s="2">
        <v>83511.899999999994</v>
      </c>
      <c r="F106" t="str">
        <f>IF(ISNA(VLOOKUP(A106,data2,1,0)),"غير مكرر في الثانية","مكرر في الثانية")</f>
        <v>مكرر في الثانية</v>
      </c>
    </row>
    <row r="107" spans="1:6">
      <c r="C107" t="s">
        <v>71</v>
      </c>
      <c r="D107" t="s">
        <v>28</v>
      </c>
      <c r="F107" t="str">
        <f>IF(ISNA(VLOOKUP(A107,data2,1,0)),"غير مكرر في الثانية","مكرر في الثانية")</f>
        <v>غير مكرر في الثانية</v>
      </c>
    </row>
    <row r="108" spans="1:6">
      <c r="A108" s="3">
        <v>288443</v>
      </c>
      <c r="B108" s="1">
        <v>41704</v>
      </c>
      <c r="C108">
        <v>106</v>
      </c>
      <c r="D108" t="s">
        <v>1</v>
      </c>
      <c r="E108" s="2">
        <v>58320</v>
      </c>
      <c r="F108" t="str">
        <f>IF(ISNA(VLOOKUP(A108,data2,1,0)),"غير مكرر في الثانية","مكرر في الثانية")</f>
        <v>غير مكرر في الثانية</v>
      </c>
    </row>
    <row r="109" spans="1:6">
      <c r="C109" t="s">
        <v>71</v>
      </c>
      <c r="D109" t="s">
        <v>29</v>
      </c>
      <c r="F109" t="str">
        <f>IF(ISNA(VLOOKUP(A109,data2,1,0)),"غير مكرر في الثانية","مكرر في الثانية")</f>
        <v>غير مكرر في الثانية</v>
      </c>
    </row>
    <row r="110" spans="1:6">
      <c r="A110" s="3">
        <v>288500</v>
      </c>
      <c r="B110" s="1">
        <v>41704</v>
      </c>
      <c r="C110">
        <v>106</v>
      </c>
      <c r="D110" t="s">
        <v>1</v>
      </c>
      <c r="E110" s="2">
        <v>293069.40000000002</v>
      </c>
      <c r="F110" t="str">
        <f>IF(ISNA(VLOOKUP(A110,data2,1,0)),"غير مكرر في الثانية","مكرر في الثانية")</f>
        <v>مكرر في الثانية</v>
      </c>
    </row>
    <row r="111" spans="1:6">
      <c r="C111" t="s">
        <v>71</v>
      </c>
      <c r="D111" t="s">
        <v>15</v>
      </c>
      <c r="F111" t="str">
        <f>IF(ISNA(VLOOKUP(A111,data2,1,0)),"غير مكرر في الثانية","مكرر في الثانية")</f>
        <v>غير مكرر في الثانية</v>
      </c>
    </row>
    <row r="112" spans="1:6">
      <c r="A112" s="3">
        <v>24818</v>
      </c>
      <c r="B112" s="1">
        <v>41704</v>
      </c>
      <c r="C112">
        <v>314</v>
      </c>
      <c r="D112" t="s">
        <v>10</v>
      </c>
      <c r="E112" s="2">
        <v>127739.98</v>
      </c>
      <c r="F112" t="str">
        <f>IF(ISNA(VLOOKUP(A112,data2,1,0)),"غير مكرر في الثانية","مكرر في الثانية")</f>
        <v>غير مكرر في الثانية</v>
      </c>
    </row>
    <row r="113" spans="1:6">
      <c r="C113" t="s">
        <v>71</v>
      </c>
      <c r="D113" t="s">
        <v>11</v>
      </c>
      <c r="F113" t="str">
        <f>IF(ISNA(VLOOKUP(A113,data2,1,0)),"غير مكرر في الثانية","مكرر في الثانية")</f>
        <v>غير مكرر في الثانية</v>
      </c>
    </row>
    <row r="114" spans="1:6">
      <c r="C114" t="s">
        <v>71</v>
      </c>
      <c r="D114" t="s">
        <v>30</v>
      </c>
      <c r="F114" t="str">
        <f>IF(ISNA(VLOOKUP(A114,data2,1,0)),"غير مكرر في الثانية","مكرر في الثانية")</f>
        <v>غير مكرر في الثانية</v>
      </c>
    </row>
    <row r="115" spans="1:6">
      <c r="A115" s="3">
        <v>24835</v>
      </c>
      <c r="B115" s="1">
        <v>41704</v>
      </c>
      <c r="C115">
        <v>314</v>
      </c>
      <c r="D115" t="s">
        <v>10</v>
      </c>
      <c r="E115" s="2">
        <v>104610</v>
      </c>
      <c r="F115" t="str">
        <f>IF(ISNA(VLOOKUP(A115,data2,1,0)),"غير مكرر في الثانية","مكرر في الثانية")</f>
        <v>غير مكرر في الثانية</v>
      </c>
    </row>
    <row r="116" spans="1:6">
      <c r="C116" t="s">
        <v>71</v>
      </c>
      <c r="D116" t="s">
        <v>11</v>
      </c>
      <c r="F116" t="str">
        <f>IF(ISNA(VLOOKUP(A116,data2,1,0)),"غير مكرر في الثانية","مكرر في الثانية")</f>
        <v>غير مكرر في الثانية</v>
      </c>
    </row>
    <row r="117" spans="1:6">
      <c r="C117" t="s">
        <v>71</v>
      </c>
      <c r="D117" t="s">
        <v>31</v>
      </c>
      <c r="F117" t="str">
        <f>IF(ISNA(VLOOKUP(A117,data2,1,0)),"غير مكرر في الثانية","مكرر في الثانية")</f>
        <v>غير مكرر في الثانية</v>
      </c>
    </row>
    <row r="118" spans="1:6">
      <c r="A118" s="3">
        <v>288596</v>
      </c>
      <c r="B118" s="1">
        <v>41707</v>
      </c>
      <c r="C118">
        <v>106</v>
      </c>
      <c r="D118" t="s">
        <v>1</v>
      </c>
      <c r="E118" s="2">
        <v>155169.29999999999</v>
      </c>
      <c r="F118" t="str">
        <f>IF(ISNA(VLOOKUP(A118,data2,1,0)),"غير مكرر في الثانية","مكرر في الثانية")</f>
        <v>مكرر في الثانية</v>
      </c>
    </row>
    <row r="119" spans="1:6">
      <c r="C119" t="s">
        <v>71</v>
      </c>
      <c r="D119" t="s">
        <v>27</v>
      </c>
      <c r="F119" t="str">
        <f>IF(ISNA(VLOOKUP(A119,data2,1,0)),"غير مكرر في الثانية","مكرر في الثانية")</f>
        <v>غير مكرر في الثانية</v>
      </c>
    </row>
    <row r="120" spans="1:6">
      <c r="A120" s="3">
        <v>288593</v>
      </c>
      <c r="B120" s="1">
        <v>41707</v>
      </c>
      <c r="C120">
        <v>106</v>
      </c>
      <c r="D120" t="s">
        <v>1</v>
      </c>
      <c r="E120" s="2">
        <v>293916</v>
      </c>
      <c r="F120" t="str">
        <f>IF(ISNA(VLOOKUP(A120,data2,1,0)),"غير مكرر في الثانية","مكرر في الثانية")</f>
        <v>مكرر في الثانية</v>
      </c>
    </row>
    <row r="121" spans="1:6">
      <c r="C121" t="s">
        <v>71</v>
      </c>
      <c r="D121" t="s">
        <v>27</v>
      </c>
      <c r="F121" t="str">
        <f>IF(ISNA(VLOOKUP(A121,data2,1,0)),"غير مكرر في الثانية","مكرر في الثانية")</f>
        <v>غير مكرر في الثانية</v>
      </c>
    </row>
    <row r="122" spans="1:6">
      <c r="A122" s="3">
        <v>288597</v>
      </c>
      <c r="B122" s="1">
        <v>41707</v>
      </c>
      <c r="C122">
        <v>106</v>
      </c>
      <c r="D122" t="s">
        <v>1</v>
      </c>
      <c r="E122" s="2">
        <v>130442.13</v>
      </c>
      <c r="F122" t="str">
        <f>IF(ISNA(VLOOKUP(A122,data2,1,0)),"غير مكرر في الثانية","مكرر في الثانية")</f>
        <v>مكرر في الثانية</v>
      </c>
    </row>
    <row r="123" spans="1:6">
      <c r="C123" t="s">
        <v>71</v>
      </c>
      <c r="D123" t="s">
        <v>27</v>
      </c>
      <c r="F123" t="str">
        <f>IF(ISNA(VLOOKUP(A123,data2,1,0)),"غير مكرر في الثانية","مكرر في الثانية")</f>
        <v>غير مكرر في الثانية</v>
      </c>
    </row>
    <row r="124" spans="1:6">
      <c r="A124" s="3">
        <v>288598</v>
      </c>
      <c r="B124" s="1">
        <v>41707</v>
      </c>
      <c r="C124">
        <v>106</v>
      </c>
      <c r="D124" t="s">
        <v>1</v>
      </c>
      <c r="E124" s="2">
        <v>28957.5</v>
      </c>
      <c r="F124" t="str">
        <f>IF(ISNA(VLOOKUP(A124,data2,1,0)),"غير مكرر في الثانية","مكرر في الثانية")</f>
        <v>مكرر في الثانية</v>
      </c>
    </row>
    <row r="125" spans="1:6">
      <c r="C125" t="s">
        <v>71</v>
      </c>
      <c r="D125" t="s">
        <v>27</v>
      </c>
      <c r="F125" t="str">
        <f>IF(ISNA(VLOOKUP(A125,data2,1,0)),"غير مكرر في الثانية","مكرر في الثانية")</f>
        <v>غير مكرر في الثانية</v>
      </c>
    </row>
    <row r="126" spans="1:6">
      <c r="A126" s="3">
        <v>288604</v>
      </c>
      <c r="B126" s="1">
        <v>41707</v>
      </c>
      <c r="C126">
        <v>106</v>
      </c>
      <c r="D126" t="s">
        <v>1</v>
      </c>
      <c r="E126" s="2">
        <v>41988.88</v>
      </c>
      <c r="F126" t="str">
        <f>IF(ISNA(VLOOKUP(A126,data2,1,0)),"غير مكرر في الثانية","مكرر في الثانية")</f>
        <v>مكرر في الثانية</v>
      </c>
    </row>
    <row r="127" spans="1:6">
      <c r="C127" t="s">
        <v>71</v>
      </c>
      <c r="D127" t="s">
        <v>27</v>
      </c>
      <c r="F127" t="str">
        <f>IF(ISNA(VLOOKUP(A127,data2,1,0)),"غير مكرر في الثانية","مكرر في الثانية")</f>
        <v>غير مكرر في الثانية</v>
      </c>
    </row>
    <row r="128" spans="1:6">
      <c r="A128" s="3">
        <v>288618</v>
      </c>
      <c r="B128" s="1">
        <v>41707</v>
      </c>
      <c r="C128">
        <v>106</v>
      </c>
      <c r="D128" t="s">
        <v>1</v>
      </c>
      <c r="E128" s="2">
        <v>385680</v>
      </c>
      <c r="F128" t="str">
        <f>IF(ISNA(VLOOKUP(A128,data2,1,0)),"غير مكرر في الثانية","مكرر في الثانية")</f>
        <v>مكرر في الثانية</v>
      </c>
    </row>
    <row r="129" spans="1:6">
      <c r="C129" t="s">
        <v>71</v>
      </c>
      <c r="D129" t="s">
        <v>15</v>
      </c>
      <c r="F129" t="str">
        <f>IF(ISNA(VLOOKUP(A129,data2,1,0)),"غير مكرر في الثانية","مكرر في الثانية")</f>
        <v>غير مكرر في الثانية</v>
      </c>
    </row>
    <row r="130" spans="1:6">
      <c r="A130" s="3">
        <v>288595</v>
      </c>
      <c r="B130" s="1">
        <v>41707</v>
      </c>
      <c r="C130">
        <v>106</v>
      </c>
      <c r="D130" t="s">
        <v>1</v>
      </c>
      <c r="E130" s="2">
        <v>167105.4</v>
      </c>
      <c r="F130" t="str">
        <f>IF(ISNA(VLOOKUP(A130,data2,1,0)),"غير مكرر في الثانية","مكرر في الثانية")</f>
        <v>مكرر في الثانية</v>
      </c>
    </row>
    <row r="131" spans="1:6">
      <c r="C131" t="s">
        <v>71</v>
      </c>
      <c r="D131" t="s">
        <v>27</v>
      </c>
      <c r="F131" t="str">
        <f>IF(ISNA(VLOOKUP(A131,data2,1,0)),"غير مكرر في الثانية","مكرر في الثانية")</f>
        <v>غير مكرر في الثانية</v>
      </c>
    </row>
    <row r="132" spans="1:6">
      <c r="A132" s="3">
        <v>288531</v>
      </c>
      <c r="B132" s="1">
        <v>41707</v>
      </c>
      <c r="C132">
        <v>106</v>
      </c>
      <c r="D132" t="s">
        <v>1</v>
      </c>
      <c r="E132" s="2">
        <v>29160</v>
      </c>
      <c r="F132" t="str">
        <f>IF(ISNA(VLOOKUP(A132,data2,1,0)),"غير مكرر في الثانية","مكرر في الثانية")</f>
        <v>مكرر في الثانية</v>
      </c>
    </row>
    <row r="133" spans="1:6">
      <c r="C133" t="s">
        <v>71</v>
      </c>
      <c r="D133" t="s">
        <v>32</v>
      </c>
      <c r="F133" t="str">
        <f>IF(ISNA(VLOOKUP(A133,data2,1,0)),"غير مكرر في الثانية","مكرر في الثانية")</f>
        <v>غير مكرر في الثانية</v>
      </c>
    </row>
    <row r="134" spans="1:6">
      <c r="A134" s="3">
        <v>288547</v>
      </c>
      <c r="B134" s="1">
        <v>41707</v>
      </c>
      <c r="C134">
        <v>106</v>
      </c>
      <c r="D134" t="s">
        <v>1</v>
      </c>
      <c r="E134" s="2">
        <v>429322.19</v>
      </c>
      <c r="F134" t="str">
        <f>IF(ISNA(VLOOKUP(A134,data2,1,0)),"غير مكرر في الثانية","مكرر في الثانية")</f>
        <v>مكرر في الثانية</v>
      </c>
    </row>
    <row r="135" spans="1:6">
      <c r="C135" t="s">
        <v>71</v>
      </c>
      <c r="D135" t="s">
        <v>3</v>
      </c>
      <c r="F135" t="str">
        <f>IF(ISNA(VLOOKUP(A135,data2,1,0)),"غير مكرر في الثانية","مكرر في الثانية")</f>
        <v>غير مكرر في الثانية</v>
      </c>
    </row>
    <row r="136" spans="1:6">
      <c r="A136" s="3">
        <v>288553</v>
      </c>
      <c r="B136" s="1">
        <v>41707</v>
      </c>
      <c r="C136">
        <v>106</v>
      </c>
      <c r="D136" t="s">
        <v>1</v>
      </c>
      <c r="E136" s="2">
        <v>68786.31</v>
      </c>
      <c r="F136" t="str">
        <f>IF(ISNA(VLOOKUP(A136,data2,1,0)),"غير مكرر في الثانية","مكرر في الثانية")</f>
        <v>مكرر في الثانية</v>
      </c>
    </row>
    <row r="137" spans="1:6">
      <c r="C137" t="s">
        <v>71</v>
      </c>
      <c r="D137" t="s">
        <v>4</v>
      </c>
      <c r="F137" t="str">
        <f>IF(ISNA(VLOOKUP(A137,data2,1,0)),"غير مكرر في الثانية","مكرر في الثانية")</f>
        <v>غير مكرر في الثانية</v>
      </c>
    </row>
    <row r="138" spans="1:6">
      <c r="A138" s="3">
        <v>288559</v>
      </c>
      <c r="B138" s="1">
        <v>41707</v>
      </c>
      <c r="C138">
        <v>106</v>
      </c>
      <c r="D138" t="s">
        <v>1</v>
      </c>
      <c r="E138" s="2">
        <v>87480</v>
      </c>
      <c r="F138" t="str">
        <f>IF(ISNA(VLOOKUP(A138,data2,1,0)),"غير مكرر في الثانية","مكرر في الثانية")</f>
        <v>مكرر في الثانية</v>
      </c>
    </row>
    <row r="139" spans="1:6">
      <c r="C139" t="s">
        <v>71</v>
      </c>
      <c r="D139" t="s">
        <v>33</v>
      </c>
      <c r="F139" t="str">
        <f>IF(ISNA(VLOOKUP(A139,data2,1,0)),"غير مكرر في الثانية","مكرر في الثانية")</f>
        <v>غير مكرر في الثانية</v>
      </c>
    </row>
    <row r="140" spans="1:6">
      <c r="A140" s="3">
        <v>288594</v>
      </c>
      <c r="B140" s="1">
        <v>41707</v>
      </c>
      <c r="C140">
        <v>106</v>
      </c>
      <c r="D140" t="s">
        <v>1</v>
      </c>
      <c r="E140" s="2">
        <v>233182.79</v>
      </c>
      <c r="F140" t="str">
        <f>IF(ISNA(VLOOKUP(A140,data2,1,0)),"غير مكرر في الثانية","مكرر في الثانية")</f>
        <v>مكرر في الثانية</v>
      </c>
    </row>
    <row r="141" spans="1:6">
      <c r="C141" t="s">
        <v>71</v>
      </c>
      <c r="D141" t="s">
        <v>27</v>
      </c>
      <c r="F141" t="str">
        <f>IF(ISNA(VLOOKUP(A141,data2,1,0)),"غير مكرر في الثانية","مكرر في الثانية")</f>
        <v>غير مكرر في الثانية</v>
      </c>
    </row>
    <row r="142" spans="1:6">
      <c r="A142" s="3">
        <v>288592</v>
      </c>
      <c r="B142" s="1">
        <v>41707</v>
      </c>
      <c r="C142">
        <v>106</v>
      </c>
      <c r="D142" t="s">
        <v>1</v>
      </c>
      <c r="E142" s="2">
        <v>305029.5</v>
      </c>
      <c r="F142" t="str">
        <f>IF(ISNA(VLOOKUP(A142,data2,1,0)),"غير مكرر في الثانية","مكرر في الثانية")</f>
        <v>مكرر في الثانية</v>
      </c>
    </row>
    <row r="143" spans="1:6">
      <c r="C143" t="s">
        <v>71</v>
      </c>
      <c r="D143" t="s">
        <v>27</v>
      </c>
      <c r="F143" t="str">
        <f>IF(ISNA(VLOOKUP(A143,data2,1,0)),"غير مكرر في الثانية","مكرر في الثانية")</f>
        <v>غير مكرر في الثانية</v>
      </c>
    </row>
    <row r="144" spans="1:6">
      <c r="A144" s="3">
        <v>288688</v>
      </c>
      <c r="B144" s="1">
        <v>41708</v>
      </c>
      <c r="C144">
        <v>106</v>
      </c>
      <c r="D144" t="s">
        <v>1</v>
      </c>
      <c r="E144" s="2">
        <v>61920</v>
      </c>
      <c r="F144" t="str">
        <f>IF(ISNA(VLOOKUP(A144,data2,1,0)),"غير مكرر في الثانية","مكرر في الثانية")</f>
        <v>مكرر في الثانية</v>
      </c>
    </row>
    <row r="145" spans="1:6">
      <c r="C145" t="s">
        <v>71</v>
      </c>
      <c r="D145" t="s">
        <v>34</v>
      </c>
      <c r="F145" t="str">
        <f>IF(ISNA(VLOOKUP(A145,data2,1,0)),"غير مكرر في الثانية","مكرر في الثانية")</f>
        <v>غير مكرر في الثانية</v>
      </c>
    </row>
    <row r="146" spans="1:6">
      <c r="A146" s="3">
        <v>288706</v>
      </c>
      <c r="B146" s="1">
        <v>41708</v>
      </c>
      <c r="C146">
        <v>106</v>
      </c>
      <c r="D146" t="s">
        <v>1</v>
      </c>
      <c r="E146" s="2">
        <v>291167.35999999999</v>
      </c>
      <c r="F146" t="str">
        <f>IF(ISNA(VLOOKUP(A146,data2,1,0)),"غير مكرر في الثانية","مكرر في الثانية")</f>
        <v>مكرر في الثانية</v>
      </c>
    </row>
    <row r="147" spans="1:6">
      <c r="C147" t="s">
        <v>71</v>
      </c>
      <c r="D147" t="s">
        <v>2</v>
      </c>
      <c r="F147" t="str">
        <f>IF(ISNA(VLOOKUP(A147,data2,1,0)),"غير مكرر في الثانية","مكرر في الثانية")</f>
        <v>غير مكرر في الثانية</v>
      </c>
    </row>
    <row r="148" spans="1:6">
      <c r="A148" s="3">
        <v>288739</v>
      </c>
      <c r="B148" s="1">
        <v>41708</v>
      </c>
      <c r="C148">
        <v>106</v>
      </c>
      <c r="D148" t="s">
        <v>1</v>
      </c>
      <c r="E148" s="2">
        <v>76.400000000000006</v>
      </c>
      <c r="F148" t="str">
        <f>IF(ISNA(VLOOKUP(A148,data2,1,0)),"غير مكرر في الثانية","مكرر في الثانية")</f>
        <v>مكرر في الثانية</v>
      </c>
    </row>
    <row r="149" spans="1:6">
      <c r="C149" t="s">
        <v>71</v>
      </c>
      <c r="D149" t="s">
        <v>35</v>
      </c>
      <c r="F149" t="str">
        <f>IF(ISNA(VLOOKUP(A149,data2,1,0)),"غير مكرر في الثانية","مكرر في الثانية")</f>
        <v>غير مكرر في الثانية</v>
      </c>
    </row>
    <row r="150" spans="1:6">
      <c r="A150" s="3">
        <v>288707</v>
      </c>
      <c r="B150" s="1">
        <v>41708</v>
      </c>
      <c r="C150">
        <v>106</v>
      </c>
      <c r="D150" t="s">
        <v>1</v>
      </c>
      <c r="E150" s="2">
        <v>41988</v>
      </c>
      <c r="F150" t="str">
        <f>IF(ISNA(VLOOKUP(A150,data2,1,0)),"غير مكرر في الثانية","مكرر في الثانية")</f>
        <v>مكرر في الثانية</v>
      </c>
    </row>
    <row r="151" spans="1:6">
      <c r="C151" t="s">
        <v>71</v>
      </c>
      <c r="D151" t="s">
        <v>27</v>
      </c>
      <c r="F151" t="str">
        <f>IF(ISNA(VLOOKUP(A151,data2,1,0)),"غير مكرر في الثانية","مكرر في الثانية")</f>
        <v>غير مكرر في الثانية</v>
      </c>
    </row>
    <row r="152" spans="1:6">
      <c r="A152" s="3">
        <v>288677</v>
      </c>
      <c r="B152" s="1">
        <v>41708</v>
      </c>
      <c r="C152">
        <v>106</v>
      </c>
      <c r="D152" t="s">
        <v>1</v>
      </c>
      <c r="E152" s="2">
        <v>416832.8</v>
      </c>
      <c r="F152" t="str">
        <f>IF(ISNA(VLOOKUP(A152,data2,1,0)),"غير مكرر في الثانية","مكرر في الثانية")</f>
        <v>مكرر في الثانية</v>
      </c>
    </row>
    <row r="153" spans="1:6">
      <c r="C153" t="s">
        <v>71</v>
      </c>
      <c r="D153" t="s">
        <v>3</v>
      </c>
      <c r="F153" t="str">
        <f>IF(ISNA(VLOOKUP(A153,data2,1,0)),"غير مكرر في الثانية","مكرر في الثانية")</f>
        <v>غير مكرر في الثانية</v>
      </c>
    </row>
    <row r="154" spans="1:6">
      <c r="A154" s="3">
        <v>288726</v>
      </c>
      <c r="B154" s="1">
        <v>41708</v>
      </c>
      <c r="C154">
        <v>106</v>
      </c>
      <c r="D154" t="s">
        <v>1</v>
      </c>
      <c r="E154" s="2">
        <v>51975</v>
      </c>
      <c r="F154" t="str">
        <f>IF(ISNA(VLOOKUP(A154,data2,1,0)),"غير مكرر في الثانية","مكرر في الثانية")</f>
        <v>مكرر في الثانية</v>
      </c>
    </row>
    <row r="155" spans="1:6">
      <c r="C155" t="s">
        <v>71</v>
      </c>
      <c r="D155" t="s">
        <v>4</v>
      </c>
      <c r="F155" t="str">
        <f>IF(ISNA(VLOOKUP(A155,data2,1,0)),"غير مكرر في الثانية","مكرر في الثانية")</f>
        <v>غير مكرر في الثانية</v>
      </c>
    </row>
    <row r="156" spans="1:6">
      <c r="A156" s="3">
        <v>288727</v>
      </c>
      <c r="B156" s="1">
        <v>41708</v>
      </c>
      <c r="C156">
        <v>106</v>
      </c>
      <c r="D156" t="s">
        <v>1</v>
      </c>
      <c r="E156" s="2">
        <v>346993.5</v>
      </c>
      <c r="F156" t="str">
        <f>IF(ISNA(VLOOKUP(A156,data2,1,0)),"غير مكرر في الثانية","مكرر في الثانية")</f>
        <v>مكرر في الثانية</v>
      </c>
    </row>
    <row r="157" spans="1:6">
      <c r="C157" t="s">
        <v>71</v>
      </c>
      <c r="D157" t="s">
        <v>4</v>
      </c>
      <c r="F157" t="str">
        <f>IF(ISNA(VLOOKUP(A157,data2,1,0)),"غير مكرر في الثانية","مكرر في الثانية")</f>
        <v>غير مكرر في الثانية</v>
      </c>
    </row>
    <row r="158" spans="1:6">
      <c r="A158" s="3">
        <v>288816</v>
      </c>
      <c r="B158" s="1">
        <v>41709</v>
      </c>
      <c r="C158">
        <v>106</v>
      </c>
      <c r="D158" t="s">
        <v>1</v>
      </c>
      <c r="E158" s="2">
        <v>179041.5</v>
      </c>
      <c r="F158" t="str">
        <f>IF(ISNA(VLOOKUP(A158,data2,1,0)),"غير مكرر في الثانية","مكرر في الثانية")</f>
        <v>مكرر في الثانية</v>
      </c>
    </row>
    <row r="159" spans="1:6">
      <c r="C159" t="s">
        <v>71</v>
      </c>
      <c r="D159" t="s">
        <v>4</v>
      </c>
      <c r="F159" t="str">
        <f>IF(ISNA(VLOOKUP(A159,data2,1,0)),"غير مكرر في الثانية","مكرر في الثانية")</f>
        <v>غير مكرر في الثانية</v>
      </c>
    </row>
    <row r="160" spans="1:6">
      <c r="A160" s="3">
        <v>288795</v>
      </c>
      <c r="B160" s="1">
        <v>41709</v>
      </c>
      <c r="C160">
        <v>106</v>
      </c>
      <c r="D160" t="s">
        <v>1</v>
      </c>
      <c r="E160" s="2">
        <v>429322.19</v>
      </c>
      <c r="F160" t="str">
        <f>IF(ISNA(VLOOKUP(A160,data2,1,0)),"غير مكرر في الثانية","مكرر في الثانية")</f>
        <v>مكرر في الثانية</v>
      </c>
    </row>
    <row r="161" spans="1:6">
      <c r="C161" t="s">
        <v>71</v>
      </c>
      <c r="D161" t="s">
        <v>3</v>
      </c>
      <c r="F161" t="str">
        <f>IF(ISNA(VLOOKUP(A161,data2,1,0)),"غير مكرر في الثانية","مكرر في الثانية")</f>
        <v>غير مكرر في الثانية</v>
      </c>
    </row>
    <row r="162" spans="1:6">
      <c r="A162" s="3">
        <v>288825</v>
      </c>
      <c r="B162" s="1">
        <v>41709</v>
      </c>
      <c r="C162">
        <v>106</v>
      </c>
      <c r="D162" t="s">
        <v>1</v>
      </c>
      <c r="E162" s="2">
        <v>322274.7</v>
      </c>
      <c r="F162" t="str">
        <f>IF(ISNA(VLOOKUP(A162,data2,1,0)),"غير مكرر في الثانية","مكرر في الثانية")</f>
        <v>مكرر في الثانية</v>
      </c>
    </row>
    <row r="163" spans="1:6">
      <c r="C163" t="s">
        <v>71</v>
      </c>
      <c r="D163" t="s">
        <v>27</v>
      </c>
      <c r="F163" t="str">
        <f>IF(ISNA(VLOOKUP(A163,data2,1,0)),"غير مكرر في الثانية","مكرر في الثانية")</f>
        <v>غير مكرر في الثانية</v>
      </c>
    </row>
    <row r="164" spans="1:6">
      <c r="A164" s="3">
        <v>288826</v>
      </c>
      <c r="B164" s="1">
        <v>41709</v>
      </c>
      <c r="C164">
        <v>106</v>
      </c>
      <c r="D164" t="s">
        <v>1</v>
      </c>
      <c r="E164" s="2">
        <v>224061.81</v>
      </c>
      <c r="F164" t="str">
        <f>IF(ISNA(VLOOKUP(A164,data2,1,0)),"غير مكرر في الثانية","مكرر في الثانية")</f>
        <v>مكرر في الثانية</v>
      </c>
    </row>
    <row r="165" spans="1:6">
      <c r="C165" t="s">
        <v>71</v>
      </c>
      <c r="D165" t="s">
        <v>27</v>
      </c>
      <c r="F165" t="str">
        <f>IF(ISNA(VLOOKUP(A165,data2,1,0)),"غير مكرر في الثانية","مكرر في الثانية")</f>
        <v>غير مكرر في الثانية</v>
      </c>
    </row>
    <row r="166" spans="1:6">
      <c r="A166" s="3">
        <v>196427</v>
      </c>
      <c r="B166" s="1">
        <v>41709</v>
      </c>
      <c r="C166">
        <v>999</v>
      </c>
      <c r="D166" t="s">
        <v>36</v>
      </c>
      <c r="E166" s="2">
        <v>69740</v>
      </c>
      <c r="F166" t="str">
        <f>IF(ISNA(VLOOKUP(A166,data2,1,0)),"غير مكرر في الثانية","مكرر في الثانية")</f>
        <v>غير مكرر في الثانية</v>
      </c>
    </row>
    <row r="167" spans="1:6">
      <c r="A167" s="3">
        <v>288898</v>
      </c>
      <c r="B167" s="1">
        <v>41710</v>
      </c>
      <c r="C167">
        <v>106</v>
      </c>
      <c r="D167" t="s">
        <v>1</v>
      </c>
      <c r="E167" s="2">
        <v>44866.19</v>
      </c>
      <c r="F167" t="str">
        <f>IF(ISNA(VLOOKUP(A167,data2,1,0)),"غير مكرر في الثانية","مكرر في الثانية")</f>
        <v>مكرر في الثانية</v>
      </c>
    </row>
    <row r="168" spans="1:6">
      <c r="C168" t="s">
        <v>71</v>
      </c>
      <c r="D168" t="s">
        <v>3</v>
      </c>
      <c r="F168" t="str">
        <f>IF(ISNA(VLOOKUP(A168,data2,1,0)),"غير مكرر في الثانية","مكرر في الثانية")</f>
        <v>غير مكرر في الثانية</v>
      </c>
    </row>
    <row r="169" spans="1:6">
      <c r="A169" s="3">
        <v>288873</v>
      </c>
      <c r="B169" s="1">
        <v>41710</v>
      </c>
      <c r="C169">
        <v>106</v>
      </c>
      <c r="D169" t="s">
        <v>1</v>
      </c>
      <c r="E169" s="2">
        <v>57200</v>
      </c>
      <c r="F169" t="str">
        <f>IF(ISNA(VLOOKUP(A169,data2,1,0)),"غير مكرر في الثانية","مكرر في الثانية")</f>
        <v>مكرر في الثانية</v>
      </c>
    </row>
    <row r="170" spans="1:6">
      <c r="C170" t="s">
        <v>71</v>
      </c>
      <c r="D170" t="s">
        <v>18</v>
      </c>
      <c r="F170" t="str">
        <f>IF(ISNA(VLOOKUP(A170,data2,1,0)),"غير مكرر في الثانية","مكرر في الثانية")</f>
        <v>غير مكرر في الثانية</v>
      </c>
    </row>
    <row r="171" spans="1:6">
      <c r="A171" s="3">
        <v>288899</v>
      </c>
      <c r="B171" s="1">
        <v>41710</v>
      </c>
      <c r="C171">
        <v>106</v>
      </c>
      <c r="D171" t="s">
        <v>1</v>
      </c>
      <c r="E171" s="2">
        <v>186875.4</v>
      </c>
      <c r="F171" t="str">
        <f>IF(ISNA(VLOOKUP(A171,data2,1,0)),"غير مكرر في الثانية","مكرر في الثانية")</f>
        <v>غير مكرر في الثانية</v>
      </c>
    </row>
    <row r="172" spans="1:6">
      <c r="C172" t="s">
        <v>71</v>
      </c>
      <c r="D172" t="s">
        <v>3</v>
      </c>
      <c r="F172" t="str">
        <f>IF(ISNA(VLOOKUP(A172,data2,1,0)),"غير مكرر في الثانية","مكرر في الثانية")</f>
        <v>غير مكرر في الثانية</v>
      </c>
    </row>
    <row r="173" spans="1:6">
      <c r="A173" s="3">
        <v>288901</v>
      </c>
      <c r="B173" s="1">
        <v>41710</v>
      </c>
      <c r="C173">
        <v>106</v>
      </c>
      <c r="D173" t="s">
        <v>1</v>
      </c>
      <c r="E173" s="2">
        <v>385680</v>
      </c>
      <c r="F173" t="str">
        <f>IF(ISNA(VLOOKUP(A173,data2,1,0)),"غير مكرر في الثانية","مكرر في الثانية")</f>
        <v>غير مكرر في الثانية</v>
      </c>
    </row>
    <row r="174" spans="1:6">
      <c r="C174" t="s">
        <v>71</v>
      </c>
      <c r="D174" t="s">
        <v>4</v>
      </c>
      <c r="F174" t="str">
        <f>IF(ISNA(VLOOKUP(A174,data2,1,0)),"غير مكرر في الثانية","مكرر في الثانية")</f>
        <v>غير مكرر في الثانية</v>
      </c>
    </row>
    <row r="175" spans="1:6">
      <c r="A175" s="3">
        <v>288900</v>
      </c>
      <c r="B175" s="1">
        <v>41710</v>
      </c>
      <c r="C175">
        <v>106</v>
      </c>
      <c r="D175" t="s">
        <v>1</v>
      </c>
      <c r="E175" s="2">
        <v>197580.6</v>
      </c>
      <c r="F175" t="str">
        <f>IF(ISNA(VLOOKUP(A175,data2,1,0)),"غير مكرر في الثانية","مكرر في الثانية")</f>
        <v>غير مكرر في الثانية</v>
      </c>
    </row>
    <row r="176" spans="1:6">
      <c r="C176" t="s">
        <v>71</v>
      </c>
      <c r="D176" t="s">
        <v>3</v>
      </c>
      <c r="F176" t="str">
        <f>IF(ISNA(VLOOKUP(A176,data2,1,0)),"غير مكرر في الثانية","مكرر في الثانية")</f>
        <v>غير مكرر في الثانية</v>
      </c>
    </row>
    <row r="177" spans="1:6">
      <c r="A177" s="3">
        <v>288970</v>
      </c>
      <c r="B177" s="1">
        <v>41711</v>
      </c>
      <c r="C177">
        <v>106</v>
      </c>
      <c r="D177" t="s">
        <v>1</v>
      </c>
      <c r="E177" s="2">
        <v>41642.76</v>
      </c>
      <c r="F177" t="str">
        <f>IF(ISNA(VLOOKUP(A177,data2,1,0)),"غير مكرر في الثانية","مكرر في الثانية")</f>
        <v>مكرر في الثانية</v>
      </c>
    </row>
    <row r="178" spans="1:6">
      <c r="C178" t="s">
        <v>71</v>
      </c>
      <c r="D178" t="s">
        <v>37</v>
      </c>
      <c r="F178" t="str">
        <f>IF(ISNA(VLOOKUP(A178,data2,1,0)),"غير مكرر في الثانية","مكرر في الثانية")</f>
        <v>غير مكرر في الثانية</v>
      </c>
    </row>
    <row r="179" spans="1:6">
      <c r="A179" s="3">
        <v>288975</v>
      </c>
      <c r="B179" s="1">
        <v>41711</v>
      </c>
      <c r="C179">
        <v>106</v>
      </c>
      <c r="D179" t="s">
        <v>1</v>
      </c>
      <c r="E179" s="2">
        <v>429322.19</v>
      </c>
      <c r="F179" t="str">
        <f>IF(ISNA(VLOOKUP(A179,data2,1,0)),"غير مكرر في الثانية","مكرر في الثانية")</f>
        <v>مكرر في الثانية</v>
      </c>
    </row>
    <row r="180" spans="1:6">
      <c r="C180" t="s">
        <v>71</v>
      </c>
      <c r="D180" t="s">
        <v>3</v>
      </c>
      <c r="F180" t="str">
        <f>IF(ISNA(VLOOKUP(A180,data2,1,0)),"غير مكرر في الثانية","مكرر في الثانية")</f>
        <v>غير مكرر في الثانية</v>
      </c>
    </row>
    <row r="181" spans="1:6">
      <c r="A181" s="3">
        <v>288991</v>
      </c>
      <c r="B181" s="1">
        <v>41711</v>
      </c>
      <c r="C181">
        <v>106</v>
      </c>
      <c r="D181" t="s">
        <v>1</v>
      </c>
      <c r="E181" s="2">
        <v>58554</v>
      </c>
      <c r="F181" t="str">
        <f>IF(ISNA(VLOOKUP(A181,data2,1,0)),"غير مكرر في الثانية","مكرر في الثانية")</f>
        <v>مكرر في الثانية</v>
      </c>
    </row>
    <row r="182" spans="1:6">
      <c r="C182" t="s">
        <v>71</v>
      </c>
      <c r="D182" t="s">
        <v>38</v>
      </c>
      <c r="F182" t="str">
        <f>IF(ISNA(VLOOKUP(A182,data2,1,0)),"غير مكرر في الثانية","مكرر في الثانية")</f>
        <v>غير مكرر في الثانية</v>
      </c>
    </row>
    <row r="183" spans="1:6">
      <c r="A183" s="3">
        <v>288992</v>
      </c>
      <c r="B183" s="1">
        <v>41711</v>
      </c>
      <c r="C183">
        <v>106</v>
      </c>
      <c r="D183" t="s">
        <v>1</v>
      </c>
      <c r="E183" s="2">
        <v>151.63</v>
      </c>
      <c r="F183" t="str">
        <f>IF(ISNA(VLOOKUP(A183,data2,1,0)),"غير مكرر في الثانية","مكرر في الثانية")</f>
        <v>غير مكرر في الثانية</v>
      </c>
    </row>
    <row r="184" spans="1:6">
      <c r="C184" t="s">
        <v>71</v>
      </c>
      <c r="D184" t="s">
        <v>38</v>
      </c>
      <c r="F184" t="str">
        <f>IF(ISNA(VLOOKUP(A184,data2,1,0)),"غير مكرر في الثانية","مكرر في الثانية")</f>
        <v>غير مكرر في الثانية</v>
      </c>
    </row>
    <row r="185" spans="1:6">
      <c r="A185" s="3">
        <v>288997</v>
      </c>
      <c r="B185" s="1">
        <v>41711</v>
      </c>
      <c r="C185">
        <v>106</v>
      </c>
      <c r="D185" t="s">
        <v>1</v>
      </c>
      <c r="E185" s="2">
        <v>293916</v>
      </c>
      <c r="F185" t="str">
        <f>IF(ISNA(VLOOKUP(A185,data2,1,0)),"غير مكرر في الثانية","مكرر في الثانية")</f>
        <v>مكرر في الثانية</v>
      </c>
    </row>
    <row r="186" spans="1:6">
      <c r="C186" t="s">
        <v>71</v>
      </c>
      <c r="D186" t="s">
        <v>20</v>
      </c>
      <c r="F186" t="str">
        <f>IF(ISNA(VLOOKUP(A186,data2,1,0)),"غير مكرر في الثانية","مكرر في الثانية")</f>
        <v>غير مكرر في الثانية</v>
      </c>
    </row>
    <row r="187" spans="1:6">
      <c r="A187" s="3">
        <v>288969</v>
      </c>
      <c r="B187" s="1">
        <v>41711</v>
      </c>
      <c r="C187">
        <v>106</v>
      </c>
      <c r="D187" t="s">
        <v>1</v>
      </c>
      <c r="E187" s="2">
        <v>48634.5</v>
      </c>
      <c r="F187" t="str">
        <f>IF(ISNA(VLOOKUP(A187,data2,1,0)),"غير مكرر في الثانية","مكرر في الثانية")</f>
        <v>مكرر في الثانية</v>
      </c>
    </row>
    <row r="188" spans="1:6">
      <c r="C188" t="s">
        <v>71</v>
      </c>
      <c r="D188" t="s">
        <v>39</v>
      </c>
      <c r="F188" t="str">
        <f>IF(ISNA(VLOOKUP(A188,data2,1,0)),"غير مكرر في الثانية","مكرر في الثانية")</f>
        <v>غير مكرر في الثانية</v>
      </c>
    </row>
    <row r="189" spans="1:6">
      <c r="A189" s="3">
        <v>288998</v>
      </c>
      <c r="B189" s="1">
        <v>41711</v>
      </c>
      <c r="C189">
        <v>106</v>
      </c>
      <c r="D189" t="s">
        <v>1</v>
      </c>
      <c r="E189" s="2">
        <v>213914.18</v>
      </c>
      <c r="F189" t="str">
        <f>IF(ISNA(VLOOKUP(A189,data2,1,0)),"غير مكرر في الثانية","مكرر في الثانية")</f>
        <v>مكرر في الثانية</v>
      </c>
    </row>
    <row r="190" spans="1:6">
      <c r="C190" t="s">
        <v>71</v>
      </c>
      <c r="D190" t="s">
        <v>20</v>
      </c>
      <c r="F190" t="str">
        <f>IF(ISNA(VLOOKUP(A190,data2,1,0)),"غير مكرر في الثانية","مكرر في الثانية")</f>
        <v>غير مكرر في الثانية</v>
      </c>
    </row>
    <row r="191" spans="1:6">
      <c r="A191" s="3">
        <v>289047</v>
      </c>
      <c r="B191" s="1">
        <v>41711</v>
      </c>
      <c r="C191">
        <v>106</v>
      </c>
      <c r="D191" t="s">
        <v>1</v>
      </c>
      <c r="E191" s="2">
        <v>1320</v>
      </c>
      <c r="F191" t="str">
        <f>IF(ISNA(VLOOKUP(A191,data2,1,0)),"غير مكرر في الثانية","مكرر في الثانية")</f>
        <v>مكرر في الثانية</v>
      </c>
    </row>
    <row r="192" spans="1:6">
      <c r="C192" t="s">
        <v>71</v>
      </c>
      <c r="D192" t="s">
        <v>18</v>
      </c>
      <c r="F192" t="str">
        <f>IF(ISNA(VLOOKUP(A192,data2,1,0)),"غير مكرر في الثانية","مكرر في الثانية")</f>
        <v>غير مكرر في الثانية</v>
      </c>
    </row>
    <row r="193" spans="1:6">
      <c r="A193" s="3">
        <v>288999</v>
      </c>
      <c r="B193" s="1">
        <v>41711</v>
      </c>
      <c r="C193">
        <v>106</v>
      </c>
      <c r="D193" t="s">
        <v>1</v>
      </c>
      <c r="E193" s="2">
        <v>167105.4</v>
      </c>
      <c r="F193" t="str">
        <f>IF(ISNA(VLOOKUP(A193,data2,1,0)),"غير مكرر في الثانية","مكرر في الثانية")</f>
        <v>مكرر في الثانية</v>
      </c>
    </row>
    <row r="194" spans="1:6">
      <c r="C194" t="s">
        <v>71</v>
      </c>
      <c r="D194" t="s">
        <v>20</v>
      </c>
      <c r="F194" t="str">
        <f>IF(ISNA(VLOOKUP(A194,data2,1,0)),"غير مكرر في الثانية","مكرر في الثانية")</f>
        <v>غير مكرر في الثانية</v>
      </c>
    </row>
    <row r="195" spans="1:6">
      <c r="A195" s="3">
        <v>289000</v>
      </c>
      <c r="B195" s="1">
        <v>41711</v>
      </c>
      <c r="C195">
        <v>106</v>
      </c>
      <c r="D195" t="s">
        <v>1</v>
      </c>
      <c r="E195" s="2">
        <v>146958</v>
      </c>
      <c r="F195" t="str">
        <f>IF(ISNA(VLOOKUP(A195,data2,1,0)),"غير مكرر في الثانية","مكرر في الثانية")</f>
        <v>مكرر في الثانية</v>
      </c>
    </row>
    <row r="196" spans="1:6">
      <c r="C196" t="s">
        <v>71</v>
      </c>
      <c r="D196" t="s">
        <v>20</v>
      </c>
      <c r="F196" t="str">
        <f>IF(ISNA(VLOOKUP(A196,data2,1,0)),"غير مكرر في الثانية","مكرر في الثانية")</f>
        <v>غير مكرر في الثانية</v>
      </c>
    </row>
    <row r="197" spans="1:6">
      <c r="A197" s="3">
        <v>289001</v>
      </c>
      <c r="B197" s="1">
        <v>41711</v>
      </c>
      <c r="C197">
        <v>106</v>
      </c>
      <c r="D197" t="s">
        <v>1</v>
      </c>
      <c r="E197" s="2">
        <v>66576.98</v>
      </c>
      <c r="F197" t="str">
        <f>IF(ISNA(VLOOKUP(A197,data2,1,0)),"غير مكرر في الثانية","مكرر في الثانية")</f>
        <v>مكرر في الثانية</v>
      </c>
    </row>
    <row r="198" spans="1:6">
      <c r="C198" t="s">
        <v>71</v>
      </c>
      <c r="D198" t="s">
        <v>20</v>
      </c>
      <c r="F198" t="str">
        <f>IF(ISNA(VLOOKUP(A198,data2,1,0)),"غير مكرر في الثانية","مكرر في الثانية")</f>
        <v>غير مكرر في الثانية</v>
      </c>
    </row>
    <row r="199" spans="1:6">
      <c r="A199" s="3">
        <v>289028</v>
      </c>
      <c r="B199" s="1">
        <v>41711</v>
      </c>
      <c r="C199">
        <v>106</v>
      </c>
      <c r="D199" t="s">
        <v>1</v>
      </c>
      <c r="E199" s="2">
        <v>17618.89</v>
      </c>
      <c r="F199" t="str">
        <f>IF(ISNA(VLOOKUP(A199,data2,1,0)),"غير مكرر في الثانية","مكرر في الثانية")</f>
        <v>مكرر في الثانية</v>
      </c>
    </row>
    <row r="200" spans="1:6">
      <c r="C200" t="s">
        <v>71</v>
      </c>
      <c r="D200" t="s">
        <v>4</v>
      </c>
      <c r="F200" t="str">
        <f>IF(ISNA(VLOOKUP(A200,data2,1,0)),"غير مكرر في الثانية","مكرر في الثانية")</f>
        <v>غير مكرر في الثانية</v>
      </c>
    </row>
    <row r="201" spans="1:6">
      <c r="A201" s="3">
        <v>289029</v>
      </c>
      <c r="B201" s="1">
        <v>41711</v>
      </c>
      <c r="C201">
        <v>106</v>
      </c>
      <c r="D201" t="s">
        <v>1</v>
      </c>
      <c r="E201" s="2">
        <v>440027</v>
      </c>
      <c r="F201" t="str">
        <f>IF(ISNA(VLOOKUP(A201,data2,1,0)),"غير مكرر في الثانية","مكرر في الثانية")</f>
        <v>مكرر في الثانية</v>
      </c>
    </row>
    <row r="202" spans="1:6">
      <c r="C202" t="s">
        <v>71</v>
      </c>
      <c r="D202" t="s">
        <v>4</v>
      </c>
      <c r="F202" t="str">
        <f>IF(ISNA(VLOOKUP(A202,data2,1,0)),"غير مكرر في الثانية","مكرر في الثانية")</f>
        <v>غير مكرر في الثانية</v>
      </c>
    </row>
    <row r="203" spans="1:6">
      <c r="A203" s="3">
        <v>289030</v>
      </c>
      <c r="B203" s="1">
        <v>41711</v>
      </c>
      <c r="C203">
        <v>106</v>
      </c>
      <c r="D203" t="s">
        <v>1</v>
      </c>
      <c r="E203" s="2">
        <v>170406.9</v>
      </c>
      <c r="F203" t="str">
        <f>IF(ISNA(VLOOKUP(A203,data2,1,0)),"غير مكرر في الثانية","مكرر في الثانية")</f>
        <v>مكرر في الثانية</v>
      </c>
    </row>
    <row r="204" spans="1:6">
      <c r="C204" t="s">
        <v>71</v>
      </c>
      <c r="D204" t="s">
        <v>4</v>
      </c>
      <c r="F204" t="str">
        <f>IF(ISNA(VLOOKUP(A204,data2,1,0)),"غير مكرر في الثانية","مكرر في الثانية")</f>
        <v>غير مكرر في الثانية</v>
      </c>
    </row>
    <row r="205" spans="1:6">
      <c r="A205" s="3">
        <v>289086</v>
      </c>
      <c r="B205" s="1">
        <v>41714</v>
      </c>
      <c r="C205">
        <v>106</v>
      </c>
      <c r="D205" t="s">
        <v>1</v>
      </c>
      <c r="E205" s="2">
        <v>29160</v>
      </c>
      <c r="F205" t="str">
        <f>IF(ISNA(VLOOKUP(A205,data2,1,0)),"غير مكرر في الثانية","مكرر في الثانية")</f>
        <v>مكرر في الثانية</v>
      </c>
    </row>
    <row r="206" spans="1:6">
      <c r="C206" t="s">
        <v>71</v>
      </c>
      <c r="D206" t="s">
        <v>4</v>
      </c>
      <c r="F206" t="str">
        <f>IF(ISNA(VLOOKUP(A206,data2,1,0)),"غير مكرر في الثانية","مكرر في الثانية")</f>
        <v>غير مكرر في الثانية</v>
      </c>
    </row>
    <row r="207" spans="1:6">
      <c r="A207" s="3">
        <v>289087</v>
      </c>
      <c r="B207" s="1">
        <v>41714</v>
      </c>
      <c r="C207">
        <v>106</v>
      </c>
      <c r="D207" t="s">
        <v>1</v>
      </c>
      <c r="E207" s="2">
        <v>346993.5</v>
      </c>
      <c r="F207" t="str">
        <f>IF(ISNA(VLOOKUP(A207,data2,1,0)),"غير مكرر في الثانية","مكرر في الثانية")</f>
        <v>مكرر في الثانية</v>
      </c>
    </row>
    <row r="208" spans="1:6">
      <c r="C208" t="s">
        <v>71</v>
      </c>
      <c r="D208" t="s">
        <v>4</v>
      </c>
      <c r="F208" t="str">
        <f>IF(ISNA(VLOOKUP(A208,data2,1,0)),"غير مكرر في الثانية","مكرر في الثانية")</f>
        <v>غير مكرر في الثانية</v>
      </c>
    </row>
    <row r="209" spans="1:6">
      <c r="A209" s="3">
        <v>289088</v>
      </c>
      <c r="B209" s="1">
        <v>41714</v>
      </c>
      <c r="C209">
        <v>106</v>
      </c>
      <c r="D209" t="s">
        <v>1</v>
      </c>
      <c r="E209" s="2">
        <v>383322.19</v>
      </c>
      <c r="F209" t="str">
        <f>IF(ISNA(VLOOKUP(A209,data2,1,0)),"غير مكرر في الثانية","مكرر في الثانية")</f>
        <v>مكرر في الثانية</v>
      </c>
    </row>
    <row r="210" spans="1:6">
      <c r="C210" t="s">
        <v>71</v>
      </c>
      <c r="D210" t="s">
        <v>3</v>
      </c>
      <c r="F210" t="str">
        <f>IF(ISNA(VLOOKUP(A210,data2,1,0)),"غير مكرر في الثانية","مكرر في الثانية")</f>
        <v>غير مكرر في الثانية</v>
      </c>
    </row>
    <row r="211" spans="1:6">
      <c r="A211" s="3">
        <v>289085</v>
      </c>
      <c r="B211" s="1">
        <v>41714</v>
      </c>
      <c r="C211">
        <v>106</v>
      </c>
      <c r="D211" t="s">
        <v>1</v>
      </c>
      <c r="E211" s="2">
        <v>210000</v>
      </c>
      <c r="F211" t="str">
        <f>IF(ISNA(VLOOKUP(A211,data2,1,0)),"غير مكرر في الثانية","مكرر في الثانية")</f>
        <v>مكرر في الثانية</v>
      </c>
    </row>
    <row r="212" spans="1:6">
      <c r="C212" t="s">
        <v>71</v>
      </c>
      <c r="D212" t="s">
        <v>4</v>
      </c>
      <c r="F212" t="str">
        <f>IF(ISNA(VLOOKUP(A212,data2,1,0)),"غير مكرر في الثانية","مكرر في الثانية")</f>
        <v>غير مكرر في الثانية</v>
      </c>
    </row>
    <row r="213" spans="1:6">
      <c r="A213" s="3">
        <v>289089</v>
      </c>
      <c r="B213" s="1">
        <v>41714</v>
      </c>
      <c r="C213">
        <v>106</v>
      </c>
      <c r="D213" t="s">
        <v>1</v>
      </c>
      <c r="E213" s="2">
        <v>416832.8</v>
      </c>
      <c r="F213" t="str">
        <f>IF(ISNA(VLOOKUP(A213,data2,1,0)),"غير مكرر في الثانية","مكرر في الثانية")</f>
        <v>غير مكرر في الثانية</v>
      </c>
    </row>
    <row r="214" spans="1:6">
      <c r="C214" t="s">
        <v>71</v>
      </c>
      <c r="D214" t="s">
        <v>3</v>
      </c>
      <c r="F214" t="str">
        <f>IF(ISNA(VLOOKUP(A214,data2,1,0)),"غير مكرر في الثانية","مكرر في الثانية")</f>
        <v>غير مكرر في الثانية</v>
      </c>
    </row>
    <row r="215" spans="1:6">
      <c r="A215" s="3">
        <v>289108</v>
      </c>
      <c r="B215" s="1">
        <v>41714</v>
      </c>
      <c r="C215">
        <v>106</v>
      </c>
      <c r="D215" t="s">
        <v>1</v>
      </c>
      <c r="E215" s="2">
        <v>209940</v>
      </c>
      <c r="F215" t="str">
        <f>IF(ISNA(VLOOKUP(A215,data2,1,0)),"غير مكرر في الثانية","مكرر في الثانية")</f>
        <v>مكرر في الثانية</v>
      </c>
    </row>
    <row r="216" spans="1:6">
      <c r="C216" t="s">
        <v>71</v>
      </c>
      <c r="D216" t="s">
        <v>40</v>
      </c>
      <c r="F216" t="str">
        <f>IF(ISNA(VLOOKUP(A216,data2,1,0)),"غير مكرر في الثانية","مكرر في الثانية")</f>
        <v>غير مكرر في الثانية</v>
      </c>
    </row>
    <row r="217" spans="1:6">
      <c r="A217" s="3">
        <v>289106</v>
      </c>
      <c r="B217" s="1">
        <v>41714</v>
      </c>
      <c r="C217">
        <v>106</v>
      </c>
      <c r="D217" t="s">
        <v>1</v>
      </c>
      <c r="E217" s="2">
        <v>778115.7</v>
      </c>
      <c r="F217" t="str">
        <f>IF(ISNA(VLOOKUP(A217,data2,1,0)),"غير مكرر في الثانية","مكرر في الثانية")</f>
        <v>غير مكرر في الثانية</v>
      </c>
    </row>
    <row r="218" spans="1:6">
      <c r="C218" t="s">
        <v>71</v>
      </c>
      <c r="D218" t="s">
        <v>40</v>
      </c>
      <c r="F218" t="str">
        <f>IF(ISNA(VLOOKUP(A218,data2,1,0)),"غير مكرر في الثانية","مكرر في الثانية")</f>
        <v>غير مكرر في الثانية</v>
      </c>
    </row>
    <row r="219" spans="1:6">
      <c r="A219" s="3">
        <v>289107</v>
      </c>
      <c r="B219" s="1">
        <v>41714</v>
      </c>
      <c r="C219">
        <v>106</v>
      </c>
      <c r="D219" t="s">
        <v>1</v>
      </c>
      <c r="E219" s="2">
        <v>406706</v>
      </c>
      <c r="F219" t="str">
        <f>IF(ISNA(VLOOKUP(A219,data2,1,0)),"غير مكرر في الثانية","مكرر في الثانية")</f>
        <v>مكرر في الثانية</v>
      </c>
    </row>
    <row r="220" spans="1:6">
      <c r="C220" t="s">
        <v>71</v>
      </c>
      <c r="D220" t="s">
        <v>40</v>
      </c>
      <c r="F220" t="str">
        <f>IF(ISNA(VLOOKUP(A220,data2,1,0)),"غير مكرر في الثانية","مكرر في الثانية")</f>
        <v>غير مكرر في الثانية</v>
      </c>
    </row>
    <row r="221" spans="1:6">
      <c r="A221" s="3">
        <v>289199</v>
      </c>
      <c r="B221" s="1">
        <v>41715</v>
      </c>
      <c r="C221">
        <v>106</v>
      </c>
      <c r="D221" t="s">
        <v>1</v>
      </c>
      <c r="E221" s="2">
        <v>314063.40000000002</v>
      </c>
      <c r="F221" t="str">
        <f>IF(ISNA(VLOOKUP(A221,data2,1,0)),"غير مكرر في الثانية","مكرر في الثانية")</f>
        <v>مكرر في الثانية</v>
      </c>
    </row>
    <row r="222" spans="1:6">
      <c r="C222" t="s">
        <v>71</v>
      </c>
      <c r="D222" t="s">
        <v>4</v>
      </c>
      <c r="F222" t="str">
        <f>IF(ISNA(VLOOKUP(A222,data2,1,0)),"غير مكرر في الثانية","مكرر في الثانية")</f>
        <v>غير مكرر في الثانية</v>
      </c>
    </row>
    <row r="223" spans="1:6">
      <c r="A223" s="3">
        <v>289200</v>
      </c>
      <c r="B223" s="1">
        <v>41715</v>
      </c>
      <c r="C223">
        <v>106</v>
      </c>
      <c r="D223" t="s">
        <v>1</v>
      </c>
      <c r="E223" s="2">
        <v>429322.19</v>
      </c>
      <c r="F223" t="str">
        <f>IF(ISNA(VLOOKUP(A223,data2,1,0)),"غير مكرر في الثانية","مكرر في الثانية")</f>
        <v>مكرر في الثانية</v>
      </c>
    </row>
    <row r="224" spans="1:6">
      <c r="C224" t="s">
        <v>71</v>
      </c>
      <c r="D224" t="s">
        <v>3</v>
      </c>
      <c r="F224" t="str">
        <f>IF(ISNA(VLOOKUP(A224,data2,1,0)),"غير مكرر في الثانية","مكرر في الثانية")</f>
        <v>غير مكرر في الثانية</v>
      </c>
    </row>
    <row r="225" spans="1:6">
      <c r="A225" s="3">
        <v>289202</v>
      </c>
      <c r="B225" s="1">
        <v>41715</v>
      </c>
      <c r="C225">
        <v>106</v>
      </c>
      <c r="D225" t="s">
        <v>1</v>
      </c>
      <c r="E225" s="2">
        <v>22749.64</v>
      </c>
      <c r="F225" t="str">
        <f>IF(ISNA(VLOOKUP(A225,data2,1,0)),"غير مكرر في الثانية","مكرر في الثانية")</f>
        <v>مكرر في الثانية</v>
      </c>
    </row>
    <row r="226" spans="1:6">
      <c r="C226" t="s">
        <v>71</v>
      </c>
      <c r="D226" t="s">
        <v>4</v>
      </c>
      <c r="F226" t="str">
        <f>IF(ISNA(VLOOKUP(A226,data2,1,0)),"غير مكرر في الثانية","مكرر في الثانية")</f>
        <v>غير مكرر في الثانية</v>
      </c>
    </row>
    <row r="227" spans="1:6">
      <c r="A227" s="3">
        <v>289193</v>
      </c>
      <c r="B227" s="1">
        <v>41715</v>
      </c>
      <c r="C227">
        <v>106</v>
      </c>
      <c r="D227" t="s">
        <v>1</v>
      </c>
      <c r="E227" s="2">
        <v>47548.4</v>
      </c>
      <c r="F227" t="str">
        <f>IF(ISNA(VLOOKUP(A227,data2,1,0)),"غير مكرر في الثانية","مكرر في الثانية")</f>
        <v>غير مكرر في الثانية</v>
      </c>
    </row>
    <row r="228" spans="1:6">
      <c r="C228" t="s">
        <v>71</v>
      </c>
      <c r="D228" t="s">
        <v>41</v>
      </c>
      <c r="F228" t="str">
        <f>IF(ISNA(VLOOKUP(A228,data2,1,0)),"غير مكرر في الثانية","مكرر في الثانية")</f>
        <v>غير مكرر في الثانية</v>
      </c>
    </row>
    <row r="229" spans="1:6">
      <c r="A229" s="3">
        <v>289215</v>
      </c>
      <c r="B229" s="1">
        <v>41715</v>
      </c>
      <c r="C229">
        <v>106</v>
      </c>
      <c r="D229" t="s">
        <v>1</v>
      </c>
      <c r="E229" s="2">
        <v>58320</v>
      </c>
      <c r="F229" t="str">
        <f>IF(ISNA(VLOOKUP(A229,data2,1,0)),"غير مكرر في الثانية","مكرر في الثانية")</f>
        <v>مكرر في الثانية</v>
      </c>
    </row>
    <row r="230" spans="1:6">
      <c r="C230" t="s">
        <v>71</v>
      </c>
      <c r="D230" t="s">
        <v>42</v>
      </c>
      <c r="F230" t="str">
        <f>IF(ISNA(VLOOKUP(A230,data2,1,0)),"غير مكرر في الثانية","مكرر في الثانية")</f>
        <v>غير مكرر في الثانية</v>
      </c>
    </row>
    <row r="231" spans="1:6">
      <c r="A231" s="3">
        <v>289230</v>
      </c>
      <c r="B231" s="1">
        <v>41715</v>
      </c>
      <c r="C231">
        <v>106</v>
      </c>
      <c r="D231" t="s">
        <v>1</v>
      </c>
      <c r="E231" s="2">
        <v>57860.58</v>
      </c>
      <c r="F231" t="str">
        <f>IF(ISNA(VLOOKUP(A231,data2,1,0)),"غير مكرر في الثانية","مكرر في الثانية")</f>
        <v>مكرر في الثانية</v>
      </c>
    </row>
    <row r="232" spans="1:6">
      <c r="C232" t="s">
        <v>71</v>
      </c>
      <c r="D232" t="s">
        <v>27</v>
      </c>
      <c r="F232" t="str">
        <f>IF(ISNA(VLOOKUP(A232,data2,1,0)),"غير مكرر في الثانية","مكرر في الثانية")</f>
        <v>غير مكرر في الثانية</v>
      </c>
    </row>
    <row r="233" spans="1:6">
      <c r="A233" s="3">
        <v>289227</v>
      </c>
      <c r="B233" s="1">
        <v>41715</v>
      </c>
      <c r="C233">
        <v>106</v>
      </c>
      <c r="D233" t="s">
        <v>1</v>
      </c>
      <c r="E233" s="2">
        <v>167105.4</v>
      </c>
      <c r="F233" t="str">
        <f>IF(ISNA(VLOOKUP(A233,data2,1,0)),"غير مكرر في الثانية","مكرر في الثانية")</f>
        <v>مكرر في الثانية</v>
      </c>
    </row>
    <row r="234" spans="1:6">
      <c r="C234" t="s">
        <v>71</v>
      </c>
      <c r="D234" t="s">
        <v>27</v>
      </c>
      <c r="F234" t="str">
        <f>IF(ISNA(VLOOKUP(A234,data2,1,0)),"غير مكرر في الثانية","مكرر في الثانية")</f>
        <v>غير مكرر في الثانية</v>
      </c>
    </row>
    <row r="235" spans="1:6">
      <c r="A235" s="3">
        <v>289228</v>
      </c>
      <c r="B235" s="1">
        <v>41715</v>
      </c>
      <c r="C235">
        <v>106</v>
      </c>
      <c r="D235" t="s">
        <v>1</v>
      </c>
      <c r="E235" s="2">
        <v>155169.29999999999</v>
      </c>
      <c r="F235" t="str">
        <f>IF(ISNA(VLOOKUP(A235,data2,1,0)),"غير مكرر في الثانية","مكرر في الثانية")</f>
        <v>مكرر في الثانية</v>
      </c>
    </row>
    <row r="236" spans="1:6">
      <c r="C236" t="s">
        <v>71</v>
      </c>
      <c r="D236" t="s">
        <v>27</v>
      </c>
      <c r="F236" t="str">
        <f>IF(ISNA(VLOOKUP(A236,data2,1,0)),"غير مكرر في الثانية","مكرر في الثانية")</f>
        <v>غير مكرر في الثانية</v>
      </c>
    </row>
    <row r="237" spans="1:6">
      <c r="A237" s="3">
        <v>289229</v>
      </c>
      <c r="B237" s="1">
        <v>41715</v>
      </c>
      <c r="C237">
        <v>106</v>
      </c>
      <c r="D237" t="s">
        <v>1</v>
      </c>
      <c r="E237" s="2">
        <v>117616.52</v>
      </c>
      <c r="F237" t="str">
        <f>IF(ISNA(VLOOKUP(A237,data2,1,0)),"غير مكرر في الثانية","مكرر في الثانية")</f>
        <v>غير مكرر في الثانية</v>
      </c>
    </row>
    <row r="238" spans="1:6">
      <c r="C238" t="s">
        <v>71</v>
      </c>
      <c r="D238" t="s">
        <v>27</v>
      </c>
      <c r="F238" t="str">
        <f>IF(ISNA(VLOOKUP(A238,data2,1,0)),"غير مكرر في الثانية","مكرر في الثانية")</f>
        <v>غير مكرر في الثانية</v>
      </c>
    </row>
    <row r="239" spans="1:6">
      <c r="A239" s="3">
        <v>289331</v>
      </c>
      <c r="B239" s="1">
        <v>41716</v>
      </c>
      <c r="C239">
        <v>106</v>
      </c>
      <c r="D239" t="s">
        <v>1</v>
      </c>
      <c r="E239" s="2">
        <v>429322.19</v>
      </c>
      <c r="F239" t="str">
        <f>IF(ISNA(VLOOKUP(A239,data2,1,0)),"غير مكرر في الثانية","مكرر في الثانية")</f>
        <v>مكرر في الثانية</v>
      </c>
    </row>
    <row r="240" spans="1:6">
      <c r="C240" t="s">
        <v>71</v>
      </c>
      <c r="D240" t="s">
        <v>3</v>
      </c>
      <c r="F240" t="str">
        <f>IF(ISNA(VLOOKUP(A240,data2,1,0)),"غير مكرر في الثانية","مكرر في الثانية")</f>
        <v>غير مكرر في الثانية</v>
      </c>
    </row>
    <row r="241" spans="1:6">
      <c r="A241" s="3">
        <v>289335</v>
      </c>
      <c r="B241" s="1">
        <v>41716</v>
      </c>
      <c r="C241">
        <v>106</v>
      </c>
      <c r="D241" t="s">
        <v>1</v>
      </c>
      <c r="E241" s="2">
        <v>87480</v>
      </c>
      <c r="F241" t="str">
        <f>IF(ISNA(VLOOKUP(A241,data2,1,0)),"غير مكرر في الثانية","مكرر في الثانية")</f>
        <v>مكرر في الثانية</v>
      </c>
    </row>
    <row r="242" spans="1:6">
      <c r="C242" t="s">
        <v>71</v>
      </c>
      <c r="D242" t="s">
        <v>33</v>
      </c>
      <c r="F242" t="str">
        <f>IF(ISNA(VLOOKUP(A242,data2,1,0)),"غير مكرر في الثانية","مكرر في الثانية")</f>
        <v>غير مكرر في الثانية</v>
      </c>
    </row>
    <row r="243" spans="1:6">
      <c r="A243" s="3">
        <v>289346</v>
      </c>
      <c r="B243" s="1">
        <v>41716</v>
      </c>
      <c r="C243">
        <v>106</v>
      </c>
      <c r="D243" t="s">
        <v>1</v>
      </c>
      <c r="E243" s="2">
        <v>449085.3</v>
      </c>
      <c r="F243" t="str">
        <f>IF(ISNA(VLOOKUP(A243,data2,1,0)),"غير مكرر في الثانية","مكرر في الثانية")</f>
        <v>غير مكرر في الثانية</v>
      </c>
    </row>
    <row r="244" spans="1:6">
      <c r="C244" t="s">
        <v>71</v>
      </c>
      <c r="D244" t="s">
        <v>4</v>
      </c>
      <c r="F244" t="str">
        <f>IF(ISNA(VLOOKUP(A244,data2,1,0)),"غير مكرر في الثانية","مكرر في الثانية")</f>
        <v>غير مكرر في الثانية</v>
      </c>
    </row>
    <row r="245" spans="1:6">
      <c r="A245" s="3">
        <v>289336</v>
      </c>
      <c r="B245" s="1">
        <v>41716</v>
      </c>
      <c r="C245">
        <v>106</v>
      </c>
      <c r="D245" t="s">
        <v>1</v>
      </c>
      <c r="E245" s="2">
        <v>479431.39</v>
      </c>
      <c r="F245" t="str">
        <f>IF(ISNA(VLOOKUP(A245,data2,1,0)),"غير مكرر في الثانية","مكرر في الثانية")</f>
        <v>مكرر في الثانية</v>
      </c>
    </row>
    <row r="246" spans="1:6">
      <c r="C246" t="s">
        <v>71</v>
      </c>
      <c r="D246" t="s">
        <v>18</v>
      </c>
      <c r="F246" t="str">
        <f>IF(ISNA(VLOOKUP(A246,data2,1,0)),"غير مكرر في الثانية","مكرر في الثانية")</f>
        <v>غير مكرر في الثانية</v>
      </c>
    </row>
    <row r="247" spans="1:6">
      <c r="A247" s="3">
        <v>289441</v>
      </c>
      <c r="B247" s="1">
        <v>41717</v>
      </c>
      <c r="C247">
        <v>106</v>
      </c>
      <c r="D247" t="s">
        <v>1</v>
      </c>
      <c r="E247" s="2">
        <v>429322.19</v>
      </c>
      <c r="F247" t="str">
        <f>IF(ISNA(VLOOKUP(A247,data2,1,0)),"غير مكرر في الثانية","مكرر في الثانية")</f>
        <v>مكرر في الثانية</v>
      </c>
    </row>
    <row r="248" spans="1:6">
      <c r="C248" t="s">
        <v>71</v>
      </c>
      <c r="D248" t="s">
        <v>3</v>
      </c>
      <c r="F248" t="str">
        <f>IF(ISNA(VLOOKUP(A248,data2,1,0)),"غير مكرر في الثانية","مكرر في الثانية")</f>
        <v>غير مكرر في الثانية</v>
      </c>
    </row>
    <row r="249" spans="1:6">
      <c r="A249" s="3">
        <v>289464</v>
      </c>
      <c r="B249" s="1">
        <v>41717</v>
      </c>
      <c r="C249">
        <v>106</v>
      </c>
      <c r="D249" t="s">
        <v>1</v>
      </c>
      <c r="E249" s="2">
        <v>272922</v>
      </c>
      <c r="F249" t="str">
        <f>IF(ISNA(VLOOKUP(A249,data2,1,0)),"غير مكرر في الثانية","مكرر في الثانية")</f>
        <v>مكرر في الثانية</v>
      </c>
    </row>
    <row r="250" spans="1:6">
      <c r="C250" t="s">
        <v>71</v>
      </c>
      <c r="D250" t="s">
        <v>43</v>
      </c>
      <c r="F250" t="str">
        <f>IF(ISNA(VLOOKUP(A250,data2,1,0)),"غير مكرر في الثانية","مكرر في الثانية")</f>
        <v>غير مكرر في الثانية</v>
      </c>
    </row>
    <row r="251" spans="1:6">
      <c r="A251" s="3">
        <v>289438</v>
      </c>
      <c r="B251" s="1">
        <v>41717</v>
      </c>
      <c r="C251">
        <v>106</v>
      </c>
      <c r="D251" t="s">
        <v>1</v>
      </c>
      <c r="E251" s="2">
        <v>283951.5</v>
      </c>
      <c r="F251" t="str">
        <f>IF(ISNA(VLOOKUP(A251,data2,1,0)),"غير مكرر في الثانية","مكرر في الثانية")</f>
        <v>مكرر في الثانية</v>
      </c>
    </row>
    <row r="252" spans="1:6">
      <c r="C252" t="s">
        <v>71</v>
      </c>
      <c r="D252" t="s">
        <v>4</v>
      </c>
      <c r="F252" t="str">
        <f>IF(ISNA(VLOOKUP(A252,data2,1,0)),"غير مكرر في الثانية","مكرر في الثانية")</f>
        <v>غير مكرر في الثانية</v>
      </c>
    </row>
    <row r="253" spans="1:6">
      <c r="A253" s="3">
        <v>289465</v>
      </c>
      <c r="B253" s="1">
        <v>41717</v>
      </c>
      <c r="C253">
        <v>106</v>
      </c>
      <c r="D253" t="s">
        <v>1</v>
      </c>
      <c r="E253" s="2">
        <v>272922</v>
      </c>
      <c r="F253" t="str">
        <f>IF(ISNA(VLOOKUP(A253,data2,1,0)),"غير مكرر في الثانية","مكرر في الثانية")</f>
        <v>مكرر في الثانية</v>
      </c>
    </row>
    <row r="254" spans="1:6">
      <c r="C254" t="s">
        <v>71</v>
      </c>
      <c r="D254" t="s">
        <v>43</v>
      </c>
      <c r="F254" t="str">
        <f>IF(ISNA(VLOOKUP(A254,data2,1,0)),"غير مكرر في الثانية","مكرر في الثانية")</f>
        <v>غير مكرر في الثانية</v>
      </c>
    </row>
    <row r="255" spans="1:6">
      <c r="A255" s="3">
        <v>289468</v>
      </c>
      <c r="B255" s="1">
        <v>41717</v>
      </c>
      <c r="C255">
        <v>106</v>
      </c>
      <c r="D255" t="s">
        <v>1</v>
      </c>
      <c r="E255" s="2">
        <v>60418.559999999998</v>
      </c>
      <c r="F255" t="str">
        <f>IF(ISNA(VLOOKUP(A255,data2,1,0)),"غير مكرر في الثانية","مكرر في الثانية")</f>
        <v>مكرر في الثانية</v>
      </c>
    </row>
    <row r="256" spans="1:6">
      <c r="C256" t="s">
        <v>71</v>
      </c>
      <c r="D256" t="s">
        <v>43</v>
      </c>
      <c r="F256" t="str">
        <f>IF(ISNA(VLOOKUP(A256,data2,1,0)),"غير مكرر في الثانية","مكرر في الثانية")</f>
        <v>غير مكرر في الثانية</v>
      </c>
    </row>
    <row r="257" spans="1:6">
      <c r="A257" s="3">
        <v>289466</v>
      </c>
      <c r="B257" s="1">
        <v>41717</v>
      </c>
      <c r="C257">
        <v>106</v>
      </c>
      <c r="D257" t="s">
        <v>1</v>
      </c>
      <c r="E257" s="2">
        <v>167105.4</v>
      </c>
      <c r="F257" t="str">
        <f>IF(ISNA(VLOOKUP(A257,data2,1,0)),"غير مكرر في الثانية","مكرر في الثانية")</f>
        <v>مكرر في الثانية</v>
      </c>
    </row>
    <row r="258" spans="1:6">
      <c r="C258" t="s">
        <v>71</v>
      </c>
      <c r="D258" t="s">
        <v>44</v>
      </c>
      <c r="F258" t="str">
        <f>IF(ISNA(VLOOKUP(A258,data2,1,0)),"غير مكرر في الثانية","مكرر في الثانية")</f>
        <v>غير مكرر في الثانية</v>
      </c>
    </row>
    <row r="259" spans="1:6">
      <c r="A259" s="3">
        <v>289467</v>
      </c>
      <c r="B259" s="1">
        <v>41717</v>
      </c>
      <c r="C259">
        <v>106</v>
      </c>
      <c r="D259" t="s">
        <v>1</v>
      </c>
      <c r="E259" s="2">
        <v>142347.1</v>
      </c>
      <c r="F259" t="str">
        <f>IF(ISNA(VLOOKUP(A259,data2,1,0)),"غير مكرر في الثانية","مكرر في الثانية")</f>
        <v>مكرر في الثانية</v>
      </c>
    </row>
    <row r="260" spans="1:6">
      <c r="C260" t="s">
        <v>71</v>
      </c>
      <c r="D260" t="s">
        <v>43</v>
      </c>
      <c r="F260" t="str">
        <f>IF(ISNA(VLOOKUP(A260,data2,1,0)),"غير مكرر في الثانية","مكرر في الثانية")</f>
        <v>غير مكرر في الثانية</v>
      </c>
    </row>
    <row r="261" spans="1:6">
      <c r="A261" s="3">
        <v>289525</v>
      </c>
      <c r="B261" s="1">
        <v>41718</v>
      </c>
      <c r="C261">
        <v>106</v>
      </c>
      <c r="D261" t="s">
        <v>1</v>
      </c>
      <c r="E261" s="2">
        <v>429322.19</v>
      </c>
      <c r="F261" t="str">
        <f>IF(ISNA(VLOOKUP(A261,data2,1,0)),"غير مكرر في الثانية","مكرر في الثانية")</f>
        <v>مكرر في الثانية</v>
      </c>
    </row>
    <row r="262" spans="1:6">
      <c r="C262" t="s">
        <v>71</v>
      </c>
      <c r="D262" t="s">
        <v>3</v>
      </c>
      <c r="F262" t="str">
        <f>IF(ISNA(VLOOKUP(A262,data2,1,0)),"غير مكرر في الثانية","مكرر في الثانية")</f>
        <v>غير مكرر في الثانية</v>
      </c>
    </row>
    <row r="263" spans="1:6">
      <c r="A263" s="3">
        <v>289526</v>
      </c>
      <c r="B263" s="1">
        <v>41718</v>
      </c>
      <c r="C263">
        <v>106</v>
      </c>
      <c r="D263" t="s">
        <v>1</v>
      </c>
      <c r="E263" s="2">
        <v>429322.19</v>
      </c>
      <c r="F263" t="str">
        <f>IF(ISNA(VLOOKUP(A263,data2,1,0)),"غير مكرر في الثانية","مكرر في الثانية")</f>
        <v>مكرر في الثانية</v>
      </c>
    </row>
    <row r="264" spans="1:6">
      <c r="C264" t="s">
        <v>71</v>
      </c>
      <c r="D264" t="s">
        <v>3</v>
      </c>
      <c r="F264" t="str">
        <f>IF(ISNA(VLOOKUP(A264,data2,1,0)),"غير مكرر في الثانية","مكرر في الثانية")</f>
        <v>غير مكرر في الثانية</v>
      </c>
    </row>
    <row r="265" spans="1:6">
      <c r="A265" s="3">
        <v>289561</v>
      </c>
      <c r="B265" s="1">
        <v>41718</v>
      </c>
      <c r="C265">
        <v>106</v>
      </c>
      <c r="D265" t="s">
        <v>1</v>
      </c>
      <c r="E265" s="2">
        <v>35237.79</v>
      </c>
      <c r="F265" t="str">
        <f>IF(ISNA(VLOOKUP(A265,data2,1,0)),"غير مكرر في الثانية","مكرر في الثانية")</f>
        <v>مكرر في الثانية</v>
      </c>
    </row>
    <row r="266" spans="1:6">
      <c r="C266" t="s">
        <v>71</v>
      </c>
      <c r="D266" t="s">
        <v>45</v>
      </c>
      <c r="F266" t="str">
        <f>IF(ISNA(VLOOKUP(A266,data2,1,0)),"غير مكرر في الثانية","مكرر في الثانية")</f>
        <v>غير مكرر في الثانية</v>
      </c>
    </row>
    <row r="267" spans="1:6">
      <c r="A267" s="3">
        <v>289519</v>
      </c>
      <c r="B267" s="1">
        <v>41718</v>
      </c>
      <c r="C267">
        <v>106</v>
      </c>
      <c r="D267" t="s">
        <v>1</v>
      </c>
      <c r="E267" s="2">
        <v>87480</v>
      </c>
      <c r="F267" t="str">
        <f>IF(ISNA(VLOOKUP(A267,data2,1,0)),"غير مكرر في الثانية","مكرر في الثانية")</f>
        <v>مكرر في الثانية</v>
      </c>
    </row>
    <row r="268" spans="1:6">
      <c r="C268" t="s">
        <v>71</v>
      </c>
      <c r="D268" t="s">
        <v>46</v>
      </c>
      <c r="F268" t="str">
        <f>IF(ISNA(VLOOKUP(A268,data2,1,0)),"غير مكرر في الثانية","مكرر في الثانية")</f>
        <v>غير مكرر في الثانية</v>
      </c>
    </row>
    <row r="269" spans="1:6">
      <c r="A269" s="3">
        <v>289562</v>
      </c>
      <c r="B269" s="1">
        <v>41718</v>
      </c>
      <c r="C269">
        <v>106</v>
      </c>
      <c r="D269" t="s">
        <v>1</v>
      </c>
      <c r="E269" s="2">
        <v>274543.5</v>
      </c>
      <c r="F269" t="str">
        <f>IF(ISNA(VLOOKUP(A269,data2,1,0)),"غير مكرر في الثانية","مكرر في الثانية")</f>
        <v>مكرر في الثانية</v>
      </c>
    </row>
    <row r="270" spans="1:6">
      <c r="C270" t="s">
        <v>71</v>
      </c>
      <c r="D270" t="s">
        <v>45</v>
      </c>
      <c r="F270" t="str">
        <f>IF(ISNA(VLOOKUP(A270,data2,1,0)),"غير مكرر في الثانية","مكرر في الثانية")</f>
        <v>غير مكرر في الثانية</v>
      </c>
    </row>
    <row r="271" spans="1:6">
      <c r="A271" s="3">
        <v>289568</v>
      </c>
      <c r="B271" s="1">
        <v>41718</v>
      </c>
      <c r="C271">
        <v>106</v>
      </c>
      <c r="D271" t="s">
        <v>1</v>
      </c>
      <c r="E271" s="2">
        <v>408240</v>
      </c>
      <c r="F271" t="str">
        <f>IF(ISNA(VLOOKUP(A271,data2,1,0)),"غير مكرر في الثانية","مكرر في الثانية")</f>
        <v>مكرر في الثانية</v>
      </c>
    </row>
    <row r="272" spans="1:6">
      <c r="C272" t="s">
        <v>71</v>
      </c>
      <c r="D272" t="s">
        <v>33</v>
      </c>
      <c r="F272" t="str">
        <f>IF(ISNA(VLOOKUP(A272,data2,1,0)),"غير مكرر في الثانية","مكرر في الثانية")</f>
        <v>غير مكرر في الثانية</v>
      </c>
    </row>
    <row r="273" spans="1:6">
      <c r="A273" s="3">
        <v>289564</v>
      </c>
      <c r="B273" s="1">
        <v>41718</v>
      </c>
      <c r="C273">
        <v>106</v>
      </c>
      <c r="D273" t="s">
        <v>1</v>
      </c>
      <c r="E273" s="2">
        <v>260159.25</v>
      </c>
      <c r="F273" t="str">
        <f>IF(ISNA(VLOOKUP(A273,data2,1,0)),"غير مكرر في الثانية","مكرر في الثانية")</f>
        <v>غير مكرر في الثانية</v>
      </c>
    </row>
    <row r="274" spans="1:6">
      <c r="C274" t="s">
        <v>71</v>
      </c>
      <c r="D274" t="s">
        <v>44</v>
      </c>
      <c r="F274" t="str">
        <f>IF(ISNA(VLOOKUP(A274,data2,1,0)),"غير مكرر في الثانية","مكرر في الثانية")</f>
        <v>غير مكرر في الثانية</v>
      </c>
    </row>
    <row r="275" spans="1:6">
      <c r="A275" s="3">
        <v>289565</v>
      </c>
      <c r="B275" s="1">
        <v>41718</v>
      </c>
      <c r="C275">
        <v>106</v>
      </c>
      <c r="D275" t="s">
        <v>1</v>
      </c>
      <c r="E275" s="2">
        <v>142347.1</v>
      </c>
      <c r="F275" t="str">
        <f>IF(ISNA(VLOOKUP(A275,data2,1,0)),"غير مكرر في الثانية","مكرر في الثانية")</f>
        <v>غير مكرر في الثانية</v>
      </c>
    </row>
    <row r="276" spans="1:6">
      <c r="C276" t="s">
        <v>71</v>
      </c>
      <c r="D276" t="s">
        <v>44</v>
      </c>
      <c r="F276" t="str">
        <f>IF(ISNA(VLOOKUP(A276,data2,1,0)),"غير مكرر في الثانية","مكرر في الثانية")</f>
        <v>غير مكرر في الثانية</v>
      </c>
    </row>
    <row r="277" spans="1:6">
      <c r="A277" s="3">
        <v>289567</v>
      </c>
      <c r="B277" s="1">
        <v>41718</v>
      </c>
      <c r="C277">
        <v>106</v>
      </c>
      <c r="D277" t="s">
        <v>1</v>
      </c>
      <c r="E277" s="2">
        <v>24534.95</v>
      </c>
      <c r="F277" t="str">
        <f>IF(ISNA(VLOOKUP(A277,data2,1,0)),"غير مكرر في الثانية","مكرر في الثانية")</f>
        <v>مكرر في الثانية</v>
      </c>
    </row>
    <row r="278" spans="1:6">
      <c r="C278" t="s">
        <v>71</v>
      </c>
      <c r="D278" t="s">
        <v>47</v>
      </c>
      <c r="F278" t="str">
        <f>IF(ISNA(VLOOKUP(A278,data2,1,0)),"غير مكرر في الثانية","مكرر في الثانية")</f>
        <v>غير مكرر في الثانية</v>
      </c>
    </row>
    <row r="279" spans="1:6">
      <c r="A279" s="3">
        <v>24962</v>
      </c>
      <c r="B279" s="1">
        <v>41718</v>
      </c>
      <c r="C279">
        <v>314</v>
      </c>
      <c r="D279" t="s">
        <v>10</v>
      </c>
      <c r="E279" s="2">
        <v>80000.100000000006</v>
      </c>
      <c r="F279" t="str">
        <f>IF(ISNA(VLOOKUP(A279,data2,1,0)),"غير مكرر في الثانية","مكرر في الثانية")</f>
        <v>غير مكرر في الثانية</v>
      </c>
    </row>
    <row r="280" spans="1:6">
      <c r="C280" t="s">
        <v>71</v>
      </c>
      <c r="D280" t="s">
        <v>11</v>
      </c>
      <c r="F280" t="str">
        <f>IF(ISNA(VLOOKUP(A280,data2,1,0)),"غير مكرر في الثانية","مكرر في الثانية")</f>
        <v>غير مكرر في الثانية</v>
      </c>
    </row>
    <row r="281" spans="1:6">
      <c r="C281" t="s">
        <v>71</v>
      </c>
      <c r="D281" t="s">
        <v>48</v>
      </c>
      <c r="F281" t="str">
        <f>IF(ISNA(VLOOKUP(A281,data2,1,0)),"غير مكرر في الثانية","مكرر في الثانية")</f>
        <v>غير مكرر في الثانية</v>
      </c>
    </row>
    <row r="282" spans="1:6">
      <c r="A282" s="3">
        <v>24964</v>
      </c>
      <c r="B282" s="1">
        <v>41718</v>
      </c>
      <c r="C282">
        <v>314</v>
      </c>
      <c r="D282" t="s">
        <v>10</v>
      </c>
      <c r="E282" s="2">
        <v>348700.01</v>
      </c>
      <c r="F282" t="str">
        <f>IF(ISNA(VLOOKUP(A282,data2,1,0)),"غير مكرر في الثانية","مكرر في الثانية")</f>
        <v>غير مكرر في الثانية</v>
      </c>
    </row>
    <row r="283" spans="1:6">
      <c r="C283" t="s">
        <v>71</v>
      </c>
      <c r="D283" t="s">
        <v>11</v>
      </c>
      <c r="F283" t="str">
        <f>IF(ISNA(VLOOKUP(A283,data2,1,0)),"غير مكرر في الثانية","مكرر في الثانية")</f>
        <v>غير مكرر في الثانية</v>
      </c>
    </row>
    <row r="284" spans="1:6">
      <c r="C284" t="s">
        <v>71</v>
      </c>
      <c r="D284" t="s">
        <v>49</v>
      </c>
      <c r="F284" t="str">
        <f>IF(ISNA(VLOOKUP(A284,data2,1,0)),"غير مكرر في الثانية","مكرر في الثانية")</f>
        <v>غير مكرر في الثانية</v>
      </c>
    </row>
    <row r="285" spans="1:6">
      <c r="A285" s="3">
        <v>289723</v>
      </c>
      <c r="B285" s="1">
        <v>41721</v>
      </c>
      <c r="C285">
        <v>106</v>
      </c>
      <c r="D285" t="s">
        <v>1</v>
      </c>
      <c r="E285" s="2">
        <v>179709.48</v>
      </c>
      <c r="F285" t="str">
        <f>IF(ISNA(VLOOKUP(A285,data2,1,0)),"غير مكرر في الثانية","مكرر في الثانية")</f>
        <v>مكرر في الثانية</v>
      </c>
    </row>
    <row r="286" spans="1:6">
      <c r="C286" t="s">
        <v>71</v>
      </c>
      <c r="D286" t="s">
        <v>50</v>
      </c>
      <c r="F286" t="str">
        <f>IF(ISNA(VLOOKUP(A286,data2,1,0)),"غير مكرر في الثانية","مكرر في الثانية")</f>
        <v>غير مكرر في الثانية</v>
      </c>
    </row>
    <row r="287" spans="1:6">
      <c r="A287" s="3">
        <v>289720</v>
      </c>
      <c r="B287" s="1">
        <v>41721</v>
      </c>
      <c r="C287">
        <v>106</v>
      </c>
      <c r="D287" t="s">
        <v>1</v>
      </c>
      <c r="E287" s="2">
        <v>250000</v>
      </c>
      <c r="F287" t="str">
        <f>IF(ISNA(VLOOKUP(A287,data2,1,0)),"غير مكرر في الثانية","مكرر في الثانية")</f>
        <v>مكرر في الثانية</v>
      </c>
    </row>
    <row r="288" spans="1:6">
      <c r="C288" t="s">
        <v>71</v>
      </c>
      <c r="D288" t="s">
        <v>4</v>
      </c>
      <c r="F288" t="str">
        <f>IF(ISNA(VLOOKUP(A288,data2,1,0)),"غير مكرر في الثانية","مكرر في الثانية")</f>
        <v>غير مكرر في الثانية</v>
      </c>
    </row>
    <row r="289" spans="1:6">
      <c r="A289" s="3">
        <v>289790</v>
      </c>
      <c r="B289" s="1">
        <v>41721</v>
      </c>
      <c r="C289">
        <v>106</v>
      </c>
      <c r="D289" t="s">
        <v>1</v>
      </c>
      <c r="E289" s="2">
        <v>122555.85</v>
      </c>
      <c r="F289" t="str">
        <f>IF(ISNA(VLOOKUP(A289,data2,1,0)),"غير مكرر في الثانية","مكرر في الثانية")</f>
        <v>مكرر في الثانية</v>
      </c>
    </row>
    <row r="290" spans="1:6">
      <c r="C290" t="s">
        <v>71</v>
      </c>
      <c r="D290" t="s">
        <v>27</v>
      </c>
      <c r="F290" t="str">
        <f>IF(ISNA(VLOOKUP(A290,data2,1,0)),"غير مكرر في الثانية","مكرر في الثانية")</f>
        <v>غير مكرر في الثانية</v>
      </c>
    </row>
    <row r="291" spans="1:6">
      <c r="A291" s="3">
        <v>289669</v>
      </c>
      <c r="B291" s="1">
        <v>41721</v>
      </c>
      <c r="C291">
        <v>106</v>
      </c>
      <c r="D291" t="s">
        <v>1</v>
      </c>
      <c r="E291" s="2">
        <v>87480</v>
      </c>
      <c r="F291" t="str">
        <f>IF(ISNA(VLOOKUP(A291,data2,1,0)),"غير مكرر في الثانية","مكرر في الثانية")</f>
        <v>مكرر في الثانية</v>
      </c>
    </row>
    <row r="292" spans="1:6">
      <c r="C292" t="s">
        <v>71</v>
      </c>
      <c r="D292" t="s">
        <v>33</v>
      </c>
      <c r="F292" t="str">
        <f>IF(ISNA(VLOOKUP(A292,data2,1,0)),"غير مكرر في الثانية","مكرر في الثانية")</f>
        <v>غير مكرر في الثانية</v>
      </c>
    </row>
    <row r="293" spans="1:6">
      <c r="A293" s="3">
        <v>289674</v>
      </c>
      <c r="B293" s="1">
        <v>41721</v>
      </c>
      <c r="C293">
        <v>106</v>
      </c>
      <c r="D293" t="s">
        <v>1</v>
      </c>
      <c r="E293" s="2">
        <v>429322.19</v>
      </c>
      <c r="F293" t="str">
        <f>IF(ISNA(VLOOKUP(A293,data2,1,0)),"غير مكرر في الثانية","مكرر في الثانية")</f>
        <v>مكرر في الثانية</v>
      </c>
    </row>
    <row r="294" spans="1:6">
      <c r="C294" t="s">
        <v>71</v>
      </c>
      <c r="D294" t="s">
        <v>51</v>
      </c>
      <c r="F294" t="str">
        <f>IF(ISNA(VLOOKUP(A294,data2,1,0)),"غير مكرر في الثانية","مكرر في الثانية")</f>
        <v>غير مكرر في الثانية</v>
      </c>
    </row>
    <row r="295" spans="1:6">
      <c r="A295" s="3">
        <v>289677</v>
      </c>
      <c r="B295" s="1">
        <v>41721</v>
      </c>
      <c r="C295">
        <v>106</v>
      </c>
      <c r="D295" t="s">
        <v>1</v>
      </c>
      <c r="E295" s="2">
        <v>660127.65</v>
      </c>
      <c r="F295" t="str">
        <f>IF(ISNA(VLOOKUP(A295,data2,1,0)),"غير مكرر في الثانية","مكرر في الثانية")</f>
        <v>مكرر في الثانية</v>
      </c>
    </row>
    <row r="296" spans="1:6">
      <c r="C296" t="s">
        <v>71</v>
      </c>
      <c r="D296" t="s">
        <v>18</v>
      </c>
      <c r="F296" t="str">
        <f>IF(ISNA(VLOOKUP(A296,data2,1,0)),"غير مكرر في الثانية","مكرر في الثانية")</f>
        <v>غير مكرر في الثانية</v>
      </c>
    </row>
    <row r="297" spans="1:6">
      <c r="A297" s="3">
        <v>289675</v>
      </c>
      <c r="B297" s="1">
        <v>41721</v>
      </c>
      <c r="C297">
        <v>106</v>
      </c>
      <c r="D297" t="s">
        <v>1</v>
      </c>
      <c r="E297" s="2">
        <v>69498</v>
      </c>
      <c r="F297" t="str">
        <f>IF(ISNA(VLOOKUP(A297,data2,1,0)),"غير مكرر في الثانية","مكرر في الثانية")</f>
        <v>مكرر في الثانية</v>
      </c>
    </row>
    <row r="298" spans="1:6">
      <c r="C298" t="s">
        <v>71</v>
      </c>
      <c r="D298" t="s">
        <v>52</v>
      </c>
      <c r="F298" t="str">
        <f>IF(ISNA(VLOOKUP(A298,data2,1,0)),"غير مكرر في الثانية","مكرر في الثانية")</f>
        <v>غير مكرر في الثانية</v>
      </c>
    </row>
    <row r="299" spans="1:6">
      <c r="A299" s="3">
        <v>289682</v>
      </c>
      <c r="B299" s="1">
        <v>41721</v>
      </c>
      <c r="C299">
        <v>106</v>
      </c>
      <c r="D299" t="s">
        <v>1</v>
      </c>
      <c r="E299" s="2">
        <v>614151</v>
      </c>
      <c r="F299" t="str">
        <f>IF(ISNA(VLOOKUP(A299,data2,1,0)),"غير مكرر في الثانية","مكرر في الثانية")</f>
        <v>مكرر في الثانية</v>
      </c>
    </row>
    <row r="300" spans="1:6">
      <c r="C300" t="s">
        <v>71</v>
      </c>
      <c r="D300" t="s">
        <v>53</v>
      </c>
      <c r="F300" t="str">
        <f>IF(ISNA(VLOOKUP(A300,data2,1,0)),"غير مكرر في الثانية","مكرر في الثانية")</f>
        <v>غير مكرر في الثانية</v>
      </c>
    </row>
    <row r="301" spans="1:6">
      <c r="A301" s="3">
        <v>289719</v>
      </c>
      <c r="B301" s="1">
        <v>41721</v>
      </c>
      <c r="C301">
        <v>106</v>
      </c>
      <c r="D301" t="s">
        <v>1</v>
      </c>
      <c r="E301" s="2">
        <v>346993.5</v>
      </c>
      <c r="F301" t="str">
        <f>IF(ISNA(VLOOKUP(A301,data2,1,0)),"غير مكرر في الثانية","مكرر في الثانية")</f>
        <v>مكرر في الثانية</v>
      </c>
    </row>
    <row r="302" spans="1:6">
      <c r="C302" t="s">
        <v>71</v>
      </c>
      <c r="D302" t="s">
        <v>4</v>
      </c>
      <c r="F302" t="str">
        <f>IF(ISNA(VLOOKUP(A302,data2,1,0)),"غير مكرر في الثانية","مكرر في الثانية")</f>
        <v>غير مكرر في الثانية</v>
      </c>
    </row>
    <row r="303" spans="1:6">
      <c r="A303" s="3">
        <v>289695</v>
      </c>
      <c r="B303" s="1">
        <v>41721</v>
      </c>
      <c r="C303">
        <v>106</v>
      </c>
      <c r="D303" t="s">
        <v>1</v>
      </c>
      <c r="E303" s="2">
        <v>293916</v>
      </c>
      <c r="F303" t="str">
        <f>IF(ISNA(VLOOKUP(A303,data2,1,0)),"غير مكرر في الثانية","مكرر في الثانية")</f>
        <v>مكرر في الثانية</v>
      </c>
    </row>
    <row r="304" spans="1:6">
      <c r="C304" t="s">
        <v>71</v>
      </c>
      <c r="D304" t="s">
        <v>27</v>
      </c>
      <c r="F304" t="str">
        <f>IF(ISNA(VLOOKUP(A304,data2,1,0)),"غير مكرر في الثانية","مكرر في الثانية")</f>
        <v>غير مكرر في الثانية</v>
      </c>
    </row>
    <row r="305" spans="1:6">
      <c r="A305" s="3">
        <v>289696</v>
      </c>
      <c r="B305" s="1">
        <v>41721</v>
      </c>
      <c r="C305">
        <v>106</v>
      </c>
      <c r="D305" t="s">
        <v>1</v>
      </c>
      <c r="E305" s="2">
        <v>293916</v>
      </c>
      <c r="F305" t="str">
        <f>IF(ISNA(VLOOKUP(A305,data2,1,0)),"غير مكرر في الثانية","مكرر في الثانية")</f>
        <v>مكرر في الثانية</v>
      </c>
    </row>
    <row r="306" spans="1:6">
      <c r="C306" t="s">
        <v>71</v>
      </c>
      <c r="D306" t="s">
        <v>27</v>
      </c>
      <c r="F306" t="str">
        <f>IF(ISNA(VLOOKUP(A306,data2,1,0)),"غير مكرر في الثانية","مكرر في الثانية")</f>
        <v>غير مكرر في الثانية</v>
      </c>
    </row>
    <row r="307" spans="1:6">
      <c r="A307" s="3">
        <v>289697</v>
      </c>
      <c r="B307" s="1">
        <v>41721</v>
      </c>
      <c r="C307">
        <v>106</v>
      </c>
      <c r="D307" t="s">
        <v>1</v>
      </c>
      <c r="E307" s="2">
        <v>179041.5</v>
      </c>
      <c r="F307" t="str">
        <f>IF(ISNA(VLOOKUP(A307,data2,1,0)),"غير مكرر في الثانية","مكرر في الثانية")</f>
        <v>مكرر في الثانية</v>
      </c>
    </row>
    <row r="308" spans="1:6">
      <c r="C308" t="s">
        <v>71</v>
      </c>
      <c r="D308" t="s">
        <v>27</v>
      </c>
      <c r="F308" t="str">
        <f>IF(ISNA(VLOOKUP(A308,data2,1,0)),"غير مكرر في الثانية","مكرر في الثانية")</f>
        <v>غير مكرر في الثانية</v>
      </c>
    </row>
    <row r="309" spans="1:6">
      <c r="A309" s="3">
        <v>289698</v>
      </c>
      <c r="B309" s="1">
        <v>41721</v>
      </c>
      <c r="C309">
        <v>106</v>
      </c>
      <c r="D309" t="s">
        <v>1</v>
      </c>
      <c r="E309" s="2">
        <v>167105.4</v>
      </c>
      <c r="F309" t="str">
        <f>IF(ISNA(VLOOKUP(A309,data2,1,0)),"غير مكرر في الثانية","مكرر في الثانية")</f>
        <v>مكرر في الثانية</v>
      </c>
    </row>
    <row r="310" spans="1:6">
      <c r="C310" t="s">
        <v>71</v>
      </c>
      <c r="D310" t="s">
        <v>27</v>
      </c>
      <c r="F310" t="str">
        <f>IF(ISNA(VLOOKUP(A310,data2,1,0)),"غير مكرر في الثانية","مكرر في الثانية")</f>
        <v>غير مكرر في الثانية</v>
      </c>
    </row>
    <row r="311" spans="1:6">
      <c r="A311" s="3">
        <v>289722</v>
      </c>
      <c r="B311" s="1">
        <v>41721</v>
      </c>
      <c r="C311">
        <v>106</v>
      </c>
      <c r="D311" t="s">
        <v>1</v>
      </c>
      <c r="E311" s="2">
        <v>11583</v>
      </c>
      <c r="F311" t="str">
        <f>IF(ISNA(VLOOKUP(A311,data2,1,0)),"غير مكرر في الثانية","مكرر في الثانية")</f>
        <v>مكرر في الثانية</v>
      </c>
    </row>
    <row r="312" spans="1:6">
      <c r="C312" t="s">
        <v>71</v>
      </c>
      <c r="D312" t="s">
        <v>50</v>
      </c>
      <c r="F312" t="str">
        <f>IF(ISNA(VLOOKUP(A312,data2,1,0)),"غير مكرر في الثانية","مكرر في الثانية")</f>
        <v>غير مكرر في الثانية</v>
      </c>
    </row>
    <row r="313" spans="1:6">
      <c r="A313" s="3">
        <v>289699</v>
      </c>
      <c r="B313" s="1">
        <v>41721</v>
      </c>
      <c r="C313">
        <v>106</v>
      </c>
      <c r="D313" t="s">
        <v>1</v>
      </c>
      <c r="E313" s="2">
        <v>155169.29999999999</v>
      </c>
      <c r="F313" t="str">
        <f>IF(ISNA(VLOOKUP(A313,data2,1,0)),"غير مكرر في الثانية","مكرر في الثانية")</f>
        <v>مكرر في الثانية</v>
      </c>
    </row>
    <row r="314" spans="1:6">
      <c r="C314" t="s">
        <v>71</v>
      </c>
      <c r="D314" t="s">
        <v>27</v>
      </c>
      <c r="F314" t="str">
        <f>IF(ISNA(VLOOKUP(A314,data2,1,0)),"غير مكرر في الثانية","مكرر في الثانية")</f>
        <v>غير مكرر في الثانية</v>
      </c>
    </row>
    <row r="315" spans="1:6">
      <c r="A315" s="3">
        <v>289718</v>
      </c>
      <c r="B315" s="1">
        <v>41721</v>
      </c>
      <c r="C315">
        <v>106</v>
      </c>
      <c r="D315" t="s">
        <v>1</v>
      </c>
      <c r="E315" s="2">
        <v>156471.13</v>
      </c>
      <c r="F315" t="str">
        <f>IF(ISNA(VLOOKUP(A315,data2,1,0)),"غير مكرر في الثانية","مكرر في الثانية")</f>
        <v>مكرر في الثانية</v>
      </c>
    </row>
    <row r="316" spans="1:6">
      <c r="C316" t="s">
        <v>71</v>
      </c>
      <c r="D316" t="s">
        <v>4</v>
      </c>
      <c r="F316" t="str">
        <f>IF(ISNA(VLOOKUP(A316,data2,1,0)),"غير مكرر في الثانية","مكرر في الثانية")</f>
        <v>غير مكرر في الثانية</v>
      </c>
    </row>
    <row r="317" spans="1:6">
      <c r="A317" s="3">
        <v>289700</v>
      </c>
      <c r="B317" s="1">
        <v>41721</v>
      </c>
      <c r="C317">
        <v>106</v>
      </c>
      <c r="D317" t="s">
        <v>1</v>
      </c>
      <c r="E317" s="2">
        <v>142347.1</v>
      </c>
      <c r="F317" t="str">
        <f>IF(ISNA(VLOOKUP(A317,data2,1,0)),"غير مكرر في الثانية","مكرر في الثانية")</f>
        <v>مكرر في الثانية</v>
      </c>
    </row>
    <row r="318" spans="1:6">
      <c r="C318" t="s">
        <v>71</v>
      </c>
      <c r="D318" t="s">
        <v>27</v>
      </c>
      <c r="F318" t="str">
        <f>IF(ISNA(VLOOKUP(A318,data2,1,0)),"غير مكرر في الثانية","مكرر في الثانية")</f>
        <v>غير مكرر في الثانية</v>
      </c>
    </row>
    <row r="319" spans="1:6">
      <c r="A319" s="3">
        <v>289701</v>
      </c>
      <c r="B319" s="1">
        <v>41721</v>
      </c>
      <c r="C319">
        <v>106</v>
      </c>
      <c r="D319" t="s">
        <v>1</v>
      </c>
      <c r="E319" s="2">
        <v>57418.26</v>
      </c>
      <c r="F319" t="str">
        <f>IF(ISNA(VLOOKUP(A319,data2,1,0)),"غير مكرر في الثانية","مكرر في الثانية")</f>
        <v>مكرر في الثانية</v>
      </c>
    </row>
    <row r="320" spans="1:6">
      <c r="C320" t="s">
        <v>71</v>
      </c>
      <c r="D320" t="s">
        <v>27</v>
      </c>
      <c r="F320" t="str">
        <f>IF(ISNA(VLOOKUP(A320,data2,1,0)),"غير مكرر في الثانية","مكرر في الثانية")</f>
        <v>غير مكرر في الثانية</v>
      </c>
    </row>
    <row r="321" spans="1:6">
      <c r="A321" s="3">
        <v>289712</v>
      </c>
      <c r="B321" s="1">
        <v>41721</v>
      </c>
      <c r="C321">
        <v>106</v>
      </c>
      <c r="D321" t="s">
        <v>1</v>
      </c>
      <c r="E321" s="2">
        <v>683294.74</v>
      </c>
      <c r="F321" t="str">
        <f>IF(ISNA(VLOOKUP(A321,data2,1,0)),"غير مكرر في الثانية","مكرر في الثانية")</f>
        <v>مكرر في الثانية</v>
      </c>
    </row>
    <row r="322" spans="1:6">
      <c r="C322" t="s">
        <v>71</v>
      </c>
      <c r="D322" t="s">
        <v>52</v>
      </c>
      <c r="F322" t="str">
        <f>IF(ISNA(VLOOKUP(A322,data2,1,0)),"غير مكرر في الثانية","مكرر في الثانية")</f>
        <v>غير مكرر في الثانية</v>
      </c>
    </row>
    <row r="323" spans="1:6">
      <c r="A323" s="3">
        <v>289820</v>
      </c>
      <c r="B323" s="1">
        <v>41722</v>
      </c>
      <c r="C323">
        <v>106</v>
      </c>
      <c r="D323" t="s">
        <v>1</v>
      </c>
      <c r="E323" s="2">
        <v>105345.47</v>
      </c>
      <c r="F323" t="str">
        <f>IF(ISNA(VLOOKUP(A323,data2,1,0)),"غير مكرر في الثانية","مكرر في الثانية")</f>
        <v>مكرر في الثانية</v>
      </c>
    </row>
    <row r="324" spans="1:6">
      <c r="C324" t="s">
        <v>71</v>
      </c>
      <c r="D324" t="s">
        <v>54</v>
      </c>
      <c r="F324" t="str">
        <f>IF(ISNA(VLOOKUP(A324,data2,1,0)),"غير مكرر في الثانية","مكرر في الثانية")</f>
        <v>غير مكرر في الثانية</v>
      </c>
    </row>
    <row r="325" spans="1:6">
      <c r="A325" s="3">
        <v>289878</v>
      </c>
      <c r="B325" s="1">
        <v>41722</v>
      </c>
      <c r="C325">
        <v>106</v>
      </c>
      <c r="D325" t="s">
        <v>1</v>
      </c>
      <c r="E325" s="2">
        <v>191151.4</v>
      </c>
      <c r="F325" t="str">
        <f>IF(ISNA(VLOOKUP(A325,data2,1,0)),"غير مكرر في الثانية","مكرر في الثانية")</f>
        <v>مكرر في الثانية</v>
      </c>
    </row>
    <row r="326" spans="1:6">
      <c r="C326" t="s">
        <v>71</v>
      </c>
      <c r="D326" t="s">
        <v>40</v>
      </c>
      <c r="F326" t="str">
        <f>IF(ISNA(VLOOKUP(A326,data2,1,0)),"غير مكرر في الثانية","مكرر في الثانية")</f>
        <v>غير مكرر في الثانية</v>
      </c>
    </row>
    <row r="327" spans="1:6">
      <c r="A327" s="3">
        <v>289821</v>
      </c>
      <c r="B327" s="1">
        <v>41722</v>
      </c>
      <c r="C327">
        <v>106</v>
      </c>
      <c r="D327" t="s">
        <v>1</v>
      </c>
      <c r="E327" s="2">
        <v>153131.43</v>
      </c>
      <c r="F327" t="str">
        <f>IF(ISNA(VLOOKUP(A327,data2,1,0)),"غير مكرر في الثانية","مكرر في الثانية")</f>
        <v>مكرر في الثانية</v>
      </c>
    </row>
    <row r="328" spans="1:6">
      <c r="C328" t="s">
        <v>71</v>
      </c>
      <c r="D328" t="s">
        <v>32</v>
      </c>
      <c r="F328" t="str">
        <f>IF(ISNA(VLOOKUP(A328,data2,1,0)),"غير مكرر في الثانية","مكرر في الثانية")</f>
        <v>غير مكرر في الثانية</v>
      </c>
    </row>
    <row r="329" spans="1:6">
      <c r="A329" s="3">
        <v>289823</v>
      </c>
      <c r="B329" s="1">
        <v>41722</v>
      </c>
      <c r="C329">
        <v>106</v>
      </c>
      <c r="D329" t="s">
        <v>1</v>
      </c>
      <c r="E329" s="2">
        <v>87480</v>
      </c>
      <c r="F329" t="str">
        <f>IF(ISNA(VLOOKUP(A329,data2,1,0)),"غير مكرر في الثانية","مكرر في الثانية")</f>
        <v>مكرر في الثانية</v>
      </c>
    </row>
    <row r="330" spans="1:6">
      <c r="C330" t="s">
        <v>71</v>
      </c>
      <c r="D330" t="s">
        <v>17</v>
      </c>
      <c r="F330" t="str">
        <f>IF(ISNA(VLOOKUP(A330,data2,1,0)),"غير مكرر في الثانية","مكرر في الثانية")</f>
        <v>غير مكرر في الثانية</v>
      </c>
    </row>
    <row r="331" spans="1:6">
      <c r="A331" s="3">
        <v>289827</v>
      </c>
      <c r="B331" s="1">
        <v>41722</v>
      </c>
      <c r="C331">
        <v>106</v>
      </c>
      <c r="D331" t="s">
        <v>1</v>
      </c>
      <c r="E331" s="2">
        <v>100000</v>
      </c>
      <c r="F331" t="str">
        <f>IF(ISNA(VLOOKUP(A331,data2,1,0)),"غير مكرر في الثانية","مكرر في الثانية")</f>
        <v>مكرر في الثانية</v>
      </c>
    </row>
    <row r="332" spans="1:6">
      <c r="C332" t="s">
        <v>71</v>
      </c>
      <c r="D332" t="s">
        <v>4</v>
      </c>
      <c r="F332" t="str">
        <f>IF(ISNA(VLOOKUP(A332,data2,1,0)),"غير مكرر في الثانية","مكرر في الثانية")</f>
        <v>غير مكرر في الثانية</v>
      </c>
    </row>
    <row r="333" spans="1:6">
      <c r="A333" s="3">
        <v>289828</v>
      </c>
      <c r="B333" s="1">
        <v>41722</v>
      </c>
      <c r="C333">
        <v>106</v>
      </c>
      <c r="D333" t="s">
        <v>1</v>
      </c>
      <c r="E333" s="2">
        <v>234893.6</v>
      </c>
      <c r="F333" t="str">
        <f>IF(ISNA(VLOOKUP(A333,data2,1,0)),"غير مكرر في الثانية","مكرر في الثانية")</f>
        <v>مكرر في الثانية</v>
      </c>
    </row>
    <row r="334" spans="1:6">
      <c r="C334" t="s">
        <v>71</v>
      </c>
      <c r="D334" t="s">
        <v>4</v>
      </c>
      <c r="F334" t="str">
        <f>IF(ISNA(VLOOKUP(A334,data2,1,0)),"غير مكرر في الثانية","مكرر في الثانية")</f>
        <v>غير مكرر في الثانية</v>
      </c>
    </row>
    <row r="335" spans="1:6">
      <c r="A335" s="3">
        <v>289835</v>
      </c>
      <c r="B335" s="1">
        <v>41722</v>
      </c>
      <c r="C335">
        <v>106</v>
      </c>
      <c r="D335" t="s">
        <v>1</v>
      </c>
      <c r="E335" s="2">
        <v>429322.19</v>
      </c>
      <c r="F335" t="str">
        <f>IF(ISNA(VLOOKUP(A335,data2,1,0)),"غير مكرر في الثانية","مكرر في الثانية")</f>
        <v>غير مكرر في الثانية</v>
      </c>
    </row>
    <row r="336" spans="1:6">
      <c r="C336" t="s">
        <v>71</v>
      </c>
      <c r="D336" t="s">
        <v>3</v>
      </c>
      <c r="F336" t="str">
        <f>IF(ISNA(VLOOKUP(A336,data2,1,0)),"غير مكرر في الثانية","مكرر في الثانية")</f>
        <v>غير مكرر في الثانية</v>
      </c>
    </row>
    <row r="337" spans="1:6">
      <c r="A337" s="3">
        <v>289838</v>
      </c>
      <c r="B337" s="1">
        <v>41722</v>
      </c>
      <c r="C337">
        <v>106</v>
      </c>
      <c r="D337" t="s">
        <v>1</v>
      </c>
      <c r="E337" s="2">
        <v>241222.8</v>
      </c>
      <c r="F337" t="str">
        <f>IF(ISNA(VLOOKUP(A337,data2,1,0)),"غير مكرر في الثانية","مكرر في الثانية")</f>
        <v>غير مكرر في الثانية</v>
      </c>
    </row>
    <row r="338" spans="1:6">
      <c r="C338" t="s">
        <v>71</v>
      </c>
      <c r="D338" t="s">
        <v>3</v>
      </c>
      <c r="F338" t="str">
        <f>IF(ISNA(VLOOKUP(A338,data2,1,0)),"غير مكرر في الثانية","مكرر في الثانية")</f>
        <v>غير مكرر في الثانية</v>
      </c>
    </row>
    <row r="339" spans="1:6">
      <c r="A339" s="3">
        <v>289957</v>
      </c>
      <c r="B339" s="1">
        <v>41723</v>
      </c>
      <c r="C339">
        <v>106</v>
      </c>
      <c r="D339" t="s">
        <v>1</v>
      </c>
      <c r="E339" s="2">
        <v>47548.4</v>
      </c>
      <c r="F339" t="str">
        <f>IF(ISNA(VLOOKUP(A339,data2,1,0)),"غير مكرر في الثانية","مكرر في الثانية")</f>
        <v>غير مكرر في الثانية</v>
      </c>
    </row>
    <row r="340" spans="1:6">
      <c r="C340" t="s">
        <v>71</v>
      </c>
      <c r="D340" t="s">
        <v>55</v>
      </c>
      <c r="F340" t="str">
        <f>IF(ISNA(VLOOKUP(A340,data2,1,0)),"غير مكرر في الثانية","مكرر في الثانية")</f>
        <v>غير مكرر في الثانية</v>
      </c>
    </row>
    <row r="341" spans="1:6">
      <c r="A341" s="3">
        <v>289964</v>
      </c>
      <c r="B341" s="1">
        <v>41723</v>
      </c>
      <c r="C341">
        <v>106</v>
      </c>
      <c r="D341" t="s">
        <v>1</v>
      </c>
      <c r="E341" s="2">
        <v>92922.63</v>
      </c>
      <c r="F341" t="str">
        <f>IF(ISNA(VLOOKUP(A341,data2,1,0)),"غير مكرر في الثانية","مكرر في الثانية")</f>
        <v>مكرر في الثانية</v>
      </c>
    </row>
    <row r="342" spans="1:6">
      <c r="C342" t="s">
        <v>71</v>
      </c>
      <c r="D342" t="s">
        <v>56</v>
      </c>
      <c r="F342" t="str">
        <f>IF(ISNA(VLOOKUP(A342,data2,1,0)),"غير مكرر في الثانية","مكرر في الثانية")</f>
        <v>غير مكرر في الثانية</v>
      </c>
    </row>
    <row r="343" spans="1:6">
      <c r="A343" s="3">
        <v>289968</v>
      </c>
      <c r="B343" s="1">
        <v>41723</v>
      </c>
      <c r="C343">
        <v>106</v>
      </c>
      <c r="D343" t="s">
        <v>1</v>
      </c>
      <c r="E343" s="2">
        <v>246993.5</v>
      </c>
      <c r="F343" t="str">
        <f>IF(ISNA(VLOOKUP(A343,data2,1,0)),"غير مكرر في الثانية","مكرر في الثانية")</f>
        <v>مكرر في الثانية</v>
      </c>
    </row>
    <row r="344" spans="1:6">
      <c r="C344" t="s">
        <v>71</v>
      </c>
      <c r="D344" t="s">
        <v>4</v>
      </c>
      <c r="F344" t="str">
        <f>IF(ISNA(VLOOKUP(A344,data2,1,0)),"غير مكرر في الثانية","مكرر في الثانية")</f>
        <v>غير مكرر في الثانية</v>
      </c>
    </row>
    <row r="345" spans="1:6">
      <c r="A345" s="3">
        <v>289977</v>
      </c>
      <c r="B345" s="1">
        <v>41723</v>
      </c>
      <c r="C345">
        <v>106</v>
      </c>
      <c r="D345" t="s">
        <v>1</v>
      </c>
      <c r="E345" s="2">
        <v>249167.2</v>
      </c>
      <c r="F345" t="str">
        <f>IF(ISNA(VLOOKUP(A345,data2,1,0)),"غير مكرر في الثانية","مكرر في الثانية")</f>
        <v>مكرر في الثانية</v>
      </c>
    </row>
    <row r="346" spans="1:6">
      <c r="C346" t="s">
        <v>71</v>
      </c>
      <c r="D346" t="s">
        <v>3</v>
      </c>
      <c r="F346" t="str">
        <f>IF(ISNA(VLOOKUP(A346,data2,1,0)),"غير مكرر في الثانية","مكرر في الثانية")</f>
        <v>غير مكرر في الثانية</v>
      </c>
    </row>
    <row r="347" spans="1:6">
      <c r="A347" s="3">
        <v>289999</v>
      </c>
      <c r="B347" s="1">
        <v>41723</v>
      </c>
      <c r="C347">
        <v>106</v>
      </c>
      <c r="D347" t="s">
        <v>1</v>
      </c>
      <c r="E347" s="2">
        <v>272922</v>
      </c>
      <c r="F347" t="str">
        <f>IF(ISNA(VLOOKUP(A347,data2,1,0)),"غير مكرر في الثانية","مكرر في الثانية")</f>
        <v>مكرر في الثانية</v>
      </c>
    </row>
    <row r="348" spans="1:6">
      <c r="C348" t="s">
        <v>71</v>
      </c>
      <c r="D348" t="s">
        <v>20</v>
      </c>
      <c r="F348" t="str">
        <f>IF(ISNA(VLOOKUP(A348,data2,1,0)),"غير مكرر في الثانية","مكرر في الثانية")</f>
        <v>غير مكرر في الثانية</v>
      </c>
    </row>
    <row r="349" spans="1:6">
      <c r="A349" s="3">
        <v>290000</v>
      </c>
      <c r="B349" s="1">
        <v>41723</v>
      </c>
      <c r="C349">
        <v>106</v>
      </c>
      <c r="D349" t="s">
        <v>1</v>
      </c>
      <c r="E349" s="2">
        <v>243719.99</v>
      </c>
      <c r="F349" t="str">
        <f>IF(ISNA(VLOOKUP(A349,data2,1,0)),"غير مكرر في الثانية","مكرر في الثانية")</f>
        <v>مكرر في الثانية</v>
      </c>
    </row>
    <row r="350" spans="1:6">
      <c r="C350" t="s">
        <v>71</v>
      </c>
      <c r="D350" t="s">
        <v>20</v>
      </c>
      <c r="F350" t="str">
        <f>IF(ISNA(VLOOKUP(A350,data2,1,0)),"غير مكرر في الثانية","مكرر في الثانية")</f>
        <v>غير مكرر في الثانية</v>
      </c>
    </row>
    <row r="351" spans="1:6">
      <c r="A351" s="3">
        <v>289955</v>
      </c>
      <c r="B351" s="1">
        <v>41723</v>
      </c>
      <c r="C351">
        <v>106</v>
      </c>
      <c r="D351" t="s">
        <v>1</v>
      </c>
      <c r="E351" s="2">
        <v>429322.19</v>
      </c>
      <c r="F351" t="str">
        <f>IF(ISNA(VLOOKUP(A351,data2,1,0)),"غير مكرر في الثانية","مكرر في الثانية")</f>
        <v>مكرر في الثانية</v>
      </c>
    </row>
    <row r="352" spans="1:6">
      <c r="C352" t="s">
        <v>71</v>
      </c>
      <c r="D352" t="s">
        <v>3</v>
      </c>
      <c r="F352" t="str">
        <f>IF(ISNA(VLOOKUP(A352,data2,1,0)),"غير مكرر في الثانية","مكرر في الثانية")</f>
        <v>غير مكرر في الثانية</v>
      </c>
    </row>
    <row r="353" spans="1:6">
      <c r="A353" s="3">
        <v>290001</v>
      </c>
      <c r="B353" s="1">
        <v>41723</v>
      </c>
      <c r="C353">
        <v>106</v>
      </c>
      <c r="D353" t="s">
        <v>1</v>
      </c>
      <c r="E353" s="2">
        <v>167105.4</v>
      </c>
      <c r="F353" t="str">
        <f>IF(ISNA(VLOOKUP(A353,data2,1,0)),"غير مكرر في الثانية","مكرر في الثانية")</f>
        <v>مكرر في الثانية</v>
      </c>
    </row>
    <row r="354" spans="1:6">
      <c r="C354" t="s">
        <v>71</v>
      </c>
      <c r="D354" t="s">
        <v>20</v>
      </c>
      <c r="F354" t="str">
        <f>IF(ISNA(VLOOKUP(A354,data2,1,0)),"غير مكرر في الثانية","مكرر في الثانية")</f>
        <v>غير مكرر في الثانية</v>
      </c>
    </row>
    <row r="355" spans="1:6">
      <c r="A355" s="3">
        <v>290006</v>
      </c>
      <c r="B355" s="1">
        <v>41723</v>
      </c>
      <c r="C355">
        <v>106</v>
      </c>
      <c r="D355" t="s">
        <v>1</v>
      </c>
      <c r="E355" s="2">
        <v>240000</v>
      </c>
      <c r="F355" t="str">
        <f>IF(ISNA(VLOOKUP(A355,data2,1,0)),"غير مكرر في الثانية","مكرر في الثانية")</f>
        <v>غير مكرر في الثانية</v>
      </c>
    </row>
    <row r="356" spans="1:6">
      <c r="C356" t="s">
        <v>71</v>
      </c>
      <c r="D356" t="s">
        <v>20</v>
      </c>
      <c r="F356" t="str">
        <f>IF(ISNA(VLOOKUP(A356,data2,1,0)),"غير مكرر في الثانية","مكرر في الثانية")</f>
        <v>غير مكرر في الثانية</v>
      </c>
    </row>
    <row r="357" spans="1:6">
      <c r="A357" s="3">
        <v>290045</v>
      </c>
      <c r="B357" s="1">
        <v>41724</v>
      </c>
      <c r="C357">
        <v>106</v>
      </c>
      <c r="D357" t="s">
        <v>1</v>
      </c>
      <c r="E357" s="2">
        <v>103077.05</v>
      </c>
      <c r="F357" t="str">
        <f>IF(ISNA(VLOOKUP(A357,data2,1,0)),"غير مكرر في الثانية","مكرر في الثانية")</f>
        <v>مكرر في الثانية</v>
      </c>
    </row>
    <row r="358" spans="1:6">
      <c r="C358" t="s">
        <v>71</v>
      </c>
      <c r="D358" t="s">
        <v>17</v>
      </c>
      <c r="F358" t="str">
        <f>IF(ISNA(VLOOKUP(A358,data2,1,0)),"غير مكرر في الثانية","مكرر في الثانية")</f>
        <v>غير مكرر في الثانية</v>
      </c>
    </row>
    <row r="359" spans="1:6">
      <c r="A359" s="3">
        <v>290058</v>
      </c>
      <c r="B359" s="1">
        <v>41724</v>
      </c>
      <c r="C359">
        <v>106</v>
      </c>
      <c r="D359" t="s">
        <v>1</v>
      </c>
      <c r="E359" s="2">
        <v>350000</v>
      </c>
      <c r="F359" t="str">
        <f>IF(ISNA(VLOOKUP(A359,data2,1,0)),"غير مكرر في الثانية","مكرر في الثانية")</f>
        <v>مكرر في الثانية</v>
      </c>
    </row>
    <row r="360" spans="1:6">
      <c r="C360" t="s">
        <v>71</v>
      </c>
      <c r="D360" t="s">
        <v>4</v>
      </c>
      <c r="F360" t="str">
        <f>IF(ISNA(VLOOKUP(A360,data2,1,0)),"غير مكرر في الثانية","مكرر في الثانية")</f>
        <v>غير مكرر في الثانية</v>
      </c>
    </row>
    <row r="361" spans="1:6">
      <c r="A361" s="3">
        <v>290041</v>
      </c>
      <c r="B361" s="1">
        <v>41724</v>
      </c>
      <c r="C361">
        <v>106</v>
      </c>
      <c r="D361" t="s">
        <v>1</v>
      </c>
      <c r="E361" s="2">
        <v>429325</v>
      </c>
      <c r="F361" t="str">
        <f>IF(ISNA(VLOOKUP(A361,data2,1,0)),"غير مكرر في الثانية","مكرر في الثانية")</f>
        <v>مكرر في الثانية</v>
      </c>
    </row>
    <row r="362" spans="1:6">
      <c r="C362" t="s">
        <v>71</v>
      </c>
      <c r="D362" t="s">
        <v>3</v>
      </c>
      <c r="F362" t="str">
        <f>IF(ISNA(VLOOKUP(A362,data2,1,0)),"غير مكرر في الثانية","مكرر في الثانية")</f>
        <v>غير مكرر في الثانية</v>
      </c>
    </row>
    <row r="363" spans="1:6">
      <c r="A363" s="3">
        <v>290101</v>
      </c>
      <c r="B363" s="1">
        <v>41724</v>
      </c>
      <c r="C363">
        <v>106</v>
      </c>
      <c r="D363" t="s">
        <v>1</v>
      </c>
      <c r="E363" s="2">
        <v>142347.1</v>
      </c>
      <c r="F363" t="str">
        <f>IF(ISNA(VLOOKUP(A363,data2,1,0)),"غير مكرر في الثانية","مكرر في الثانية")</f>
        <v>مكرر في الثانية</v>
      </c>
    </row>
    <row r="364" spans="1:6">
      <c r="C364" t="s">
        <v>71</v>
      </c>
      <c r="D364" t="s">
        <v>27</v>
      </c>
      <c r="F364" t="str">
        <f>IF(ISNA(VLOOKUP(A364,data2,1,0)),"غير مكرر في الثانية","مكرر في الثانية")</f>
        <v>غير مكرر في الثانية</v>
      </c>
    </row>
    <row r="365" spans="1:6">
      <c r="A365" s="3">
        <v>290102</v>
      </c>
      <c r="B365" s="1">
        <v>41724</v>
      </c>
      <c r="C365">
        <v>106</v>
      </c>
      <c r="D365" t="s">
        <v>1</v>
      </c>
      <c r="E365" s="2">
        <v>83552.7</v>
      </c>
      <c r="F365" t="str">
        <f>IF(ISNA(VLOOKUP(A365,data2,1,0)),"غير مكرر في الثانية","مكرر في الثانية")</f>
        <v>غير مكرر في الثانية</v>
      </c>
    </row>
    <row r="366" spans="1:6">
      <c r="C366" t="s">
        <v>71</v>
      </c>
      <c r="D366" t="s">
        <v>27</v>
      </c>
      <c r="F366" t="str">
        <f>IF(ISNA(VLOOKUP(A366,data2,1,0)),"غير مكرر في الثانية","مكرر في الثانية")</f>
        <v>غير مكرر في الثانية</v>
      </c>
    </row>
    <row r="367" spans="1:6">
      <c r="A367" s="3">
        <v>290100</v>
      </c>
      <c r="B367" s="1">
        <v>41724</v>
      </c>
      <c r="C367">
        <v>106</v>
      </c>
      <c r="D367" t="s">
        <v>1</v>
      </c>
      <c r="E367" s="2">
        <v>284694.2</v>
      </c>
      <c r="F367" t="str">
        <f>IF(ISNA(VLOOKUP(A367,data2,1,0)),"غير مكرر في الثانية","مكرر في الثانية")</f>
        <v>غير مكرر في الثانية</v>
      </c>
    </row>
    <row r="368" spans="1:6">
      <c r="C368" t="s">
        <v>71</v>
      </c>
      <c r="D368" t="s">
        <v>27</v>
      </c>
      <c r="F368" t="str">
        <f>IF(ISNA(VLOOKUP(A368,data2,1,0)),"غير مكرر في الثانية","مكرر في الثانية")</f>
        <v>غير مكرر في الثانية</v>
      </c>
    </row>
    <row r="369" spans="1:6">
      <c r="A369" s="3">
        <v>290103</v>
      </c>
      <c r="B369" s="1">
        <v>41724</v>
      </c>
      <c r="C369">
        <v>106</v>
      </c>
      <c r="D369" t="s">
        <v>1</v>
      </c>
      <c r="E369" s="2">
        <v>48400</v>
      </c>
      <c r="F369" t="str">
        <f>IF(ISNA(VLOOKUP(A369,data2,1,0)),"غير مكرر في الثانية","مكرر في الثانية")</f>
        <v>غير مكرر في الثانية</v>
      </c>
    </row>
    <row r="370" spans="1:6">
      <c r="C370" t="s">
        <v>71</v>
      </c>
      <c r="D370" t="s">
        <v>27</v>
      </c>
      <c r="F370" t="str">
        <f>IF(ISNA(VLOOKUP(A370,data2,1,0)),"غير مكرر في الثانية","مكرر في الثانية")</f>
        <v>غير مكرر في الثانية</v>
      </c>
    </row>
    <row r="371" spans="1:6">
      <c r="A371" s="3">
        <v>290128</v>
      </c>
      <c r="B371" s="1">
        <v>41725</v>
      </c>
      <c r="C371">
        <v>106</v>
      </c>
      <c r="D371" t="s">
        <v>1</v>
      </c>
      <c r="E371" s="2">
        <v>429322.19</v>
      </c>
      <c r="F371" t="str">
        <f>IF(ISNA(VLOOKUP(A371,data2,1,0)),"غير مكرر في الثانية","مكرر في الثانية")</f>
        <v>غير مكرر في الثانية</v>
      </c>
    </row>
    <row r="372" spans="1:6">
      <c r="C372" t="s">
        <v>71</v>
      </c>
      <c r="D372" t="s">
        <v>57</v>
      </c>
      <c r="F372" t="str">
        <f>IF(ISNA(VLOOKUP(A372,data2,1,0)),"غير مكرر في الثانية","مكرر في الثانية")</f>
        <v>غير مكرر في الثانية</v>
      </c>
    </row>
    <row r="373" spans="1:6">
      <c r="A373" s="3">
        <v>290134</v>
      </c>
      <c r="B373" s="1">
        <v>41725</v>
      </c>
      <c r="C373">
        <v>106</v>
      </c>
      <c r="D373" t="s">
        <v>1</v>
      </c>
      <c r="E373" s="2">
        <v>546658.99</v>
      </c>
      <c r="F373" t="str">
        <f>IF(ISNA(VLOOKUP(A373,data2,1,0)),"غير مكرر في الثانية","مكرر في الثانية")</f>
        <v>مكرر في الثانية</v>
      </c>
    </row>
    <row r="374" spans="1:6">
      <c r="C374" t="s">
        <v>71</v>
      </c>
      <c r="D374" t="s">
        <v>17</v>
      </c>
      <c r="F374" t="str">
        <f>IF(ISNA(VLOOKUP(A374,data2,1,0)),"غير مكرر في الثانية","مكرر في الثانية")</f>
        <v>غير مكرر في الثانية</v>
      </c>
    </row>
    <row r="375" spans="1:6">
      <c r="A375" s="3">
        <v>290179</v>
      </c>
      <c r="B375" s="1">
        <v>41725</v>
      </c>
      <c r="C375">
        <v>106</v>
      </c>
      <c r="D375" t="s">
        <v>1</v>
      </c>
      <c r="E375" s="2">
        <v>54637.41</v>
      </c>
      <c r="F375" t="str">
        <f>IF(ISNA(VLOOKUP(A375,data2,1,0)),"غير مكرر في الثانية","مكرر في الثانية")</f>
        <v>مكرر في الثانية</v>
      </c>
    </row>
    <row r="376" spans="1:6">
      <c r="C376" t="s">
        <v>71</v>
      </c>
      <c r="D376" t="s">
        <v>15</v>
      </c>
      <c r="F376" t="str">
        <f>IF(ISNA(VLOOKUP(A376,data2,1,0)),"غير مكرر في الثانية","مكرر في الثانية")</f>
        <v>غير مكرر في الثانية</v>
      </c>
    </row>
    <row r="377" spans="1:6">
      <c r="A377" s="3">
        <v>290180</v>
      </c>
      <c r="B377" s="1">
        <v>41725</v>
      </c>
      <c r="C377">
        <v>106</v>
      </c>
      <c r="D377" t="s">
        <v>1</v>
      </c>
      <c r="E377" s="2">
        <v>346993.5</v>
      </c>
      <c r="F377" t="str">
        <f>IF(ISNA(VLOOKUP(A377,data2,1,0)),"غير مكرر في الثانية","مكرر في الثانية")</f>
        <v>مكرر في الثانية</v>
      </c>
    </row>
    <row r="378" spans="1:6">
      <c r="C378" t="s">
        <v>71</v>
      </c>
      <c r="D378" t="s">
        <v>15</v>
      </c>
      <c r="F378" t="str">
        <f>IF(ISNA(VLOOKUP(A378,data2,1,0)),"غير مكرر في الثانية","مكرر في الثانية")</f>
        <v>غير مكرر في الثانية</v>
      </c>
    </row>
    <row r="379" spans="1:6">
      <c r="A379" s="3">
        <v>290245</v>
      </c>
      <c r="B379" s="1">
        <v>41728</v>
      </c>
      <c r="C379">
        <v>106</v>
      </c>
      <c r="D379" t="s">
        <v>1</v>
      </c>
      <c r="E379" s="2">
        <v>146958</v>
      </c>
      <c r="F379" t="str">
        <f>IF(ISNA(VLOOKUP(A379,data2,1,0)),"غير مكرر في الثانية","مكرر في الثانية")</f>
        <v>غير مكرر في الثانية</v>
      </c>
    </row>
    <row r="380" spans="1:6">
      <c r="C380" t="s">
        <v>71</v>
      </c>
      <c r="D380" t="s">
        <v>51</v>
      </c>
      <c r="F380" t="str">
        <f>IF(ISNA(VLOOKUP(A380,data2,1,0)),"غير مكرر في الثانية","مكرر في الثانية")</f>
        <v>غير مكرر في الثانية</v>
      </c>
    </row>
    <row r="381" spans="1:6">
      <c r="A381" s="3">
        <v>290267</v>
      </c>
      <c r="B381" s="1">
        <v>41728</v>
      </c>
      <c r="C381">
        <v>106</v>
      </c>
      <c r="D381" t="s">
        <v>1</v>
      </c>
      <c r="E381" s="2">
        <v>864856.04</v>
      </c>
      <c r="F381" t="str">
        <f>IF(ISNA(VLOOKUP(A381,data2,1,0)),"غير مكرر في الثانية","مكرر في الثانية")</f>
        <v>غير مكرر في الثانية</v>
      </c>
    </row>
    <row r="382" spans="1:6">
      <c r="C382" t="s">
        <v>71</v>
      </c>
      <c r="D382" t="s">
        <v>27</v>
      </c>
      <c r="F382" t="str">
        <f>IF(ISNA(VLOOKUP(A382,data2,1,0)),"غير مكرر في الثانية","مكرر في الثانية")</f>
        <v>غير مكرر في الثانية</v>
      </c>
    </row>
    <row r="383" spans="1:6">
      <c r="A383" s="3">
        <v>290237</v>
      </c>
      <c r="B383" s="1">
        <v>41728</v>
      </c>
      <c r="C383">
        <v>106</v>
      </c>
      <c r="D383" t="s">
        <v>1</v>
      </c>
      <c r="E383" s="2">
        <v>256813.6</v>
      </c>
      <c r="F383" t="str">
        <f>IF(ISNA(VLOOKUP(A383,data2,1,0)),"غير مكرر في الثانية","مكرر في الثانية")</f>
        <v>مكرر في الثانية</v>
      </c>
    </row>
    <row r="384" spans="1:6">
      <c r="C384" t="s">
        <v>71</v>
      </c>
      <c r="D384" t="s">
        <v>58</v>
      </c>
      <c r="F384" t="str">
        <f>IF(ISNA(VLOOKUP(A384,data2,1,0)),"غير مكرر في الثانية","مكرر في الثانية")</f>
        <v>غير مكرر في الثانية</v>
      </c>
    </row>
    <row r="385" spans="1:6">
      <c r="A385" s="3">
        <v>290268</v>
      </c>
      <c r="B385" s="1">
        <v>41728</v>
      </c>
      <c r="C385">
        <v>106</v>
      </c>
      <c r="D385" t="s">
        <v>1</v>
      </c>
      <c r="E385" s="2">
        <v>293916</v>
      </c>
      <c r="F385" t="str">
        <f>IF(ISNA(VLOOKUP(A385,data2,1,0)),"غير مكرر في الثانية","مكرر في الثانية")</f>
        <v>غير مكرر في الثانية</v>
      </c>
    </row>
    <row r="386" spans="1:6">
      <c r="C386" t="s">
        <v>71</v>
      </c>
      <c r="D386" t="s">
        <v>27</v>
      </c>
      <c r="F386" t="str">
        <f>IF(ISNA(VLOOKUP(A386,data2,1,0)),"غير مكرر في الثانية","مكرر في الثانية")</f>
        <v>غير مكرر في الثانية</v>
      </c>
    </row>
    <row r="387" spans="1:6">
      <c r="A387" s="3">
        <v>290276</v>
      </c>
      <c r="B387" s="1">
        <v>41728</v>
      </c>
      <c r="C387">
        <v>106</v>
      </c>
      <c r="D387" t="s">
        <v>1</v>
      </c>
      <c r="E387" s="2">
        <v>29160</v>
      </c>
      <c r="F387" t="str">
        <f>IF(ISNA(VLOOKUP(A387,data2,1,0)),"غير مكرر في الثانية","مكرر في الثانية")</f>
        <v>مكرر في الثانية</v>
      </c>
    </row>
    <row r="388" spans="1:6">
      <c r="C388" t="s">
        <v>71</v>
      </c>
      <c r="D388" t="s">
        <v>15</v>
      </c>
      <c r="F388" t="str">
        <f>IF(ISNA(VLOOKUP(A388,data2,1,0)),"غير مكرر في الثانية","مكرر في الثانية")</f>
        <v>غير مكرر في الثانية</v>
      </c>
    </row>
    <row r="389" spans="1:6">
      <c r="A389" s="3">
        <v>290269</v>
      </c>
      <c r="B389" s="1">
        <v>41728</v>
      </c>
      <c r="C389">
        <v>106</v>
      </c>
      <c r="D389" t="s">
        <v>1</v>
      </c>
      <c r="E389" s="2">
        <v>167105.4</v>
      </c>
      <c r="F389" t="str">
        <f>IF(ISNA(VLOOKUP(A389,data2,1,0)),"غير مكرر في الثانية","مكرر في الثانية")</f>
        <v>غير مكرر في الثانية</v>
      </c>
    </row>
    <row r="390" spans="1:6">
      <c r="C390" t="s">
        <v>71</v>
      </c>
      <c r="D390" t="s">
        <v>27</v>
      </c>
      <c r="F390" t="str">
        <f>IF(ISNA(VLOOKUP(A390,data2,1,0)),"غير مكرر في الثانية","مكرر في الثانية")</f>
        <v>غير مكرر في الثانية</v>
      </c>
    </row>
    <row r="391" spans="1:6">
      <c r="A391" s="3">
        <v>290270</v>
      </c>
      <c r="B391" s="1">
        <v>41728</v>
      </c>
      <c r="C391">
        <v>106</v>
      </c>
      <c r="D391" t="s">
        <v>1</v>
      </c>
      <c r="E391" s="2">
        <v>71909.3</v>
      </c>
      <c r="F391" t="str">
        <f>IF(ISNA(VLOOKUP(A391,data2,1,0)),"غير مكرر في الثانية","مكرر في الثانية")</f>
        <v>مكرر في الثانية</v>
      </c>
    </row>
    <row r="392" spans="1:6">
      <c r="C392" t="s">
        <v>71</v>
      </c>
      <c r="D392" t="s">
        <v>27</v>
      </c>
      <c r="F392" t="str">
        <f>IF(ISNA(VLOOKUP(A392,data2,1,0)),"غير مكرر في الثانية","مكرر في الثانية")</f>
        <v>غير مكرر في الثانية</v>
      </c>
    </row>
    <row r="393" spans="1:6">
      <c r="A393" s="3">
        <v>290274</v>
      </c>
      <c r="B393" s="1">
        <v>41728</v>
      </c>
      <c r="C393">
        <v>106</v>
      </c>
      <c r="D393" t="s">
        <v>1</v>
      </c>
      <c r="E393" s="2">
        <v>410398.8</v>
      </c>
      <c r="F393" t="str">
        <f>IF(ISNA(VLOOKUP(A393,data2,1,0)),"غير مكرر في الثانية","مكرر في الثانية")</f>
        <v>مكرر في الثانية</v>
      </c>
    </row>
    <row r="394" spans="1:6">
      <c r="C394" t="s">
        <v>71</v>
      </c>
      <c r="D394" t="s">
        <v>4</v>
      </c>
      <c r="F394" t="str">
        <f>IF(ISNA(VLOOKUP(A394,data2,1,0)),"غير مكرر في الثانية","مكرر في الثانية")</f>
        <v>غير مكرر في الثانية</v>
      </c>
    </row>
    <row r="395" spans="1:6">
      <c r="A395" s="3">
        <v>290278</v>
      </c>
      <c r="B395" s="1">
        <v>41728</v>
      </c>
      <c r="C395">
        <v>106</v>
      </c>
      <c r="D395" t="s">
        <v>1</v>
      </c>
      <c r="E395" s="2">
        <v>150000</v>
      </c>
      <c r="F395" t="str">
        <f>IF(ISNA(VLOOKUP(A395,data2,1,0)),"غير مكرر في الثانية","مكرر في الثانية")</f>
        <v>غير مكرر في الثانية</v>
      </c>
    </row>
    <row r="396" spans="1:6">
      <c r="C396" t="s">
        <v>71</v>
      </c>
      <c r="D396" t="s">
        <v>4</v>
      </c>
      <c r="F396" t="str">
        <f>IF(ISNA(VLOOKUP(A396,data2,1,0)),"غير مكرر في الثانية","مكرر في الثانية")</f>
        <v>غير مكرر في الثانية</v>
      </c>
    </row>
    <row r="397" spans="1:6">
      <c r="A397" s="3">
        <v>290280</v>
      </c>
      <c r="B397" s="1">
        <v>41728</v>
      </c>
      <c r="C397">
        <v>106</v>
      </c>
      <c r="D397" t="s">
        <v>1</v>
      </c>
      <c r="E397" s="2">
        <v>87480</v>
      </c>
      <c r="F397" t="str">
        <f>IF(ISNA(VLOOKUP(A397,data2,1,0)),"غير مكرر في الثانية","مكرر في الثانية")</f>
        <v>مكرر في الثانية</v>
      </c>
    </row>
    <row r="398" spans="1:6">
      <c r="C398" t="s">
        <v>71</v>
      </c>
      <c r="D398" t="s">
        <v>33</v>
      </c>
      <c r="F398" t="str">
        <f>IF(ISNA(VLOOKUP(A398,data2,1,0)),"غير مكرر في الثانية","مكرر في الثانية")</f>
        <v>غير مكرر في الثانية</v>
      </c>
    </row>
    <row r="399" spans="1:6">
      <c r="A399" s="3">
        <v>290279</v>
      </c>
      <c r="B399" s="1">
        <v>41728</v>
      </c>
      <c r="C399">
        <v>106</v>
      </c>
      <c r="D399" t="s">
        <v>1</v>
      </c>
      <c r="E399" s="2">
        <v>291600</v>
      </c>
      <c r="F399" t="str">
        <f>IF(ISNA(VLOOKUP(A399,data2,1,0)),"غير مكرر في الثانية","مكرر في الثانية")</f>
        <v>مكرر في الثانية</v>
      </c>
    </row>
    <row r="400" spans="1:6">
      <c r="C400" t="s">
        <v>71</v>
      </c>
      <c r="D400" t="s">
        <v>33</v>
      </c>
      <c r="F400" t="str">
        <f>IF(ISNA(VLOOKUP(A400,data2,1,0)),"غير مكرر في الثانية","مكرر في الثانية")</f>
        <v>غير مكرر في الثانية</v>
      </c>
    </row>
    <row r="401" spans="1:6">
      <c r="A401" s="3">
        <v>25086</v>
      </c>
      <c r="B401" s="1">
        <v>41728</v>
      </c>
      <c r="C401">
        <v>314</v>
      </c>
      <c r="D401" t="s">
        <v>10</v>
      </c>
      <c r="E401" s="2">
        <v>104610</v>
      </c>
      <c r="F401" t="str">
        <f>IF(ISNA(VLOOKUP(A401,data2,1,0)),"غير مكرر في الثانية","مكرر في الثانية")</f>
        <v>غير مكرر في الثانية</v>
      </c>
    </row>
    <row r="402" spans="1:6">
      <c r="C402" t="s">
        <v>71</v>
      </c>
      <c r="D402" t="s">
        <v>11</v>
      </c>
      <c r="F402" t="str">
        <f>IF(ISNA(VLOOKUP(A402,data2,1,0)),"غير مكرر في الثانية","مكرر في الثانية")</f>
        <v>غير مكرر في الثانية</v>
      </c>
    </row>
    <row r="403" spans="1:6">
      <c r="C403" t="s">
        <v>71</v>
      </c>
      <c r="D403" t="s">
        <v>59</v>
      </c>
      <c r="F403" t="str">
        <f>IF(ISNA(VLOOKUP(A403,data2,1,0)),"غير مكرر في الثانية","مكرر في الثانية")</f>
        <v>غير مكرر في الثانية</v>
      </c>
    </row>
    <row r="404" spans="1:6">
      <c r="A404" s="3">
        <v>290423</v>
      </c>
      <c r="B404" s="1">
        <v>41729</v>
      </c>
      <c r="C404">
        <v>106</v>
      </c>
      <c r="D404" t="s">
        <v>1</v>
      </c>
      <c r="E404" s="2">
        <v>260176.94</v>
      </c>
      <c r="F404" t="str">
        <f>IF(ISNA(VLOOKUP(A404,data2,1,0)),"غير مكرر في الثانية","مكرر في الثانية")</f>
        <v>غير مكرر في الثانية</v>
      </c>
    </row>
    <row r="405" spans="1:6">
      <c r="C405" t="s">
        <v>71</v>
      </c>
      <c r="D405" t="s">
        <v>60</v>
      </c>
      <c r="F405" t="str">
        <f>IF(ISNA(VLOOKUP(A405,data2,1,0)),"غير مكرر في الثانية","مكرر في الثانية")</f>
        <v>غير مكرر في الثانية</v>
      </c>
    </row>
    <row r="406" spans="1:6">
      <c r="A406" s="3">
        <v>290429</v>
      </c>
      <c r="B406" s="1">
        <v>41729</v>
      </c>
      <c r="C406">
        <v>106</v>
      </c>
      <c r="D406" t="s">
        <v>1</v>
      </c>
      <c r="E406" s="2">
        <v>1170</v>
      </c>
      <c r="F406" t="str">
        <f>IF(ISNA(VLOOKUP(A406,data2,1,0)),"غير مكرر في الثانية","مكرر في الثانية")</f>
        <v>غير مكرر في الثانية</v>
      </c>
    </row>
    <row r="407" spans="1:6">
      <c r="C407" t="s">
        <v>71</v>
      </c>
      <c r="D407" t="s">
        <v>61</v>
      </c>
      <c r="F407" t="str">
        <f>IF(ISNA(VLOOKUP(A407,data2,1,0)),"غير مكرر في الثانية","مكرر في الثانية")</f>
        <v>غير مكرر في الثانية</v>
      </c>
    </row>
    <row r="408" spans="1:6">
      <c r="A408" s="3">
        <v>290402</v>
      </c>
      <c r="B408" s="1">
        <v>41729</v>
      </c>
      <c r="C408">
        <v>106</v>
      </c>
      <c r="D408" t="s">
        <v>1</v>
      </c>
      <c r="E408" s="2">
        <v>543643.4</v>
      </c>
      <c r="F408" t="str">
        <f>IF(ISNA(VLOOKUP(A408,data2,1,0)),"غير مكرر في الثانية","مكرر في الثانية")</f>
        <v>مكرر في الثانية</v>
      </c>
    </row>
    <row r="409" spans="1:6">
      <c r="C409" t="s">
        <v>71</v>
      </c>
      <c r="D409" t="s">
        <v>3</v>
      </c>
      <c r="F409" t="str">
        <f>IF(ISNA(VLOOKUP(A409,data2,1,0)),"غير مكرر في الثانية","مكرر في الثانية")</f>
        <v>غير مكرر في الثانية</v>
      </c>
    </row>
    <row r="410" spans="1:6">
      <c r="A410" s="3">
        <v>290431</v>
      </c>
      <c r="B410" s="1">
        <v>41729</v>
      </c>
      <c r="C410">
        <v>106</v>
      </c>
      <c r="D410" t="s">
        <v>1</v>
      </c>
      <c r="E410" s="2">
        <v>272922</v>
      </c>
      <c r="F410" t="str">
        <f>IF(ISNA(VLOOKUP(A410,data2,1,0)),"غير مكرر في الثانية","مكرر في الثانية")</f>
        <v>غير مكرر في الثانية</v>
      </c>
    </row>
    <row r="411" spans="1:6">
      <c r="C411" t="s">
        <v>71</v>
      </c>
      <c r="D411" t="s">
        <v>27</v>
      </c>
      <c r="F411" t="str">
        <f>IF(ISNA(VLOOKUP(A411,data2,1,0)),"غير مكرر في الثانية","مكرر في الثانية")</f>
        <v>غير مكرر في الثانية</v>
      </c>
    </row>
    <row r="412" spans="1:6">
      <c r="A412" s="3">
        <v>290433</v>
      </c>
      <c r="B412" s="1">
        <v>41729</v>
      </c>
      <c r="C412">
        <v>106</v>
      </c>
      <c r="D412" t="s">
        <v>1</v>
      </c>
      <c r="E412" s="2">
        <v>54070.2</v>
      </c>
      <c r="F412" t="str">
        <f>IF(ISNA(VLOOKUP(A412,data2,1,0)),"غير مكرر في الثانية","مكرر في الثانية")</f>
        <v>غير مكرر في الثانية</v>
      </c>
    </row>
    <row r="413" spans="1:6">
      <c r="C413" t="s">
        <v>71</v>
      </c>
      <c r="D413" t="s">
        <v>27</v>
      </c>
      <c r="F413" t="str">
        <f>IF(ISNA(VLOOKUP(A413,data2,1,0)),"غير مكرر في الثانية","مكرر في الثانية")</f>
        <v>غير مكرر في الثانية</v>
      </c>
    </row>
    <row r="414" spans="1:6">
      <c r="A414" s="3">
        <v>290432</v>
      </c>
      <c r="B414" s="1">
        <v>41729</v>
      </c>
      <c r="C414">
        <v>106</v>
      </c>
      <c r="D414" t="s">
        <v>1</v>
      </c>
      <c r="E414" s="2">
        <v>142347.1</v>
      </c>
      <c r="F414" t="str">
        <f>IF(ISNA(VLOOKUP(A414,data2,1,0)),"غير مكرر في الثانية","مكرر في الثانية")</f>
        <v>مكرر في الثانية</v>
      </c>
    </row>
    <row r="415" spans="1:6">
      <c r="C415" t="s">
        <v>71</v>
      </c>
      <c r="D415" t="s">
        <v>27</v>
      </c>
      <c r="F415" t="str">
        <f>IF(ISNA(VLOOKUP(A415,data2,1,0)),"غير مكرر في الثانية","مكرر في الثانية")</f>
        <v>غير مكرر في الثانية</v>
      </c>
    </row>
    <row r="416" spans="1:6">
      <c r="A416" s="3">
        <v>25102</v>
      </c>
      <c r="B416" s="1">
        <v>41729</v>
      </c>
      <c r="C416">
        <v>314</v>
      </c>
      <c r="D416" t="s">
        <v>62</v>
      </c>
      <c r="E416" s="2">
        <v>69740</v>
      </c>
      <c r="F416" t="str">
        <f>IF(ISNA(VLOOKUP(A416,data2,1,0)),"غير مكرر في الثانية","مكرر في الثانية")</f>
        <v>غير مكرر في الثانية</v>
      </c>
    </row>
    <row r="417" spans="3:6">
      <c r="C417" t="s">
        <v>71</v>
      </c>
      <c r="D417" t="s">
        <v>63</v>
      </c>
      <c r="F417" t="str">
        <f>IF(ISNA(VLOOKUP(A417,data2,1,0)),"غير مكرر في الثانية","مكرر في الثانية")</f>
        <v>غير مكرر في الثانية</v>
      </c>
    </row>
    <row r="418" spans="3:6">
      <c r="C418" t="s">
        <v>71</v>
      </c>
      <c r="D418" t="s">
        <v>64</v>
      </c>
      <c r="F418" t="str">
        <f>IF(ISNA(VLOOKUP(A418,data2,1,0)),"غير مكرر في الثانية","مكرر في الثانية")</f>
        <v>غير مكرر في الثانية</v>
      </c>
    </row>
    <row r="419" spans="3:6">
      <c r="C419" t="s">
        <v>71</v>
      </c>
      <c r="D419" t="s">
        <v>65</v>
      </c>
      <c r="E419" s="2">
        <v>315965763.56</v>
      </c>
      <c r="F419" t="str">
        <f>IF(ISNA(VLOOKUP(A419,data2,1,0)),"غير مكرر في الثانية","مكرر في الثانية")</f>
        <v>غير مكرر في الثانية</v>
      </c>
    </row>
    <row r="420" spans="3:6">
      <c r="C420" t="s">
        <v>71</v>
      </c>
      <c r="D420" t="s">
        <v>66</v>
      </c>
      <c r="E420" s="2">
        <v>9309083.5199999996</v>
      </c>
      <c r="F420" t="str">
        <f>IF(ISNA(VLOOKUP(A420,data2,1,0)),"غير مكرر في الثانية","مكرر في الثانية")</f>
        <v>غير مكرر في الثانية</v>
      </c>
    </row>
  </sheetData>
  <conditionalFormatting sqref="A2:A416">
    <cfRule type="expression" dxfId="2" priority="2" stopIfTrue="1">
      <formula>VLOOKUP(A2, SUBSTITUTE(VERS, " ", ""), 1, FALSE)=A2</formula>
    </cfRule>
  </conditionalFormatting>
  <conditionalFormatting sqref="F2:F420">
    <cfRule type="cellIs" dxfId="1" priority="1" operator="equal">
      <formula>"مكرر في الثانية"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D182"/>
  <sheetViews>
    <sheetView topLeftCell="A12" workbookViewId="0">
      <selection activeCell="D37" sqref="A37:D37"/>
    </sheetView>
  </sheetViews>
  <sheetFormatPr defaultColWidth="11" defaultRowHeight="14.25"/>
  <cols>
    <col min="1" max="1" width="11.375" style="3"/>
    <col min="3" max="3" width="11.375" style="2"/>
    <col min="4" max="4" width="27.875" customWidth="1"/>
  </cols>
  <sheetData>
    <row r="1" spans="1:4">
      <c r="A1" s="3" t="s">
        <v>72</v>
      </c>
      <c r="B1" t="s">
        <v>73</v>
      </c>
      <c r="C1" s="2" t="s">
        <v>74</v>
      </c>
      <c r="D1" t="s">
        <v>75</v>
      </c>
    </row>
    <row r="2" spans="1:4">
      <c r="A2" s="3">
        <v>288142</v>
      </c>
      <c r="B2" s="1">
        <v>41701</v>
      </c>
      <c r="C2" s="2">
        <v>815803.72</v>
      </c>
      <c r="D2" t="s">
        <v>76</v>
      </c>
    </row>
    <row r="3" spans="1:4">
      <c r="A3" s="3">
        <v>288825</v>
      </c>
      <c r="B3" s="1">
        <v>41709</v>
      </c>
      <c r="C3" s="2">
        <v>322274.7</v>
      </c>
      <c r="D3" t="s">
        <v>77</v>
      </c>
    </row>
    <row r="4" spans="1:4">
      <c r="A4" s="3">
        <v>287512</v>
      </c>
      <c r="B4" s="1">
        <v>41694</v>
      </c>
      <c r="C4" s="2">
        <v>82463.570000000007</v>
      </c>
      <c r="D4" t="s">
        <v>77</v>
      </c>
    </row>
    <row r="5" spans="1:4">
      <c r="A5" s="3">
        <v>287708</v>
      </c>
      <c r="B5" s="1">
        <v>41696</v>
      </c>
      <c r="C5" s="2">
        <v>211452.43</v>
      </c>
      <c r="D5" t="s">
        <v>77</v>
      </c>
    </row>
    <row r="6" spans="1:4">
      <c r="A6" s="3">
        <v>287709</v>
      </c>
      <c r="B6" s="1">
        <v>41696</v>
      </c>
      <c r="C6" s="2">
        <v>188940.89</v>
      </c>
      <c r="D6" t="s">
        <v>77</v>
      </c>
    </row>
    <row r="7" spans="1:4">
      <c r="A7" s="3">
        <v>287854</v>
      </c>
      <c r="B7" s="1">
        <v>41697</v>
      </c>
      <c r="C7" s="2">
        <v>83981.11</v>
      </c>
      <c r="D7" t="s">
        <v>77</v>
      </c>
    </row>
    <row r="8" spans="1:4">
      <c r="A8" s="3">
        <v>287263</v>
      </c>
      <c r="B8" s="1">
        <v>41690</v>
      </c>
      <c r="C8" s="2">
        <v>429322.19</v>
      </c>
      <c r="D8" t="s">
        <v>3</v>
      </c>
    </row>
    <row r="9" spans="1:4">
      <c r="A9" s="3">
        <v>287805</v>
      </c>
      <c r="B9" s="1">
        <v>41697</v>
      </c>
      <c r="C9" s="2">
        <v>90000</v>
      </c>
      <c r="D9" t="s">
        <v>76</v>
      </c>
    </row>
    <row r="10" spans="1:4">
      <c r="A10" s="3">
        <v>287930</v>
      </c>
      <c r="B10" s="1">
        <v>41697</v>
      </c>
      <c r="C10" s="2">
        <v>224063.4</v>
      </c>
      <c r="D10" t="s">
        <v>76</v>
      </c>
    </row>
    <row r="11" spans="1:4">
      <c r="A11" s="3">
        <v>287279</v>
      </c>
      <c r="B11" s="1">
        <v>41690</v>
      </c>
      <c r="C11" s="2">
        <v>322274.7</v>
      </c>
      <c r="D11" t="s">
        <v>77</v>
      </c>
    </row>
    <row r="12" spans="1:4">
      <c r="A12" s="3">
        <v>288057</v>
      </c>
      <c r="B12" s="1">
        <v>41700</v>
      </c>
      <c r="C12" s="2">
        <v>11745.93</v>
      </c>
      <c r="D12" t="s">
        <v>76</v>
      </c>
    </row>
    <row r="13" spans="1:4">
      <c r="A13" s="3">
        <v>288056</v>
      </c>
      <c r="B13" s="1">
        <v>41700</v>
      </c>
      <c r="C13" s="2">
        <v>346993.5</v>
      </c>
      <c r="D13" t="s">
        <v>76</v>
      </c>
    </row>
    <row r="14" spans="1:4">
      <c r="A14" s="3">
        <v>287997</v>
      </c>
      <c r="B14" s="1">
        <v>41700</v>
      </c>
      <c r="C14" s="2">
        <v>143233.20000000001</v>
      </c>
      <c r="D14" t="s">
        <v>3</v>
      </c>
    </row>
    <row r="15" spans="1:4">
      <c r="A15" s="3">
        <v>287980</v>
      </c>
      <c r="B15" s="1">
        <v>41700</v>
      </c>
      <c r="C15" s="2">
        <v>87480</v>
      </c>
      <c r="D15" t="s">
        <v>8</v>
      </c>
    </row>
    <row r="16" spans="1:4">
      <c r="A16" s="3">
        <v>287388</v>
      </c>
      <c r="B16" s="1">
        <v>41693</v>
      </c>
      <c r="C16" s="2">
        <v>264358.90000000002</v>
      </c>
      <c r="D16" t="s">
        <v>77</v>
      </c>
    </row>
    <row r="17" spans="1:4">
      <c r="A17" s="3">
        <v>288021</v>
      </c>
      <c r="B17" s="1">
        <v>41700</v>
      </c>
      <c r="C17" s="2">
        <v>40670.6</v>
      </c>
      <c r="D17" t="s">
        <v>77</v>
      </c>
    </row>
    <row r="18" spans="1:4">
      <c r="A18" s="3">
        <v>288097</v>
      </c>
      <c r="B18" s="1">
        <v>41701</v>
      </c>
      <c r="C18" s="2">
        <v>269529.40000000002</v>
      </c>
      <c r="D18" t="s">
        <v>17</v>
      </c>
    </row>
    <row r="19" spans="1:4">
      <c r="A19" s="3">
        <v>287592</v>
      </c>
      <c r="B19" s="1">
        <v>41695</v>
      </c>
      <c r="C19" s="2">
        <v>429322.19</v>
      </c>
      <c r="D19" t="s">
        <v>3</v>
      </c>
    </row>
    <row r="20" spans="1:4">
      <c r="A20" s="3">
        <v>288023</v>
      </c>
      <c r="B20" s="1">
        <v>41700</v>
      </c>
      <c r="C20" s="2">
        <v>137515.81</v>
      </c>
      <c r="D20" t="s">
        <v>3</v>
      </c>
    </row>
    <row r="21" spans="1:4">
      <c r="A21" s="3">
        <v>288210</v>
      </c>
      <c r="B21" s="1">
        <v>41701</v>
      </c>
      <c r="C21" s="2">
        <v>52651.86</v>
      </c>
      <c r="D21" t="s">
        <v>76</v>
      </c>
    </row>
    <row r="22" spans="1:4">
      <c r="A22" s="3">
        <v>288010</v>
      </c>
      <c r="B22" s="1">
        <v>41700</v>
      </c>
      <c r="C22" s="2">
        <v>35237.79</v>
      </c>
      <c r="D22" t="s">
        <v>9</v>
      </c>
    </row>
    <row r="23" spans="1:4">
      <c r="A23" s="3">
        <v>287851</v>
      </c>
      <c r="B23" s="1">
        <v>41697</v>
      </c>
      <c r="C23" s="2">
        <v>167105.4</v>
      </c>
      <c r="D23" t="s">
        <v>77</v>
      </c>
    </row>
    <row r="24" spans="1:4">
      <c r="A24" s="3">
        <v>287855</v>
      </c>
      <c r="B24" s="1">
        <v>41697</v>
      </c>
      <c r="C24" s="2">
        <v>4766.8900000000003</v>
      </c>
      <c r="D24" t="s">
        <v>77</v>
      </c>
    </row>
    <row r="25" spans="1:4">
      <c r="A25" s="3">
        <v>288017</v>
      </c>
      <c r="B25" s="1">
        <v>41700</v>
      </c>
      <c r="C25" s="2">
        <v>289149.11</v>
      </c>
      <c r="D25" t="s">
        <v>77</v>
      </c>
    </row>
    <row r="26" spans="1:4">
      <c r="A26" s="3">
        <v>288163</v>
      </c>
      <c r="B26" s="1">
        <v>41701</v>
      </c>
      <c r="C26" s="2">
        <v>143233.20000000001</v>
      </c>
      <c r="D26" t="s">
        <v>3</v>
      </c>
    </row>
    <row r="27" spans="1:4">
      <c r="A27" s="3">
        <v>288211</v>
      </c>
      <c r="B27" s="1">
        <v>41701</v>
      </c>
      <c r="C27" s="2">
        <v>440027.4</v>
      </c>
      <c r="D27" t="s">
        <v>76</v>
      </c>
    </row>
    <row r="28" spans="1:4">
      <c r="A28" s="3">
        <v>288104</v>
      </c>
      <c r="B28" s="1">
        <v>41701</v>
      </c>
      <c r="C28" s="2">
        <v>48178.65</v>
      </c>
      <c r="D28" t="s">
        <v>18</v>
      </c>
    </row>
    <row r="29" spans="1:4">
      <c r="A29" s="3">
        <v>287998</v>
      </c>
      <c r="B29" s="1">
        <v>41700</v>
      </c>
      <c r="C29" s="2">
        <v>416832.8</v>
      </c>
      <c r="D29" t="s">
        <v>3</v>
      </c>
    </row>
    <row r="30" spans="1:4">
      <c r="A30" s="3">
        <v>288301</v>
      </c>
      <c r="B30" s="1">
        <v>41702</v>
      </c>
      <c r="C30" s="2">
        <v>164040.70000000001</v>
      </c>
      <c r="D30" t="s">
        <v>76</v>
      </c>
    </row>
    <row r="31" spans="1:4">
      <c r="A31" s="3">
        <v>287852</v>
      </c>
      <c r="B31" s="1">
        <v>41697</v>
      </c>
      <c r="C31" s="2">
        <v>155169.29999999999</v>
      </c>
      <c r="D31" t="s">
        <v>77</v>
      </c>
    </row>
    <row r="32" spans="1:4">
      <c r="A32" s="3">
        <v>288352</v>
      </c>
      <c r="B32" s="1">
        <v>41701</v>
      </c>
      <c r="C32" s="2">
        <v>152514.75</v>
      </c>
      <c r="D32" t="s">
        <v>77</v>
      </c>
    </row>
    <row r="33" spans="1:4">
      <c r="A33" s="3">
        <v>288271</v>
      </c>
      <c r="B33" s="1">
        <v>41702</v>
      </c>
      <c r="C33" s="2">
        <v>167105.4</v>
      </c>
      <c r="D33" t="s">
        <v>77</v>
      </c>
    </row>
    <row r="34" spans="1:4">
      <c r="A34" s="3">
        <v>288270</v>
      </c>
      <c r="B34" s="1">
        <v>41702</v>
      </c>
      <c r="C34" s="2">
        <v>293916</v>
      </c>
      <c r="D34" t="s">
        <v>77</v>
      </c>
    </row>
    <row r="35" spans="1:4">
      <c r="A35" s="3">
        <v>288162</v>
      </c>
      <c r="B35" s="1">
        <v>41701</v>
      </c>
      <c r="C35" s="2">
        <v>429322.19</v>
      </c>
      <c r="D35" t="s">
        <v>3</v>
      </c>
    </row>
    <row r="36" spans="1:4">
      <c r="A36" s="3">
        <v>288376</v>
      </c>
      <c r="B36" s="1">
        <v>41703</v>
      </c>
      <c r="C36" s="2">
        <v>440027</v>
      </c>
      <c r="D36" t="s">
        <v>76</v>
      </c>
    </row>
    <row r="37" spans="1:4">
      <c r="A37" s="3">
        <v>288018</v>
      </c>
      <c r="B37" s="1">
        <v>41700</v>
      </c>
      <c r="C37" s="2">
        <v>231649.72</v>
      </c>
      <c r="D37" t="s">
        <v>77</v>
      </c>
    </row>
    <row r="38" spans="1:4">
      <c r="A38" s="3">
        <v>288274</v>
      </c>
      <c r="B38" s="1">
        <v>41702</v>
      </c>
      <c r="C38" s="2">
        <v>35984.51</v>
      </c>
      <c r="D38" t="s">
        <v>77</v>
      </c>
    </row>
    <row r="39" spans="1:4">
      <c r="A39" s="3">
        <v>288355</v>
      </c>
      <c r="B39" s="1">
        <v>41703</v>
      </c>
      <c r="C39" s="2">
        <v>54015.76</v>
      </c>
      <c r="D39" t="s">
        <v>77</v>
      </c>
    </row>
    <row r="40" spans="1:4">
      <c r="A40" s="3">
        <v>288417</v>
      </c>
      <c r="B40" s="1">
        <v>41704</v>
      </c>
      <c r="C40" s="2">
        <v>83511.899999999994</v>
      </c>
      <c r="D40" t="s">
        <v>78</v>
      </c>
    </row>
    <row r="41" spans="1:4">
      <c r="A41" s="3">
        <v>288353</v>
      </c>
      <c r="B41" s="1">
        <v>41703</v>
      </c>
      <c r="C41" s="2">
        <v>142347.1</v>
      </c>
      <c r="D41" t="s">
        <v>77</v>
      </c>
    </row>
    <row r="42" spans="1:4">
      <c r="A42" s="3">
        <v>288273</v>
      </c>
      <c r="B42" s="1">
        <v>41702</v>
      </c>
      <c r="C42" s="2">
        <v>112680</v>
      </c>
      <c r="D42" t="s">
        <v>77</v>
      </c>
    </row>
    <row r="43" spans="1:4">
      <c r="A43" s="3">
        <v>288244</v>
      </c>
      <c r="B43" s="1">
        <v>41702</v>
      </c>
      <c r="C43" s="2">
        <v>429322.19</v>
      </c>
      <c r="D43" t="s">
        <v>3</v>
      </c>
    </row>
    <row r="44" spans="1:4">
      <c r="A44" s="3">
        <v>288421</v>
      </c>
      <c r="B44" s="1">
        <v>41704</v>
      </c>
      <c r="C44" s="2">
        <v>29180</v>
      </c>
      <c r="D44" t="s">
        <v>18</v>
      </c>
    </row>
    <row r="45" spans="1:4">
      <c r="A45" s="3">
        <v>288500</v>
      </c>
      <c r="B45" s="1">
        <v>41704</v>
      </c>
      <c r="C45" s="2">
        <v>293069.40000000002</v>
      </c>
      <c r="D45" t="s">
        <v>76</v>
      </c>
    </row>
    <row r="46" spans="1:4">
      <c r="A46" s="3">
        <v>286443</v>
      </c>
      <c r="B46" s="1">
        <v>41704</v>
      </c>
      <c r="C46" s="2">
        <v>58320</v>
      </c>
      <c r="D46" t="s">
        <v>79</v>
      </c>
    </row>
    <row r="47" spans="1:4">
      <c r="A47" s="3">
        <v>288436</v>
      </c>
      <c r="B47" s="1">
        <v>41704</v>
      </c>
      <c r="C47" s="2">
        <v>293916</v>
      </c>
      <c r="D47" t="s">
        <v>77</v>
      </c>
    </row>
    <row r="48" spans="1:4">
      <c r="A48" s="3">
        <v>288440</v>
      </c>
      <c r="B48" s="1">
        <v>41704</v>
      </c>
      <c r="C48" s="2">
        <v>429322.19</v>
      </c>
      <c r="D48" t="s">
        <v>3</v>
      </c>
    </row>
    <row r="49" spans="1:4">
      <c r="A49" s="3">
        <v>288272</v>
      </c>
      <c r="B49" s="1">
        <v>41702</v>
      </c>
      <c r="C49" s="2">
        <v>155169.29999999999</v>
      </c>
      <c r="D49" t="s">
        <v>77</v>
      </c>
    </row>
    <row r="50" spans="1:4">
      <c r="A50" s="3">
        <v>288437</v>
      </c>
      <c r="B50" s="1">
        <v>41704</v>
      </c>
      <c r="C50" s="2">
        <v>167105.4</v>
      </c>
      <c r="D50" t="s">
        <v>77</v>
      </c>
    </row>
    <row r="51" spans="1:4">
      <c r="A51" s="3">
        <v>288354</v>
      </c>
      <c r="B51" s="1">
        <v>41703</v>
      </c>
      <c r="C51" s="2">
        <v>75105.789999999994</v>
      </c>
      <c r="D51" t="s">
        <v>77</v>
      </c>
    </row>
    <row r="52" spans="1:4">
      <c r="A52" s="3">
        <v>288438</v>
      </c>
      <c r="B52" s="1">
        <v>41704</v>
      </c>
      <c r="C52" s="2">
        <v>21618.02</v>
      </c>
      <c r="D52" t="s">
        <v>77</v>
      </c>
    </row>
    <row r="53" spans="1:4">
      <c r="A53" s="3">
        <v>288594</v>
      </c>
      <c r="B53" s="1">
        <v>41707</v>
      </c>
      <c r="C53" s="2">
        <v>233182.79</v>
      </c>
      <c r="D53" t="s">
        <v>77</v>
      </c>
    </row>
    <row r="54" spans="1:4">
      <c r="A54" s="3">
        <v>288598</v>
      </c>
      <c r="B54" s="1">
        <v>41707</v>
      </c>
      <c r="C54" s="2">
        <v>28957.5</v>
      </c>
      <c r="D54" t="s">
        <v>77</v>
      </c>
    </row>
    <row r="55" spans="1:4">
      <c r="A55" s="3">
        <v>288501</v>
      </c>
      <c r="B55" s="1">
        <v>41704</v>
      </c>
      <c r="C55" s="2">
        <v>170406.9</v>
      </c>
      <c r="D55" t="s">
        <v>76</v>
      </c>
    </row>
    <row r="56" spans="1:4">
      <c r="A56" s="3">
        <v>288553</v>
      </c>
      <c r="B56" s="1">
        <v>41707</v>
      </c>
      <c r="C56" s="2">
        <v>68786.31</v>
      </c>
      <c r="D56" t="s">
        <v>76</v>
      </c>
    </row>
    <row r="57" spans="1:4">
      <c r="A57" s="3">
        <v>288592</v>
      </c>
      <c r="B57" s="1">
        <v>41707</v>
      </c>
      <c r="C57" s="2">
        <v>305029.5</v>
      </c>
      <c r="D57" t="s">
        <v>77</v>
      </c>
    </row>
    <row r="58" spans="1:4">
      <c r="A58" s="3">
        <v>288347</v>
      </c>
      <c r="B58" s="1">
        <v>41703</v>
      </c>
      <c r="C58" s="2">
        <v>416832.8</v>
      </c>
      <c r="D58" t="s">
        <v>3</v>
      </c>
    </row>
    <row r="59" spans="1:4">
      <c r="A59" s="3">
        <v>288618</v>
      </c>
      <c r="B59" s="1">
        <v>41707</v>
      </c>
      <c r="C59" s="2">
        <v>385680</v>
      </c>
      <c r="D59" t="s">
        <v>76</v>
      </c>
    </row>
    <row r="60" spans="1:4">
      <c r="A60" s="3">
        <v>288531</v>
      </c>
      <c r="B60" s="1">
        <v>41707</v>
      </c>
      <c r="C60" s="2">
        <v>29160</v>
      </c>
      <c r="D60" t="s">
        <v>32</v>
      </c>
    </row>
    <row r="61" spans="1:4">
      <c r="A61" s="3">
        <v>288559</v>
      </c>
      <c r="B61" s="1">
        <v>41707</v>
      </c>
      <c r="C61" s="2">
        <v>87480</v>
      </c>
      <c r="D61" t="s">
        <v>8</v>
      </c>
    </row>
    <row r="62" spans="1:4">
      <c r="A62" s="3">
        <v>288707</v>
      </c>
      <c r="B62" s="1">
        <v>41708</v>
      </c>
      <c r="C62" s="2">
        <v>41988</v>
      </c>
      <c r="D62" t="s">
        <v>77</v>
      </c>
    </row>
    <row r="63" spans="1:4">
      <c r="A63" s="3">
        <v>288726</v>
      </c>
      <c r="B63" s="1">
        <v>41708</v>
      </c>
      <c r="C63" s="2">
        <v>51975</v>
      </c>
      <c r="D63" t="s">
        <v>76</v>
      </c>
    </row>
    <row r="64" spans="1:4">
      <c r="A64" s="3">
        <v>288547</v>
      </c>
      <c r="B64" s="1">
        <v>41707</v>
      </c>
      <c r="C64" s="2">
        <v>429322.19</v>
      </c>
      <c r="D64" t="s">
        <v>3</v>
      </c>
    </row>
    <row r="65" spans="1:4">
      <c r="A65" s="3">
        <v>288727</v>
      </c>
      <c r="B65" s="1">
        <v>41708</v>
      </c>
      <c r="C65" s="2">
        <v>346993.5</v>
      </c>
      <c r="D65" t="s">
        <v>76</v>
      </c>
    </row>
    <row r="66" spans="1:4">
      <c r="A66" s="3">
        <v>289107</v>
      </c>
      <c r="B66" s="1">
        <v>41714</v>
      </c>
      <c r="C66" s="2">
        <v>305029.5</v>
      </c>
      <c r="D66" t="s">
        <v>77</v>
      </c>
    </row>
    <row r="67" spans="1:4">
      <c r="A67" s="3">
        <v>289200</v>
      </c>
      <c r="B67" s="1">
        <v>41715</v>
      </c>
      <c r="C67" s="2">
        <v>429322.19</v>
      </c>
      <c r="D67" t="s">
        <v>3</v>
      </c>
    </row>
    <row r="68" spans="1:4">
      <c r="A68" s="3">
        <v>289199</v>
      </c>
      <c r="B68" s="1">
        <v>41715</v>
      </c>
      <c r="C68" s="2">
        <v>314063.40000000002</v>
      </c>
      <c r="D68" t="s">
        <v>76</v>
      </c>
    </row>
    <row r="69" spans="1:4">
      <c r="A69" s="3">
        <v>289215</v>
      </c>
      <c r="B69" s="1">
        <v>41715</v>
      </c>
      <c r="C69" s="2">
        <v>58320</v>
      </c>
      <c r="D69" t="s">
        <v>17</v>
      </c>
    </row>
    <row r="70" spans="1:4">
      <c r="A70" s="3">
        <v>289202</v>
      </c>
      <c r="B70" s="1">
        <v>41715</v>
      </c>
      <c r="C70" s="2">
        <v>22749.64</v>
      </c>
      <c r="D70" t="s">
        <v>76</v>
      </c>
    </row>
    <row r="71" spans="1:4">
      <c r="A71" s="3">
        <v>289227</v>
      </c>
      <c r="B71" s="1">
        <v>41715</v>
      </c>
      <c r="C71" s="2">
        <v>167105.4</v>
      </c>
      <c r="D71" t="s">
        <v>77</v>
      </c>
    </row>
    <row r="72" spans="1:4">
      <c r="A72" s="3">
        <v>288998</v>
      </c>
      <c r="B72" s="1">
        <v>41711</v>
      </c>
      <c r="C72" s="2">
        <v>213914.18</v>
      </c>
      <c r="D72" t="s">
        <v>77</v>
      </c>
    </row>
    <row r="73" spans="1:4">
      <c r="A73" s="3">
        <v>289230</v>
      </c>
      <c r="B73" s="1">
        <v>41715</v>
      </c>
      <c r="C73" s="2">
        <v>57860.58</v>
      </c>
      <c r="D73" t="s">
        <v>77</v>
      </c>
    </row>
    <row r="74" spans="1:4">
      <c r="A74" s="3">
        <v>289331</v>
      </c>
      <c r="B74" s="1">
        <v>41716</v>
      </c>
      <c r="C74" s="2">
        <v>429322.19</v>
      </c>
      <c r="D74" t="s">
        <v>3</v>
      </c>
    </row>
    <row r="75" spans="1:4">
      <c r="A75" s="3">
        <v>279346</v>
      </c>
      <c r="B75" s="1">
        <v>41716</v>
      </c>
      <c r="C75" s="2">
        <v>449085.3</v>
      </c>
      <c r="D75" t="s">
        <v>76</v>
      </c>
    </row>
    <row r="76" spans="1:4">
      <c r="A76" s="3">
        <v>289335</v>
      </c>
      <c r="B76" s="1">
        <v>41716</v>
      </c>
      <c r="C76" s="2">
        <v>87480</v>
      </c>
      <c r="D76" t="s">
        <v>8</v>
      </c>
    </row>
    <row r="77" spans="1:4">
      <c r="A77" s="3">
        <v>289464</v>
      </c>
      <c r="B77" s="1">
        <v>41717</v>
      </c>
      <c r="C77" s="2">
        <v>272922</v>
      </c>
      <c r="D77" t="s">
        <v>77</v>
      </c>
    </row>
    <row r="78" spans="1:4">
      <c r="A78" s="3">
        <v>289336</v>
      </c>
      <c r="B78" s="1">
        <v>41716</v>
      </c>
      <c r="C78" s="2">
        <v>479431.39</v>
      </c>
      <c r="D78" t="s">
        <v>18</v>
      </c>
    </row>
    <row r="79" spans="1:4">
      <c r="A79" s="3">
        <v>289441</v>
      </c>
      <c r="B79" s="1">
        <v>41717</v>
      </c>
      <c r="C79" s="2">
        <v>429322.19</v>
      </c>
      <c r="D79" t="s">
        <v>3</v>
      </c>
    </row>
    <row r="80" spans="1:4">
      <c r="A80" s="3">
        <v>289365</v>
      </c>
      <c r="B80" s="1">
        <v>41718</v>
      </c>
      <c r="C80" s="2">
        <v>142347.1</v>
      </c>
      <c r="D80" t="s">
        <v>77</v>
      </c>
    </row>
    <row r="81" spans="1:4">
      <c r="A81" s="3">
        <v>289561</v>
      </c>
      <c r="B81" s="1">
        <v>41718</v>
      </c>
      <c r="C81" s="2">
        <v>35237.79</v>
      </c>
      <c r="D81" t="s">
        <v>76</v>
      </c>
    </row>
    <row r="82" spans="1:4">
      <c r="A82" s="3">
        <v>289085</v>
      </c>
      <c r="B82" s="1">
        <v>41714</v>
      </c>
      <c r="C82" s="2">
        <v>210000</v>
      </c>
      <c r="D82" t="s">
        <v>76</v>
      </c>
    </row>
    <row r="83" spans="1:4">
      <c r="A83" s="3">
        <v>289438</v>
      </c>
      <c r="B83" s="1">
        <v>41717</v>
      </c>
      <c r="C83" s="2">
        <v>283951.5</v>
      </c>
      <c r="D83" t="s">
        <v>76</v>
      </c>
    </row>
    <row r="84" spans="1:4">
      <c r="A84" s="3">
        <v>288997</v>
      </c>
      <c r="B84" s="1">
        <v>41711</v>
      </c>
      <c r="C84" s="2">
        <v>293916</v>
      </c>
      <c r="D84" t="s">
        <v>77</v>
      </c>
    </row>
    <row r="85" spans="1:4">
      <c r="A85" s="3">
        <v>289525</v>
      </c>
      <c r="B85" s="1">
        <v>41718</v>
      </c>
      <c r="C85" s="2">
        <v>429322.19</v>
      </c>
      <c r="D85" t="s">
        <v>3</v>
      </c>
    </row>
    <row r="86" spans="1:4">
      <c r="A86" s="3">
        <v>289519</v>
      </c>
      <c r="B86" s="1">
        <v>41718</v>
      </c>
      <c r="C86" s="2">
        <v>87480</v>
      </c>
      <c r="D86" t="s">
        <v>80</v>
      </c>
    </row>
    <row r="87" spans="1:4">
      <c r="A87" s="3">
        <v>289364</v>
      </c>
      <c r="B87" s="1">
        <v>41718</v>
      </c>
      <c r="C87" s="2">
        <v>260159.25</v>
      </c>
      <c r="D87" t="s">
        <v>77</v>
      </c>
    </row>
    <row r="88" spans="1:4">
      <c r="A88" s="3">
        <v>289567</v>
      </c>
      <c r="B88" s="1">
        <v>41718</v>
      </c>
      <c r="C88" s="2">
        <v>24534.95</v>
      </c>
      <c r="D88" t="s">
        <v>77</v>
      </c>
    </row>
    <row r="89" spans="1:4">
      <c r="A89" s="3">
        <v>289568</v>
      </c>
      <c r="B89" s="1">
        <v>41718</v>
      </c>
      <c r="C89" s="2">
        <v>408240</v>
      </c>
      <c r="D89" t="s">
        <v>8</v>
      </c>
    </row>
    <row r="90" spans="1:4">
      <c r="A90" s="3">
        <v>289466</v>
      </c>
      <c r="B90" s="1">
        <v>41717</v>
      </c>
      <c r="C90" s="2">
        <v>167105.4</v>
      </c>
      <c r="D90" t="s">
        <v>77</v>
      </c>
    </row>
    <row r="91" spans="1:4">
      <c r="A91" s="3">
        <v>289228</v>
      </c>
      <c r="B91" s="1">
        <v>41715</v>
      </c>
      <c r="C91" s="2">
        <v>155169.29999999999</v>
      </c>
      <c r="D91" t="s">
        <v>77</v>
      </c>
    </row>
    <row r="92" spans="1:4">
      <c r="A92" s="3">
        <v>289467</v>
      </c>
      <c r="B92" s="1">
        <v>41717</v>
      </c>
      <c r="C92" s="2">
        <v>142347.1</v>
      </c>
      <c r="D92" t="s">
        <v>77</v>
      </c>
    </row>
    <row r="93" spans="1:4">
      <c r="A93" s="3">
        <v>289468</v>
      </c>
      <c r="B93" s="1">
        <v>41717</v>
      </c>
      <c r="C93" s="2">
        <v>60418.559999999998</v>
      </c>
      <c r="D93" t="s">
        <v>77</v>
      </c>
    </row>
    <row r="94" spans="1:4">
      <c r="A94" s="3">
        <v>289526</v>
      </c>
      <c r="B94" s="1">
        <v>41718</v>
      </c>
      <c r="C94" s="2">
        <v>429322.19</v>
      </c>
      <c r="D94" t="s">
        <v>3</v>
      </c>
    </row>
    <row r="95" spans="1:4">
      <c r="A95" s="3">
        <v>289465</v>
      </c>
      <c r="B95" s="1">
        <v>41717</v>
      </c>
      <c r="C95" s="2">
        <v>272922</v>
      </c>
      <c r="D95" t="s">
        <v>77</v>
      </c>
    </row>
    <row r="96" spans="1:4">
      <c r="A96" s="3">
        <v>288677</v>
      </c>
      <c r="B96" s="1">
        <v>41708</v>
      </c>
      <c r="C96" s="2">
        <v>416832.8</v>
      </c>
      <c r="D96" t="s">
        <v>3</v>
      </c>
    </row>
    <row r="97" spans="1:4">
      <c r="A97" s="3">
        <v>288688</v>
      </c>
      <c r="B97" s="1">
        <v>41708</v>
      </c>
      <c r="C97" s="2">
        <v>61920</v>
      </c>
      <c r="D97" t="s">
        <v>34</v>
      </c>
    </row>
    <row r="98" spans="1:4">
      <c r="A98" s="3">
        <v>288739</v>
      </c>
      <c r="B98" s="1">
        <v>41708</v>
      </c>
      <c r="C98" s="2">
        <v>76.400000000000006</v>
      </c>
      <c r="D98" t="s">
        <v>81</v>
      </c>
    </row>
    <row r="99" spans="1:4">
      <c r="A99" s="3">
        <v>288706</v>
      </c>
      <c r="B99" s="1">
        <v>41708</v>
      </c>
      <c r="C99" s="2">
        <v>291167.35999999999</v>
      </c>
      <c r="D99" t="s">
        <v>77</v>
      </c>
    </row>
    <row r="100" spans="1:4">
      <c r="A100" s="3">
        <v>288816</v>
      </c>
      <c r="B100" s="1">
        <v>41709</v>
      </c>
      <c r="C100" s="2">
        <v>179041.5</v>
      </c>
      <c r="D100" t="s">
        <v>76</v>
      </c>
    </row>
    <row r="101" spans="1:4">
      <c r="A101" s="3">
        <v>288795</v>
      </c>
      <c r="B101" s="1">
        <v>41709</v>
      </c>
      <c r="C101" s="2">
        <v>429322.19</v>
      </c>
      <c r="D101" t="s">
        <v>3</v>
      </c>
    </row>
    <row r="102" spans="1:4">
      <c r="A102" s="3">
        <v>288991</v>
      </c>
      <c r="B102" s="1">
        <v>41710</v>
      </c>
      <c r="C102" s="2">
        <v>314063.40000000002</v>
      </c>
      <c r="D102" t="s">
        <v>76</v>
      </c>
    </row>
    <row r="103" spans="1:4">
      <c r="A103" s="3">
        <v>288595</v>
      </c>
      <c r="B103" s="1">
        <v>41707</v>
      </c>
      <c r="C103" s="2">
        <v>167105.4</v>
      </c>
      <c r="D103" t="s">
        <v>77</v>
      </c>
    </row>
    <row r="104" spans="1:4">
      <c r="A104" s="3">
        <v>288597</v>
      </c>
      <c r="B104" s="1">
        <v>41707</v>
      </c>
      <c r="C104" s="2">
        <v>130442.13</v>
      </c>
      <c r="D104" t="s">
        <v>77</v>
      </c>
    </row>
    <row r="105" spans="1:4">
      <c r="A105" s="3">
        <v>288604</v>
      </c>
      <c r="B105" s="1">
        <v>41707</v>
      </c>
      <c r="C105" s="2">
        <v>41988.88</v>
      </c>
      <c r="D105" t="s">
        <v>77</v>
      </c>
    </row>
    <row r="106" spans="1:4">
      <c r="A106" s="3">
        <v>289001</v>
      </c>
      <c r="B106" s="1">
        <v>41711</v>
      </c>
      <c r="C106" s="2">
        <v>66576.98</v>
      </c>
      <c r="D106" t="s">
        <v>77</v>
      </c>
    </row>
    <row r="107" spans="1:4">
      <c r="A107" s="3">
        <v>288991</v>
      </c>
      <c r="B107" s="1">
        <v>41710</v>
      </c>
      <c r="C107" s="2">
        <v>71616.600000000006</v>
      </c>
      <c r="D107" t="s">
        <v>76</v>
      </c>
    </row>
    <row r="108" spans="1:4">
      <c r="A108" s="3">
        <v>288873</v>
      </c>
      <c r="B108" s="1">
        <v>41710</v>
      </c>
      <c r="C108" s="2">
        <v>57200</v>
      </c>
      <c r="D108" t="s">
        <v>18</v>
      </c>
    </row>
    <row r="109" spans="1:4">
      <c r="A109" s="3">
        <v>289047</v>
      </c>
      <c r="B109" s="1">
        <v>41711</v>
      </c>
      <c r="C109" s="2">
        <v>1320</v>
      </c>
      <c r="D109" t="s">
        <v>18</v>
      </c>
    </row>
    <row r="110" spans="1:4">
      <c r="A110" s="3">
        <v>288975</v>
      </c>
      <c r="B110" s="1">
        <v>41711</v>
      </c>
      <c r="C110" s="2">
        <v>429322.19</v>
      </c>
      <c r="D110" t="s">
        <v>3</v>
      </c>
    </row>
    <row r="111" spans="1:4">
      <c r="A111" s="3">
        <v>289000</v>
      </c>
      <c r="B111" s="1">
        <v>41711</v>
      </c>
      <c r="C111" s="2">
        <v>146958</v>
      </c>
      <c r="D111" t="s">
        <v>77</v>
      </c>
    </row>
    <row r="112" spans="1:4">
      <c r="A112" s="3">
        <v>289029</v>
      </c>
      <c r="B112" s="1">
        <v>41711</v>
      </c>
      <c r="C112" s="2">
        <v>440027</v>
      </c>
      <c r="D112" t="s">
        <v>76</v>
      </c>
    </row>
    <row r="113" spans="1:4">
      <c r="A113" s="3">
        <v>288969</v>
      </c>
      <c r="B113" s="1">
        <v>41711</v>
      </c>
      <c r="C113" s="2">
        <v>48634.5</v>
      </c>
      <c r="D113" t="s">
        <v>39</v>
      </c>
    </row>
    <row r="114" spans="1:4">
      <c r="A114" s="3">
        <v>289028</v>
      </c>
      <c r="B114" s="1">
        <v>41711</v>
      </c>
      <c r="C114" s="2">
        <v>17618.89</v>
      </c>
      <c r="D114" t="s">
        <v>76</v>
      </c>
    </row>
    <row r="115" spans="1:4">
      <c r="A115" s="3">
        <v>288826</v>
      </c>
      <c r="B115" s="1">
        <v>41709</v>
      </c>
      <c r="C115" s="2">
        <v>224061.81</v>
      </c>
      <c r="D115" t="s">
        <v>77</v>
      </c>
    </row>
    <row r="116" spans="1:4">
      <c r="A116" s="3">
        <v>289108</v>
      </c>
      <c r="B116" s="1">
        <v>41714</v>
      </c>
      <c r="C116" s="2">
        <v>209940</v>
      </c>
      <c r="D116" t="s">
        <v>77</v>
      </c>
    </row>
    <row r="117" spans="1:4">
      <c r="A117" s="3">
        <v>288999</v>
      </c>
      <c r="B117" s="1">
        <v>41712</v>
      </c>
      <c r="C117" s="2">
        <v>167105.4</v>
      </c>
      <c r="D117" t="s">
        <v>77</v>
      </c>
    </row>
    <row r="118" spans="1:4">
      <c r="A118" s="3">
        <v>286510</v>
      </c>
      <c r="B118" s="1">
        <v>41681</v>
      </c>
      <c r="C118" s="2">
        <v>186875.4</v>
      </c>
      <c r="D118" t="s">
        <v>3</v>
      </c>
    </row>
    <row r="119" spans="1:4">
      <c r="A119" s="3">
        <v>286948</v>
      </c>
      <c r="B119" s="1">
        <v>41687</v>
      </c>
      <c r="C119" s="2">
        <v>197580.6</v>
      </c>
      <c r="D119" t="s">
        <v>3</v>
      </c>
    </row>
    <row r="120" spans="1:4">
      <c r="A120" s="3">
        <v>288898</v>
      </c>
      <c r="B120" s="1">
        <v>41710</v>
      </c>
      <c r="C120" s="2">
        <v>44866.19</v>
      </c>
      <c r="D120" t="s">
        <v>3</v>
      </c>
    </row>
    <row r="121" spans="1:4">
      <c r="A121" s="3">
        <v>289030</v>
      </c>
      <c r="B121" s="1">
        <v>41711</v>
      </c>
      <c r="C121" s="2">
        <v>170406.9</v>
      </c>
      <c r="D121" t="s">
        <v>76</v>
      </c>
    </row>
    <row r="122" spans="1:4">
      <c r="A122" s="3">
        <v>288970</v>
      </c>
      <c r="B122" s="1">
        <v>41711</v>
      </c>
      <c r="C122" s="2">
        <v>41642.76</v>
      </c>
      <c r="D122" t="s">
        <v>82</v>
      </c>
    </row>
    <row r="123" spans="1:4">
      <c r="A123" s="3">
        <v>289086</v>
      </c>
      <c r="B123" s="1">
        <v>41714</v>
      </c>
      <c r="C123" s="2">
        <v>29160</v>
      </c>
      <c r="D123" t="s">
        <v>76</v>
      </c>
    </row>
    <row r="124" spans="1:4">
      <c r="A124" s="3">
        <v>288593</v>
      </c>
      <c r="B124" s="1">
        <v>41707</v>
      </c>
      <c r="C124" s="2">
        <v>293916</v>
      </c>
      <c r="D124" t="s">
        <v>77</v>
      </c>
    </row>
    <row r="125" spans="1:4">
      <c r="A125" s="3">
        <v>289087</v>
      </c>
      <c r="B125" s="1">
        <v>41714</v>
      </c>
      <c r="C125" s="2">
        <v>346993.5</v>
      </c>
      <c r="D125" t="s">
        <v>76</v>
      </c>
    </row>
    <row r="126" spans="1:4">
      <c r="A126" s="3">
        <v>289088</v>
      </c>
      <c r="B126" s="1">
        <v>41714</v>
      </c>
      <c r="C126" s="2">
        <v>383322.19</v>
      </c>
      <c r="D126" t="s">
        <v>3</v>
      </c>
    </row>
    <row r="127" spans="1:4">
      <c r="A127" s="3">
        <v>288596</v>
      </c>
      <c r="B127" s="1">
        <v>41707</v>
      </c>
      <c r="C127" s="2">
        <v>155169.29999999999</v>
      </c>
      <c r="D127" t="s">
        <v>77</v>
      </c>
    </row>
    <row r="128" spans="1:4">
      <c r="A128" s="3">
        <v>289107</v>
      </c>
      <c r="B128" s="1">
        <v>41714</v>
      </c>
      <c r="C128" s="2">
        <v>101676.5</v>
      </c>
      <c r="D128" t="s">
        <v>77</v>
      </c>
    </row>
    <row r="129" spans="1:4">
      <c r="A129" s="3">
        <v>290058</v>
      </c>
      <c r="B129" s="1">
        <v>41724</v>
      </c>
      <c r="C129" s="2">
        <v>292356.09000000003</v>
      </c>
      <c r="D129" t="s">
        <v>76</v>
      </c>
    </row>
    <row r="130" spans="1:4">
      <c r="A130" s="3">
        <v>290179</v>
      </c>
      <c r="B130" s="1">
        <v>41725</v>
      </c>
      <c r="C130" s="2">
        <v>54637.41</v>
      </c>
      <c r="D130" t="s">
        <v>76</v>
      </c>
    </row>
    <row r="131" spans="1:4">
      <c r="A131" s="3">
        <v>290041</v>
      </c>
      <c r="B131" s="1">
        <v>41724</v>
      </c>
      <c r="C131" s="2">
        <v>429325</v>
      </c>
      <c r="D131" t="s">
        <v>3</v>
      </c>
    </row>
    <row r="132" spans="1:4">
      <c r="A132" s="3">
        <v>290134</v>
      </c>
      <c r="B132" s="1">
        <v>41725</v>
      </c>
      <c r="C132" s="2">
        <v>546658.99</v>
      </c>
      <c r="D132" t="s">
        <v>17</v>
      </c>
    </row>
    <row r="133" spans="1:4">
      <c r="A133" s="3">
        <v>24770</v>
      </c>
      <c r="B133" s="1">
        <v>41701</v>
      </c>
      <c r="C133" s="2">
        <v>80000.100000000006</v>
      </c>
      <c r="D133" t="s">
        <v>83</v>
      </c>
    </row>
    <row r="134" spans="1:4">
      <c r="A134" s="3">
        <v>290058</v>
      </c>
      <c r="B134" s="1">
        <v>41724</v>
      </c>
      <c r="C134" s="2">
        <v>57643.91</v>
      </c>
      <c r="D134" t="s">
        <v>76</v>
      </c>
    </row>
    <row r="135" spans="1:4">
      <c r="A135" s="3">
        <v>289695</v>
      </c>
      <c r="B135" s="1">
        <v>41721</v>
      </c>
      <c r="C135" s="2">
        <v>293916</v>
      </c>
      <c r="D135" t="s">
        <v>77</v>
      </c>
    </row>
    <row r="136" spans="1:4">
      <c r="A136" s="3">
        <v>289999</v>
      </c>
      <c r="B136" s="1">
        <v>41723</v>
      </c>
      <c r="C136" s="2">
        <v>272922</v>
      </c>
      <c r="D136" t="s">
        <v>77</v>
      </c>
    </row>
    <row r="137" spans="1:4">
      <c r="A137" s="3">
        <v>290101</v>
      </c>
      <c r="B137" s="1">
        <v>41724</v>
      </c>
      <c r="C137" s="2">
        <v>142347.1</v>
      </c>
      <c r="D137" t="s">
        <v>77</v>
      </c>
    </row>
    <row r="138" spans="1:4">
      <c r="A138" s="3">
        <v>290123</v>
      </c>
      <c r="B138" s="1">
        <v>41725</v>
      </c>
      <c r="C138" s="2">
        <v>429322.19</v>
      </c>
      <c r="D138" t="s">
        <v>3</v>
      </c>
    </row>
    <row r="139" spans="1:4">
      <c r="A139" s="3">
        <v>290001</v>
      </c>
      <c r="B139" s="1">
        <v>41723</v>
      </c>
      <c r="C139" s="2">
        <v>167105.4</v>
      </c>
      <c r="D139" t="s">
        <v>77</v>
      </c>
    </row>
    <row r="140" spans="1:4">
      <c r="A140" s="3">
        <v>290180</v>
      </c>
      <c r="B140" s="1">
        <v>41725</v>
      </c>
      <c r="C140" s="2">
        <v>346993.5</v>
      </c>
      <c r="D140" t="s">
        <v>76</v>
      </c>
    </row>
    <row r="141" spans="1:4">
      <c r="A141" s="3">
        <v>290270</v>
      </c>
      <c r="B141" s="1">
        <v>41728</v>
      </c>
      <c r="C141" s="2">
        <v>71909.3</v>
      </c>
      <c r="D141" t="s">
        <v>77</v>
      </c>
    </row>
    <row r="142" spans="1:4">
      <c r="A142" s="3">
        <v>289696</v>
      </c>
      <c r="B142" s="1">
        <v>41721</v>
      </c>
      <c r="C142" s="2">
        <v>293916</v>
      </c>
      <c r="D142" t="s">
        <v>77</v>
      </c>
    </row>
    <row r="143" spans="1:4">
      <c r="A143" s="3">
        <v>290432</v>
      </c>
      <c r="B143" s="1">
        <v>41729</v>
      </c>
      <c r="C143" s="2">
        <v>142347.1</v>
      </c>
      <c r="D143" t="s">
        <v>77</v>
      </c>
    </row>
    <row r="144" spans="1:4">
      <c r="A144" s="3">
        <v>290246</v>
      </c>
      <c r="B144" s="1">
        <v>41728</v>
      </c>
      <c r="C144" s="2">
        <v>146958</v>
      </c>
      <c r="D144" t="s">
        <v>3</v>
      </c>
    </row>
    <row r="145" spans="1:4">
      <c r="A145" s="3">
        <v>290279</v>
      </c>
      <c r="B145" s="1">
        <v>41728</v>
      </c>
      <c r="C145" s="2">
        <v>291600</v>
      </c>
      <c r="D145" t="s">
        <v>8</v>
      </c>
    </row>
    <row r="146" spans="1:4">
      <c r="A146" s="3">
        <v>290280</v>
      </c>
      <c r="B146" s="1">
        <v>41728</v>
      </c>
      <c r="C146" s="2">
        <v>87480</v>
      </c>
      <c r="D146" t="s">
        <v>8</v>
      </c>
    </row>
    <row r="147" spans="1:4">
      <c r="A147" s="3">
        <v>290274</v>
      </c>
      <c r="B147" s="1">
        <v>41728</v>
      </c>
      <c r="C147" s="2">
        <v>410398.8</v>
      </c>
      <c r="D147" t="s">
        <v>76</v>
      </c>
    </row>
    <row r="148" spans="1:4">
      <c r="A148" s="3">
        <v>290237</v>
      </c>
      <c r="B148" s="1">
        <v>41728</v>
      </c>
      <c r="C148" s="2">
        <v>256813.6</v>
      </c>
      <c r="D148" t="s">
        <v>58</v>
      </c>
    </row>
    <row r="149" spans="1:4">
      <c r="A149" s="3">
        <v>290276</v>
      </c>
      <c r="B149" s="1">
        <v>41728</v>
      </c>
      <c r="C149" s="2">
        <v>29160</v>
      </c>
      <c r="D149" t="s">
        <v>76</v>
      </c>
    </row>
    <row r="150" spans="1:4">
      <c r="A150" s="3">
        <v>290402</v>
      </c>
      <c r="B150" s="1">
        <v>41729</v>
      </c>
      <c r="C150" s="2">
        <v>543643.4</v>
      </c>
      <c r="D150" t="s">
        <v>3</v>
      </c>
    </row>
    <row r="151" spans="1:4">
      <c r="A151" s="3">
        <v>289562</v>
      </c>
      <c r="B151" s="1">
        <v>41718</v>
      </c>
      <c r="C151" s="2">
        <v>274543.5</v>
      </c>
      <c r="D151" t="s">
        <v>76</v>
      </c>
    </row>
    <row r="152" spans="1:4">
      <c r="A152" s="3">
        <v>289718</v>
      </c>
      <c r="B152" s="1">
        <v>41721</v>
      </c>
      <c r="C152" s="2">
        <v>156471.13</v>
      </c>
      <c r="D152" t="s">
        <v>76</v>
      </c>
    </row>
    <row r="153" spans="1:4">
      <c r="A153" s="3">
        <v>289697</v>
      </c>
      <c r="B153" s="1">
        <v>41721</v>
      </c>
      <c r="C153" s="2">
        <v>179041.5</v>
      </c>
      <c r="D153" t="s">
        <v>77</v>
      </c>
    </row>
    <row r="154" spans="1:4">
      <c r="A154" s="3">
        <v>289700</v>
      </c>
      <c r="B154" s="1">
        <v>41721</v>
      </c>
      <c r="C154" s="2">
        <v>142347.1</v>
      </c>
      <c r="D154" t="s">
        <v>77</v>
      </c>
    </row>
    <row r="155" spans="1:4">
      <c r="A155" s="3">
        <v>289674</v>
      </c>
      <c r="B155" s="1">
        <v>41721</v>
      </c>
      <c r="C155" s="2">
        <v>429322.19</v>
      </c>
      <c r="D155" t="s">
        <v>3</v>
      </c>
    </row>
    <row r="156" spans="1:4">
      <c r="A156" s="3">
        <v>289719</v>
      </c>
      <c r="B156" s="1">
        <v>41721</v>
      </c>
      <c r="C156" s="2">
        <v>346993.5</v>
      </c>
      <c r="D156" t="s">
        <v>76</v>
      </c>
    </row>
    <row r="157" spans="1:4">
      <c r="A157" s="3">
        <v>289669</v>
      </c>
      <c r="B157" s="1">
        <v>41721</v>
      </c>
      <c r="C157" s="2">
        <v>87480</v>
      </c>
      <c r="D157" t="s">
        <v>8</v>
      </c>
    </row>
    <row r="158" spans="1:4">
      <c r="A158" s="3">
        <v>289682</v>
      </c>
      <c r="B158" s="1">
        <v>41721</v>
      </c>
      <c r="C158" s="2">
        <v>614151</v>
      </c>
      <c r="D158" t="s">
        <v>52</v>
      </c>
    </row>
    <row r="159" spans="1:4">
      <c r="A159" s="3">
        <v>289677</v>
      </c>
      <c r="B159" s="1">
        <v>41721</v>
      </c>
      <c r="C159" s="2">
        <v>660127.65</v>
      </c>
      <c r="D159" t="s">
        <v>18</v>
      </c>
    </row>
    <row r="160" spans="1:4">
      <c r="A160" s="3">
        <v>289712</v>
      </c>
      <c r="B160" s="1">
        <v>41721</v>
      </c>
      <c r="C160" s="2">
        <v>683294.74</v>
      </c>
      <c r="D160" t="s">
        <v>52</v>
      </c>
    </row>
    <row r="161" spans="1:4">
      <c r="A161" s="3">
        <v>289675</v>
      </c>
      <c r="B161" s="1">
        <v>41721</v>
      </c>
      <c r="C161" s="2">
        <v>69498</v>
      </c>
      <c r="D161" t="s">
        <v>52</v>
      </c>
    </row>
    <row r="162" spans="1:4">
      <c r="A162" s="3">
        <v>289723</v>
      </c>
      <c r="B162" s="1">
        <v>41721</v>
      </c>
      <c r="C162" s="2">
        <v>179709.48</v>
      </c>
      <c r="D162" t="s">
        <v>50</v>
      </c>
    </row>
    <row r="163" spans="1:4">
      <c r="A163" s="3">
        <v>289722</v>
      </c>
      <c r="B163" s="1">
        <v>41721</v>
      </c>
      <c r="C163" s="2">
        <v>11583</v>
      </c>
      <c r="D163" t="s">
        <v>50</v>
      </c>
    </row>
    <row r="164" spans="1:4">
      <c r="A164" s="3">
        <v>289853</v>
      </c>
      <c r="B164" s="1">
        <v>41722</v>
      </c>
      <c r="C164" s="2">
        <v>429322.19</v>
      </c>
      <c r="D164" t="s">
        <v>3</v>
      </c>
    </row>
    <row r="165" spans="1:4">
      <c r="A165" s="3">
        <v>289701</v>
      </c>
      <c r="B165" s="1">
        <v>41721</v>
      </c>
      <c r="C165" s="2">
        <v>57418.26</v>
      </c>
      <c r="D165" t="s">
        <v>77</v>
      </c>
    </row>
    <row r="166" spans="1:4">
      <c r="A166" s="3">
        <v>289790</v>
      </c>
      <c r="B166" s="1">
        <v>41721</v>
      </c>
      <c r="C166" s="2">
        <v>122555.85</v>
      </c>
      <c r="D166" t="s">
        <v>77</v>
      </c>
    </row>
    <row r="167" spans="1:4">
      <c r="A167" s="3">
        <v>289878</v>
      </c>
      <c r="B167" s="1">
        <v>41722</v>
      </c>
      <c r="C167" s="2">
        <v>191151.4</v>
      </c>
      <c r="D167" t="s">
        <v>77</v>
      </c>
    </row>
    <row r="168" spans="1:4">
      <c r="A168" s="3">
        <v>289823</v>
      </c>
      <c r="B168" s="1">
        <v>41722</v>
      </c>
      <c r="C168" s="2">
        <v>87480</v>
      </c>
      <c r="D168" t="s">
        <v>17</v>
      </c>
    </row>
    <row r="169" spans="1:4">
      <c r="A169" s="3">
        <v>289720</v>
      </c>
      <c r="B169" s="1">
        <v>41721</v>
      </c>
      <c r="C169" s="2">
        <v>250000</v>
      </c>
      <c r="D169" t="s">
        <v>76</v>
      </c>
    </row>
    <row r="170" spans="1:4">
      <c r="A170" s="3">
        <v>289828</v>
      </c>
      <c r="B170" s="1">
        <v>41722</v>
      </c>
      <c r="C170" s="2">
        <v>234893.6</v>
      </c>
      <c r="D170" t="s">
        <v>76</v>
      </c>
    </row>
    <row r="171" spans="1:4">
      <c r="A171" s="3">
        <v>289821</v>
      </c>
      <c r="B171" s="1">
        <v>41722</v>
      </c>
      <c r="C171" s="2">
        <v>153131.43</v>
      </c>
      <c r="D171" t="s">
        <v>32</v>
      </c>
    </row>
    <row r="172" spans="1:4">
      <c r="A172" s="3">
        <v>289820</v>
      </c>
      <c r="B172" s="1">
        <v>41722</v>
      </c>
      <c r="C172" s="2">
        <v>105345.47</v>
      </c>
      <c r="D172" t="s">
        <v>50</v>
      </c>
    </row>
    <row r="173" spans="1:4">
      <c r="A173" s="3">
        <v>290000</v>
      </c>
      <c r="B173" s="1">
        <v>41723</v>
      </c>
      <c r="C173" s="2">
        <v>243719.99</v>
      </c>
      <c r="D173" t="s">
        <v>77</v>
      </c>
    </row>
    <row r="174" spans="1:4">
      <c r="A174" s="3">
        <v>289827</v>
      </c>
      <c r="B174" s="1">
        <v>41722</v>
      </c>
      <c r="C174" s="2">
        <v>100000</v>
      </c>
      <c r="D174" t="s">
        <v>76</v>
      </c>
    </row>
    <row r="175" spans="1:4">
      <c r="A175" s="3">
        <v>289968</v>
      </c>
      <c r="B175" s="1">
        <v>41723</v>
      </c>
      <c r="C175" s="2">
        <v>246993.5</v>
      </c>
      <c r="D175" t="s">
        <v>76</v>
      </c>
    </row>
    <row r="176" spans="1:4">
      <c r="A176" s="3">
        <v>289977</v>
      </c>
      <c r="B176" s="1">
        <v>41723</v>
      </c>
      <c r="C176" s="2">
        <v>249167.2</v>
      </c>
      <c r="D176" t="s">
        <v>3</v>
      </c>
    </row>
    <row r="177" spans="1:4">
      <c r="A177" s="3">
        <v>289698</v>
      </c>
      <c r="B177" s="1">
        <v>41721</v>
      </c>
      <c r="C177" s="2">
        <v>167105.4</v>
      </c>
      <c r="D177" t="s">
        <v>77</v>
      </c>
    </row>
    <row r="178" spans="1:4">
      <c r="A178" s="3">
        <v>289964</v>
      </c>
      <c r="B178" s="1">
        <v>41723</v>
      </c>
      <c r="C178" s="2">
        <v>92922.63</v>
      </c>
      <c r="D178" t="s">
        <v>39</v>
      </c>
    </row>
    <row r="179" spans="1:4">
      <c r="A179" s="3">
        <v>289955</v>
      </c>
      <c r="B179" s="1">
        <v>41723</v>
      </c>
      <c r="C179" s="2">
        <v>429322.19</v>
      </c>
      <c r="D179" t="s">
        <v>3</v>
      </c>
    </row>
    <row r="180" spans="1:4">
      <c r="A180" s="3">
        <v>1650955</v>
      </c>
      <c r="B180" s="1">
        <v>41724</v>
      </c>
      <c r="C180" s="2">
        <v>83552.7</v>
      </c>
      <c r="D180" t="s">
        <v>77</v>
      </c>
    </row>
    <row r="181" spans="1:4">
      <c r="A181" s="3">
        <v>290045</v>
      </c>
      <c r="B181" s="1">
        <v>41724</v>
      </c>
      <c r="C181" s="2">
        <v>103077.05</v>
      </c>
      <c r="D181" t="s">
        <v>17</v>
      </c>
    </row>
    <row r="182" spans="1:4">
      <c r="A182" s="3">
        <v>289699</v>
      </c>
      <c r="B182" s="1">
        <v>41721</v>
      </c>
      <c r="C182" s="2">
        <v>155169.29999999999</v>
      </c>
      <c r="D182" t="s">
        <v>77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2"/>
  <sheetViews>
    <sheetView workbookViewId="0">
      <selection activeCell="C186" sqref="C186"/>
    </sheetView>
  </sheetViews>
  <sheetFormatPr defaultColWidth="11" defaultRowHeight="14.25"/>
  <cols>
    <col min="1" max="1" width="11" style="3"/>
    <col min="3" max="3" width="11" style="2"/>
    <col min="4" max="4" width="27.875" customWidth="1"/>
  </cols>
  <sheetData>
    <row r="1" spans="1:5">
      <c r="A1" s="3" t="s">
        <v>68</v>
      </c>
      <c r="B1" t="s">
        <v>67</v>
      </c>
      <c r="C1" t="s">
        <v>69</v>
      </c>
      <c r="D1" t="s">
        <v>0</v>
      </c>
      <c r="E1" s="2" t="s">
        <v>70</v>
      </c>
    </row>
    <row r="2" spans="1:5">
      <c r="A2" s="3">
        <f>IF('1'!A2="","",INDEX('1'!A2:$A$500,MATCH("مكرر في الثانية",'1'!$F$2:$F$420,0)))</f>
        <v>288018</v>
      </c>
      <c r="B2" s="1">
        <f>IF('1'!A2="","",INDEX('1'!B2:$B$500,MATCH("مكرر في الثانية",'1'!$F$2:$F$420,0)))</f>
        <v>41700</v>
      </c>
      <c r="C2" s="2">
        <f>IF('1'!A2="","",INDEX('1'!C2:$C$500,MATCH("مكرر في الثانية",'1'!$F$2:$F$420,0)))</f>
        <v>106</v>
      </c>
      <c r="D2" t="str">
        <f>IF('1'!A2="","",INDEX('1'!D2:$D$500,MATCH("مكرر في الثانية",'1'!$F$2:$F$420,0)))</f>
        <v>VERSEMENT ESPECES</v>
      </c>
      <c r="E2">
        <f>IF('1'!A2="","",INDEX('1'!E2:$E$500,MATCH("مكرر في الثانية",'1'!$F$2:$F$420,0)))</f>
        <v>231649.72</v>
      </c>
    </row>
    <row r="3" spans="1:5">
      <c r="A3" s="3" t="str">
        <f>IF('1'!A3="","",INDEX('1'!A3:$A$500,MATCH("مكرر في الثانية",'1'!$F$2:$F$420,0)))</f>
        <v/>
      </c>
      <c r="B3" s="1" t="str">
        <f>IF('1'!A3="","",INDEX('1'!B3:$B$500,MATCH("مكرر في الثانية",'1'!$F$2:$F$420,0)))</f>
        <v/>
      </c>
      <c r="C3" s="2" t="str">
        <f>IF('1'!A3="","",INDEX('1'!C3:$C$500,MATCH("مكرر في الثانية",'1'!$F$2:$F$420,0)))</f>
        <v/>
      </c>
      <c r="D3" t="str">
        <f>IF('1'!A3="","",INDEX('1'!D3:$D$500,MATCH("مكرر في الثانية",'1'!$F$2:$F$420,0)))</f>
        <v/>
      </c>
      <c r="E3" t="str">
        <f>IF('1'!A3="","",INDEX('1'!E3:$E$500,MATCH("مكرر في الثانية",'1'!$F$2:$F$420,0)))</f>
        <v/>
      </c>
    </row>
    <row r="4" spans="1:5">
      <c r="A4" s="3">
        <f>IF('1'!A4="","",INDEX('1'!A4:$A$500,MATCH("مكرر في الثانية",'1'!$F$2:$F$420,0)))</f>
        <v>288019</v>
      </c>
      <c r="B4" s="1">
        <f>IF('1'!A4="","",INDEX('1'!B4:$B$500,MATCH("مكرر في الثانية",'1'!$F$2:$F$420,0)))</f>
        <v>41700</v>
      </c>
      <c r="C4" s="2">
        <f>IF('1'!A4="","",INDEX('1'!C4:$C$500,MATCH("مكرر في الثانية",'1'!$F$2:$F$420,0)))</f>
        <v>106</v>
      </c>
      <c r="D4" t="str">
        <f>IF('1'!A4="","",INDEX('1'!D4:$D$500,MATCH("مكرر في الثانية",'1'!$F$2:$F$420,0)))</f>
        <v>VERSEMENT ESPECES</v>
      </c>
      <c r="E4">
        <f>IF('1'!A4="","",INDEX('1'!E4:$E$500,MATCH("مكرر في الثانية",'1'!$F$2:$F$420,0)))</f>
        <v>4280.32</v>
      </c>
    </row>
    <row r="5" spans="1:5">
      <c r="A5" s="3" t="str">
        <f>IF('1'!A5="","",INDEX('1'!A5:$A$500,MATCH("مكرر في الثانية",'1'!$F$2:$F$420,0)))</f>
        <v/>
      </c>
      <c r="B5" s="1" t="str">
        <f>IF('1'!A5="","",INDEX('1'!B5:$B$500,MATCH("مكرر في الثانية",'1'!$F$2:$F$420,0)))</f>
        <v/>
      </c>
      <c r="C5" s="2" t="str">
        <f>IF('1'!A5="","",INDEX('1'!C5:$C$500,MATCH("مكرر في الثانية",'1'!$F$2:$F$420,0)))</f>
        <v/>
      </c>
      <c r="D5" t="str">
        <f>IF('1'!A5="","",INDEX('1'!D5:$D$500,MATCH("مكرر في الثانية",'1'!$F$2:$F$420,0)))</f>
        <v/>
      </c>
      <c r="E5" t="str">
        <f>IF('1'!A5="","",INDEX('1'!E5:$E$500,MATCH("مكرر في الثانية",'1'!$F$2:$F$420,0)))</f>
        <v/>
      </c>
    </row>
    <row r="6" spans="1:5">
      <c r="A6" s="3">
        <f>IF('1'!A6="","",INDEX('1'!A6:$A$500,MATCH("مكرر في الثانية",'1'!$F$2:$F$420,0)))</f>
        <v>288021</v>
      </c>
      <c r="B6" s="1">
        <f>IF('1'!A6="","",INDEX('1'!B6:$B$500,MATCH("مكرر في الثانية",'1'!$F$2:$F$420,0)))</f>
        <v>41700</v>
      </c>
      <c r="C6" s="2">
        <f>IF('1'!A6="","",INDEX('1'!C6:$C$500,MATCH("مكرر في الثانية",'1'!$F$2:$F$420,0)))</f>
        <v>106</v>
      </c>
      <c r="D6" t="str">
        <f>IF('1'!A6="","",INDEX('1'!D6:$D$500,MATCH("مكرر في الثانية",'1'!$F$2:$F$420,0)))</f>
        <v>VERSEMENT ESPECES</v>
      </c>
      <c r="E6">
        <f>IF('1'!A6="","",INDEX('1'!E6:$E$500,MATCH("مكرر في الثانية",'1'!$F$2:$F$420,0)))</f>
        <v>40670.6</v>
      </c>
    </row>
    <row r="7" spans="1:5">
      <c r="A7" s="3" t="str">
        <f>IF('1'!A7="","",INDEX('1'!A7:$A$500,MATCH("مكرر في الثانية",'1'!$F$2:$F$420,0)))</f>
        <v/>
      </c>
      <c r="B7" s="1" t="str">
        <f>IF('1'!A7="","",INDEX('1'!B7:$B$500,MATCH("مكرر في الثانية",'1'!$F$2:$F$420,0)))</f>
        <v/>
      </c>
      <c r="C7" s="2" t="str">
        <f>IF('1'!A7="","",INDEX('1'!C7:$C$500,MATCH("مكرر في الثانية",'1'!$F$2:$F$420,0)))</f>
        <v/>
      </c>
      <c r="D7" t="str">
        <f>IF('1'!A7="","",INDEX('1'!D7:$D$500,MATCH("مكرر في الثانية",'1'!$F$2:$F$420,0)))</f>
        <v/>
      </c>
      <c r="E7" t="str">
        <f>IF('1'!A7="","",INDEX('1'!E7:$E$500,MATCH("مكرر في الثانية",'1'!$F$2:$F$420,0)))</f>
        <v/>
      </c>
    </row>
    <row r="8" spans="1:5">
      <c r="A8" s="3">
        <f>IF('1'!A8="","",INDEX('1'!A8:$A$500,MATCH("مكرر في الثانية",'1'!$F$2:$F$420,0)))</f>
        <v>288023</v>
      </c>
      <c r="B8" s="1">
        <f>IF('1'!A8="","",INDEX('1'!B8:$B$500,MATCH("مكرر في الثانية",'1'!$F$2:$F$420,0)))</f>
        <v>41700</v>
      </c>
      <c r="C8" s="2">
        <f>IF('1'!A8="","",INDEX('1'!C8:$C$500,MATCH("مكرر في الثانية",'1'!$F$2:$F$420,0)))</f>
        <v>106</v>
      </c>
      <c r="D8" t="str">
        <f>IF('1'!A8="","",INDEX('1'!D8:$D$500,MATCH("مكرر في الثانية",'1'!$F$2:$F$420,0)))</f>
        <v>VERSEMENT ESPECES</v>
      </c>
      <c r="E8">
        <f>IF('1'!A8="","",INDEX('1'!E8:$E$500,MATCH("مكرر في الثانية",'1'!$F$2:$F$420,0)))</f>
        <v>137515.81</v>
      </c>
    </row>
    <row r="9" spans="1:5">
      <c r="A9" s="3" t="str">
        <f>IF('1'!A9="","",INDEX('1'!A9:$A$500,MATCH("مكرر في الثانية",'1'!$F$2:$F$420,0)))</f>
        <v/>
      </c>
      <c r="B9" s="1" t="str">
        <f>IF('1'!A9="","",INDEX('1'!B9:$B$500,MATCH("مكرر في الثانية",'1'!$F$2:$F$420,0)))</f>
        <v/>
      </c>
      <c r="C9" s="2" t="str">
        <f>IF('1'!A9="","",INDEX('1'!C9:$C$500,MATCH("مكرر في الثانية",'1'!$F$2:$F$420,0)))</f>
        <v/>
      </c>
      <c r="D9" t="str">
        <f>IF('1'!A9="","",INDEX('1'!D9:$D$500,MATCH("مكرر في الثانية",'1'!$F$2:$F$420,0)))</f>
        <v/>
      </c>
      <c r="E9" t="str">
        <f>IF('1'!A9="","",INDEX('1'!E9:$E$500,MATCH("مكرر في الثانية",'1'!$F$2:$F$420,0)))</f>
        <v/>
      </c>
    </row>
    <row r="10" spans="1:5">
      <c r="A10" s="3">
        <f>IF('1'!A10="","",INDEX('1'!A10:$A$500,MATCH("مكرر في الثانية",'1'!$F$2:$F$420,0)))</f>
        <v>288016</v>
      </c>
      <c r="B10" s="1">
        <f>IF('1'!A10="","",INDEX('1'!B10:$B$500,MATCH("مكرر في الثانية",'1'!$F$2:$F$420,0)))</f>
        <v>41700</v>
      </c>
      <c r="C10" s="2">
        <f>IF('1'!A10="","",INDEX('1'!C10:$C$500,MATCH("مكرر في الثانية",'1'!$F$2:$F$420,0)))</f>
        <v>106</v>
      </c>
      <c r="D10" t="str">
        <f>IF('1'!A10="","",INDEX('1'!D10:$D$500,MATCH("مكرر في الثانية",'1'!$F$2:$F$420,0)))</f>
        <v>VERSEMENT ESPECES</v>
      </c>
      <c r="E10">
        <f>IF('1'!A10="","",INDEX('1'!E10:$E$500,MATCH("مكرر في الثانية",'1'!$F$2:$F$420,0)))</f>
        <v>947413.45</v>
      </c>
    </row>
    <row r="11" spans="1:5">
      <c r="A11" s="3" t="str">
        <f>IF('1'!A11="","",INDEX('1'!A11:$A$500,MATCH("مكرر في الثانية",'1'!$F$2:$F$420,0)))</f>
        <v/>
      </c>
      <c r="B11" s="1" t="str">
        <f>IF('1'!A11="","",INDEX('1'!B11:$B$500,MATCH("مكرر في الثانية",'1'!$F$2:$F$420,0)))</f>
        <v/>
      </c>
      <c r="C11" s="2" t="str">
        <f>IF('1'!A11="","",INDEX('1'!C11:$C$500,MATCH("مكرر في الثانية",'1'!$F$2:$F$420,0)))</f>
        <v/>
      </c>
      <c r="D11" t="str">
        <f>IF('1'!A11="","",INDEX('1'!D11:$D$500,MATCH("مكرر في الثانية",'1'!$F$2:$F$420,0)))</f>
        <v/>
      </c>
      <c r="E11" t="str">
        <f>IF('1'!A11="","",INDEX('1'!E11:$E$500,MATCH("مكرر في الثانية",'1'!$F$2:$F$420,0)))</f>
        <v/>
      </c>
    </row>
    <row r="12" spans="1:5">
      <c r="A12" s="3">
        <f>IF('1'!A12="","",INDEX('1'!A12:$A$500,MATCH("مكرر في الثانية",'1'!$F$2:$F$420,0)))</f>
        <v>288056</v>
      </c>
      <c r="B12" s="1">
        <f>IF('1'!A12="","",INDEX('1'!B12:$B$500,MATCH("مكرر في الثانية",'1'!$F$2:$F$420,0)))</f>
        <v>41700</v>
      </c>
      <c r="C12" s="2">
        <f>IF('1'!A12="","",INDEX('1'!C12:$C$500,MATCH("مكرر في الثانية",'1'!$F$2:$F$420,0)))</f>
        <v>106</v>
      </c>
      <c r="D12" t="str">
        <f>IF('1'!A12="","",INDEX('1'!D12:$D$500,MATCH("مكرر في الثانية",'1'!$F$2:$F$420,0)))</f>
        <v>VERSEMENT ESPECES</v>
      </c>
      <c r="E12">
        <f>IF('1'!A12="","",INDEX('1'!E12:$E$500,MATCH("مكرر في الثانية",'1'!$F$2:$F$420,0)))</f>
        <v>346993.5</v>
      </c>
    </row>
    <row r="13" spans="1:5">
      <c r="A13" s="3" t="str">
        <f>IF('1'!A13="","",INDEX('1'!A13:$A$500,MATCH("مكرر في الثانية",'1'!$F$2:$F$420,0)))</f>
        <v/>
      </c>
      <c r="B13" s="1" t="str">
        <f>IF('1'!A13="","",INDEX('1'!B13:$B$500,MATCH("مكرر في الثانية",'1'!$F$2:$F$420,0)))</f>
        <v/>
      </c>
      <c r="C13" s="2" t="str">
        <f>IF('1'!A13="","",INDEX('1'!C13:$C$500,MATCH("مكرر في الثانية",'1'!$F$2:$F$420,0)))</f>
        <v/>
      </c>
      <c r="D13" t="str">
        <f>IF('1'!A13="","",INDEX('1'!D13:$D$500,MATCH("مكرر في الثانية",'1'!$F$2:$F$420,0)))</f>
        <v/>
      </c>
      <c r="E13" t="str">
        <f>IF('1'!A13="","",INDEX('1'!E13:$E$500,MATCH("مكرر في الثانية",'1'!$F$2:$F$420,0)))</f>
        <v/>
      </c>
    </row>
    <row r="14" spans="1:5">
      <c r="A14" s="3">
        <f>IF('1'!A14="","",INDEX('1'!A14:$A$500,MATCH("مكرر في الثانية",'1'!$F$2:$F$420,0)))</f>
        <v>288057</v>
      </c>
      <c r="B14" s="1">
        <f>IF('1'!A14="","",INDEX('1'!B14:$B$500,MATCH("مكرر في الثانية",'1'!$F$2:$F$420,0)))</f>
        <v>41700</v>
      </c>
      <c r="C14" s="2">
        <f>IF('1'!A14="","",INDEX('1'!C14:$C$500,MATCH("مكرر في الثانية",'1'!$F$2:$F$420,0)))</f>
        <v>106</v>
      </c>
      <c r="D14" t="str">
        <f>IF('1'!A14="","",INDEX('1'!D14:$D$500,MATCH("مكرر في الثانية",'1'!$F$2:$F$420,0)))</f>
        <v>VERSEMENT ESPECES</v>
      </c>
      <c r="E14">
        <f>IF('1'!A14="","",INDEX('1'!E14:$E$500,MATCH("مكرر في الثانية",'1'!$F$2:$F$420,0)))</f>
        <v>11745.93</v>
      </c>
    </row>
    <row r="15" spans="1:5">
      <c r="A15" s="3" t="str">
        <f>IF('1'!A15="","",INDEX('1'!A15:$A$500,MATCH("مكرر في الثانية",'1'!$F$2:$F$420,0)))</f>
        <v/>
      </c>
      <c r="B15" s="1" t="str">
        <f>IF('1'!A15="","",INDEX('1'!B15:$B$500,MATCH("مكرر في الثانية",'1'!$F$2:$F$420,0)))</f>
        <v/>
      </c>
      <c r="C15" s="2" t="str">
        <f>IF('1'!A15="","",INDEX('1'!C15:$C$500,MATCH("مكرر في الثانية",'1'!$F$2:$F$420,0)))</f>
        <v/>
      </c>
      <c r="D15" t="str">
        <f>IF('1'!A15="","",INDEX('1'!D15:$D$500,MATCH("مكرر في الثانية",'1'!$F$2:$F$420,0)))</f>
        <v/>
      </c>
      <c r="E15" t="str">
        <f>IF('1'!A15="","",INDEX('1'!E15:$E$500,MATCH("مكرر في الثانية",'1'!$F$2:$F$420,0)))</f>
        <v/>
      </c>
    </row>
    <row r="16" spans="1:5">
      <c r="A16" s="3">
        <f>IF('1'!A16="","",INDEX('1'!A16:$A$500,MATCH("مكرر في الثانية",'1'!$F$2:$F$420,0)))</f>
        <v>287950</v>
      </c>
      <c r="B16" s="1">
        <f>IF('1'!A16="","",INDEX('1'!B16:$B$500,MATCH("مكرر في الثانية",'1'!$F$2:$F$420,0)))</f>
        <v>41700</v>
      </c>
      <c r="C16" s="2">
        <f>IF('1'!A16="","",INDEX('1'!C16:$C$500,MATCH("مكرر في الثانية",'1'!$F$2:$F$420,0)))</f>
        <v>106</v>
      </c>
      <c r="D16" t="str">
        <f>IF('1'!A16="","",INDEX('1'!D16:$D$500,MATCH("مكرر في الثانية",'1'!$F$2:$F$420,0)))</f>
        <v>VERSEMENT ESPECES</v>
      </c>
      <c r="E16">
        <f>IF('1'!A16="","",INDEX('1'!E16:$E$500,MATCH("مكرر في الثانية",'1'!$F$2:$F$420,0)))</f>
        <v>47548.4</v>
      </c>
    </row>
    <row r="17" spans="1:5">
      <c r="A17" s="3" t="str">
        <f>IF('1'!A17="","",INDEX('1'!A17:$A$500,MATCH("مكرر في الثانية",'1'!$F$2:$F$420,0)))</f>
        <v/>
      </c>
      <c r="B17" s="1" t="str">
        <f>IF('1'!A17="","",INDEX('1'!B17:$B$500,MATCH("مكرر في الثانية",'1'!$F$2:$F$420,0)))</f>
        <v/>
      </c>
      <c r="C17" s="2" t="str">
        <f>IF('1'!A17="","",INDEX('1'!C17:$C$500,MATCH("مكرر في الثانية",'1'!$F$2:$F$420,0)))</f>
        <v/>
      </c>
      <c r="D17" t="str">
        <f>IF('1'!A17="","",INDEX('1'!D17:$D$500,MATCH("مكرر في الثانية",'1'!$F$2:$F$420,0)))</f>
        <v/>
      </c>
      <c r="E17" t="str">
        <f>IF('1'!A17="","",INDEX('1'!E17:$E$500,MATCH("مكرر في الثانية",'1'!$F$2:$F$420,0)))</f>
        <v/>
      </c>
    </row>
    <row r="18" spans="1:5">
      <c r="A18" s="3">
        <f>IF('1'!A18="","",INDEX('1'!A18:$A$500,MATCH("مكرر في الثانية",'1'!$F$2:$F$420,0)))</f>
        <v>287951</v>
      </c>
      <c r="B18" s="1">
        <f>IF('1'!A18="","",INDEX('1'!B18:$B$500,MATCH("مكرر في الثانية",'1'!$F$2:$F$420,0)))</f>
        <v>41700</v>
      </c>
      <c r="C18" s="2">
        <f>IF('1'!A18="","",INDEX('1'!C18:$C$500,MATCH("مكرر في الثانية",'1'!$F$2:$F$420,0)))</f>
        <v>106</v>
      </c>
      <c r="D18" t="str">
        <f>IF('1'!A18="","",INDEX('1'!D18:$D$500,MATCH("مكرر في الثانية",'1'!$F$2:$F$420,0)))</f>
        <v>VERSEMENT ESPECES</v>
      </c>
      <c r="E18">
        <f>IF('1'!A18="","",INDEX('1'!E18:$E$500,MATCH("مكرر في الثانية",'1'!$F$2:$F$420,0)))</f>
        <v>3990.59</v>
      </c>
    </row>
    <row r="19" spans="1:5">
      <c r="A19" s="3" t="str">
        <f>IF('1'!A19="","",INDEX('1'!A19:$A$500,MATCH("مكرر في الثانية",'1'!$F$2:$F$420,0)))</f>
        <v/>
      </c>
      <c r="B19" s="1" t="str">
        <f>IF('1'!A19="","",INDEX('1'!B19:$B$500,MATCH("مكرر في الثانية",'1'!$F$2:$F$420,0)))</f>
        <v/>
      </c>
      <c r="C19" s="2" t="str">
        <f>IF('1'!A19="","",INDEX('1'!C19:$C$500,MATCH("مكرر في الثانية",'1'!$F$2:$F$420,0)))</f>
        <v/>
      </c>
      <c r="D19" t="str">
        <f>IF('1'!A19="","",INDEX('1'!D19:$D$500,MATCH("مكرر في الثانية",'1'!$F$2:$F$420,0)))</f>
        <v/>
      </c>
      <c r="E19" t="str">
        <f>IF('1'!A19="","",INDEX('1'!E19:$E$500,MATCH("مكرر في الثانية",'1'!$F$2:$F$420,0)))</f>
        <v/>
      </c>
    </row>
    <row r="20" spans="1:5">
      <c r="A20" s="3">
        <f>IF('1'!A20="","",INDEX('1'!A20:$A$500,MATCH("مكرر في الثانية",'1'!$F$2:$F$420,0)))</f>
        <v>287975</v>
      </c>
      <c r="B20" s="1">
        <f>IF('1'!A20="","",INDEX('1'!B20:$B$500,MATCH("مكرر في الثانية",'1'!$F$2:$F$420,0)))</f>
        <v>41700</v>
      </c>
      <c r="C20" s="2">
        <f>IF('1'!A20="","",INDEX('1'!C20:$C$500,MATCH("مكرر في الثانية",'1'!$F$2:$F$420,0)))</f>
        <v>106</v>
      </c>
      <c r="D20" t="str">
        <f>IF('1'!A20="","",INDEX('1'!D20:$D$500,MATCH("مكرر في الثانية",'1'!$F$2:$F$420,0)))</f>
        <v>VERSEMENT ESPECES</v>
      </c>
      <c r="E20">
        <f>IF('1'!A20="","",INDEX('1'!E20:$E$500,MATCH("مكرر في الثانية",'1'!$F$2:$F$420,0)))</f>
        <v>34870</v>
      </c>
    </row>
    <row r="21" spans="1:5">
      <c r="A21" s="3" t="str">
        <f>IF('1'!A21="","",INDEX('1'!A21:$A$500,MATCH("مكرر في الثانية",'1'!$F$2:$F$420,0)))</f>
        <v/>
      </c>
      <c r="B21" s="1" t="str">
        <f>IF('1'!A21="","",INDEX('1'!B21:$B$500,MATCH("مكرر في الثانية",'1'!$F$2:$F$420,0)))</f>
        <v/>
      </c>
      <c r="C21" s="2" t="str">
        <f>IF('1'!A21="","",INDEX('1'!C21:$C$500,MATCH("مكرر في الثانية",'1'!$F$2:$F$420,0)))</f>
        <v/>
      </c>
      <c r="D21" t="str">
        <f>IF('1'!A21="","",INDEX('1'!D21:$D$500,MATCH("مكرر في الثانية",'1'!$F$2:$F$420,0)))</f>
        <v/>
      </c>
      <c r="E21" t="str">
        <f>IF('1'!A21="","",INDEX('1'!E21:$E$500,MATCH("مكرر في الثانية",'1'!$F$2:$F$420,0)))</f>
        <v/>
      </c>
    </row>
    <row r="22" spans="1:5">
      <c r="A22" s="3">
        <f>IF('1'!A22="","",INDEX('1'!A22:$A$500,MATCH("مكرر في الثانية",'1'!$F$2:$F$420,0)))</f>
        <v>287980</v>
      </c>
      <c r="B22" s="1">
        <f>IF('1'!A22="","",INDEX('1'!B22:$B$500,MATCH("مكرر في الثانية",'1'!$F$2:$F$420,0)))</f>
        <v>41700</v>
      </c>
      <c r="C22" s="2">
        <f>IF('1'!A22="","",INDEX('1'!C22:$C$500,MATCH("مكرر في الثانية",'1'!$F$2:$F$420,0)))</f>
        <v>106</v>
      </c>
      <c r="D22" t="str">
        <f>IF('1'!A22="","",INDEX('1'!D22:$D$500,MATCH("مكرر في الثانية",'1'!$F$2:$F$420,0)))</f>
        <v>VERSEMENT ESPECES</v>
      </c>
      <c r="E22">
        <f>IF('1'!A22="","",INDEX('1'!E22:$E$500,MATCH("مكرر في الثانية",'1'!$F$2:$F$420,0)))</f>
        <v>87480</v>
      </c>
    </row>
    <row r="23" spans="1:5">
      <c r="A23" s="3" t="str">
        <f>IF('1'!A23="","",INDEX('1'!A23:$A$500,MATCH("مكرر في الثانية",'1'!$F$2:$F$420,0)))</f>
        <v/>
      </c>
      <c r="B23" s="1" t="str">
        <f>IF('1'!A23="","",INDEX('1'!B23:$B$500,MATCH("مكرر في الثانية",'1'!$F$2:$F$420,0)))</f>
        <v/>
      </c>
      <c r="C23" s="2" t="str">
        <f>IF('1'!A23="","",INDEX('1'!C23:$C$500,MATCH("مكرر في الثانية",'1'!$F$2:$F$420,0)))</f>
        <v/>
      </c>
      <c r="D23" t="str">
        <f>IF('1'!A23="","",INDEX('1'!D23:$D$500,MATCH("مكرر في الثانية",'1'!$F$2:$F$420,0)))</f>
        <v/>
      </c>
      <c r="E23" t="str">
        <f>IF('1'!A23="","",INDEX('1'!E23:$E$500,MATCH("مكرر في الثانية",'1'!$F$2:$F$420,0)))</f>
        <v/>
      </c>
    </row>
    <row r="24" spans="1:5">
      <c r="A24" s="3">
        <f>IF('1'!A24="","",INDEX('1'!A24:$A$500,MATCH("مكرر في الثانية",'1'!$F$2:$F$420,0)))</f>
        <v>287997</v>
      </c>
      <c r="B24" s="1">
        <f>IF('1'!A24="","",INDEX('1'!B24:$B$500,MATCH("مكرر في الثانية",'1'!$F$2:$F$420,0)))</f>
        <v>41700</v>
      </c>
      <c r="C24" s="2">
        <f>IF('1'!A24="","",INDEX('1'!C24:$C$500,MATCH("مكرر في الثانية",'1'!$F$2:$F$420,0)))</f>
        <v>106</v>
      </c>
      <c r="D24" t="str">
        <f>IF('1'!A24="","",INDEX('1'!D24:$D$500,MATCH("مكرر في الثانية",'1'!$F$2:$F$420,0)))</f>
        <v>VERSEMENT ESPECES</v>
      </c>
      <c r="E24">
        <f>IF('1'!A24="","",INDEX('1'!E24:$E$500,MATCH("مكرر في الثانية",'1'!$F$2:$F$420,0)))</f>
        <v>143233.20000000001</v>
      </c>
    </row>
    <row r="25" spans="1:5">
      <c r="A25" s="3" t="str">
        <f>IF('1'!A25="","",INDEX('1'!A25:$A$500,MATCH("مكرر في الثانية",'1'!$F$2:$F$420,0)))</f>
        <v/>
      </c>
      <c r="B25" s="1" t="str">
        <f>IF('1'!A25="","",INDEX('1'!B25:$B$500,MATCH("مكرر في الثانية",'1'!$F$2:$F$420,0)))</f>
        <v/>
      </c>
      <c r="C25" s="2" t="str">
        <f>IF('1'!A25="","",INDEX('1'!C25:$C$500,MATCH("مكرر في الثانية",'1'!$F$2:$F$420,0)))</f>
        <v/>
      </c>
      <c r="D25" t="str">
        <f>IF('1'!A25="","",INDEX('1'!D25:$D$500,MATCH("مكرر في الثانية",'1'!$F$2:$F$420,0)))</f>
        <v/>
      </c>
      <c r="E25" t="str">
        <f>IF('1'!A25="","",INDEX('1'!E25:$E$500,MATCH("مكرر في الثانية",'1'!$F$2:$F$420,0)))</f>
        <v/>
      </c>
    </row>
    <row r="26" spans="1:5">
      <c r="A26" s="3">
        <f>IF('1'!A26="","",INDEX('1'!A26:$A$500,MATCH("مكرر في الثانية",'1'!$F$2:$F$420,0)))</f>
        <v>288017</v>
      </c>
      <c r="B26" s="1">
        <f>IF('1'!A26="","",INDEX('1'!B26:$B$500,MATCH("مكرر في الثانية",'1'!$F$2:$F$420,0)))</f>
        <v>41700</v>
      </c>
      <c r="C26" s="2">
        <f>IF('1'!A26="","",INDEX('1'!C26:$C$500,MATCH("مكرر في الثانية",'1'!$F$2:$F$420,0)))</f>
        <v>106</v>
      </c>
      <c r="D26" t="str">
        <f>IF('1'!A26="","",INDEX('1'!D26:$D$500,MATCH("مكرر في الثانية",'1'!$F$2:$F$420,0)))</f>
        <v>VERSEMENT ESPECES</v>
      </c>
      <c r="E26">
        <f>IF('1'!A26="","",INDEX('1'!E26:$E$500,MATCH("مكرر في الثانية",'1'!$F$2:$F$420,0)))</f>
        <v>289149.11</v>
      </c>
    </row>
    <row r="27" spans="1:5">
      <c r="A27" s="3" t="str">
        <f>IF('1'!A27="","",INDEX('1'!A27:$A$500,MATCH("مكرر في الثانية",'1'!$F$2:$F$420,0)))</f>
        <v/>
      </c>
      <c r="B27" s="1" t="str">
        <f>IF('1'!A27="","",INDEX('1'!B27:$B$500,MATCH("مكرر في الثانية",'1'!$F$2:$F$420,0)))</f>
        <v/>
      </c>
      <c r="C27" s="2" t="str">
        <f>IF('1'!A27="","",INDEX('1'!C27:$C$500,MATCH("مكرر في الثانية",'1'!$F$2:$F$420,0)))</f>
        <v/>
      </c>
      <c r="D27" t="str">
        <f>IF('1'!A27="","",INDEX('1'!D27:$D$500,MATCH("مكرر في الثانية",'1'!$F$2:$F$420,0)))</f>
        <v/>
      </c>
      <c r="E27" t="str">
        <f>IF('1'!A27="","",INDEX('1'!E27:$E$500,MATCH("مكرر في الثانية",'1'!$F$2:$F$420,0)))</f>
        <v/>
      </c>
    </row>
    <row r="28" spans="1:5">
      <c r="A28" s="3">
        <f>IF('1'!A28="","",INDEX('1'!A28:$A$500,MATCH("مكرر في الثانية",'1'!$F$2:$F$420,0)))</f>
        <v>287998</v>
      </c>
      <c r="B28" s="1">
        <f>IF('1'!A28="","",INDEX('1'!B28:$B$500,MATCH("مكرر في الثانية",'1'!$F$2:$F$420,0)))</f>
        <v>41700</v>
      </c>
      <c r="C28" s="2">
        <f>IF('1'!A28="","",INDEX('1'!C28:$C$500,MATCH("مكرر في الثانية",'1'!$F$2:$F$420,0)))</f>
        <v>106</v>
      </c>
      <c r="D28" t="str">
        <f>IF('1'!A28="","",INDEX('1'!D28:$D$500,MATCH("مكرر في الثانية",'1'!$F$2:$F$420,0)))</f>
        <v>VERSEMENT ESPECES</v>
      </c>
      <c r="E28">
        <f>IF('1'!A28="","",INDEX('1'!E28:$E$500,MATCH("مكرر في الثانية",'1'!$F$2:$F$420,0)))</f>
        <v>416832.8</v>
      </c>
    </row>
    <row r="29" spans="1:5">
      <c r="A29" s="3" t="str">
        <f>IF('1'!A29="","",INDEX('1'!A29:$A$500,MATCH("مكرر في الثانية",'1'!$F$2:$F$420,0)))</f>
        <v/>
      </c>
      <c r="B29" s="1" t="str">
        <f>IF('1'!A29="","",INDEX('1'!B29:$B$500,MATCH("مكرر في الثانية",'1'!$F$2:$F$420,0)))</f>
        <v/>
      </c>
      <c r="C29" s="2" t="str">
        <f>IF('1'!A29="","",INDEX('1'!C29:$C$500,MATCH("مكرر في الثانية",'1'!$F$2:$F$420,0)))</f>
        <v/>
      </c>
      <c r="D29" t="str">
        <f>IF('1'!A29="","",INDEX('1'!D29:$D$500,MATCH("مكرر في الثانية",'1'!$F$2:$F$420,0)))</f>
        <v/>
      </c>
      <c r="E29" t="str">
        <f>IF('1'!A29="","",INDEX('1'!E29:$E$500,MATCH("مكرر في الثانية",'1'!$F$2:$F$420,0)))</f>
        <v/>
      </c>
    </row>
    <row r="30" spans="1:5">
      <c r="A30" s="3">
        <f>IF('1'!A30="","",INDEX('1'!A30:$A$500,MATCH("مكرر في الثانية",'1'!$F$2:$F$420,0)))</f>
        <v>288010</v>
      </c>
      <c r="B30" s="1">
        <f>IF('1'!A30="","",INDEX('1'!B30:$B$500,MATCH("مكرر في الثانية",'1'!$F$2:$F$420,0)))</f>
        <v>41700</v>
      </c>
      <c r="C30" s="2">
        <f>IF('1'!A30="","",INDEX('1'!C30:$C$500,MATCH("مكرر في الثانية",'1'!$F$2:$F$420,0)))</f>
        <v>106</v>
      </c>
      <c r="D30" t="str">
        <f>IF('1'!A30="","",INDEX('1'!D30:$D$500,MATCH("مكرر في الثانية",'1'!$F$2:$F$420,0)))</f>
        <v>VERSEMENT ESPECES</v>
      </c>
      <c r="E30">
        <f>IF('1'!A30="","",INDEX('1'!E30:$E$500,MATCH("مكرر في الثانية",'1'!$F$2:$F$420,0)))</f>
        <v>35237.79</v>
      </c>
    </row>
    <row r="31" spans="1:5">
      <c r="A31" s="3" t="str">
        <f>IF('1'!A31="","",INDEX('1'!A31:$A$500,MATCH("مكرر في الثانية",'1'!$F$2:$F$420,0)))</f>
        <v/>
      </c>
      <c r="B31" s="1" t="str">
        <f>IF('1'!A31="","",INDEX('1'!B31:$B$500,MATCH("مكرر في الثانية",'1'!$F$2:$F$420,0)))</f>
        <v/>
      </c>
      <c r="C31" s="2" t="str">
        <f>IF('1'!A31="","",INDEX('1'!C31:$C$500,MATCH("مكرر في الثانية",'1'!$F$2:$F$420,0)))</f>
        <v/>
      </c>
      <c r="D31" t="str">
        <f>IF('1'!A31="","",INDEX('1'!D31:$D$500,MATCH("مكرر في الثانية",'1'!$F$2:$F$420,0)))</f>
        <v/>
      </c>
      <c r="E31" t="str">
        <f>IF('1'!A31="","",INDEX('1'!E31:$E$500,MATCH("مكرر في الثانية",'1'!$F$2:$F$420,0)))</f>
        <v/>
      </c>
    </row>
    <row r="32" spans="1:5">
      <c r="A32" s="3">
        <f>IF('1'!A32="","",INDEX('1'!A32:$A$500,MATCH("مكرر في الثانية",'1'!$F$2:$F$420,0)))</f>
        <v>24741</v>
      </c>
      <c r="B32" s="1">
        <f>IF('1'!A32="","",INDEX('1'!B32:$B$500,MATCH("مكرر في الثانية",'1'!$F$2:$F$420,0)))</f>
        <v>41700</v>
      </c>
      <c r="C32" s="2">
        <f>IF('1'!A32="","",INDEX('1'!C32:$C$500,MATCH("مكرر في الثانية",'1'!$F$2:$F$420,0)))</f>
        <v>314</v>
      </c>
      <c r="D32" t="str">
        <f>IF('1'!A32="","",INDEX('1'!D32:$D$500,MATCH("مكرر في الثانية",'1'!$F$2:$F$420,0)))</f>
        <v>VRT. RECU          TW  EL-OUE</v>
      </c>
      <c r="E32">
        <f>IF('1'!A32="","",INDEX('1'!E32:$E$500,MATCH("مكرر في الثانية",'1'!$F$2:$F$420,0)))</f>
        <v>69740</v>
      </c>
    </row>
    <row r="33" spans="1:5">
      <c r="A33" s="3" t="str">
        <f>IF('1'!A33="","",INDEX('1'!A33:$A$500,MATCH("مكرر في الثانية",'1'!$F$2:$F$420,0)))</f>
        <v/>
      </c>
      <c r="B33" s="1" t="str">
        <f>IF('1'!A33="","",INDEX('1'!B33:$B$500,MATCH("مكرر في الثانية",'1'!$F$2:$F$420,0)))</f>
        <v/>
      </c>
      <c r="C33" s="2" t="str">
        <f>IF('1'!A33="","",INDEX('1'!C33:$C$500,MATCH("مكرر في الثانية",'1'!$F$2:$F$420,0)))</f>
        <v/>
      </c>
      <c r="D33" t="str">
        <f>IF('1'!A33="","",INDEX('1'!D33:$D$500,MATCH("مكرر في الثانية",'1'!$F$2:$F$420,0)))</f>
        <v/>
      </c>
      <c r="E33" t="str">
        <f>IF('1'!A33="","",INDEX('1'!E33:$E$500,MATCH("مكرر في الثانية",'1'!$F$2:$F$420,0)))</f>
        <v/>
      </c>
    </row>
    <row r="34" spans="1:5">
      <c r="A34" s="3" t="str">
        <f>IF('1'!A34="","",INDEX('1'!A34:$A$500,MATCH("مكرر في الثانية",'1'!$F$2:$F$420,0)))</f>
        <v/>
      </c>
      <c r="B34" s="1" t="str">
        <f>IF('1'!A34="","",INDEX('1'!B34:$B$500,MATCH("مكرر في الثانية",'1'!$F$2:$F$420,0)))</f>
        <v/>
      </c>
      <c r="C34" s="2" t="str">
        <f>IF('1'!A34="","",INDEX('1'!C34:$C$500,MATCH("مكرر في الثانية",'1'!$F$2:$F$420,0)))</f>
        <v/>
      </c>
      <c r="D34" t="str">
        <f>IF('1'!A34="","",INDEX('1'!D34:$D$500,MATCH("مكرر في الثانية",'1'!$F$2:$F$420,0)))</f>
        <v/>
      </c>
      <c r="E34" t="str">
        <f>IF('1'!A34="","",INDEX('1'!E34:$E$500,MATCH("مكرر في الثانية",'1'!$F$2:$F$420,0)))</f>
        <v/>
      </c>
    </row>
    <row r="35" spans="1:5">
      <c r="A35" s="3">
        <f>IF('1'!A35="","",INDEX('1'!A35:$A$500,MATCH("مكرر في الثانية",'1'!$F$2:$F$420,0)))</f>
        <v>24743</v>
      </c>
      <c r="B35" s="1">
        <f>IF('1'!A35="","",INDEX('1'!B35:$B$500,MATCH("مكرر في الثانية",'1'!$F$2:$F$420,0)))</f>
        <v>41700</v>
      </c>
      <c r="C35" s="2">
        <f>IF('1'!A35="","",INDEX('1'!C35:$C$500,MATCH("مكرر في الثانية",'1'!$F$2:$F$420,0)))</f>
        <v>314</v>
      </c>
      <c r="D35" t="str">
        <f>IF('1'!A35="","",INDEX('1'!D35:$D$500,MATCH("مكرر في الثانية",'1'!$F$2:$F$420,0)))</f>
        <v>VRT. RECU          TW  EL-OUE</v>
      </c>
      <c r="E35">
        <f>IF('1'!A35="","",INDEX('1'!E35:$E$500,MATCH("مكرر في الثانية",'1'!$F$2:$F$420,0)))</f>
        <v>387178.38</v>
      </c>
    </row>
    <row r="36" spans="1:5">
      <c r="A36" s="3" t="str">
        <f>IF('1'!A36="","",INDEX('1'!A36:$A$500,MATCH("مكرر في الثانية",'1'!$F$2:$F$420,0)))</f>
        <v/>
      </c>
      <c r="B36" s="1" t="str">
        <f>IF('1'!A36="","",INDEX('1'!B36:$B$500,MATCH("مكرر في الثانية",'1'!$F$2:$F$420,0)))</f>
        <v/>
      </c>
      <c r="C36" s="2" t="str">
        <f>IF('1'!A36="","",INDEX('1'!C36:$C$500,MATCH("مكرر في الثانية",'1'!$F$2:$F$420,0)))</f>
        <v/>
      </c>
      <c r="D36" t="str">
        <f>IF('1'!A36="","",INDEX('1'!D36:$D$500,MATCH("مكرر في الثانية",'1'!$F$2:$F$420,0)))</f>
        <v/>
      </c>
      <c r="E36" t="str">
        <f>IF('1'!A36="","",INDEX('1'!E36:$E$500,MATCH("مكرر في الثانية",'1'!$F$2:$F$420,0)))</f>
        <v/>
      </c>
    </row>
    <row r="37" spans="1:5">
      <c r="A37" s="3" t="str">
        <f>IF('1'!A37="","",INDEX('1'!A37:$A$500,MATCH("مكرر في الثانية",'1'!$F$2:$F$420,0)))</f>
        <v/>
      </c>
      <c r="B37" s="1" t="str">
        <f>IF('1'!A37="","",INDEX('1'!B37:$B$500,MATCH("مكرر في الثانية",'1'!$F$2:$F$420,0)))</f>
        <v/>
      </c>
      <c r="C37" s="2" t="str">
        <f>IF('1'!A37="","",INDEX('1'!C37:$C$500,MATCH("مكرر في الثانية",'1'!$F$2:$F$420,0)))</f>
        <v/>
      </c>
      <c r="D37" t="str">
        <f>IF('1'!A37="","",INDEX('1'!D37:$D$500,MATCH("مكرر في الثانية",'1'!$F$2:$F$420,0)))</f>
        <v/>
      </c>
      <c r="E37" t="str">
        <f>IF('1'!A37="","",INDEX('1'!E37:$E$500,MATCH("مكرر في الثانية",'1'!$F$2:$F$420,0)))</f>
        <v/>
      </c>
    </row>
    <row r="38" spans="1:5">
      <c r="A38" s="3">
        <f>IF('1'!A38="","",INDEX('1'!A38:$A$500,MATCH("مكرر في الثانية",'1'!$F$2:$F$420,0)))</f>
        <v>196023</v>
      </c>
      <c r="B38" s="1">
        <f>IF('1'!A38="","",INDEX('1'!B38:$B$500,MATCH("مكرر في الثانية",'1'!$F$2:$F$420,0)))</f>
        <v>41700</v>
      </c>
      <c r="C38" s="2">
        <f>IF('1'!A38="","",INDEX('1'!C38:$C$500,MATCH("مكرر في الثانية",'1'!$F$2:$F$420,0)))</f>
        <v>999</v>
      </c>
      <c r="D38" t="str">
        <f>IF('1'!A38="","",INDEX('1'!D38:$D$500,MATCH("مكرر في الثانية",'1'!$F$2:$F$420,0)))</f>
        <v>MAISON DU CULTURE MED AMINE LA</v>
      </c>
      <c r="E38">
        <f>IF('1'!A38="","",INDEX('1'!E38:$E$500,MATCH("مكرر في الثانية",'1'!$F$2:$F$420,0)))</f>
        <v>104610</v>
      </c>
    </row>
    <row r="39" spans="1:5">
      <c r="A39" s="3">
        <f>IF('1'!A39="","",INDEX('1'!A39:$A$500,MATCH("مكرر في الثانية",'1'!$F$2:$F$420,0)))</f>
        <v>196027</v>
      </c>
      <c r="B39" s="1">
        <f>IF('1'!A39="","",INDEX('1'!B39:$B$500,MATCH("مكرر في الثانية",'1'!$F$2:$F$420,0)))</f>
        <v>41700</v>
      </c>
      <c r="C39" s="2">
        <f>IF('1'!A39="","",INDEX('1'!C39:$C$500,MATCH("مكرر في الثانية",'1'!$F$2:$F$420,0)))</f>
        <v>999</v>
      </c>
      <c r="D39" t="str">
        <f>IF('1'!A39="","",INDEX('1'!D39:$D$500,MATCH("مكرر في الثانية",'1'!$F$2:$F$420,0)))</f>
        <v>MAISON DU CULTURE MED AMINE LA</v>
      </c>
      <c r="E39">
        <f>IF('1'!A39="","",INDEX('1'!E39:$E$500,MATCH("مكرر في الثانية",'1'!$F$2:$F$420,0)))</f>
        <v>104610</v>
      </c>
    </row>
    <row r="40" spans="1:5">
      <c r="A40" s="3">
        <f>IF('1'!A40="","",INDEX('1'!A40:$A$500,MATCH("مكرر في الثانية",'1'!$F$2:$F$420,0)))</f>
        <v>288162</v>
      </c>
      <c r="B40" s="1">
        <f>IF('1'!A40="","",INDEX('1'!B40:$B$500,MATCH("مكرر في الثانية",'1'!$F$2:$F$420,0)))</f>
        <v>41701</v>
      </c>
      <c r="C40" s="2">
        <f>IF('1'!A40="","",INDEX('1'!C40:$C$500,MATCH("مكرر في الثانية",'1'!$F$2:$F$420,0)))</f>
        <v>106</v>
      </c>
      <c r="D40" t="str">
        <f>IF('1'!A40="","",INDEX('1'!D40:$D$500,MATCH("مكرر في الثانية",'1'!$F$2:$F$420,0)))</f>
        <v>VERSEMENT ESPECES</v>
      </c>
      <c r="E40">
        <f>IF('1'!A40="","",INDEX('1'!E40:$E$500,MATCH("مكرر في الثانية",'1'!$F$2:$F$420,0)))</f>
        <v>429322.19</v>
      </c>
    </row>
    <row r="41" spans="1:5">
      <c r="A41" s="3" t="str">
        <f>IF('1'!A41="","",INDEX('1'!A41:$A$500,MATCH("مكرر في الثانية",'1'!$F$2:$F$420,0)))</f>
        <v/>
      </c>
      <c r="B41" s="1" t="str">
        <f>IF('1'!A41="","",INDEX('1'!B41:$B$500,MATCH("مكرر في الثانية",'1'!$F$2:$F$420,0)))</f>
        <v/>
      </c>
      <c r="C41" s="2" t="str">
        <f>IF('1'!A41="","",INDEX('1'!C41:$C$500,MATCH("مكرر في الثانية",'1'!$F$2:$F$420,0)))</f>
        <v/>
      </c>
      <c r="D41" t="str">
        <f>IF('1'!A41="","",INDEX('1'!D41:$D$500,MATCH("مكرر في الثانية",'1'!$F$2:$F$420,0)))</f>
        <v/>
      </c>
      <c r="E41" t="str">
        <f>IF('1'!A41="","",INDEX('1'!E41:$E$500,MATCH("مكرر في الثانية",'1'!$F$2:$F$420,0)))</f>
        <v/>
      </c>
    </row>
    <row r="42" spans="1:5">
      <c r="A42" s="3">
        <f>IF('1'!A42="","",INDEX('1'!A42:$A$500,MATCH("مكرر في الثانية",'1'!$F$2:$F$420,0)))</f>
        <v>288163</v>
      </c>
      <c r="B42" s="1">
        <f>IF('1'!A42="","",INDEX('1'!B42:$B$500,MATCH("مكرر في الثانية",'1'!$F$2:$F$420,0)))</f>
        <v>41701</v>
      </c>
      <c r="C42" s="2">
        <f>IF('1'!A42="","",INDEX('1'!C42:$C$500,MATCH("مكرر في الثانية",'1'!$F$2:$F$420,0)))</f>
        <v>106</v>
      </c>
      <c r="D42" t="str">
        <f>IF('1'!A42="","",INDEX('1'!D42:$D$500,MATCH("مكرر في الثانية",'1'!$F$2:$F$420,0)))</f>
        <v>VERSEMENT ESPECES</v>
      </c>
      <c r="E42">
        <f>IF('1'!A42="","",INDEX('1'!E42:$E$500,MATCH("مكرر في الثانية",'1'!$F$2:$F$420,0)))</f>
        <v>143233.20000000001</v>
      </c>
    </row>
    <row r="43" spans="1:5">
      <c r="A43" s="3" t="str">
        <f>IF('1'!A43="","",INDEX('1'!A43:$A$500,MATCH("مكرر في الثانية",'1'!$F$2:$F$420,0)))</f>
        <v/>
      </c>
      <c r="B43" s="1" t="str">
        <f>IF('1'!A43="","",INDEX('1'!B43:$B$500,MATCH("مكرر في الثانية",'1'!$F$2:$F$420,0)))</f>
        <v/>
      </c>
      <c r="C43" s="2" t="str">
        <f>IF('1'!A43="","",INDEX('1'!C43:$C$500,MATCH("مكرر في الثانية",'1'!$F$2:$F$420,0)))</f>
        <v/>
      </c>
      <c r="D43" t="str">
        <f>IF('1'!A43="","",INDEX('1'!D43:$D$500,MATCH("مكرر في الثانية",'1'!$F$2:$F$420,0)))</f>
        <v/>
      </c>
      <c r="E43" t="str">
        <f>IF('1'!A43="","",INDEX('1'!E43:$E$500,MATCH("مكرر في الثانية",'1'!$F$2:$F$420,0)))</f>
        <v/>
      </c>
    </row>
    <row r="44" spans="1:5">
      <c r="A44" s="3">
        <f>IF('1'!A44="","",INDEX('1'!A44:$A$500,MATCH("مكرر في الثانية",'1'!$F$2:$F$420,0)))</f>
        <v>288142</v>
      </c>
      <c r="B44" s="1">
        <f>IF('1'!A44="","",INDEX('1'!B44:$B$500,MATCH("مكرر في الثانية",'1'!$F$2:$F$420,0)))</f>
        <v>41701</v>
      </c>
      <c r="C44" s="2">
        <f>IF('1'!A44="","",INDEX('1'!C44:$C$500,MATCH("مكرر في الثانية",'1'!$F$2:$F$420,0)))</f>
        <v>106</v>
      </c>
      <c r="D44" t="str">
        <f>IF('1'!A44="","",INDEX('1'!D44:$D$500,MATCH("مكرر في الثانية",'1'!$F$2:$F$420,0)))</f>
        <v>VERSEMENT ESPECES</v>
      </c>
      <c r="E44">
        <f>IF('1'!A44="","",INDEX('1'!E44:$E$500,MATCH("مكرر في الثانية",'1'!$F$2:$F$420,0)))</f>
        <v>815803.72</v>
      </c>
    </row>
    <row r="45" spans="1:5">
      <c r="A45" s="3" t="str">
        <f>IF('1'!A45="","",INDEX('1'!A45:$A$500,MATCH("مكرر في الثانية",'1'!$F$2:$F$420,0)))</f>
        <v/>
      </c>
      <c r="B45" s="1" t="str">
        <f>IF('1'!A45="","",INDEX('1'!B45:$B$500,MATCH("مكرر في الثانية",'1'!$F$2:$F$420,0)))</f>
        <v/>
      </c>
      <c r="C45" s="2" t="str">
        <f>IF('1'!A45="","",INDEX('1'!C45:$C$500,MATCH("مكرر في الثانية",'1'!$F$2:$F$420,0)))</f>
        <v/>
      </c>
      <c r="D45" t="str">
        <f>IF('1'!A45="","",INDEX('1'!D45:$D$500,MATCH("مكرر في الثانية",'1'!$F$2:$F$420,0)))</f>
        <v/>
      </c>
      <c r="E45" t="str">
        <f>IF('1'!A45="","",INDEX('1'!E45:$E$500,MATCH("مكرر في الثانية",'1'!$F$2:$F$420,0)))</f>
        <v/>
      </c>
    </row>
    <row r="46" spans="1:5">
      <c r="A46" s="3">
        <f>IF('1'!A46="","",INDEX('1'!A46:$A$500,MATCH("مكرر في الثانية",'1'!$F$2:$F$420,0)))</f>
        <v>288164</v>
      </c>
      <c r="B46" s="1">
        <f>IF('1'!A46="","",INDEX('1'!B46:$B$500,MATCH("مكرر في الثانية",'1'!$F$2:$F$420,0)))</f>
        <v>41701</v>
      </c>
      <c r="C46" s="2">
        <f>IF('1'!A46="","",INDEX('1'!C46:$C$500,MATCH("مكرر في الثانية",'1'!$F$2:$F$420,0)))</f>
        <v>106</v>
      </c>
      <c r="D46" t="str">
        <f>IF('1'!A46="","",INDEX('1'!D46:$D$500,MATCH("مكرر في الثانية",'1'!$F$2:$F$420,0)))</f>
        <v>VERSEMENT ESPECES</v>
      </c>
      <c r="E46">
        <f>IF('1'!A46="","",INDEX('1'!E46:$E$500,MATCH("مكرر في الثانية",'1'!$F$2:$F$420,0)))</f>
        <v>47548.4</v>
      </c>
    </row>
    <row r="47" spans="1:5">
      <c r="A47" s="3" t="str">
        <f>IF('1'!A47="","",INDEX('1'!A47:$A$500,MATCH("مكرر في الثانية",'1'!$F$2:$F$420,0)))</f>
        <v/>
      </c>
      <c r="B47" s="1" t="str">
        <f>IF('1'!A47="","",INDEX('1'!B47:$B$500,MATCH("مكرر في الثانية",'1'!$F$2:$F$420,0)))</f>
        <v/>
      </c>
      <c r="C47" s="2" t="str">
        <f>IF('1'!A47="","",INDEX('1'!C47:$C$500,MATCH("مكرر في الثانية",'1'!$F$2:$F$420,0)))</f>
        <v/>
      </c>
      <c r="D47" t="str">
        <f>IF('1'!A47="","",INDEX('1'!D47:$D$500,MATCH("مكرر في الثانية",'1'!$F$2:$F$420,0)))</f>
        <v/>
      </c>
      <c r="E47" t="str">
        <f>IF('1'!A47="","",INDEX('1'!E47:$E$500,MATCH("مكرر في الثانية",'1'!$F$2:$F$420,0)))</f>
        <v/>
      </c>
    </row>
    <row r="48" spans="1:5">
      <c r="A48" s="3">
        <f>IF('1'!A48="","",INDEX('1'!A48:$A$500,MATCH("مكرر في الثانية",'1'!$F$2:$F$420,0)))</f>
        <v>288210</v>
      </c>
      <c r="B48" s="1">
        <f>IF('1'!A48="","",INDEX('1'!B48:$B$500,MATCH("مكرر في الثانية",'1'!$F$2:$F$420,0)))</f>
        <v>41701</v>
      </c>
      <c r="C48" s="2">
        <f>IF('1'!A48="","",INDEX('1'!C48:$C$500,MATCH("مكرر في الثانية",'1'!$F$2:$F$420,0)))</f>
        <v>106</v>
      </c>
      <c r="D48" t="str">
        <f>IF('1'!A48="","",INDEX('1'!D48:$D$500,MATCH("مكرر في الثانية",'1'!$F$2:$F$420,0)))</f>
        <v>VERSEMENT ESPECES</v>
      </c>
      <c r="E48">
        <f>IF('1'!A48="","",INDEX('1'!E48:$E$500,MATCH("مكرر في الثانية",'1'!$F$2:$F$420,0)))</f>
        <v>52651.86</v>
      </c>
    </row>
    <row r="49" spans="1:5">
      <c r="A49" s="3" t="str">
        <f>IF('1'!A49="","",INDEX('1'!A49:$A$500,MATCH("مكرر في الثانية",'1'!$F$2:$F$420,0)))</f>
        <v/>
      </c>
      <c r="B49" s="1" t="str">
        <f>IF('1'!A49="","",INDEX('1'!B49:$B$500,MATCH("مكرر في الثانية",'1'!$F$2:$F$420,0)))</f>
        <v/>
      </c>
      <c r="C49" s="2" t="str">
        <f>IF('1'!A49="","",INDEX('1'!C49:$C$500,MATCH("مكرر في الثانية",'1'!$F$2:$F$420,0)))</f>
        <v/>
      </c>
      <c r="D49" t="str">
        <f>IF('1'!A49="","",INDEX('1'!D49:$D$500,MATCH("مكرر في الثانية",'1'!$F$2:$F$420,0)))</f>
        <v/>
      </c>
      <c r="E49" t="str">
        <f>IF('1'!A49="","",INDEX('1'!E49:$E$500,MATCH("مكرر في الثانية",'1'!$F$2:$F$420,0)))</f>
        <v/>
      </c>
    </row>
    <row r="50" spans="1:5">
      <c r="A50" s="3">
        <f>IF('1'!A50="","",INDEX('1'!A50:$A$500,MATCH("مكرر في الثانية",'1'!$F$2:$F$420,0)))</f>
        <v>288211</v>
      </c>
      <c r="B50" s="1">
        <f>IF('1'!A50="","",INDEX('1'!B50:$B$500,MATCH("مكرر في الثانية",'1'!$F$2:$F$420,0)))</f>
        <v>41701</v>
      </c>
      <c r="C50" s="2">
        <f>IF('1'!A50="","",INDEX('1'!C50:$C$500,MATCH("مكرر في الثانية",'1'!$F$2:$F$420,0)))</f>
        <v>106</v>
      </c>
      <c r="D50" t="str">
        <f>IF('1'!A50="","",INDEX('1'!D50:$D$500,MATCH("مكرر في الثانية",'1'!$F$2:$F$420,0)))</f>
        <v>VERSEMENT ESPECES</v>
      </c>
      <c r="E50">
        <f>IF('1'!A50="","",INDEX('1'!E50:$E$500,MATCH("مكرر في الثانية",'1'!$F$2:$F$420,0)))</f>
        <v>440027.4</v>
      </c>
    </row>
    <row r="51" spans="1:5">
      <c r="A51" s="3" t="str">
        <f>IF('1'!A51="","",INDEX('1'!A51:$A$500,MATCH("مكرر في الثانية",'1'!$F$2:$F$420,0)))</f>
        <v/>
      </c>
      <c r="B51" s="1" t="str">
        <f>IF('1'!A51="","",INDEX('1'!B51:$B$500,MATCH("مكرر في الثانية",'1'!$F$2:$F$420,0)))</f>
        <v/>
      </c>
      <c r="C51" s="2" t="str">
        <f>IF('1'!A51="","",INDEX('1'!C51:$C$500,MATCH("مكرر في الثانية",'1'!$F$2:$F$420,0)))</f>
        <v/>
      </c>
      <c r="D51" t="str">
        <f>IF('1'!A51="","",INDEX('1'!D51:$D$500,MATCH("مكرر في الثانية",'1'!$F$2:$F$420,0)))</f>
        <v/>
      </c>
      <c r="E51" t="str">
        <f>IF('1'!A51="","",INDEX('1'!E51:$E$500,MATCH("مكرر في الثانية",'1'!$F$2:$F$420,0)))</f>
        <v/>
      </c>
    </row>
    <row r="52" spans="1:5">
      <c r="A52" s="3">
        <f>IF('1'!A52="","",INDEX('1'!A52:$A$500,MATCH("مكرر في الثانية",'1'!$F$2:$F$420,0)))</f>
        <v>288097</v>
      </c>
      <c r="B52" s="1">
        <f>IF('1'!A52="","",INDEX('1'!B52:$B$500,MATCH("مكرر في الثانية",'1'!$F$2:$F$420,0)))</f>
        <v>41701</v>
      </c>
      <c r="C52" s="2">
        <f>IF('1'!A52="","",INDEX('1'!C52:$C$500,MATCH("مكرر في الثانية",'1'!$F$2:$F$420,0)))</f>
        <v>106</v>
      </c>
      <c r="D52" t="str">
        <f>IF('1'!A52="","",INDEX('1'!D52:$D$500,MATCH("مكرر في الثانية",'1'!$F$2:$F$420,0)))</f>
        <v>VERSEMENT ESPECES</v>
      </c>
      <c r="E52">
        <f>IF('1'!A52="","",INDEX('1'!E52:$E$500,MATCH("مكرر في الثانية",'1'!$F$2:$F$420,0)))</f>
        <v>269529.40000000002</v>
      </c>
    </row>
    <row r="53" spans="1:5">
      <c r="A53" s="3" t="str">
        <f>IF('1'!A53="","",INDEX('1'!A53:$A$500,MATCH("مكرر في الثانية",'1'!$F$2:$F$420,0)))</f>
        <v/>
      </c>
      <c r="B53" s="1" t="str">
        <f>IF('1'!A53="","",INDEX('1'!B53:$B$500,MATCH("مكرر في الثانية",'1'!$F$2:$F$420,0)))</f>
        <v/>
      </c>
      <c r="C53" s="2" t="str">
        <f>IF('1'!A53="","",INDEX('1'!C53:$C$500,MATCH("مكرر في الثانية",'1'!$F$2:$F$420,0)))</f>
        <v/>
      </c>
      <c r="D53" t="str">
        <f>IF('1'!A53="","",INDEX('1'!D53:$D$500,MATCH("مكرر في الثانية",'1'!$F$2:$F$420,0)))</f>
        <v/>
      </c>
      <c r="E53" t="str">
        <f>IF('1'!A53="","",INDEX('1'!E53:$E$500,MATCH("مكرر في الثانية",'1'!$F$2:$F$420,0)))</f>
        <v/>
      </c>
    </row>
    <row r="54" spans="1:5">
      <c r="A54" s="3">
        <f>IF('1'!A54="","",INDEX('1'!A54:$A$500,MATCH("مكرر في الثانية",'1'!$F$2:$F$420,0)))</f>
        <v>288104</v>
      </c>
      <c r="B54" s="1">
        <f>IF('1'!A54="","",INDEX('1'!B54:$B$500,MATCH("مكرر في الثانية",'1'!$F$2:$F$420,0)))</f>
        <v>41701</v>
      </c>
      <c r="C54" s="2">
        <f>IF('1'!A54="","",INDEX('1'!C54:$C$500,MATCH("مكرر في الثانية",'1'!$F$2:$F$420,0)))</f>
        <v>106</v>
      </c>
      <c r="D54" t="str">
        <f>IF('1'!A54="","",INDEX('1'!D54:$D$500,MATCH("مكرر في الثانية",'1'!$F$2:$F$420,0)))</f>
        <v>VERSEMENT ESPECES</v>
      </c>
      <c r="E54">
        <f>IF('1'!A54="","",INDEX('1'!E54:$E$500,MATCH("مكرر في الثانية",'1'!$F$2:$F$420,0)))</f>
        <v>48178.65</v>
      </c>
    </row>
    <row r="55" spans="1:5">
      <c r="A55" s="3" t="str">
        <f>IF('1'!A55="","",INDEX('1'!A55:$A$500,MATCH("مكرر في الثانية",'1'!$F$2:$F$420,0)))</f>
        <v/>
      </c>
      <c r="B55" s="1" t="str">
        <f>IF('1'!A55="","",INDEX('1'!B55:$B$500,MATCH("مكرر في الثانية",'1'!$F$2:$F$420,0)))</f>
        <v/>
      </c>
      <c r="C55" s="2" t="str">
        <f>IF('1'!A55="","",INDEX('1'!C55:$C$500,MATCH("مكرر في الثانية",'1'!$F$2:$F$420,0)))</f>
        <v/>
      </c>
      <c r="D55" t="str">
        <f>IF('1'!A55="","",INDEX('1'!D55:$D$500,MATCH("مكرر في الثانية",'1'!$F$2:$F$420,0)))</f>
        <v/>
      </c>
      <c r="E55" t="str">
        <f>IF('1'!A55="","",INDEX('1'!E55:$E$500,MATCH("مكرر في الثانية",'1'!$F$2:$F$420,0)))</f>
        <v/>
      </c>
    </row>
    <row r="56" spans="1:5">
      <c r="A56" s="3">
        <f>IF('1'!A56="","",INDEX('1'!A56:$A$500,MATCH("مكرر في الثانية",'1'!$F$2:$F$420,0)))</f>
        <v>24770</v>
      </c>
      <c r="B56" s="1">
        <f>IF('1'!A56="","",INDEX('1'!B56:$B$500,MATCH("مكرر في الثانية",'1'!$F$2:$F$420,0)))</f>
        <v>41701</v>
      </c>
      <c r="C56" s="2">
        <f>IF('1'!A56="","",INDEX('1'!C56:$C$500,MATCH("مكرر في الثانية",'1'!$F$2:$F$420,0)))</f>
        <v>314</v>
      </c>
      <c r="D56" t="str">
        <f>IF('1'!A56="","",INDEX('1'!D56:$D$500,MATCH("مكرر في الثانية",'1'!$F$2:$F$420,0)))</f>
        <v>VRT. RECU          TW  EL-OUE</v>
      </c>
      <c r="E56">
        <f>IF('1'!A56="","",INDEX('1'!E56:$E$500,MATCH("مكرر في الثانية",'1'!$F$2:$F$420,0)))</f>
        <v>80000.100000000006</v>
      </c>
    </row>
    <row r="57" spans="1:5">
      <c r="A57" s="3" t="str">
        <f>IF('1'!A57="","",INDEX('1'!A57:$A$500,MATCH("مكرر في الثانية",'1'!$F$2:$F$420,0)))</f>
        <v/>
      </c>
      <c r="B57" s="1" t="str">
        <f>IF('1'!A57="","",INDEX('1'!B57:$B$500,MATCH("مكرر في الثانية",'1'!$F$2:$F$420,0)))</f>
        <v/>
      </c>
      <c r="C57" s="2" t="str">
        <f>IF('1'!A57="","",INDEX('1'!C57:$C$500,MATCH("مكرر في الثانية",'1'!$F$2:$F$420,0)))</f>
        <v/>
      </c>
      <c r="D57" t="str">
        <f>IF('1'!A57="","",INDEX('1'!D57:$D$500,MATCH("مكرر في الثانية",'1'!$F$2:$F$420,0)))</f>
        <v/>
      </c>
      <c r="E57" t="str">
        <f>IF('1'!A57="","",INDEX('1'!E57:$E$500,MATCH("مكرر في الثانية",'1'!$F$2:$F$420,0)))</f>
        <v/>
      </c>
    </row>
    <row r="58" spans="1:5">
      <c r="A58" s="3" t="str">
        <f>IF('1'!A58="","",INDEX('1'!A58:$A$500,MATCH("مكرر في الثانية",'1'!$F$2:$F$420,0)))</f>
        <v/>
      </c>
      <c r="B58" s="1" t="str">
        <f>IF('1'!A58="","",INDEX('1'!B58:$B$500,MATCH("مكرر في الثانية",'1'!$F$2:$F$420,0)))</f>
        <v/>
      </c>
      <c r="C58" s="2" t="str">
        <f>IF('1'!A58="","",INDEX('1'!C58:$C$500,MATCH("مكرر في الثانية",'1'!$F$2:$F$420,0)))</f>
        <v/>
      </c>
      <c r="D58" t="str">
        <f>IF('1'!A58="","",INDEX('1'!D58:$D$500,MATCH("مكرر في الثانية",'1'!$F$2:$F$420,0)))</f>
        <v/>
      </c>
      <c r="E58" t="str">
        <f>IF('1'!A58="","",INDEX('1'!E58:$E$500,MATCH("مكرر في الثانية",'1'!$F$2:$F$420,0)))</f>
        <v/>
      </c>
    </row>
    <row r="59" spans="1:5">
      <c r="A59" s="3">
        <f>IF('1'!A59="","",INDEX('1'!A59:$A$500,MATCH("مكرر في الثانية",'1'!$F$2:$F$420,0)))</f>
        <v>288244</v>
      </c>
      <c r="B59" s="1">
        <f>IF('1'!A59="","",INDEX('1'!B59:$B$500,MATCH("مكرر في الثانية",'1'!$F$2:$F$420,0)))</f>
        <v>41702</v>
      </c>
      <c r="C59" s="2">
        <f>IF('1'!A59="","",INDEX('1'!C59:$C$500,MATCH("مكرر في الثانية",'1'!$F$2:$F$420,0)))</f>
        <v>106</v>
      </c>
      <c r="D59" t="str">
        <f>IF('1'!A59="","",INDEX('1'!D59:$D$500,MATCH("مكرر في الثانية",'1'!$F$2:$F$420,0)))</f>
        <v>VERSEMENT ESPECES</v>
      </c>
      <c r="E59">
        <f>IF('1'!A59="","",INDEX('1'!E59:$E$500,MATCH("مكرر في الثانية",'1'!$F$2:$F$420,0)))</f>
        <v>429322.19</v>
      </c>
    </row>
    <row r="60" spans="1:5">
      <c r="A60" s="3" t="str">
        <f>IF('1'!A60="","",INDEX('1'!A60:$A$500,MATCH("مكرر في الثانية",'1'!$F$2:$F$420,0)))</f>
        <v/>
      </c>
      <c r="B60" s="1" t="str">
        <f>IF('1'!A60="","",INDEX('1'!B60:$B$500,MATCH("مكرر في الثانية",'1'!$F$2:$F$420,0)))</f>
        <v/>
      </c>
      <c r="C60" s="2" t="str">
        <f>IF('1'!A60="","",INDEX('1'!C60:$C$500,MATCH("مكرر في الثانية",'1'!$F$2:$F$420,0)))</f>
        <v/>
      </c>
      <c r="D60" t="str">
        <f>IF('1'!A60="","",INDEX('1'!D60:$D$500,MATCH("مكرر في الثانية",'1'!$F$2:$F$420,0)))</f>
        <v/>
      </c>
      <c r="E60" t="str">
        <f>IF('1'!A60="","",INDEX('1'!E60:$E$500,MATCH("مكرر في الثانية",'1'!$F$2:$F$420,0)))</f>
        <v/>
      </c>
    </row>
    <row r="61" spans="1:5">
      <c r="A61" s="3">
        <f>IF('1'!A61="","",INDEX('1'!A61:$A$500,MATCH("مكرر في الثانية",'1'!$F$2:$F$420,0)))</f>
        <v>288301</v>
      </c>
      <c r="B61" s="1">
        <f>IF('1'!A61="","",INDEX('1'!B61:$B$500,MATCH("مكرر في الثانية",'1'!$F$2:$F$420,0)))</f>
        <v>41702</v>
      </c>
      <c r="C61" s="2">
        <f>IF('1'!A61="","",INDEX('1'!C61:$C$500,MATCH("مكرر في الثانية",'1'!$F$2:$F$420,0)))</f>
        <v>106</v>
      </c>
      <c r="D61" t="str">
        <f>IF('1'!A61="","",INDEX('1'!D61:$D$500,MATCH("مكرر في الثانية",'1'!$F$2:$F$420,0)))</f>
        <v>VERSEMENT ESPECES</v>
      </c>
      <c r="E61">
        <f>IF('1'!A61="","",INDEX('1'!E61:$E$500,MATCH("مكرر في الثانية",'1'!$F$2:$F$420,0)))</f>
        <v>164040.70000000001</v>
      </c>
    </row>
    <row r="62" spans="1:5">
      <c r="A62" s="3" t="str">
        <f>IF('1'!A62="","",INDEX('1'!A62:$A$500,MATCH("مكرر في الثانية",'1'!$F$2:$F$420,0)))</f>
        <v/>
      </c>
      <c r="B62" s="1" t="str">
        <f>IF('1'!A62="","",INDEX('1'!B62:$B$500,MATCH("مكرر في الثانية",'1'!$F$2:$F$420,0)))</f>
        <v/>
      </c>
      <c r="C62" s="2" t="str">
        <f>IF('1'!A62="","",INDEX('1'!C62:$C$500,MATCH("مكرر في الثانية",'1'!$F$2:$F$420,0)))</f>
        <v/>
      </c>
      <c r="D62" t="str">
        <f>IF('1'!A62="","",INDEX('1'!D62:$D$500,MATCH("مكرر في الثانية",'1'!$F$2:$F$420,0)))</f>
        <v/>
      </c>
      <c r="E62" t="str">
        <f>IF('1'!A62="","",INDEX('1'!E62:$E$500,MATCH("مكرر في الثانية",'1'!$F$2:$F$420,0)))</f>
        <v/>
      </c>
    </row>
    <row r="63" spans="1:5">
      <c r="A63" s="3">
        <f>IF('1'!A63="","",INDEX('1'!A63:$A$500,MATCH("مكرر في الثانية",'1'!$F$2:$F$420,0)))</f>
        <v>288274</v>
      </c>
      <c r="B63" s="1">
        <f>IF('1'!A63="","",INDEX('1'!B63:$B$500,MATCH("مكرر في الثانية",'1'!$F$2:$F$420,0)))</f>
        <v>41702</v>
      </c>
      <c r="C63" s="2">
        <f>IF('1'!A63="","",INDEX('1'!C63:$C$500,MATCH("مكرر في الثانية",'1'!$F$2:$F$420,0)))</f>
        <v>106</v>
      </c>
      <c r="D63" t="str">
        <f>IF('1'!A63="","",INDEX('1'!D63:$D$500,MATCH("مكرر في الثانية",'1'!$F$2:$F$420,0)))</f>
        <v>VERSEMENT ESPECES</v>
      </c>
      <c r="E63">
        <f>IF('1'!A63="","",INDEX('1'!E63:$E$500,MATCH("مكرر في الثانية",'1'!$F$2:$F$420,0)))</f>
        <v>35984.51</v>
      </c>
    </row>
    <row r="64" spans="1:5">
      <c r="A64" s="3" t="str">
        <f>IF('1'!A64="","",INDEX('1'!A64:$A$500,MATCH("مكرر في الثانية",'1'!$F$2:$F$420,0)))</f>
        <v/>
      </c>
      <c r="B64" s="1" t="str">
        <f>IF('1'!A64="","",INDEX('1'!B64:$B$500,MATCH("مكرر في الثانية",'1'!$F$2:$F$420,0)))</f>
        <v/>
      </c>
      <c r="C64" s="2" t="str">
        <f>IF('1'!A64="","",INDEX('1'!C64:$C$500,MATCH("مكرر في الثانية",'1'!$F$2:$F$420,0)))</f>
        <v/>
      </c>
      <c r="D64" t="str">
        <f>IF('1'!A64="","",INDEX('1'!D64:$D$500,MATCH("مكرر في الثانية",'1'!$F$2:$F$420,0)))</f>
        <v/>
      </c>
      <c r="E64" t="str">
        <f>IF('1'!A64="","",INDEX('1'!E64:$E$500,MATCH("مكرر في الثانية",'1'!$F$2:$F$420,0)))</f>
        <v/>
      </c>
    </row>
    <row r="65" spans="1:5">
      <c r="A65" s="3">
        <f>IF('1'!A65="","",INDEX('1'!A65:$A$500,MATCH("مكرر في الثانية",'1'!$F$2:$F$420,0)))</f>
        <v>288273</v>
      </c>
      <c r="B65" s="1">
        <f>IF('1'!A65="","",INDEX('1'!B65:$B$500,MATCH("مكرر في الثانية",'1'!$F$2:$F$420,0)))</f>
        <v>41702</v>
      </c>
      <c r="C65" s="2">
        <f>IF('1'!A65="","",INDEX('1'!C65:$C$500,MATCH("مكرر في الثانية",'1'!$F$2:$F$420,0)))</f>
        <v>106</v>
      </c>
      <c r="D65" t="str">
        <f>IF('1'!A65="","",INDEX('1'!D65:$D$500,MATCH("مكرر في الثانية",'1'!$F$2:$F$420,0)))</f>
        <v>VERSEMENT ESPECES</v>
      </c>
      <c r="E65">
        <f>IF('1'!A65="","",INDEX('1'!E65:$E$500,MATCH("مكرر في الثانية",'1'!$F$2:$F$420,0)))</f>
        <v>112680</v>
      </c>
    </row>
    <row r="66" spans="1:5">
      <c r="A66" s="3" t="str">
        <f>IF('1'!A66="","",INDEX('1'!A66:$A$500,MATCH("مكرر في الثانية",'1'!$F$2:$F$420,0)))</f>
        <v/>
      </c>
      <c r="B66" s="1" t="str">
        <f>IF('1'!A66="","",INDEX('1'!B66:$B$500,MATCH("مكرر في الثانية",'1'!$F$2:$F$420,0)))</f>
        <v/>
      </c>
      <c r="C66" s="2" t="str">
        <f>IF('1'!A66="","",INDEX('1'!C66:$C$500,MATCH("مكرر في الثانية",'1'!$F$2:$F$420,0)))</f>
        <v/>
      </c>
      <c r="D66" t="str">
        <f>IF('1'!A66="","",INDEX('1'!D66:$D$500,MATCH("مكرر في الثانية",'1'!$F$2:$F$420,0)))</f>
        <v/>
      </c>
      <c r="E66" t="str">
        <f>IF('1'!A66="","",INDEX('1'!E66:$E$500,MATCH("مكرر في الثانية",'1'!$F$2:$F$420,0)))</f>
        <v/>
      </c>
    </row>
    <row r="67" spans="1:5">
      <c r="A67" s="3">
        <f>IF('1'!A67="","",INDEX('1'!A67:$A$500,MATCH("مكرر في الثانية",'1'!$F$2:$F$420,0)))</f>
        <v>288270</v>
      </c>
      <c r="B67" s="1">
        <f>IF('1'!A67="","",INDEX('1'!B67:$B$500,MATCH("مكرر في الثانية",'1'!$F$2:$F$420,0)))</f>
        <v>41702</v>
      </c>
      <c r="C67" s="2">
        <f>IF('1'!A67="","",INDEX('1'!C67:$C$500,MATCH("مكرر في الثانية",'1'!$F$2:$F$420,0)))</f>
        <v>106</v>
      </c>
      <c r="D67" t="str">
        <f>IF('1'!A67="","",INDEX('1'!D67:$D$500,MATCH("مكرر في الثانية",'1'!$F$2:$F$420,0)))</f>
        <v>VERSEMENT ESPECES</v>
      </c>
      <c r="E67">
        <f>IF('1'!A67="","",INDEX('1'!E67:$E$500,MATCH("مكرر في الثانية",'1'!$F$2:$F$420,0)))</f>
        <v>293916</v>
      </c>
    </row>
    <row r="68" spans="1:5">
      <c r="A68" s="3" t="str">
        <f>IF('1'!A68="","",INDEX('1'!A68:$A$500,MATCH("مكرر في الثانية",'1'!$F$2:$F$420,0)))</f>
        <v/>
      </c>
      <c r="B68" s="1" t="str">
        <f>IF('1'!A68="","",INDEX('1'!B68:$B$500,MATCH("مكرر في الثانية",'1'!$F$2:$F$420,0)))</f>
        <v/>
      </c>
      <c r="C68" s="2" t="str">
        <f>IF('1'!A68="","",INDEX('1'!C68:$C$500,MATCH("مكرر في الثانية",'1'!$F$2:$F$420,0)))</f>
        <v/>
      </c>
      <c r="D68" t="str">
        <f>IF('1'!A68="","",INDEX('1'!D68:$D$500,MATCH("مكرر في الثانية",'1'!$F$2:$F$420,0)))</f>
        <v/>
      </c>
      <c r="E68" t="str">
        <f>IF('1'!A68="","",INDEX('1'!E68:$E$500,MATCH("مكرر في الثانية",'1'!$F$2:$F$420,0)))</f>
        <v/>
      </c>
    </row>
    <row r="69" spans="1:5">
      <c r="A69" s="3">
        <f>IF('1'!A69="","",INDEX('1'!A69:$A$500,MATCH("مكرر في الثانية",'1'!$F$2:$F$420,0)))</f>
        <v>288271</v>
      </c>
      <c r="B69" s="1">
        <f>IF('1'!A69="","",INDEX('1'!B69:$B$500,MATCH("مكرر في الثانية",'1'!$F$2:$F$420,0)))</f>
        <v>41702</v>
      </c>
      <c r="C69" s="2">
        <f>IF('1'!A69="","",INDEX('1'!C69:$C$500,MATCH("مكرر في الثانية",'1'!$F$2:$F$420,0)))</f>
        <v>106</v>
      </c>
      <c r="D69" t="str">
        <f>IF('1'!A69="","",INDEX('1'!D69:$D$500,MATCH("مكرر في الثانية",'1'!$F$2:$F$420,0)))</f>
        <v>VERSEMENT ESPECES</v>
      </c>
      <c r="E69">
        <f>IF('1'!A69="","",INDEX('1'!E69:$E$500,MATCH("مكرر في الثانية",'1'!$F$2:$F$420,0)))</f>
        <v>167105.4</v>
      </c>
    </row>
    <row r="70" spans="1:5">
      <c r="A70" s="3" t="str">
        <f>IF('1'!A70="","",INDEX('1'!A70:$A$500,MATCH("مكرر في الثانية",'1'!$F$2:$F$420,0)))</f>
        <v/>
      </c>
      <c r="B70" s="1" t="str">
        <f>IF('1'!A70="","",INDEX('1'!B70:$B$500,MATCH("مكرر في الثانية",'1'!$F$2:$F$420,0)))</f>
        <v/>
      </c>
      <c r="C70" s="2" t="str">
        <f>IF('1'!A70="","",INDEX('1'!C70:$C$500,MATCH("مكرر في الثانية",'1'!$F$2:$F$420,0)))</f>
        <v/>
      </c>
      <c r="D70" t="str">
        <f>IF('1'!A70="","",INDEX('1'!D70:$D$500,MATCH("مكرر في الثانية",'1'!$F$2:$F$420,0)))</f>
        <v/>
      </c>
      <c r="E70" t="str">
        <f>IF('1'!A70="","",INDEX('1'!E70:$E$500,MATCH("مكرر في الثانية",'1'!$F$2:$F$420,0)))</f>
        <v/>
      </c>
    </row>
    <row r="71" spans="1:5">
      <c r="A71" s="3">
        <f>IF('1'!A71="","",INDEX('1'!A71:$A$500,MATCH("مكرر في الثانية",'1'!$F$2:$F$420,0)))</f>
        <v>288272</v>
      </c>
      <c r="B71" s="1">
        <f>IF('1'!A71="","",INDEX('1'!B71:$B$500,MATCH("مكرر في الثانية",'1'!$F$2:$F$420,0)))</f>
        <v>41702</v>
      </c>
      <c r="C71" s="2">
        <f>IF('1'!A71="","",INDEX('1'!C71:$C$500,MATCH("مكرر في الثانية",'1'!$F$2:$F$420,0)))</f>
        <v>106</v>
      </c>
      <c r="D71" t="str">
        <f>IF('1'!A71="","",INDEX('1'!D71:$D$500,MATCH("مكرر في الثانية",'1'!$F$2:$F$420,0)))</f>
        <v>VERSEMENT ESPECES</v>
      </c>
      <c r="E71">
        <f>IF('1'!A71="","",INDEX('1'!E71:$E$500,MATCH("مكرر في الثانية",'1'!$F$2:$F$420,0)))</f>
        <v>155169.29999999999</v>
      </c>
    </row>
    <row r="72" spans="1:5">
      <c r="A72" s="3" t="str">
        <f>IF('1'!A72="","",INDEX('1'!A72:$A$500,MATCH("مكرر في الثانية",'1'!$F$2:$F$420,0)))</f>
        <v/>
      </c>
      <c r="B72" s="1" t="str">
        <f>IF('1'!A72="","",INDEX('1'!B72:$B$500,MATCH("مكرر في الثانية",'1'!$F$2:$F$420,0)))</f>
        <v/>
      </c>
      <c r="C72" s="2" t="str">
        <f>IF('1'!A72="","",INDEX('1'!C72:$C$500,MATCH("مكرر في الثانية",'1'!$F$2:$F$420,0)))</f>
        <v/>
      </c>
      <c r="D72" t="str">
        <f>IF('1'!A72="","",INDEX('1'!D72:$D$500,MATCH("مكرر في الثانية",'1'!$F$2:$F$420,0)))</f>
        <v/>
      </c>
      <c r="E72" t="str">
        <f>IF('1'!A72="","",INDEX('1'!E72:$E$500,MATCH("مكرر في الثانية",'1'!$F$2:$F$420,0)))</f>
        <v/>
      </c>
    </row>
    <row r="73" spans="1:5">
      <c r="A73" s="3">
        <f>IF('1'!A73="","",INDEX('1'!A73:$A$500,MATCH("مكرر في الثانية",'1'!$F$2:$F$420,0)))</f>
        <v>288347</v>
      </c>
      <c r="B73" s="1">
        <f>IF('1'!A73="","",INDEX('1'!B73:$B$500,MATCH("مكرر في الثانية",'1'!$F$2:$F$420,0)))</f>
        <v>41703</v>
      </c>
      <c r="C73" s="2">
        <f>IF('1'!A73="","",INDEX('1'!C73:$C$500,MATCH("مكرر في الثانية",'1'!$F$2:$F$420,0)))</f>
        <v>106</v>
      </c>
      <c r="D73" t="str">
        <f>IF('1'!A73="","",INDEX('1'!D73:$D$500,MATCH("مكرر في الثانية",'1'!$F$2:$F$420,0)))</f>
        <v>VERSEMENT ESPECES</v>
      </c>
      <c r="E73">
        <f>IF('1'!A73="","",INDEX('1'!E73:$E$500,MATCH("مكرر في الثانية",'1'!$F$2:$F$420,0)))</f>
        <v>416832.8</v>
      </c>
    </row>
    <row r="74" spans="1:5">
      <c r="A74" s="3" t="str">
        <f>IF('1'!A74="","",INDEX('1'!A74:$A$500,MATCH("مكرر في الثانية",'1'!$F$2:$F$420,0)))</f>
        <v/>
      </c>
      <c r="B74" s="1" t="str">
        <f>IF('1'!A74="","",INDEX('1'!B74:$B$500,MATCH("مكرر في الثانية",'1'!$F$2:$F$420,0)))</f>
        <v/>
      </c>
      <c r="C74" s="2" t="str">
        <f>IF('1'!A74="","",INDEX('1'!C74:$C$500,MATCH("مكرر في الثانية",'1'!$F$2:$F$420,0)))</f>
        <v/>
      </c>
      <c r="D74" t="str">
        <f>IF('1'!A74="","",INDEX('1'!D74:$D$500,MATCH("مكرر في الثانية",'1'!$F$2:$F$420,0)))</f>
        <v/>
      </c>
      <c r="E74" t="str">
        <f>IF('1'!A74="","",INDEX('1'!E74:$E$500,MATCH("مكرر في الثانية",'1'!$F$2:$F$420,0)))</f>
        <v/>
      </c>
    </row>
    <row r="75" spans="1:5">
      <c r="A75" s="3">
        <f>IF('1'!A75="","",INDEX('1'!A75:$A$500,MATCH("مكرر في الثانية",'1'!$F$2:$F$420,0)))</f>
        <v>288352</v>
      </c>
      <c r="B75" s="1">
        <f>IF('1'!A75="","",INDEX('1'!B75:$B$500,MATCH("مكرر في الثانية",'1'!$F$2:$F$420,0)))</f>
        <v>41703</v>
      </c>
      <c r="C75" s="2">
        <f>IF('1'!A75="","",INDEX('1'!C75:$C$500,MATCH("مكرر في الثانية",'1'!$F$2:$F$420,0)))</f>
        <v>106</v>
      </c>
      <c r="D75" t="str">
        <f>IF('1'!A75="","",INDEX('1'!D75:$D$500,MATCH("مكرر في الثانية",'1'!$F$2:$F$420,0)))</f>
        <v>VERSEMENT ESPECES</v>
      </c>
      <c r="E75">
        <f>IF('1'!A75="","",INDEX('1'!E75:$E$500,MATCH("مكرر في الثانية",'1'!$F$2:$F$420,0)))</f>
        <v>152514.75</v>
      </c>
    </row>
    <row r="76" spans="1:5">
      <c r="A76" s="3" t="str">
        <f>IF('1'!A76="","",INDEX('1'!A76:$A$500,MATCH("مكرر في الثانية",'1'!$F$2:$F$420,0)))</f>
        <v/>
      </c>
      <c r="B76" s="1" t="str">
        <f>IF('1'!A76="","",INDEX('1'!B76:$B$500,MATCH("مكرر في الثانية",'1'!$F$2:$F$420,0)))</f>
        <v/>
      </c>
      <c r="C76" s="2" t="str">
        <f>IF('1'!A76="","",INDEX('1'!C76:$C$500,MATCH("مكرر في الثانية",'1'!$F$2:$F$420,0)))</f>
        <v/>
      </c>
      <c r="D76" t="str">
        <f>IF('1'!A76="","",INDEX('1'!D76:$D$500,MATCH("مكرر في الثانية",'1'!$F$2:$F$420,0)))</f>
        <v/>
      </c>
      <c r="E76" t="str">
        <f>IF('1'!A76="","",INDEX('1'!E76:$E$500,MATCH("مكرر في الثانية",'1'!$F$2:$F$420,0)))</f>
        <v/>
      </c>
    </row>
    <row r="77" spans="1:5">
      <c r="A77" s="3">
        <f>IF('1'!A77="","",INDEX('1'!A77:$A$500,MATCH("مكرر في الثانية",'1'!$F$2:$F$420,0)))</f>
        <v>288354</v>
      </c>
      <c r="B77" s="1">
        <f>IF('1'!A77="","",INDEX('1'!B77:$B$500,MATCH("مكرر في الثانية",'1'!$F$2:$F$420,0)))</f>
        <v>41703</v>
      </c>
      <c r="C77" s="2">
        <f>IF('1'!A77="","",INDEX('1'!C77:$C$500,MATCH("مكرر في الثانية",'1'!$F$2:$F$420,0)))</f>
        <v>106</v>
      </c>
      <c r="D77" t="str">
        <f>IF('1'!A77="","",INDEX('1'!D77:$D$500,MATCH("مكرر في الثانية",'1'!$F$2:$F$420,0)))</f>
        <v>VERSEMENT ESPECES</v>
      </c>
      <c r="E77">
        <f>IF('1'!A77="","",INDEX('1'!E77:$E$500,MATCH("مكرر في الثانية",'1'!$F$2:$F$420,0)))</f>
        <v>75105.789999999994</v>
      </c>
    </row>
    <row r="78" spans="1:5">
      <c r="A78" s="3" t="str">
        <f>IF('1'!A78="","",INDEX('1'!A78:$A$500,MATCH("مكرر في الثانية",'1'!$F$2:$F$420,0)))</f>
        <v/>
      </c>
      <c r="B78" s="1" t="str">
        <f>IF('1'!A78="","",INDEX('1'!B78:$B$500,MATCH("مكرر في الثانية",'1'!$F$2:$F$420,0)))</f>
        <v/>
      </c>
      <c r="C78" s="2" t="str">
        <f>IF('1'!A78="","",INDEX('1'!C78:$C$500,MATCH("مكرر في الثانية",'1'!$F$2:$F$420,0)))</f>
        <v/>
      </c>
      <c r="D78" t="str">
        <f>IF('1'!A78="","",INDEX('1'!D78:$D$500,MATCH("مكرر في الثانية",'1'!$F$2:$F$420,0)))</f>
        <v/>
      </c>
      <c r="E78" t="str">
        <f>IF('1'!A78="","",INDEX('1'!E78:$E$500,MATCH("مكرر في الثانية",'1'!$F$2:$F$420,0)))</f>
        <v/>
      </c>
    </row>
    <row r="79" spans="1:5">
      <c r="A79" s="3">
        <f>IF('1'!A79="","",INDEX('1'!A79:$A$500,MATCH("مكرر في الثانية",'1'!$F$2:$F$420,0)))</f>
        <v>288353</v>
      </c>
      <c r="B79" s="1">
        <f>IF('1'!A79="","",INDEX('1'!B79:$B$500,MATCH("مكرر في الثانية",'1'!$F$2:$F$420,0)))</f>
        <v>41703</v>
      </c>
      <c r="C79" s="2">
        <f>IF('1'!A79="","",INDEX('1'!C79:$C$500,MATCH("مكرر في الثانية",'1'!$F$2:$F$420,0)))</f>
        <v>106</v>
      </c>
      <c r="D79" t="str">
        <f>IF('1'!A79="","",INDEX('1'!D79:$D$500,MATCH("مكرر في الثانية",'1'!$F$2:$F$420,0)))</f>
        <v>VERSEMENT ESPECES</v>
      </c>
      <c r="E79">
        <f>IF('1'!A79="","",INDEX('1'!E79:$E$500,MATCH("مكرر في الثانية",'1'!$F$2:$F$420,0)))</f>
        <v>142347.1</v>
      </c>
    </row>
    <row r="80" spans="1:5">
      <c r="A80" s="3" t="str">
        <f>IF('1'!A80="","",INDEX('1'!A80:$A$500,MATCH("مكرر في الثانية",'1'!$F$2:$F$420,0)))</f>
        <v/>
      </c>
      <c r="B80" s="1" t="str">
        <f>IF('1'!A80="","",INDEX('1'!B80:$B$500,MATCH("مكرر في الثانية",'1'!$F$2:$F$420,0)))</f>
        <v/>
      </c>
      <c r="C80" s="2" t="str">
        <f>IF('1'!A80="","",INDEX('1'!C80:$C$500,MATCH("مكرر في الثانية",'1'!$F$2:$F$420,0)))</f>
        <v/>
      </c>
      <c r="D80" t="str">
        <f>IF('1'!A80="","",INDEX('1'!D80:$D$500,MATCH("مكرر في الثانية",'1'!$F$2:$F$420,0)))</f>
        <v/>
      </c>
      <c r="E80" t="str">
        <f>IF('1'!A80="","",INDEX('1'!E80:$E$500,MATCH("مكرر في الثانية",'1'!$F$2:$F$420,0)))</f>
        <v/>
      </c>
    </row>
    <row r="81" spans="1:5">
      <c r="A81" s="3">
        <f>IF('1'!A81="","",INDEX('1'!A81:$A$500,MATCH("مكرر في الثانية",'1'!$F$2:$F$420,0)))</f>
        <v>288355</v>
      </c>
      <c r="B81" s="1">
        <f>IF('1'!A81="","",INDEX('1'!B81:$B$500,MATCH("مكرر في الثانية",'1'!$F$2:$F$420,0)))</f>
        <v>41703</v>
      </c>
      <c r="C81" s="2">
        <f>IF('1'!A81="","",INDEX('1'!C81:$C$500,MATCH("مكرر في الثانية",'1'!$F$2:$F$420,0)))</f>
        <v>106</v>
      </c>
      <c r="D81" t="str">
        <f>IF('1'!A81="","",INDEX('1'!D81:$D$500,MATCH("مكرر في الثانية",'1'!$F$2:$F$420,0)))</f>
        <v>VERSEMENT ESPECES</v>
      </c>
      <c r="E81">
        <f>IF('1'!A81="","",INDEX('1'!E81:$E$500,MATCH("مكرر في الثانية",'1'!$F$2:$F$420,0)))</f>
        <v>54015.76</v>
      </c>
    </row>
    <row r="82" spans="1:5">
      <c r="A82" s="3" t="str">
        <f>IF('1'!A82="","",INDEX('1'!A82:$A$500,MATCH("مكرر في الثانية",'1'!$F$2:$F$420,0)))</f>
        <v/>
      </c>
      <c r="B82" s="1" t="str">
        <f>IF('1'!A82="","",INDEX('1'!B82:$B$500,MATCH("مكرر في الثانية",'1'!$F$2:$F$420,0)))</f>
        <v/>
      </c>
      <c r="C82" s="2" t="str">
        <f>IF('1'!A82="","",INDEX('1'!C82:$C$500,MATCH("مكرر في الثانية",'1'!$F$2:$F$420,0)))</f>
        <v/>
      </c>
      <c r="D82" t="str">
        <f>IF('1'!A82="","",INDEX('1'!D82:$D$500,MATCH("مكرر في الثانية",'1'!$F$2:$F$420,0)))</f>
        <v/>
      </c>
      <c r="E82" t="str">
        <f>IF('1'!A82="","",INDEX('1'!E82:$E$500,MATCH("مكرر في الثانية",'1'!$F$2:$F$420,0)))</f>
        <v/>
      </c>
    </row>
    <row r="83" spans="1:5">
      <c r="A83" s="3">
        <f>IF('1'!A83="","",INDEX('1'!A83:$A$500,MATCH("مكرر في الثانية",'1'!$F$2:$F$420,0)))</f>
        <v>288376</v>
      </c>
      <c r="B83" s="1">
        <f>IF('1'!A83="","",INDEX('1'!B83:$B$500,MATCH("مكرر في الثانية",'1'!$F$2:$F$420,0)))</f>
        <v>41703</v>
      </c>
      <c r="C83" s="2">
        <f>IF('1'!A83="","",INDEX('1'!C83:$C$500,MATCH("مكرر في الثانية",'1'!$F$2:$F$420,0)))</f>
        <v>106</v>
      </c>
      <c r="D83" t="str">
        <f>IF('1'!A83="","",INDEX('1'!D83:$D$500,MATCH("مكرر في الثانية",'1'!$F$2:$F$420,0)))</f>
        <v>VERSEMENT ESPECES</v>
      </c>
      <c r="E83">
        <f>IF('1'!A83="","",INDEX('1'!E83:$E$500,MATCH("مكرر في الثانية",'1'!$F$2:$F$420,0)))</f>
        <v>440027</v>
      </c>
    </row>
    <row r="84" spans="1:5">
      <c r="A84" s="3" t="str">
        <f>IF('1'!A84="","",INDEX('1'!A84:$A$500,MATCH("مكرر في الثانية",'1'!$F$2:$F$420,0)))</f>
        <v/>
      </c>
      <c r="B84" s="1" t="str">
        <f>IF('1'!A84="","",INDEX('1'!B84:$B$500,MATCH("مكرر في الثانية",'1'!$F$2:$F$420,0)))</f>
        <v/>
      </c>
      <c r="C84" s="2" t="str">
        <f>IF('1'!A84="","",INDEX('1'!C84:$C$500,MATCH("مكرر في الثانية",'1'!$F$2:$F$420,0)))</f>
        <v/>
      </c>
      <c r="D84" t="str">
        <f>IF('1'!A84="","",INDEX('1'!D84:$D$500,MATCH("مكرر في الثانية",'1'!$F$2:$F$420,0)))</f>
        <v/>
      </c>
      <c r="E84" t="str">
        <f>IF('1'!A84="","",INDEX('1'!E84:$E$500,MATCH("مكرر في الثانية",'1'!$F$2:$F$420,0)))</f>
        <v/>
      </c>
    </row>
    <row r="85" spans="1:5">
      <c r="A85" s="3">
        <f>IF('1'!A85="","",INDEX('1'!A85:$A$500,MATCH("مكرر في الثانية",'1'!$F$2:$F$420,0)))</f>
        <v>24808</v>
      </c>
      <c r="B85" s="1">
        <f>IF('1'!A85="","",INDEX('1'!B85:$B$500,MATCH("مكرر في الثانية",'1'!$F$2:$F$420,0)))</f>
        <v>41703</v>
      </c>
      <c r="C85" s="2">
        <f>IF('1'!A85="","",INDEX('1'!C85:$C$500,MATCH("مكرر في الثانية",'1'!$F$2:$F$420,0)))</f>
        <v>314</v>
      </c>
      <c r="D85" t="str">
        <f>IF('1'!A85="","",INDEX('1'!D85:$D$500,MATCH("مكرر في الثانية",'1'!$F$2:$F$420,0)))</f>
        <v>VRT. RECU          TW  EL-OUE</v>
      </c>
      <c r="E85">
        <f>IF('1'!A85="","",INDEX('1'!E85:$E$500,MATCH("مكرر في الثانية",'1'!$F$2:$F$420,0)))</f>
        <v>34870</v>
      </c>
    </row>
    <row r="86" spans="1:5">
      <c r="A86" s="3" t="str">
        <f>IF('1'!A86="","",INDEX('1'!A86:$A$500,MATCH("مكرر في الثانية",'1'!$F$2:$F$420,0)))</f>
        <v/>
      </c>
      <c r="B86" s="1" t="str">
        <f>IF('1'!A86="","",INDEX('1'!B86:$B$500,MATCH("مكرر في الثانية",'1'!$F$2:$F$420,0)))</f>
        <v/>
      </c>
      <c r="C86" s="2" t="str">
        <f>IF('1'!A86="","",INDEX('1'!C86:$C$500,MATCH("مكرر في الثانية",'1'!$F$2:$F$420,0)))</f>
        <v/>
      </c>
      <c r="D86" t="str">
        <f>IF('1'!A86="","",INDEX('1'!D86:$D$500,MATCH("مكرر في الثانية",'1'!$F$2:$F$420,0)))</f>
        <v/>
      </c>
      <c r="E86" t="str">
        <f>IF('1'!A86="","",INDEX('1'!E86:$E$500,MATCH("مكرر في الثانية",'1'!$F$2:$F$420,0)))</f>
        <v/>
      </c>
    </row>
    <row r="87" spans="1:5">
      <c r="A87" s="3" t="str">
        <f>IF('1'!A87="","",INDEX('1'!A87:$A$500,MATCH("مكرر في الثانية",'1'!$F$2:$F$420,0)))</f>
        <v/>
      </c>
      <c r="B87" s="1" t="str">
        <f>IF('1'!A87="","",INDEX('1'!B87:$B$500,MATCH("مكرر في الثانية",'1'!$F$2:$F$420,0)))</f>
        <v/>
      </c>
      <c r="C87" s="2" t="str">
        <f>IF('1'!A87="","",INDEX('1'!C87:$C$500,MATCH("مكرر في الثانية",'1'!$F$2:$F$420,0)))</f>
        <v/>
      </c>
      <c r="D87" t="str">
        <f>IF('1'!A87="","",INDEX('1'!D87:$D$500,MATCH("مكرر في الثانية",'1'!$F$2:$F$420,0)))</f>
        <v/>
      </c>
      <c r="E87" t="str">
        <f>IF('1'!A87="","",INDEX('1'!E87:$E$500,MATCH("مكرر في الثانية",'1'!$F$2:$F$420,0)))</f>
        <v/>
      </c>
    </row>
    <row r="88" spans="1:5">
      <c r="A88" s="3">
        <f>IF('1'!A88="","",INDEX('1'!A88:$A$500,MATCH("مكرر في الثانية",'1'!$F$2:$F$420,0)))</f>
        <v>196121</v>
      </c>
      <c r="B88" s="1">
        <f>IF('1'!A88="","",INDEX('1'!B88:$B$500,MATCH("مكرر في الثانية",'1'!$F$2:$F$420,0)))</f>
        <v>41703</v>
      </c>
      <c r="C88" s="2">
        <f>IF('1'!A88="","",INDEX('1'!C88:$C$500,MATCH("مكرر في الثانية",'1'!$F$2:$F$420,0)))</f>
        <v>999</v>
      </c>
      <c r="D88" t="str">
        <f>IF('1'!A88="","",INDEX('1'!D88:$D$500,MATCH("مكرر في الثانية",'1'!$F$2:$F$420,0)))</f>
        <v>CFPàA KOUININE</v>
      </c>
      <c r="E88">
        <f>IF('1'!A88="","",INDEX('1'!E88:$E$500,MATCH("مكرر في الثانية",'1'!$F$2:$F$420,0)))</f>
        <v>104610</v>
      </c>
    </row>
    <row r="89" spans="1:5">
      <c r="A89" s="3" t="str">
        <f>IF('1'!A89="","",INDEX('1'!A89:$A$500,MATCH("مكرر في الثانية",'1'!$F$2:$F$420,0)))</f>
        <v/>
      </c>
      <c r="B89" s="1" t="str">
        <f>IF('1'!A89="","",INDEX('1'!B89:$B$500,MATCH("مكرر في الثانية",'1'!$F$2:$F$420,0)))</f>
        <v/>
      </c>
      <c r="C89" s="2" t="str">
        <f>IF('1'!A89="","",INDEX('1'!C89:$C$500,MATCH("مكرر في الثانية",'1'!$F$2:$F$420,0)))</f>
        <v/>
      </c>
      <c r="D89" t="str">
        <f>IF('1'!A89="","",INDEX('1'!D89:$D$500,MATCH("مكرر في الثانية",'1'!$F$2:$F$420,0)))</f>
        <v/>
      </c>
      <c r="E89" t="str">
        <f>IF('1'!A89="","",INDEX('1'!E89:$E$500,MATCH("مكرر في الثانية",'1'!$F$2:$F$420,0)))</f>
        <v/>
      </c>
    </row>
    <row r="90" spans="1:5">
      <c r="A90" s="3" t="str">
        <f>IF('1'!A90="","",INDEX('1'!A90:$A$500,MATCH("مكرر في الثانية",'1'!$F$2:$F$420,0)))</f>
        <v/>
      </c>
      <c r="B90" s="1" t="str">
        <f>IF('1'!A90="","",INDEX('1'!B90:$B$500,MATCH("مكرر في الثانية",'1'!$F$2:$F$420,0)))</f>
        <v/>
      </c>
      <c r="C90" s="2" t="str">
        <f>IF('1'!A90="","",INDEX('1'!C90:$C$500,MATCH("مكرر في الثانية",'1'!$F$2:$F$420,0)))</f>
        <v/>
      </c>
      <c r="D90" t="str">
        <f>IF('1'!A90="","",INDEX('1'!D90:$D$500,MATCH("مكرر في الثانية",'1'!$F$2:$F$420,0)))</f>
        <v/>
      </c>
      <c r="E90" t="str">
        <f>IF('1'!A90="","",INDEX('1'!E90:$E$500,MATCH("مكرر في الثانية",'1'!$F$2:$F$420,0)))</f>
        <v/>
      </c>
    </row>
    <row r="91" spans="1:5">
      <c r="A91" s="3">
        <f>IF('1'!A91="","",INDEX('1'!A91:$A$500,MATCH("مكرر في الثانية",'1'!$F$2:$F$420,0)))</f>
        <v>196125</v>
      </c>
      <c r="B91" s="1">
        <f>IF('1'!A91="","",INDEX('1'!B91:$B$500,MATCH("مكرر في الثانية",'1'!$F$2:$F$420,0)))</f>
        <v>41703</v>
      </c>
      <c r="C91" s="2">
        <f>IF('1'!A91="","",INDEX('1'!C91:$C$500,MATCH("مكرر في الثانية",'1'!$F$2:$F$420,0)))</f>
        <v>999</v>
      </c>
      <c r="D91" t="str">
        <f>IF('1'!A91="","",INDEX('1'!D91:$D$500,MATCH("مكرر في الثانية",'1'!$F$2:$F$420,0)))</f>
        <v>ANNUL COMM DU 24/02/14</v>
      </c>
      <c r="E91">
        <f>IF('1'!A91="","",INDEX('1'!E91:$E$500,MATCH("مكرر في الثانية",'1'!$F$2:$F$420,0)))</f>
        <v>234</v>
      </c>
    </row>
    <row r="92" spans="1:5">
      <c r="A92" s="3">
        <f>IF('1'!A92="","",INDEX('1'!A92:$A$500,MATCH("مكرر في الثانية",'1'!$F$2:$F$420,0)))</f>
        <v>288436</v>
      </c>
      <c r="B92" s="1">
        <f>IF('1'!A92="","",INDEX('1'!B92:$B$500,MATCH("مكرر في الثانية",'1'!$F$2:$F$420,0)))</f>
        <v>41704</v>
      </c>
      <c r="C92" s="2">
        <f>IF('1'!A92="","",INDEX('1'!C92:$C$500,MATCH("مكرر في الثانية",'1'!$F$2:$F$420,0)))</f>
        <v>106</v>
      </c>
      <c r="D92" t="str">
        <f>IF('1'!A92="","",INDEX('1'!D92:$D$500,MATCH("مكرر في الثانية",'1'!$F$2:$F$420,0)))</f>
        <v>VERSEMENT ESPECES</v>
      </c>
      <c r="E92">
        <f>IF('1'!A92="","",INDEX('1'!E92:$E$500,MATCH("مكرر في الثانية",'1'!$F$2:$F$420,0)))</f>
        <v>293916</v>
      </c>
    </row>
    <row r="93" spans="1:5">
      <c r="A93" s="3" t="str">
        <f>IF('1'!A93="","",INDEX('1'!A93:$A$500,MATCH("مكرر في الثانية",'1'!$F$2:$F$420,0)))</f>
        <v/>
      </c>
      <c r="B93" s="1" t="str">
        <f>IF('1'!A93="","",INDEX('1'!B93:$B$500,MATCH("مكرر في الثانية",'1'!$F$2:$F$420,0)))</f>
        <v/>
      </c>
      <c r="C93" s="2" t="str">
        <f>IF('1'!A93="","",INDEX('1'!C93:$C$500,MATCH("مكرر في الثانية",'1'!$F$2:$F$420,0)))</f>
        <v/>
      </c>
      <c r="D93" t="str">
        <f>IF('1'!A93="","",INDEX('1'!D93:$D$500,MATCH("مكرر في الثانية",'1'!$F$2:$F$420,0)))</f>
        <v/>
      </c>
      <c r="E93" t="str">
        <f>IF('1'!A93="","",INDEX('1'!E93:$E$500,MATCH("مكرر في الثانية",'1'!$F$2:$F$420,0)))</f>
        <v/>
      </c>
    </row>
    <row r="94" spans="1:5">
      <c r="A94" s="3">
        <f>IF('1'!A94="","",INDEX('1'!A94:$A$500,MATCH("مكرر في الثانية",'1'!$F$2:$F$420,0)))</f>
        <v>288437</v>
      </c>
      <c r="B94" s="1">
        <f>IF('1'!A94="","",INDEX('1'!B94:$B$500,MATCH("مكرر في الثانية",'1'!$F$2:$F$420,0)))</f>
        <v>41704</v>
      </c>
      <c r="C94" s="2">
        <f>IF('1'!A94="","",INDEX('1'!C94:$C$500,MATCH("مكرر في الثانية",'1'!$F$2:$F$420,0)))</f>
        <v>106</v>
      </c>
      <c r="D94" t="str">
        <f>IF('1'!A94="","",INDEX('1'!D94:$D$500,MATCH("مكرر في الثانية",'1'!$F$2:$F$420,0)))</f>
        <v>VERSEMENT ESPECES</v>
      </c>
      <c r="E94">
        <f>IF('1'!A94="","",INDEX('1'!E94:$E$500,MATCH("مكرر في الثانية",'1'!$F$2:$F$420,0)))</f>
        <v>167105.4</v>
      </c>
    </row>
    <row r="95" spans="1:5">
      <c r="A95" s="3" t="str">
        <f>IF('1'!A95="","",INDEX('1'!A95:$A$500,MATCH("مكرر في الثانية",'1'!$F$2:$F$420,0)))</f>
        <v/>
      </c>
      <c r="B95" s="1" t="str">
        <f>IF('1'!A95="","",INDEX('1'!B95:$B$500,MATCH("مكرر في الثانية",'1'!$F$2:$F$420,0)))</f>
        <v/>
      </c>
      <c r="C95" s="2" t="str">
        <f>IF('1'!A95="","",INDEX('1'!C95:$C$500,MATCH("مكرر في الثانية",'1'!$F$2:$F$420,0)))</f>
        <v/>
      </c>
      <c r="D95" t="str">
        <f>IF('1'!A95="","",INDEX('1'!D95:$D$500,MATCH("مكرر في الثانية",'1'!$F$2:$F$420,0)))</f>
        <v/>
      </c>
      <c r="E95" t="str">
        <f>IF('1'!A95="","",INDEX('1'!E95:$E$500,MATCH("مكرر في الثانية",'1'!$F$2:$F$420,0)))</f>
        <v/>
      </c>
    </row>
    <row r="96" spans="1:5">
      <c r="A96" s="3">
        <f>IF('1'!A96="","",INDEX('1'!A96:$A$500,MATCH("مكرر في الثانية",'1'!$F$2:$F$420,0)))</f>
        <v>288438</v>
      </c>
      <c r="B96" s="1">
        <f>IF('1'!A96="","",INDEX('1'!B96:$B$500,MATCH("مكرر في الثانية",'1'!$F$2:$F$420,0)))</f>
        <v>41704</v>
      </c>
      <c r="C96" s="2">
        <f>IF('1'!A96="","",INDEX('1'!C96:$C$500,MATCH("مكرر في الثانية",'1'!$F$2:$F$420,0)))</f>
        <v>106</v>
      </c>
      <c r="D96" t="str">
        <f>IF('1'!A96="","",INDEX('1'!D96:$D$500,MATCH("مكرر في الثانية",'1'!$F$2:$F$420,0)))</f>
        <v>VERSEMENT ESPECES</v>
      </c>
      <c r="E96">
        <f>IF('1'!A96="","",INDEX('1'!E96:$E$500,MATCH("مكرر في الثانية",'1'!$F$2:$F$420,0)))</f>
        <v>21618.02</v>
      </c>
    </row>
    <row r="97" spans="1:5">
      <c r="A97" s="3" t="str">
        <f>IF('1'!A97="","",INDEX('1'!A97:$A$500,MATCH("مكرر في الثانية",'1'!$F$2:$F$420,0)))</f>
        <v/>
      </c>
      <c r="B97" s="1" t="str">
        <f>IF('1'!A97="","",INDEX('1'!B97:$B$500,MATCH("مكرر في الثانية",'1'!$F$2:$F$420,0)))</f>
        <v/>
      </c>
      <c r="C97" s="2" t="str">
        <f>IF('1'!A97="","",INDEX('1'!C97:$C$500,MATCH("مكرر في الثانية",'1'!$F$2:$F$420,0)))</f>
        <v/>
      </c>
      <c r="D97" t="str">
        <f>IF('1'!A97="","",INDEX('1'!D97:$D$500,MATCH("مكرر في الثانية",'1'!$F$2:$F$420,0)))</f>
        <v/>
      </c>
      <c r="E97" t="str">
        <f>IF('1'!A97="","",INDEX('1'!E97:$E$500,MATCH("مكرر في الثانية",'1'!$F$2:$F$420,0)))</f>
        <v/>
      </c>
    </row>
    <row r="98" spans="1:5">
      <c r="A98" s="3">
        <f>IF('1'!A98="","",INDEX('1'!A98:$A$500,MATCH("مكرر في الثانية",'1'!$F$2:$F$420,0)))</f>
        <v>288421</v>
      </c>
      <c r="B98" s="1">
        <f>IF('1'!A98="","",INDEX('1'!B98:$B$500,MATCH("مكرر في الثانية",'1'!$F$2:$F$420,0)))</f>
        <v>41704</v>
      </c>
      <c r="C98" s="2">
        <f>IF('1'!A98="","",INDEX('1'!C98:$C$500,MATCH("مكرر في الثانية",'1'!$F$2:$F$420,0)))</f>
        <v>106</v>
      </c>
      <c r="D98" t="str">
        <f>IF('1'!A98="","",INDEX('1'!D98:$D$500,MATCH("مكرر في الثانية",'1'!$F$2:$F$420,0)))</f>
        <v>VERSEMENT ESPECES</v>
      </c>
      <c r="E98">
        <f>IF('1'!A98="","",INDEX('1'!E98:$E$500,MATCH("مكرر في الثانية",'1'!$F$2:$F$420,0)))</f>
        <v>29180</v>
      </c>
    </row>
    <row r="99" spans="1:5">
      <c r="A99" s="3" t="str">
        <f>IF('1'!A99="","",INDEX('1'!A99:$A$500,MATCH("مكرر في الثانية",'1'!$F$2:$F$420,0)))</f>
        <v/>
      </c>
      <c r="B99" s="1" t="str">
        <f>IF('1'!A99="","",INDEX('1'!B99:$B$500,MATCH("مكرر في الثانية",'1'!$F$2:$F$420,0)))</f>
        <v/>
      </c>
      <c r="C99" s="2" t="str">
        <f>IF('1'!A99="","",INDEX('1'!C99:$C$500,MATCH("مكرر في الثانية",'1'!$F$2:$F$420,0)))</f>
        <v/>
      </c>
      <c r="D99" t="str">
        <f>IF('1'!A99="","",INDEX('1'!D99:$D$500,MATCH("مكرر في الثانية",'1'!$F$2:$F$420,0)))</f>
        <v/>
      </c>
      <c r="E99" t="str">
        <f>IF('1'!A99="","",INDEX('1'!E99:$E$500,MATCH("مكرر في الثانية",'1'!$F$2:$F$420,0)))</f>
        <v/>
      </c>
    </row>
    <row r="100" spans="1:5">
      <c r="A100" s="3">
        <f>IF('1'!A100="","",INDEX('1'!A100:$A$500,MATCH("مكرر في الثانية",'1'!$F$2:$F$420,0)))</f>
        <v>288440</v>
      </c>
      <c r="B100" s="1">
        <f>IF('1'!A100="","",INDEX('1'!B100:$B$500,MATCH("مكرر في الثانية",'1'!$F$2:$F$420,0)))</f>
        <v>41704</v>
      </c>
      <c r="C100" s="2">
        <f>IF('1'!A100="","",INDEX('1'!C100:$C$500,MATCH("مكرر في الثانية",'1'!$F$2:$F$420,0)))</f>
        <v>106</v>
      </c>
      <c r="D100" t="str">
        <f>IF('1'!A100="","",INDEX('1'!D100:$D$500,MATCH("مكرر في الثانية",'1'!$F$2:$F$420,0)))</f>
        <v>VERSEMENT ESPECES</v>
      </c>
      <c r="E100">
        <f>IF('1'!A100="","",INDEX('1'!E100:$E$500,MATCH("مكرر في الثانية",'1'!$F$2:$F$420,0)))</f>
        <v>429322.19</v>
      </c>
    </row>
    <row r="101" spans="1:5">
      <c r="A101" s="3" t="str">
        <f>IF('1'!A101="","",INDEX('1'!A101:$A$500,MATCH("مكرر في الثانية",'1'!$F$2:$F$420,0)))</f>
        <v/>
      </c>
      <c r="B101" s="1" t="str">
        <f>IF('1'!A101="","",INDEX('1'!B101:$B$500,MATCH("مكرر في الثانية",'1'!$F$2:$F$420,0)))</f>
        <v/>
      </c>
      <c r="C101" s="2" t="str">
        <f>IF('1'!A101="","",INDEX('1'!C101:$C$500,MATCH("مكرر في الثانية",'1'!$F$2:$F$420,0)))</f>
        <v/>
      </c>
      <c r="D101" t="str">
        <f>IF('1'!A101="","",INDEX('1'!D101:$D$500,MATCH("مكرر في الثانية",'1'!$F$2:$F$420,0)))</f>
        <v/>
      </c>
      <c r="E101" t="str">
        <f>IF('1'!A101="","",INDEX('1'!E101:$E$500,MATCH("مكرر في الثانية",'1'!$F$2:$F$420,0)))</f>
        <v/>
      </c>
    </row>
    <row r="102" spans="1:5">
      <c r="A102" s="3">
        <f>IF('1'!A102="","",INDEX('1'!A102:$A$500,MATCH("مكرر في الثانية",'1'!$F$2:$F$420,0)))</f>
        <v>288501</v>
      </c>
      <c r="B102" s="1">
        <f>IF('1'!A102="","",INDEX('1'!B102:$B$500,MATCH("مكرر في الثانية",'1'!$F$2:$F$420,0)))</f>
        <v>41704</v>
      </c>
      <c r="C102" s="2">
        <f>IF('1'!A102="","",INDEX('1'!C102:$C$500,MATCH("مكرر في الثانية",'1'!$F$2:$F$420,0)))</f>
        <v>106</v>
      </c>
      <c r="D102" t="str">
        <f>IF('1'!A102="","",INDEX('1'!D102:$D$500,MATCH("مكرر في الثانية",'1'!$F$2:$F$420,0)))</f>
        <v>VERSEMENT ESPECES</v>
      </c>
      <c r="E102">
        <f>IF('1'!A102="","",INDEX('1'!E102:$E$500,MATCH("مكرر في الثانية",'1'!$F$2:$F$420,0)))</f>
        <v>170406.9</v>
      </c>
    </row>
    <row r="103" spans="1:5">
      <c r="A103" s="3" t="str">
        <f>IF('1'!A103="","",INDEX('1'!A103:$A$500,MATCH("مكرر في الثانية",'1'!$F$2:$F$420,0)))</f>
        <v/>
      </c>
      <c r="B103" s="1" t="str">
        <f>IF('1'!A103="","",INDEX('1'!B103:$B$500,MATCH("مكرر في الثانية",'1'!$F$2:$F$420,0)))</f>
        <v/>
      </c>
      <c r="C103" s="2" t="str">
        <f>IF('1'!A103="","",INDEX('1'!C103:$C$500,MATCH("مكرر في الثانية",'1'!$F$2:$F$420,0)))</f>
        <v/>
      </c>
      <c r="D103" t="str">
        <f>IF('1'!A103="","",INDEX('1'!D103:$D$500,MATCH("مكرر في الثانية",'1'!$F$2:$F$420,0)))</f>
        <v/>
      </c>
      <c r="E103" t="str">
        <f>IF('1'!A103="","",INDEX('1'!E103:$E$500,MATCH("مكرر في الثانية",'1'!$F$2:$F$420,0)))</f>
        <v/>
      </c>
    </row>
    <row r="104" spans="1:5">
      <c r="A104" s="3">
        <f>IF('1'!A104="","",INDEX('1'!A104:$A$500,MATCH("مكرر في الثانية",'1'!$F$2:$F$420,0)))</f>
        <v>288441</v>
      </c>
      <c r="B104" s="1">
        <f>IF('1'!A104="","",INDEX('1'!B104:$B$500,MATCH("مكرر في الثانية",'1'!$F$2:$F$420,0)))</f>
        <v>41704</v>
      </c>
      <c r="C104" s="2">
        <f>IF('1'!A104="","",INDEX('1'!C104:$C$500,MATCH("مكرر في الثانية",'1'!$F$2:$F$420,0)))</f>
        <v>106</v>
      </c>
      <c r="D104" t="str">
        <f>IF('1'!A104="","",INDEX('1'!D104:$D$500,MATCH("مكرر في الثانية",'1'!$F$2:$F$420,0)))</f>
        <v>VERSEMENT ESPECES</v>
      </c>
      <c r="E104">
        <f>IF('1'!A104="","",INDEX('1'!E104:$E$500,MATCH("مكرر في الثانية",'1'!$F$2:$F$420,0)))</f>
        <v>143233.20000000001</v>
      </c>
    </row>
    <row r="105" spans="1:5">
      <c r="A105" s="3" t="str">
        <f>IF('1'!A105="","",INDEX('1'!A105:$A$500,MATCH("مكرر في الثانية",'1'!$F$2:$F$420,0)))</f>
        <v/>
      </c>
      <c r="B105" s="1" t="str">
        <f>IF('1'!A105="","",INDEX('1'!B105:$B$500,MATCH("مكرر في الثانية",'1'!$F$2:$F$420,0)))</f>
        <v/>
      </c>
      <c r="C105" s="2" t="str">
        <f>IF('1'!A105="","",INDEX('1'!C105:$C$500,MATCH("مكرر في الثانية",'1'!$F$2:$F$420,0)))</f>
        <v/>
      </c>
      <c r="D105" t="str">
        <f>IF('1'!A105="","",INDEX('1'!D105:$D$500,MATCH("مكرر في الثانية",'1'!$F$2:$F$420,0)))</f>
        <v/>
      </c>
      <c r="E105" t="str">
        <f>IF('1'!A105="","",INDEX('1'!E105:$E$500,MATCH("مكرر في الثانية",'1'!$F$2:$F$420,0)))</f>
        <v/>
      </c>
    </row>
    <row r="106" spans="1:5">
      <c r="A106" s="3">
        <f>IF('1'!A106="","",INDEX('1'!A106:$A$500,MATCH("مكرر في الثانية",'1'!$F$2:$F$420,0)))</f>
        <v>288417</v>
      </c>
      <c r="B106" s="1">
        <f>IF('1'!A106="","",INDEX('1'!B106:$B$500,MATCH("مكرر في الثانية",'1'!$F$2:$F$420,0)))</f>
        <v>41704</v>
      </c>
      <c r="C106" s="2">
        <f>IF('1'!A106="","",INDEX('1'!C106:$C$500,MATCH("مكرر في الثانية",'1'!$F$2:$F$420,0)))</f>
        <v>106</v>
      </c>
      <c r="D106" t="str">
        <f>IF('1'!A106="","",INDEX('1'!D106:$D$500,MATCH("مكرر في الثانية",'1'!$F$2:$F$420,0)))</f>
        <v>VERSEMENT ESPECES</v>
      </c>
      <c r="E106">
        <f>IF('1'!A106="","",INDEX('1'!E106:$E$500,MATCH("مكرر في الثانية",'1'!$F$2:$F$420,0)))</f>
        <v>83511.899999999994</v>
      </c>
    </row>
    <row r="107" spans="1:5">
      <c r="A107" s="3" t="str">
        <f>IF('1'!A107="","",INDEX('1'!A107:$A$500,MATCH("مكرر في الثانية",'1'!$F$2:$F$420,0)))</f>
        <v/>
      </c>
      <c r="B107" s="1" t="str">
        <f>IF('1'!A107="","",INDEX('1'!B107:$B$500,MATCH("مكرر في الثانية",'1'!$F$2:$F$420,0)))</f>
        <v/>
      </c>
      <c r="C107" s="2" t="str">
        <f>IF('1'!A107="","",INDEX('1'!C107:$C$500,MATCH("مكرر في الثانية",'1'!$F$2:$F$420,0)))</f>
        <v/>
      </c>
      <c r="D107" t="str">
        <f>IF('1'!A107="","",INDEX('1'!D107:$D$500,MATCH("مكرر في الثانية",'1'!$F$2:$F$420,0)))</f>
        <v/>
      </c>
      <c r="E107" t="str">
        <f>IF('1'!A107="","",INDEX('1'!E107:$E$500,MATCH("مكرر في الثانية",'1'!$F$2:$F$420,0)))</f>
        <v/>
      </c>
    </row>
    <row r="108" spans="1:5">
      <c r="A108" s="3">
        <f>IF('1'!A108="","",INDEX('1'!A108:$A$500,MATCH("مكرر في الثانية",'1'!$F$2:$F$420,0)))</f>
        <v>288443</v>
      </c>
      <c r="B108" s="1">
        <f>IF('1'!A108="","",INDEX('1'!B108:$B$500,MATCH("مكرر في الثانية",'1'!$F$2:$F$420,0)))</f>
        <v>41704</v>
      </c>
      <c r="C108" s="2">
        <f>IF('1'!A108="","",INDEX('1'!C108:$C$500,MATCH("مكرر في الثانية",'1'!$F$2:$F$420,0)))</f>
        <v>106</v>
      </c>
      <c r="D108" t="str">
        <f>IF('1'!A108="","",INDEX('1'!D108:$D$500,MATCH("مكرر في الثانية",'1'!$F$2:$F$420,0)))</f>
        <v>VERSEMENT ESPECES</v>
      </c>
      <c r="E108">
        <f>IF('1'!A108="","",INDEX('1'!E108:$E$500,MATCH("مكرر في الثانية",'1'!$F$2:$F$420,0)))</f>
        <v>58320</v>
      </c>
    </row>
    <row r="109" spans="1:5">
      <c r="A109" s="3" t="str">
        <f>IF('1'!A109="","",INDEX('1'!A109:$A$500,MATCH("مكرر في الثانية",'1'!$F$2:$F$420,0)))</f>
        <v/>
      </c>
      <c r="B109" s="1" t="str">
        <f>IF('1'!A109="","",INDEX('1'!B109:$B$500,MATCH("مكرر في الثانية",'1'!$F$2:$F$420,0)))</f>
        <v/>
      </c>
      <c r="C109" s="2" t="str">
        <f>IF('1'!A109="","",INDEX('1'!C109:$C$500,MATCH("مكرر في الثانية",'1'!$F$2:$F$420,0)))</f>
        <v/>
      </c>
      <c r="D109" t="str">
        <f>IF('1'!A109="","",INDEX('1'!D109:$D$500,MATCH("مكرر في الثانية",'1'!$F$2:$F$420,0)))</f>
        <v/>
      </c>
      <c r="E109" t="str">
        <f>IF('1'!A109="","",INDEX('1'!E109:$E$500,MATCH("مكرر في الثانية",'1'!$F$2:$F$420,0)))</f>
        <v/>
      </c>
    </row>
    <row r="110" spans="1:5">
      <c r="A110" s="3">
        <f>IF('1'!A110="","",INDEX('1'!A110:$A$500,MATCH("مكرر في الثانية",'1'!$F$2:$F$420,0)))</f>
        <v>288500</v>
      </c>
      <c r="B110" s="1">
        <f>IF('1'!A110="","",INDEX('1'!B110:$B$500,MATCH("مكرر في الثانية",'1'!$F$2:$F$420,0)))</f>
        <v>41704</v>
      </c>
      <c r="C110" s="2">
        <f>IF('1'!A110="","",INDEX('1'!C110:$C$500,MATCH("مكرر في الثانية",'1'!$F$2:$F$420,0)))</f>
        <v>106</v>
      </c>
      <c r="D110" t="str">
        <f>IF('1'!A110="","",INDEX('1'!D110:$D$500,MATCH("مكرر في الثانية",'1'!$F$2:$F$420,0)))</f>
        <v>VERSEMENT ESPECES</v>
      </c>
      <c r="E110">
        <f>IF('1'!A110="","",INDEX('1'!E110:$E$500,MATCH("مكرر في الثانية",'1'!$F$2:$F$420,0)))</f>
        <v>293069.40000000002</v>
      </c>
    </row>
    <row r="111" spans="1:5">
      <c r="A111" s="3" t="str">
        <f>IF('1'!A111="","",INDEX('1'!A111:$A$500,MATCH("مكرر في الثانية",'1'!$F$2:$F$420,0)))</f>
        <v/>
      </c>
      <c r="B111" s="1" t="str">
        <f>IF('1'!A111="","",INDEX('1'!B111:$B$500,MATCH("مكرر في الثانية",'1'!$F$2:$F$420,0)))</f>
        <v/>
      </c>
      <c r="C111" s="2" t="str">
        <f>IF('1'!A111="","",INDEX('1'!C111:$C$500,MATCH("مكرر في الثانية",'1'!$F$2:$F$420,0)))</f>
        <v/>
      </c>
      <c r="D111" t="str">
        <f>IF('1'!A111="","",INDEX('1'!D111:$D$500,MATCH("مكرر في الثانية",'1'!$F$2:$F$420,0)))</f>
        <v/>
      </c>
      <c r="E111" t="str">
        <f>IF('1'!A111="","",INDEX('1'!E111:$E$500,MATCH("مكرر في الثانية",'1'!$F$2:$F$420,0)))</f>
        <v/>
      </c>
    </row>
    <row r="112" spans="1:5">
      <c r="A112" s="3">
        <f>IF('1'!A112="","",INDEX('1'!A112:$A$500,MATCH("مكرر في الثانية",'1'!$F$2:$F$420,0)))</f>
        <v>24818</v>
      </c>
      <c r="B112" s="1">
        <f>IF('1'!A112="","",INDEX('1'!B112:$B$500,MATCH("مكرر في الثانية",'1'!$F$2:$F$420,0)))</f>
        <v>41704</v>
      </c>
      <c r="C112" s="2">
        <f>IF('1'!A112="","",INDEX('1'!C112:$C$500,MATCH("مكرر في الثانية",'1'!$F$2:$F$420,0)))</f>
        <v>314</v>
      </c>
      <c r="D112" t="str">
        <f>IF('1'!A112="","",INDEX('1'!D112:$D$500,MATCH("مكرر في الثانية",'1'!$F$2:$F$420,0)))</f>
        <v>VRT. RECU          TW  EL-OUE</v>
      </c>
      <c r="E112">
        <f>IF('1'!A112="","",INDEX('1'!E112:$E$500,MATCH("مكرر في الثانية",'1'!$F$2:$F$420,0)))</f>
        <v>127739.98</v>
      </c>
    </row>
    <row r="113" spans="1:5">
      <c r="A113" s="3" t="str">
        <f>IF('1'!A113="","",INDEX('1'!A113:$A$500,MATCH("مكرر في الثانية",'1'!$F$2:$F$420,0)))</f>
        <v/>
      </c>
      <c r="B113" s="1" t="str">
        <f>IF('1'!A113="","",INDEX('1'!B113:$B$500,MATCH("مكرر في الثانية",'1'!$F$2:$F$420,0)))</f>
        <v/>
      </c>
      <c r="C113" s="2" t="str">
        <f>IF('1'!A113="","",INDEX('1'!C113:$C$500,MATCH("مكرر في الثانية",'1'!$F$2:$F$420,0)))</f>
        <v/>
      </c>
      <c r="D113" t="str">
        <f>IF('1'!A113="","",INDEX('1'!D113:$D$500,MATCH("مكرر في الثانية",'1'!$F$2:$F$420,0)))</f>
        <v/>
      </c>
      <c r="E113" t="str">
        <f>IF('1'!A113="","",INDEX('1'!E113:$E$500,MATCH("مكرر في الثانية",'1'!$F$2:$F$420,0)))</f>
        <v/>
      </c>
    </row>
    <row r="114" spans="1:5">
      <c r="A114" s="3" t="str">
        <f>IF('1'!A114="","",INDEX('1'!A114:$A$500,MATCH("مكرر في الثانية",'1'!$F$2:$F$420,0)))</f>
        <v/>
      </c>
      <c r="B114" s="1" t="str">
        <f>IF('1'!A114="","",INDEX('1'!B114:$B$500,MATCH("مكرر في الثانية",'1'!$F$2:$F$420,0)))</f>
        <v/>
      </c>
      <c r="C114" s="2" t="str">
        <f>IF('1'!A114="","",INDEX('1'!C114:$C$500,MATCH("مكرر في الثانية",'1'!$F$2:$F$420,0)))</f>
        <v/>
      </c>
      <c r="D114" t="str">
        <f>IF('1'!A114="","",INDEX('1'!D114:$D$500,MATCH("مكرر في الثانية",'1'!$F$2:$F$420,0)))</f>
        <v/>
      </c>
      <c r="E114" t="str">
        <f>IF('1'!A114="","",INDEX('1'!E114:$E$500,MATCH("مكرر في الثانية",'1'!$F$2:$F$420,0)))</f>
        <v/>
      </c>
    </row>
    <row r="115" spans="1:5">
      <c r="A115" s="3">
        <f>IF('1'!A115="","",INDEX('1'!A115:$A$500,MATCH("مكرر في الثانية",'1'!$F$2:$F$420,0)))</f>
        <v>24835</v>
      </c>
      <c r="B115" s="1">
        <f>IF('1'!A115="","",INDEX('1'!B115:$B$500,MATCH("مكرر في الثانية",'1'!$F$2:$F$420,0)))</f>
        <v>41704</v>
      </c>
      <c r="C115" s="2">
        <f>IF('1'!A115="","",INDEX('1'!C115:$C$500,MATCH("مكرر في الثانية",'1'!$F$2:$F$420,0)))</f>
        <v>314</v>
      </c>
      <c r="D115" t="str">
        <f>IF('1'!A115="","",INDEX('1'!D115:$D$500,MATCH("مكرر في الثانية",'1'!$F$2:$F$420,0)))</f>
        <v>VRT. RECU          TW  EL-OUE</v>
      </c>
      <c r="E115">
        <f>IF('1'!A115="","",INDEX('1'!E115:$E$500,MATCH("مكرر في الثانية",'1'!$F$2:$F$420,0)))</f>
        <v>104610</v>
      </c>
    </row>
    <row r="116" spans="1:5">
      <c r="A116" s="3" t="str">
        <f>IF('1'!A116="","",INDEX('1'!A116:$A$500,MATCH("مكرر في الثانية",'1'!$F$2:$F$420,0)))</f>
        <v/>
      </c>
      <c r="B116" s="1" t="str">
        <f>IF('1'!A116="","",INDEX('1'!B116:$B$500,MATCH("مكرر في الثانية",'1'!$F$2:$F$420,0)))</f>
        <v/>
      </c>
      <c r="C116" s="2" t="str">
        <f>IF('1'!A116="","",INDEX('1'!C116:$C$500,MATCH("مكرر في الثانية",'1'!$F$2:$F$420,0)))</f>
        <v/>
      </c>
      <c r="D116" t="str">
        <f>IF('1'!A116="","",INDEX('1'!D116:$D$500,MATCH("مكرر في الثانية",'1'!$F$2:$F$420,0)))</f>
        <v/>
      </c>
      <c r="E116" t="str">
        <f>IF('1'!A116="","",INDEX('1'!E116:$E$500,MATCH("مكرر في الثانية",'1'!$F$2:$F$420,0)))</f>
        <v/>
      </c>
    </row>
    <row r="117" spans="1:5">
      <c r="A117" s="3" t="str">
        <f>IF('1'!A117="","",INDEX('1'!A117:$A$500,MATCH("مكرر في الثانية",'1'!$F$2:$F$420,0)))</f>
        <v/>
      </c>
      <c r="B117" s="1" t="str">
        <f>IF('1'!A117="","",INDEX('1'!B117:$B$500,MATCH("مكرر في الثانية",'1'!$F$2:$F$420,0)))</f>
        <v/>
      </c>
      <c r="C117" s="2" t="str">
        <f>IF('1'!A117="","",INDEX('1'!C117:$C$500,MATCH("مكرر في الثانية",'1'!$F$2:$F$420,0)))</f>
        <v/>
      </c>
      <c r="D117" t="str">
        <f>IF('1'!A117="","",INDEX('1'!D117:$D$500,MATCH("مكرر في الثانية",'1'!$F$2:$F$420,0)))</f>
        <v/>
      </c>
      <c r="E117" t="str">
        <f>IF('1'!A117="","",INDEX('1'!E117:$E$500,MATCH("مكرر في الثانية",'1'!$F$2:$F$420,0)))</f>
        <v/>
      </c>
    </row>
    <row r="118" spans="1:5">
      <c r="A118" s="3">
        <f>IF('1'!A118="","",INDEX('1'!A118:$A$500,MATCH("مكرر في الثانية",'1'!$F$2:$F$420,0)))</f>
        <v>288596</v>
      </c>
      <c r="B118" s="1">
        <f>IF('1'!A118="","",INDEX('1'!B118:$B$500,MATCH("مكرر في الثانية",'1'!$F$2:$F$420,0)))</f>
        <v>41707</v>
      </c>
      <c r="C118" s="2">
        <f>IF('1'!A118="","",INDEX('1'!C118:$C$500,MATCH("مكرر في الثانية",'1'!$F$2:$F$420,0)))</f>
        <v>106</v>
      </c>
      <c r="D118" t="str">
        <f>IF('1'!A118="","",INDEX('1'!D118:$D$500,MATCH("مكرر في الثانية",'1'!$F$2:$F$420,0)))</f>
        <v>VERSEMENT ESPECES</v>
      </c>
      <c r="E118">
        <f>IF('1'!A118="","",INDEX('1'!E118:$E$500,MATCH("مكرر في الثانية",'1'!$F$2:$F$420,0)))</f>
        <v>155169.29999999999</v>
      </c>
    </row>
    <row r="119" spans="1:5">
      <c r="A119" s="3" t="str">
        <f>IF('1'!A119="","",INDEX('1'!A119:$A$500,MATCH("مكرر في الثانية",'1'!$F$2:$F$420,0)))</f>
        <v/>
      </c>
      <c r="B119" s="1" t="str">
        <f>IF('1'!A119="","",INDEX('1'!B119:$B$500,MATCH("مكرر في الثانية",'1'!$F$2:$F$420,0)))</f>
        <v/>
      </c>
      <c r="C119" s="2" t="str">
        <f>IF('1'!A119="","",INDEX('1'!C119:$C$500,MATCH("مكرر في الثانية",'1'!$F$2:$F$420,0)))</f>
        <v/>
      </c>
      <c r="D119" t="str">
        <f>IF('1'!A119="","",INDEX('1'!D119:$D$500,MATCH("مكرر في الثانية",'1'!$F$2:$F$420,0)))</f>
        <v/>
      </c>
      <c r="E119" t="str">
        <f>IF('1'!A119="","",INDEX('1'!E119:$E$500,MATCH("مكرر في الثانية",'1'!$F$2:$F$420,0)))</f>
        <v/>
      </c>
    </row>
    <row r="120" spans="1:5">
      <c r="A120" s="3">
        <f>IF('1'!A120="","",INDEX('1'!A120:$A$500,MATCH("مكرر في الثانية",'1'!$F$2:$F$420,0)))</f>
        <v>288593</v>
      </c>
      <c r="B120" s="1">
        <f>IF('1'!A120="","",INDEX('1'!B120:$B$500,MATCH("مكرر في الثانية",'1'!$F$2:$F$420,0)))</f>
        <v>41707</v>
      </c>
      <c r="C120" s="2">
        <f>IF('1'!A120="","",INDEX('1'!C120:$C$500,MATCH("مكرر في الثانية",'1'!$F$2:$F$420,0)))</f>
        <v>106</v>
      </c>
      <c r="D120" t="str">
        <f>IF('1'!A120="","",INDEX('1'!D120:$D$500,MATCH("مكرر في الثانية",'1'!$F$2:$F$420,0)))</f>
        <v>VERSEMENT ESPECES</v>
      </c>
      <c r="E120">
        <f>IF('1'!A120="","",INDEX('1'!E120:$E$500,MATCH("مكرر في الثانية",'1'!$F$2:$F$420,0)))</f>
        <v>293916</v>
      </c>
    </row>
    <row r="121" spans="1:5">
      <c r="A121" s="3" t="str">
        <f>IF('1'!A121="","",INDEX('1'!A121:$A$500,MATCH("مكرر في الثانية",'1'!$F$2:$F$420,0)))</f>
        <v/>
      </c>
      <c r="B121" s="1" t="str">
        <f>IF('1'!A121="","",INDEX('1'!B121:$B$500,MATCH("مكرر في الثانية",'1'!$F$2:$F$420,0)))</f>
        <v/>
      </c>
      <c r="C121" s="2" t="str">
        <f>IF('1'!A121="","",INDEX('1'!C121:$C$500,MATCH("مكرر في الثانية",'1'!$F$2:$F$420,0)))</f>
        <v/>
      </c>
      <c r="D121" t="str">
        <f>IF('1'!A121="","",INDEX('1'!D121:$D$500,MATCH("مكرر في الثانية",'1'!$F$2:$F$420,0)))</f>
        <v/>
      </c>
      <c r="E121" t="str">
        <f>IF('1'!A121="","",INDEX('1'!E121:$E$500,MATCH("مكرر في الثانية",'1'!$F$2:$F$420,0)))</f>
        <v/>
      </c>
    </row>
    <row r="122" spans="1:5">
      <c r="A122" s="3">
        <f>IF('1'!A122="","",INDEX('1'!A122:$A$500,MATCH("مكرر في الثانية",'1'!$F$2:$F$420,0)))</f>
        <v>288597</v>
      </c>
      <c r="B122" s="1">
        <f>IF('1'!A122="","",INDEX('1'!B122:$B$500,MATCH("مكرر في الثانية",'1'!$F$2:$F$420,0)))</f>
        <v>41707</v>
      </c>
      <c r="C122" s="2">
        <f>IF('1'!A122="","",INDEX('1'!C122:$C$500,MATCH("مكرر في الثانية",'1'!$F$2:$F$420,0)))</f>
        <v>106</v>
      </c>
      <c r="D122" t="str">
        <f>IF('1'!A122="","",INDEX('1'!D122:$D$500,MATCH("مكرر في الثانية",'1'!$F$2:$F$420,0)))</f>
        <v>VERSEMENT ESPECES</v>
      </c>
      <c r="E122">
        <f>IF('1'!A122="","",INDEX('1'!E122:$E$500,MATCH("مكرر في الثانية",'1'!$F$2:$F$420,0)))</f>
        <v>130442.13</v>
      </c>
    </row>
    <row r="123" spans="1:5">
      <c r="A123" s="3" t="str">
        <f>IF('1'!A123="","",INDEX('1'!A123:$A$500,MATCH("مكرر في الثانية",'1'!$F$2:$F$420,0)))</f>
        <v/>
      </c>
      <c r="B123" s="1" t="str">
        <f>IF('1'!A123="","",INDEX('1'!B123:$B$500,MATCH("مكرر في الثانية",'1'!$F$2:$F$420,0)))</f>
        <v/>
      </c>
      <c r="C123" s="2" t="str">
        <f>IF('1'!A123="","",INDEX('1'!C123:$C$500,MATCH("مكرر في الثانية",'1'!$F$2:$F$420,0)))</f>
        <v/>
      </c>
      <c r="D123" t="str">
        <f>IF('1'!A123="","",INDEX('1'!D123:$D$500,MATCH("مكرر في الثانية",'1'!$F$2:$F$420,0)))</f>
        <v/>
      </c>
      <c r="E123" t="str">
        <f>IF('1'!A123="","",INDEX('1'!E123:$E$500,MATCH("مكرر في الثانية",'1'!$F$2:$F$420,0)))</f>
        <v/>
      </c>
    </row>
    <row r="124" spans="1:5">
      <c r="A124" s="3">
        <f>IF('1'!A124="","",INDEX('1'!A124:$A$500,MATCH("مكرر في الثانية",'1'!$F$2:$F$420,0)))</f>
        <v>288598</v>
      </c>
      <c r="B124" s="1">
        <f>IF('1'!A124="","",INDEX('1'!B124:$B$500,MATCH("مكرر في الثانية",'1'!$F$2:$F$420,0)))</f>
        <v>41707</v>
      </c>
      <c r="C124" s="2">
        <f>IF('1'!A124="","",INDEX('1'!C124:$C$500,MATCH("مكرر في الثانية",'1'!$F$2:$F$420,0)))</f>
        <v>106</v>
      </c>
      <c r="D124" t="str">
        <f>IF('1'!A124="","",INDEX('1'!D124:$D$500,MATCH("مكرر في الثانية",'1'!$F$2:$F$420,0)))</f>
        <v>VERSEMENT ESPECES</v>
      </c>
      <c r="E124">
        <f>IF('1'!A124="","",INDEX('1'!E124:$E$500,MATCH("مكرر في الثانية",'1'!$F$2:$F$420,0)))</f>
        <v>28957.5</v>
      </c>
    </row>
    <row r="125" spans="1:5">
      <c r="A125" s="3" t="str">
        <f>IF('1'!A125="","",INDEX('1'!A125:$A$500,MATCH("مكرر في الثانية",'1'!$F$2:$F$420,0)))</f>
        <v/>
      </c>
      <c r="B125" s="1" t="str">
        <f>IF('1'!A125="","",INDEX('1'!B125:$B$500,MATCH("مكرر في الثانية",'1'!$F$2:$F$420,0)))</f>
        <v/>
      </c>
      <c r="C125" s="2" t="str">
        <f>IF('1'!A125="","",INDEX('1'!C125:$C$500,MATCH("مكرر في الثانية",'1'!$F$2:$F$420,0)))</f>
        <v/>
      </c>
      <c r="D125" t="str">
        <f>IF('1'!A125="","",INDEX('1'!D125:$D$500,MATCH("مكرر في الثانية",'1'!$F$2:$F$420,0)))</f>
        <v/>
      </c>
      <c r="E125" t="str">
        <f>IF('1'!A125="","",INDEX('1'!E125:$E$500,MATCH("مكرر في الثانية",'1'!$F$2:$F$420,0)))</f>
        <v/>
      </c>
    </row>
    <row r="126" spans="1:5">
      <c r="A126" s="3">
        <f>IF('1'!A126="","",INDEX('1'!A126:$A$500,MATCH("مكرر في الثانية",'1'!$F$2:$F$420,0)))</f>
        <v>288604</v>
      </c>
      <c r="B126" s="1">
        <f>IF('1'!A126="","",INDEX('1'!B126:$B$500,MATCH("مكرر في الثانية",'1'!$F$2:$F$420,0)))</f>
        <v>41707</v>
      </c>
      <c r="C126" s="2">
        <f>IF('1'!A126="","",INDEX('1'!C126:$C$500,MATCH("مكرر في الثانية",'1'!$F$2:$F$420,0)))</f>
        <v>106</v>
      </c>
      <c r="D126" t="str">
        <f>IF('1'!A126="","",INDEX('1'!D126:$D$500,MATCH("مكرر في الثانية",'1'!$F$2:$F$420,0)))</f>
        <v>VERSEMENT ESPECES</v>
      </c>
      <c r="E126">
        <f>IF('1'!A126="","",INDEX('1'!E126:$E$500,MATCH("مكرر في الثانية",'1'!$F$2:$F$420,0)))</f>
        <v>41988.88</v>
      </c>
    </row>
    <row r="127" spans="1:5">
      <c r="A127" s="3" t="str">
        <f>IF('1'!A127="","",INDEX('1'!A127:$A$500,MATCH("مكرر في الثانية",'1'!$F$2:$F$420,0)))</f>
        <v/>
      </c>
      <c r="B127" s="1" t="str">
        <f>IF('1'!A127="","",INDEX('1'!B127:$B$500,MATCH("مكرر في الثانية",'1'!$F$2:$F$420,0)))</f>
        <v/>
      </c>
      <c r="C127" s="2" t="str">
        <f>IF('1'!A127="","",INDEX('1'!C127:$C$500,MATCH("مكرر في الثانية",'1'!$F$2:$F$420,0)))</f>
        <v/>
      </c>
      <c r="D127" t="str">
        <f>IF('1'!A127="","",INDEX('1'!D127:$D$500,MATCH("مكرر في الثانية",'1'!$F$2:$F$420,0)))</f>
        <v/>
      </c>
      <c r="E127" t="str">
        <f>IF('1'!A127="","",INDEX('1'!E127:$E$500,MATCH("مكرر في الثانية",'1'!$F$2:$F$420,0)))</f>
        <v/>
      </c>
    </row>
    <row r="128" spans="1:5">
      <c r="A128" s="3">
        <f>IF('1'!A128="","",INDEX('1'!A128:$A$500,MATCH("مكرر في الثانية",'1'!$F$2:$F$420,0)))</f>
        <v>288618</v>
      </c>
      <c r="B128" s="1">
        <f>IF('1'!A128="","",INDEX('1'!B128:$B$500,MATCH("مكرر في الثانية",'1'!$F$2:$F$420,0)))</f>
        <v>41707</v>
      </c>
      <c r="C128" s="2">
        <f>IF('1'!A128="","",INDEX('1'!C128:$C$500,MATCH("مكرر في الثانية",'1'!$F$2:$F$420,0)))</f>
        <v>106</v>
      </c>
      <c r="D128" t="str">
        <f>IF('1'!A128="","",INDEX('1'!D128:$D$500,MATCH("مكرر في الثانية",'1'!$F$2:$F$420,0)))</f>
        <v>VERSEMENT ESPECES</v>
      </c>
      <c r="E128">
        <f>IF('1'!A128="","",INDEX('1'!E128:$E$500,MATCH("مكرر في الثانية",'1'!$F$2:$F$420,0)))</f>
        <v>385680</v>
      </c>
    </row>
    <row r="129" spans="1:5">
      <c r="A129" s="3" t="str">
        <f>IF('1'!A129="","",INDEX('1'!A129:$A$500,MATCH("مكرر في الثانية",'1'!$F$2:$F$420,0)))</f>
        <v/>
      </c>
      <c r="B129" s="1" t="str">
        <f>IF('1'!A129="","",INDEX('1'!B129:$B$500,MATCH("مكرر في الثانية",'1'!$F$2:$F$420,0)))</f>
        <v/>
      </c>
      <c r="C129" s="2" t="str">
        <f>IF('1'!A129="","",INDEX('1'!C129:$C$500,MATCH("مكرر في الثانية",'1'!$F$2:$F$420,0)))</f>
        <v/>
      </c>
      <c r="D129" t="str">
        <f>IF('1'!A129="","",INDEX('1'!D129:$D$500,MATCH("مكرر في الثانية",'1'!$F$2:$F$420,0)))</f>
        <v/>
      </c>
      <c r="E129" t="str">
        <f>IF('1'!A129="","",INDEX('1'!E129:$E$500,MATCH("مكرر في الثانية",'1'!$F$2:$F$420,0)))</f>
        <v/>
      </c>
    </row>
    <row r="130" spans="1:5">
      <c r="A130" s="3">
        <f>IF('1'!A130="","",INDEX('1'!A130:$A$500,MATCH("مكرر في الثانية",'1'!$F$2:$F$420,0)))</f>
        <v>288595</v>
      </c>
      <c r="B130" s="1">
        <f>IF('1'!A130="","",INDEX('1'!B130:$B$500,MATCH("مكرر في الثانية",'1'!$F$2:$F$420,0)))</f>
        <v>41707</v>
      </c>
      <c r="C130" s="2">
        <f>IF('1'!A130="","",INDEX('1'!C130:$C$500,MATCH("مكرر في الثانية",'1'!$F$2:$F$420,0)))</f>
        <v>106</v>
      </c>
      <c r="D130" t="str">
        <f>IF('1'!A130="","",INDEX('1'!D130:$D$500,MATCH("مكرر في الثانية",'1'!$F$2:$F$420,0)))</f>
        <v>VERSEMENT ESPECES</v>
      </c>
      <c r="E130">
        <f>IF('1'!A130="","",INDEX('1'!E130:$E$500,MATCH("مكرر في الثانية",'1'!$F$2:$F$420,0)))</f>
        <v>167105.4</v>
      </c>
    </row>
    <row r="131" spans="1:5">
      <c r="A131" s="3" t="str">
        <f>IF('1'!A131="","",INDEX('1'!A131:$A$500,MATCH("مكرر في الثانية",'1'!$F$2:$F$420,0)))</f>
        <v/>
      </c>
      <c r="B131" s="1" t="str">
        <f>IF('1'!A131="","",INDEX('1'!B131:$B$500,MATCH("مكرر في الثانية",'1'!$F$2:$F$420,0)))</f>
        <v/>
      </c>
      <c r="C131" s="2" t="str">
        <f>IF('1'!A131="","",INDEX('1'!C131:$C$500,MATCH("مكرر في الثانية",'1'!$F$2:$F$420,0)))</f>
        <v/>
      </c>
      <c r="D131" t="str">
        <f>IF('1'!A131="","",INDEX('1'!D131:$D$500,MATCH("مكرر في الثانية",'1'!$F$2:$F$420,0)))</f>
        <v/>
      </c>
      <c r="E131" t="str">
        <f>IF('1'!A131="","",INDEX('1'!E131:$E$500,MATCH("مكرر في الثانية",'1'!$F$2:$F$420,0)))</f>
        <v/>
      </c>
    </row>
    <row r="132" spans="1:5">
      <c r="A132" s="3">
        <f>IF('1'!A132="","",INDEX('1'!A132:$A$500,MATCH("مكرر في الثانية",'1'!$F$2:$F$420,0)))</f>
        <v>288531</v>
      </c>
      <c r="B132" s="1">
        <f>IF('1'!A132="","",INDEX('1'!B132:$B$500,MATCH("مكرر في الثانية",'1'!$F$2:$F$420,0)))</f>
        <v>41707</v>
      </c>
      <c r="C132" s="2">
        <f>IF('1'!A132="","",INDEX('1'!C132:$C$500,MATCH("مكرر في الثانية",'1'!$F$2:$F$420,0)))</f>
        <v>106</v>
      </c>
      <c r="D132" t="str">
        <f>IF('1'!A132="","",INDEX('1'!D132:$D$500,MATCH("مكرر في الثانية",'1'!$F$2:$F$420,0)))</f>
        <v>VERSEMENT ESPECES</v>
      </c>
      <c r="E132">
        <f>IF('1'!A132="","",INDEX('1'!E132:$E$500,MATCH("مكرر في الثانية",'1'!$F$2:$F$420,0)))</f>
        <v>29160</v>
      </c>
    </row>
    <row r="133" spans="1:5">
      <c r="A133" s="3" t="str">
        <f>IF('1'!A133="","",INDEX('1'!A133:$A$500,MATCH("مكرر في الثانية",'1'!$F$2:$F$420,0)))</f>
        <v/>
      </c>
      <c r="B133" s="1" t="str">
        <f>IF('1'!A133="","",INDEX('1'!B133:$B$500,MATCH("مكرر في الثانية",'1'!$F$2:$F$420,0)))</f>
        <v/>
      </c>
      <c r="C133" s="2" t="str">
        <f>IF('1'!A133="","",INDEX('1'!C133:$C$500,MATCH("مكرر في الثانية",'1'!$F$2:$F$420,0)))</f>
        <v/>
      </c>
      <c r="D133" t="str">
        <f>IF('1'!A133="","",INDEX('1'!D133:$D$500,MATCH("مكرر في الثانية",'1'!$F$2:$F$420,0)))</f>
        <v/>
      </c>
      <c r="E133" t="str">
        <f>IF('1'!A133="","",INDEX('1'!E133:$E$500,MATCH("مكرر في الثانية",'1'!$F$2:$F$420,0)))</f>
        <v/>
      </c>
    </row>
    <row r="134" spans="1:5">
      <c r="A134" s="3">
        <f>IF('1'!A134="","",INDEX('1'!A134:$A$500,MATCH("مكرر في الثانية",'1'!$F$2:$F$420,0)))</f>
        <v>288547</v>
      </c>
      <c r="B134" s="1">
        <f>IF('1'!A134="","",INDEX('1'!B134:$B$500,MATCH("مكرر في الثانية",'1'!$F$2:$F$420,0)))</f>
        <v>41707</v>
      </c>
      <c r="C134" s="2">
        <f>IF('1'!A134="","",INDEX('1'!C134:$C$500,MATCH("مكرر في الثانية",'1'!$F$2:$F$420,0)))</f>
        <v>106</v>
      </c>
      <c r="D134" t="str">
        <f>IF('1'!A134="","",INDEX('1'!D134:$D$500,MATCH("مكرر في الثانية",'1'!$F$2:$F$420,0)))</f>
        <v>VERSEMENT ESPECES</v>
      </c>
      <c r="E134">
        <f>IF('1'!A134="","",INDEX('1'!E134:$E$500,MATCH("مكرر في الثانية",'1'!$F$2:$F$420,0)))</f>
        <v>429322.19</v>
      </c>
    </row>
    <row r="135" spans="1:5">
      <c r="A135" s="3" t="str">
        <f>IF('1'!A135="","",INDEX('1'!A135:$A$500,MATCH("مكرر في الثانية",'1'!$F$2:$F$420,0)))</f>
        <v/>
      </c>
      <c r="B135" s="1" t="str">
        <f>IF('1'!A135="","",INDEX('1'!B135:$B$500,MATCH("مكرر في الثانية",'1'!$F$2:$F$420,0)))</f>
        <v/>
      </c>
      <c r="C135" s="2" t="str">
        <f>IF('1'!A135="","",INDEX('1'!C135:$C$500,MATCH("مكرر في الثانية",'1'!$F$2:$F$420,0)))</f>
        <v/>
      </c>
      <c r="D135" t="str">
        <f>IF('1'!A135="","",INDEX('1'!D135:$D$500,MATCH("مكرر في الثانية",'1'!$F$2:$F$420,0)))</f>
        <v/>
      </c>
      <c r="E135" t="str">
        <f>IF('1'!A135="","",INDEX('1'!E135:$E$500,MATCH("مكرر في الثانية",'1'!$F$2:$F$420,0)))</f>
        <v/>
      </c>
    </row>
    <row r="136" spans="1:5">
      <c r="A136" s="3">
        <f>IF('1'!A136="","",INDEX('1'!A136:$A$500,MATCH("مكرر في الثانية",'1'!$F$2:$F$420,0)))</f>
        <v>288553</v>
      </c>
      <c r="B136" s="1">
        <f>IF('1'!A136="","",INDEX('1'!B136:$B$500,MATCH("مكرر في الثانية",'1'!$F$2:$F$420,0)))</f>
        <v>41707</v>
      </c>
      <c r="C136" s="2">
        <f>IF('1'!A136="","",INDEX('1'!C136:$C$500,MATCH("مكرر في الثانية",'1'!$F$2:$F$420,0)))</f>
        <v>106</v>
      </c>
      <c r="D136" t="str">
        <f>IF('1'!A136="","",INDEX('1'!D136:$D$500,MATCH("مكرر في الثانية",'1'!$F$2:$F$420,0)))</f>
        <v>VERSEMENT ESPECES</v>
      </c>
      <c r="E136">
        <f>IF('1'!A136="","",INDEX('1'!E136:$E$500,MATCH("مكرر في الثانية",'1'!$F$2:$F$420,0)))</f>
        <v>68786.31</v>
      </c>
    </row>
    <row r="137" spans="1:5">
      <c r="A137" s="3" t="str">
        <f>IF('1'!A137="","",INDEX('1'!A137:$A$500,MATCH("مكرر في الثانية",'1'!$F$2:$F$420,0)))</f>
        <v/>
      </c>
      <c r="B137" s="1" t="str">
        <f>IF('1'!A137="","",INDEX('1'!B137:$B$500,MATCH("مكرر في الثانية",'1'!$F$2:$F$420,0)))</f>
        <v/>
      </c>
      <c r="C137" s="2" t="str">
        <f>IF('1'!A137="","",INDEX('1'!C137:$C$500,MATCH("مكرر في الثانية",'1'!$F$2:$F$420,0)))</f>
        <v/>
      </c>
      <c r="D137" t="str">
        <f>IF('1'!A137="","",INDEX('1'!D137:$D$500,MATCH("مكرر في الثانية",'1'!$F$2:$F$420,0)))</f>
        <v/>
      </c>
      <c r="E137" t="str">
        <f>IF('1'!A137="","",INDEX('1'!E137:$E$500,MATCH("مكرر في الثانية",'1'!$F$2:$F$420,0)))</f>
        <v/>
      </c>
    </row>
    <row r="138" spans="1:5">
      <c r="A138" s="3">
        <f>IF('1'!A138="","",INDEX('1'!A138:$A$500,MATCH("مكرر في الثانية",'1'!$F$2:$F$420,0)))</f>
        <v>288559</v>
      </c>
      <c r="B138" s="1">
        <f>IF('1'!A138="","",INDEX('1'!B138:$B$500,MATCH("مكرر في الثانية",'1'!$F$2:$F$420,0)))</f>
        <v>41707</v>
      </c>
      <c r="C138" s="2">
        <f>IF('1'!A138="","",INDEX('1'!C138:$C$500,MATCH("مكرر في الثانية",'1'!$F$2:$F$420,0)))</f>
        <v>106</v>
      </c>
      <c r="D138" t="str">
        <f>IF('1'!A138="","",INDEX('1'!D138:$D$500,MATCH("مكرر في الثانية",'1'!$F$2:$F$420,0)))</f>
        <v>VERSEMENT ESPECES</v>
      </c>
      <c r="E138">
        <f>IF('1'!A138="","",INDEX('1'!E138:$E$500,MATCH("مكرر في الثانية",'1'!$F$2:$F$420,0)))</f>
        <v>87480</v>
      </c>
    </row>
    <row r="139" spans="1:5">
      <c r="A139" s="3" t="str">
        <f>IF('1'!A139="","",INDEX('1'!A139:$A$500,MATCH("مكرر في الثانية",'1'!$F$2:$F$420,0)))</f>
        <v/>
      </c>
      <c r="B139" s="1" t="str">
        <f>IF('1'!A139="","",INDEX('1'!B139:$B$500,MATCH("مكرر في الثانية",'1'!$F$2:$F$420,0)))</f>
        <v/>
      </c>
      <c r="C139" s="2" t="str">
        <f>IF('1'!A139="","",INDEX('1'!C139:$C$500,MATCH("مكرر في الثانية",'1'!$F$2:$F$420,0)))</f>
        <v/>
      </c>
      <c r="D139" t="str">
        <f>IF('1'!A139="","",INDEX('1'!D139:$D$500,MATCH("مكرر في الثانية",'1'!$F$2:$F$420,0)))</f>
        <v/>
      </c>
      <c r="E139" t="str">
        <f>IF('1'!A139="","",INDEX('1'!E139:$E$500,MATCH("مكرر في الثانية",'1'!$F$2:$F$420,0)))</f>
        <v/>
      </c>
    </row>
    <row r="140" spans="1:5">
      <c r="A140" s="3">
        <f>IF('1'!A140="","",INDEX('1'!A140:$A$500,MATCH("مكرر في الثانية",'1'!$F$2:$F$420,0)))</f>
        <v>288594</v>
      </c>
      <c r="B140" s="1">
        <f>IF('1'!A140="","",INDEX('1'!B140:$B$500,MATCH("مكرر في الثانية",'1'!$F$2:$F$420,0)))</f>
        <v>41707</v>
      </c>
      <c r="C140" s="2">
        <f>IF('1'!A140="","",INDEX('1'!C140:$C$500,MATCH("مكرر في الثانية",'1'!$F$2:$F$420,0)))</f>
        <v>106</v>
      </c>
      <c r="D140" t="str">
        <f>IF('1'!A140="","",INDEX('1'!D140:$D$500,MATCH("مكرر في الثانية",'1'!$F$2:$F$420,0)))</f>
        <v>VERSEMENT ESPECES</v>
      </c>
      <c r="E140">
        <f>IF('1'!A140="","",INDEX('1'!E140:$E$500,MATCH("مكرر في الثانية",'1'!$F$2:$F$420,0)))</f>
        <v>233182.79</v>
      </c>
    </row>
    <row r="141" spans="1:5">
      <c r="A141" s="3" t="str">
        <f>IF('1'!A141="","",INDEX('1'!A141:$A$500,MATCH("مكرر في الثانية",'1'!$F$2:$F$420,0)))</f>
        <v/>
      </c>
      <c r="B141" s="1" t="str">
        <f>IF('1'!A141="","",INDEX('1'!B141:$B$500,MATCH("مكرر في الثانية",'1'!$F$2:$F$420,0)))</f>
        <v/>
      </c>
      <c r="C141" s="2" t="str">
        <f>IF('1'!A141="","",INDEX('1'!C141:$C$500,MATCH("مكرر في الثانية",'1'!$F$2:$F$420,0)))</f>
        <v/>
      </c>
      <c r="D141" t="str">
        <f>IF('1'!A141="","",INDEX('1'!D141:$D$500,MATCH("مكرر في الثانية",'1'!$F$2:$F$420,0)))</f>
        <v/>
      </c>
      <c r="E141" t="str">
        <f>IF('1'!A141="","",INDEX('1'!E141:$E$500,MATCH("مكرر في الثانية",'1'!$F$2:$F$420,0)))</f>
        <v/>
      </c>
    </row>
    <row r="142" spans="1:5">
      <c r="A142" s="3">
        <f>IF('1'!A142="","",INDEX('1'!A142:$A$500,MATCH("مكرر في الثانية",'1'!$F$2:$F$420,0)))</f>
        <v>288592</v>
      </c>
      <c r="B142" s="1">
        <f>IF('1'!A142="","",INDEX('1'!B142:$B$500,MATCH("مكرر في الثانية",'1'!$F$2:$F$420,0)))</f>
        <v>41707</v>
      </c>
      <c r="C142" s="2">
        <f>IF('1'!A142="","",INDEX('1'!C142:$C$500,MATCH("مكرر في الثانية",'1'!$F$2:$F$420,0)))</f>
        <v>106</v>
      </c>
      <c r="D142" t="str">
        <f>IF('1'!A142="","",INDEX('1'!D142:$D$500,MATCH("مكرر في الثانية",'1'!$F$2:$F$420,0)))</f>
        <v>VERSEMENT ESPECES</v>
      </c>
      <c r="E142">
        <f>IF('1'!A142="","",INDEX('1'!E142:$E$500,MATCH("مكرر في الثانية",'1'!$F$2:$F$420,0)))</f>
        <v>305029.5</v>
      </c>
    </row>
    <row r="143" spans="1:5">
      <c r="A143" s="3" t="str">
        <f>IF('1'!A143="","",INDEX('1'!A143:$A$500,MATCH("مكرر في الثانية",'1'!$F$2:$F$420,0)))</f>
        <v/>
      </c>
      <c r="B143" s="1" t="str">
        <f>IF('1'!A143="","",INDEX('1'!B143:$B$500,MATCH("مكرر في الثانية",'1'!$F$2:$F$420,0)))</f>
        <v/>
      </c>
      <c r="C143" s="2" t="str">
        <f>IF('1'!A143="","",INDEX('1'!C143:$C$500,MATCH("مكرر في الثانية",'1'!$F$2:$F$420,0)))</f>
        <v/>
      </c>
      <c r="D143" t="str">
        <f>IF('1'!A143="","",INDEX('1'!D143:$D$500,MATCH("مكرر في الثانية",'1'!$F$2:$F$420,0)))</f>
        <v/>
      </c>
      <c r="E143" t="str">
        <f>IF('1'!A143="","",INDEX('1'!E143:$E$500,MATCH("مكرر في الثانية",'1'!$F$2:$F$420,0)))</f>
        <v/>
      </c>
    </row>
    <row r="144" spans="1:5">
      <c r="A144" s="3">
        <f>IF('1'!A144="","",INDEX('1'!A144:$A$500,MATCH("مكرر في الثانية",'1'!$F$2:$F$420,0)))</f>
        <v>288688</v>
      </c>
      <c r="B144" s="1">
        <f>IF('1'!A144="","",INDEX('1'!B144:$B$500,MATCH("مكرر في الثانية",'1'!$F$2:$F$420,0)))</f>
        <v>41708</v>
      </c>
      <c r="C144" s="2">
        <f>IF('1'!A144="","",INDEX('1'!C144:$C$500,MATCH("مكرر في الثانية",'1'!$F$2:$F$420,0)))</f>
        <v>106</v>
      </c>
      <c r="D144" t="str">
        <f>IF('1'!A144="","",INDEX('1'!D144:$D$500,MATCH("مكرر في الثانية",'1'!$F$2:$F$420,0)))</f>
        <v>VERSEMENT ESPECES</v>
      </c>
      <c r="E144">
        <f>IF('1'!A144="","",INDEX('1'!E144:$E$500,MATCH("مكرر في الثانية",'1'!$F$2:$F$420,0)))</f>
        <v>61920</v>
      </c>
    </row>
    <row r="145" spans="1:5">
      <c r="A145" s="3" t="str">
        <f>IF('1'!A145="","",INDEX('1'!A145:$A$500,MATCH("مكرر في الثانية",'1'!$F$2:$F$420,0)))</f>
        <v/>
      </c>
      <c r="B145" s="1" t="str">
        <f>IF('1'!A145="","",INDEX('1'!B145:$B$500,MATCH("مكرر في الثانية",'1'!$F$2:$F$420,0)))</f>
        <v/>
      </c>
      <c r="C145" s="2" t="str">
        <f>IF('1'!A145="","",INDEX('1'!C145:$C$500,MATCH("مكرر في الثانية",'1'!$F$2:$F$420,0)))</f>
        <v/>
      </c>
      <c r="D145" t="str">
        <f>IF('1'!A145="","",INDEX('1'!D145:$D$500,MATCH("مكرر في الثانية",'1'!$F$2:$F$420,0)))</f>
        <v/>
      </c>
      <c r="E145" t="str">
        <f>IF('1'!A145="","",INDEX('1'!E145:$E$500,MATCH("مكرر في الثانية",'1'!$F$2:$F$420,0)))</f>
        <v/>
      </c>
    </row>
    <row r="146" spans="1:5">
      <c r="A146" s="3">
        <f>IF('1'!A146="","",INDEX('1'!A146:$A$500,MATCH("مكرر في الثانية",'1'!$F$2:$F$420,0)))</f>
        <v>288706</v>
      </c>
      <c r="B146" s="1">
        <f>IF('1'!A146="","",INDEX('1'!B146:$B$500,MATCH("مكرر في الثانية",'1'!$F$2:$F$420,0)))</f>
        <v>41708</v>
      </c>
      <c r="C146" s="2">
        <f>IF('1'!A146="","",INDEX('1'!C146:$C$500,MATCH("مكرر في الثانية",'1'!$F$2:$F$420,0)))</f>
        <v>106</v>
      </c>
      <c r="D146" t="str">
        <f>IF('1'!A146="","",INDEX('1'!D146:$D$500,MATCH("مكرر في الثانية",'1'!$F$2:$F$420,0)))</f>
        <v>VERSEMENT ESPECES</v>
      </c>
      <c r="E146">
        <f>IF('1'!A146="","",INDEX('1'!E146:$E$500,MATCH("مكرر في الثانية",'1'!$F$2:$F$420,0)))</f>
        <v>291167.35999999999</v>
      </c>
    </row>
    <row r="147" spans="1:5">
      <c r="A147" s="3" t="str">
        <f>IF('1'!A147="","",INDEX('1'!A147:$A$500,MATCH("مكرر في الثانية",'1'!$F$2:$F$420,0)))</f>
        <v/>
      </c>
      <c r="B147" s="1" t="str">
        <f>IF('1'!A147="","",INDEX('1'!B147:$B$500,MATCH("مكرر في الثانية",'1'!$F$2:$F$420,0)))</f>
        <v/>
      </c>
      <c r="C147" s="2" t="str">
        <f>IF('1'!A147="","",INDEX('1'!C147:$C$500,MATCH("مكرر في الثانية",'1'!$F$2:$F$420,0)))</f>
        <v/>
      </c>
      <c r="D147" t="str">
        <f>IF('1'!A147="","",INDEX('1'!D147:$D$500,MATCH("مكرر في الثانية",'1'!$F$2:$F$420,0)))</f>
        <v/>
      </c>
      <c r="E147" t="str">
        <f>IF('1'!A147="","",INDEX('1'!E147:$E$500,MATCH("مكرر في الثانية",'1'!$F$2:$F$420,0)))</f>
        <v/>
      </c>
    </row>
    <row r="148" spans="1:5">
      <c r="A148" s="3">
        <f>IF('1'!A148="","",INDEX('1'!A148:$A$500,MATCH("مكرر في الثانية",'1'!$F$2:$F$420,0)))</f>
        <v>288739</v>
      </c>
      <c r="B148" s="1">
        <f>IF('1'!A148="","",INDEX('1'!B148:$B$500,MATCH("مكرر في الثانية",'1'!$F$2:$F$420,0)))</f>
        <v>41708</v>
      </c>
      <c r="C148" s="2">
        <f>IF('1'!A148="","",INDEX('1'!C148:$C$500,MATCH("مكرر في الثانية",'1'!$F$2:$F$420,0)))</f>
        <v>106</v>
      </c>
      <c r="D148" t="str">
        <f>IF('1'!A148="","",INDEX('1'!D148:$D$500,MATCH("مكرر في الثانية",'1'!$F$2:$F$420,0)))</f>
        <v>VERSEMENT ESPECES</v>
      </c>
      <c r="E148">
        <f>IF('1'!A148="","",INDEX('1'!E148:$E$500,MATCH("مكرر في الثانية",'1'!$F$2:$F$420,0)))</f>
        <v>76.400000000000006</v>
      </c>
    </row>
    <row r="149" spans="1:5">
      <c r="A149" s="3" t="str">
        <f>IF('1'!A149="","",INDEX('1'!A149:$A$500,MATCH("مكرر في الثانية",'1'!$F$2:$F$420,0)))</f>
        <v/>
      </c>
      <c r="B149" s="1" t="str">
        <f>IF('1'!A149="","",INDEX('1'!B149:$B$500,MATCH("مكرر في الثانية",'1'!$F$2:$F$420,0)))</f>
        <v/>
      </c>
      <c r="C149" s="2" t="str">
        <f>IF('1'!A149="","",INDEX('1'!C149:$C$500,MATCH("مكرر في الثانية",'1'!$F$2:$F$420,0)))</f>
        <v/>
      </c>
      <c r="D149" t="str">
        <f>IF('1'!A149="","",INDEX('1'!D149:$D$500,MATCH("مكرر في الثانية",'1'!$F$2:$F$420,0)))</f>
        <v/>
      </c>
      <c r="E149" t="str">
        <f>IF('1'!A149="","",INDEX('1'!E149:$E$500,MATCH("مكرر في الثانية",'1'!$F$2:$F$420,0)))</f>
        <v/>
      </c>
    </row>
    <row r="150" spans="1:5">
      <c r="A150" s="3">
        <f>IF('1'!A150="","",INDEX('1'!A150:$A$500,MATCH("مكرر في الثانية",'1'!$F$2:$F$420,0)))</f>
        <v>288707</v>
      </c>
      <c r="B150" s="1">
        <f>IF('1'!A150="","",INDEX('1'!B150:$B$500,MATCH("مكرر في الثانية",'1'!$F$2:$F$420,0)))</f>
        <v>41708</v>
      </c>
      <c r="C150" s="2">
        <f>IF('1'!A150="","",INDEX('1'!C150:$C$500,MATCH("مكرر في الثانية",'1'!$F$2:$F$420,0)))</f>
        <v>106</v>
      </c>
      <c r="D150" t="str">
        <f>IF('1'!A150="","",INDEX('1'!D150:$D$500,MATCH("مكرر في الثانية",'1'!$F$2:$F$420,0)))</f>
        <v>VERSEMENT ESPECES</v>
      </c>
      <c r="E150">
        <f>IF('1'!A150="","",INDEX('1'!E150:$E$500,MATCH("مكرر في الثانية",'1'!$F$2:$F$420,0)))</f>
        <v>41988</v>
      </c>
    </row>
    <row r="151" spans="1:5">
      <c r="A151" s="3" t="str">
        <f>IF('1'!A151="","",INDEX('1'!A151:$A$500,MATCH("مكرر في الثانية",'1'!$F$2:$F$420,0)))</f>
        <v/>
      </c>
      <c r="B151" s="1" t="str">
        <f>IF('1'!A151="","",INDEX('1'!B151:$B$500,MATCH("مكرر في الثانية",'1'!$F$2:$F$420,0)))</f>
        <v/>
      </c>
      <c r="C151" s="2" t="str">
        <f>IF('1'!A151="","",INDEX('1'!C151:$C$500,MATCH("مكرر في الثانية",'1'!$F$2:$F$420,0)))</f>
        <v/>
      </c>
      <c r="D151" t="str">
        <f>IF('1'!A151="","",INDEX('1'!D151:$D$500,MATCH("مكرر في الثانية",'1'!$F$2:$F$420,0)))</f>
        <v/>
      </c>
      <c r="E151" t="str">
        <f>IF('1'!A151="","",INDEX('1'!E151:$E$500,MATCH("مكرر في الثانية",'1'!$F$2:$F$420,0)))</f>
        <v/>
      </c>
    </row>
    <row r="152" spans="1:5">
      <c r="A152" s="3">
        <f>IF('1'!A152="","",INDEX('1'!A152:$A$500,MATCH("مكرر في الثانية",'1'!$F$2:$F$420,0)))</f>
        <v>288677</v>
      </c>
      <c r="B152" s="1">
        <f>IF('1'!A152="","",INDEX('1'!B152:$B$500,MATCH("مكرر في الثانية",'1'!$F$2:$F$420,0)))</f>
        <v>41708</v>
      </c>
      <c r="C152" s="2">
        <f>IF('1'!A152="","",INDEX('1'!C152:$C$500,MATCH("مكرر في الثانية",'1'!$F$2:$F$420,0)))</f>
        <v>106</v>
      </c>
      <c r="D152" t="str">
        <f>IF('1'!A152="","",INDEX('1'!D152:$D$500,MATCH("مكرر في الثانية",'1'!$F$2:$F$420,0)))</f>
        <v>VERSEMENT ESPECES</v>
      </c>
      <c r="E152">
        <f>IF('1'!A152="","",INDEX('1'!E152:$E$500,MATCH("مكرر في الثانية",'1'!$F$2:$F$420,0)))</f>
        <v>416832.8</v>
      </c>
    </row>
    <row r="153" spans="1:5">
      <c r="A153" s="3" t="str">
        <f>IF('1'!A153="","",INDEX('1'!A153:$A$500,MATCH("مكرر في الثانية",'1'!$F$2:$F$420,0)))</f>
        <v/>
      </c>
      <c r="B153" s="1" t="str">
        <f>IF('1'!A153="","",INDEX('1'!B153:$B$500,MATCH("مكرر في الثانية",'1'!$F$2:$F$420,0)))</f>
        <v/>
      </c>
      <c r="C153" s="2" t="str">
        <f>IF('1'!A153="","",INDEX('1'!C153:$C$500,MATCH("مكرر في الثانية",'1'!$F$2:$F$420,0)))</f>
        <v/>
      </c>
      <c r="D153" t="str">
        <f>IF('1'!A153="","",INDEX('1'!D153:$D$500,MATCH("مكرر في الثانية",'1'!$F$2:$F$420,0)))</f>
        <v/>
      </c>
      <c r="E153" t="str">
        <f>IF('1'!A153="","",INDEX('1'!E153:$E$500,MATCH("مكرر في الثانية",'1'!$F$2:$F$420,0)))</f>
        <v/>
      </c>
    </row>
    <row r="154" spans="1:5">
      <c r="A154" s="3">
        <f>IF('1'!A154="","",INDEX('1'!A154:$A$500,MATCH("مكرر في الثانية",'1'!$F$2:$F$420,0)))</f>
        <v>288726</v>
      </c>
      <c r="B154" s="1">
        <f>IF('1'!A154="","",INDEX('1'!B154:$B$500,MATCH("مكرر في الثانية",'1'!$F$2:$F$420,0)))</f>
        <v>41708</v>
      </c>
      <c r="C154" s="2">
        <f>IF('1'!A154="","",INDEX('1'!C154:$C$500,MATCH("مكرر في الثانية",'1'!$F$2:$F$420,0)))</f>
        <v>106</v>
      </c>
      <c r="D154" t="str">
        <f>IF('1'!A154="","",INDEX('1'!D154:$D$500,MATCH("مكرر في الثانية",'1'!$F$2:$F$420,0)))</f>
        <v>VERSEMENT ESPECES</v>
      </c>
      <c r="E154">
        <f>IF('1'!A154="","",INDEX('1'!E154:$E$500,MATCH("مكرر في الثانية",'1'!$F$2:$F$420,0)))</f>
        <v>51975</v>
      </c>
    </row>
    <row r="155" spans="1:5">
      <c r="A155" s="3" t="str">
        <f>IF('1'!A155="","",INDEX('1'!A155:$A$500,MATCH("مكرر في الثانية",'1'!$F$2:$F$420,0)))</f>
        <v/>
      </c>
      <c r="B155" s="1" t="str">
        <f>IF('1'!A155="","",INDEX('1'!B155:$B$500,MATCH("مكرر في الثانية",'1'!$F$2:$F$420,0)))</f>
        <v/>
      </c>
      <c r="C155" s="2" t="str">
        <f>IF('1'!A155="","",INDEX('1'!C155:$C$500,MATCH("مكرر في الثانية",'1'!$F$2:$F$420,0)))</f>
        <v/>
      </c>
      <c r="D155" t="str">
        <f>IF('1'!A155="","",INDEX('1'!D155:$D$500,MATCH("مكرر في الثانية",'1'!$F$2:$F$420,0)))</f>
        <v/>
      </c>
      <c r="E155" t="str">
        <f>IF('1'!A155="","",INDEX('1'!E155:$E$500,MATCH("مكرر في الثانية",'1'!$F$2:$F$420,0)))</f>
        <v/>
      </c>
    </row>
    <row r="156" spans="1:5">
      <c r="A156" s="3">
        <f>IF('1'!A156="","",INDEX('1'!A156:$A$500,MATCH("مكرر في الثانية",'1'!$F$2:$F$420,0)))</f>
        <v>288727</v>
      </c>
      <c r="B156" s="1">
        <f>IF('1'!A156="","",INDEX('1'!B156:$B$500,MATCH("مكرر في الثانية",'1'!$F$2:$F$420,0)))</f>
        <v>41708</v>
      </c>
      <c r="C156" s="2">
        <f>IF('1'!A156="","",INDEX('1'!C156:$C$500,MATCH("مكرر في الثانية",'1'!$F$2:$F$420,0)))</f>
        <v>106</v>
      </c>
      <c r="D156" t="str">
        <f>IF('1'!A156="","",INDEX('1'!D156:$D$500,MATCH("مكرر في الثانية",'1'!$F$2:$F$420,0)))</f>
        <v>VERSEMENT ESPECES</v>
      </c>
      <c r="E156">
        <f>IF('1'!A156="","",INDEX('1'!E156:$E$500,MATCH("مكرر في الثانية",'1'!$F$2:$F$420,0)))</f>
        <v>346993.5</v>
      </c>
    </row>
    <row r="157" spans="1:5">
      <c r="A157" s="3" t="str">
        <f>IF('1'!A157="","",INDEX('1'!A157:$A$500,MATCH("مكرر في الثانية",'1'!$F$2:$F$420,0)))</f>
        <v/>
      </c>
      <c r="B157" s="1" t="str">
        <f>IF('1'!A157="","",INDEX('1'!B157:$B$500,MATCH("مكرر في الثانية",'1'!$F$2:$F$420,0)))</f>
        <v/>
      </c>
      <c r="C157" s="2" t="str">
        <f>IF('1'!A157="","",INDEX('1'!C157:$C$500,MATCH("مكرر في الثانية",'1'!$F$2:$F$420,0)))</f>
        <v/>
      </c>
      <c r="D157" t="str">
        <f>IF('1'!A157="","",INDEX('1'!D157:$D$500,MATCH("مكرر في الثانية",'1'!$F$2:$F$420,0)))</f>
        <v/>
      </c>
      <c r="E157" t="str">
        <f>IF('1'!A157="","",INDEX('1'!E157:$E$500,MATCH("مكرر في الثانية",'1'!$F$2:$F$420,0)))</f>
        <v/>
      </c>
    </row>
    <row r="158" spans="1:5">
      <c r="A158" s="3">
        <f>IF('1'!A158="","",INDEX('1'!A158:$A$500,MATCH("مكرر في الثانية",'1'!$F$2:$F$420,0)))</f>
        <v>288816</v>
      </c>
      <c r="B158" s="1">
        <f>IF('1'!A158="","",INDEX('1'!B158:$B$500,MATCH("مكرر في الثانية",'1'!$F$2:$F$420,0)))</f>
        <v>41709</v>
      </c>
      <c r="C158" s="2">
        <f>IF('1'!A158="","",INDEX('1'!C158:$C$500,MATCH("مكرر في الثانية",'1'!$F$2:$F$420,0)))</f>
        <v>106</v>
      </c>
      <c r="D158" t="str">
        <f>IF('1'!A158="","",INDEX('1'!D158:$D$500,MATCH("مكرر في الثانية",'1'!$F$2:$F$420,0)))</f>
        <v>VERSEMENT ESPECES</v>
      </c>
      <c r="E158">
        <f>IF('1'!A158="","",INDEX('1'!E158:$E$500,MATCH("مكرر في الثانية",'1'!$F$2:$F$420,0)))</f>
        <v>179041.5</v>
      </c>
    </row>
    <row r="159" spans="1:5">
      <c r="A159" s="3" t="str">
        <f>IF('1'!A159="","",INDEX('1'!A159:$A$500,MATCH("مكرر في الثانية",'1'!$F$2:$F$420,0)))</f>
        <v/>
      </c>
      <c r="B159" s="1" t="str">
        <f>IF('1'!A159="","",INDEX('1'!B159:$B$500,MATCH("مكرر في الثانية",'1'!$F$2:$F$420,0)))</f>
        <v/>
      </c>
      <c r="C159" s="2" t="str">
        <f>IF('1'!A159="","",INDEX('1'!C159:$C$500,MATCH("مكرر في الثانية",'1'!$F$2:$F$420,0)))</f>
        <v/>
      </c>
      <c r="D159" t="str">
        <f>IF('1'!A159="","",INDEX('1'!D159:$D$500,MATCH("مكرر في الثانية",'1'!$F$2:$F$420,0)))</f>
        <v/>
      </c>
      <c r="E159" t="str">
        <f>IF('1'!A159="","",INDEX('1'!E159:$E$500,MATCH("مكرر في الثانية",'1'!$F$2:$F$420,0)))</f>
        <v/>
      </c>
    </row>
    <row r="160" spans="1:5">
      <c r="A160" s="3">
        <f>IF('1'!A160="","",INDEX('1'!A160:$A$500,MATCH("مكرر في الثانية",'1'!$F$2:$F$420,0)))</f>
        <v>288795</v>
      </c>
      <c r="B160" s="1">
        <f>IF('1'!A160="","",INDEX('1'!B160:$B$500,MATCH("مكرر في الثانية",'1'!$F$2:$F$420,0)))</f>
        <v>41709</v>
      </c>
      <c r="C160" s="2">
        <f>IF('1'!A160="","",INDEX('1'!C160:$C$500,MATCH("مكرر في الثانية",'1'!$F$2:$F$420,0)))</f>
        <v>106</v>
      </c>
      <c r="D160" t="str">
        <f>IF('1'!A160="","",INDEX('1'!D160:$D$500,MATCH("مكرر في الثانية",'1'!$F$2:$F$420,0)))</f>
        <v>VERSEMENT ESPECES</v>
      </c>
      <c r="E160">
        <f>IF('1'!A160="","",INDEX('1'!E160:$E$500,MATCH("مكرر في الثانية",'1'!$F$2:$F$420,0)))</f>
        <v>429322.19</v>
      </c>
    </row>
    <row r="161" spans="1:5">
      <c r="A161" s="3" t="str">
        <f>IF('1'!A161="","",INDEX('1'!A161:$A$500,MATCH("مكرر في الثانية",'1'!$F$2:$F$420,0)))</f>
        <v/>
      </c>
      <c r="B161" s="1" t="str">
        <f>IF('1'!A161="","",INDEX('1'!B161:$B$500,MATCH("مكرر في الثانية",'1'!$F$2:$F$420,0)))</f>
        <v/>
      </c>
      <c r="C161" s="2" t="str">
        <f>IF('1'!A161="","",INDEX('1'!C161:$C$500,MATCH("مكرر في الثانية",'1'!$F$2:$F$420,0)))</f>
        <v/>
      </c>
      <c r="D161" t="str">
        <f>IF('1'!A161="","",INDEX('1'!D161:$D$500,MATCH("مكرر في الثانية",'1'!$F$2:$F$420,0)))</f>
        <v/>
      </c>
      <c r="E161" t="str">
        <f>IF('1'!A161="","",INDEX('1'!E161:$E$500,MATCH("مكرر في الثانية",'1'!$F$2:$F$420,0)))</f>
        <v/>
      </c>
    </row>
    <row r="162" spans="1:5">
      <c r="A162" s="3">
        <f>IF('1'!A162="","",INDEX('1'!A162:$A$500,MATCH("مكرر في الثانية",'1'!$F$2:$F$420,0)))</f>
        <v>288825</v>
      </c>
      <c r="B162" s="1">
        <f>IF('1'!A162="","",INDEX('1'!B162:$B$500,MATCH("مكرر في الثانية",'1'!$F$2:$F$420,0)))</f>
        <v>41709</v>
      </c>
      <c r="C162" s="2">
        <f>IF('1'!A162="","",INDEX('1'!C162:$C$500,MATCH("مكرر في الثانية",'1'!$F$2:$F$420,0)))</f>
        <v>106</v>
      </c>
      <c r="D162" t="str">
        <f>IF('1'!A162="","",INDEX('1'!D162:$D$500,MATCH("مكرر في الثانية",'1'!$F$2:$F$420,0)))</f>
        <v>VERSEMENT ESPECES</v>
      </c>
      <c r="E162">
        <f>IF('1'!A162="","",INDEX('1'!E162:$E$500,MATCH("مكرر في الثانية",'1'!$F$2:$F$420,0)))</f>
        <v>322274.7</v>
      </c>
    </row>
    <row r="163" spans="1:5">
      <c r="A163" s="3" t="str">
        <f>IF('1'!A163="","",INDEX('1'!A163:$A$500,MATCH("مكرر في الثانية",'1'!$F$2:$F$420,0)))</f>
        <v/>
      </c>
      <c r="B163" s="1" t="str">
        <f>IF('1'!A163="","",INDEX('1'!B163:$B$500,MATCH("مكرر في الثانية",'1'!$F$2:$F$420,0)))</f>
        <v/>
      </c>
      <c r="C163" s="2" t="str">
        <f>IF('1'!A163="","",INDEX('1'!C163:$C$500,MATCH("مكرر في الثانية",'1'!$F$2:$F$420,0)))</f>
        <v/>
      </c>
      <c r="D163" t="str">
        <f>IF('1'!A163="","",INDEX('1'!D163:$D$500,MATCH("مكرر في الثانية",'1'!$F$2:$F$420,0)))</f>
        <v/>
      </c>
      <c r="E163" t="str">
        <f>IF('1'!A163="","",INDEX('1'!E163:$E$500,MATCH("مكرر في الثانية",'1'!$F$2:$F$420,0)))</f>
        <v/>
      </c>
    </row>
    <row r="164" spans="1:5">
      <c r="A164" s="3">
        <f>IF('1'!A164="","",INDEX('1'!A164:$A$500,MATCH("مكرر في الثانية",'1'!$F$2:$F$420,0)))</f>
        <v>288826</v>
      </c>
      <c r="B164" s="1">
        <f>IF('1'!A164="","",INDEX('1'!B164:$B$500,MATCH("مكرر في الثانية",'1'!$F$2:$F$420,0)))</f>
        <v>41709</v>
      </c>
      <c r="C164" s="2">
        <f>IF('1'!A164="","",INDEX('1'!C164:$C$500,MATCH("مكرر في الثانية",'1'!$F$2:$F$420,0)))</f>
        <v>106</v>
      </c>
      <c r="D164" t="str">
        <f>IF('1'!A164="","",INDEX('1'!D164:$D$500,MATCH("مكرر في الثانية",'1'!$F$2:$F$420,0)))</f>
        <v>VERSEMENT ESPECES</v>
      </c>
      <c r="E164">
        <f>IF('1'!A164="","",INDEX('1'!E164:$E$500,MATCH("مكرر في الثانية",'1'!$F$2:$F$420,0)))</f>
        <v>224061.81</v>
      </c>
    </row>
    <row r="165" spans="1:5">
      <c r="A165" s="3" t="str">
        <f>IF('1'!A165="","",INDEX('1'!A165:$A$500,MATCH("مكرر في الثانية",'1'!$F$2:$F$420,0)))</f>
        <v/>
      </c>
      <c r="B165" s="1" t="str">
        <f>IF('1'!A165="","",INDEX('1'!B165:$B$500,MATCH("مكرر في الثانية",'1'!$F$2:$F$420,0)))</f>
        <v/>
      </c>
      <c r="C165" s="2" t="str">
        <f>IF('1'!A165="","",INDEX('1'!C165:$C$500,MATCH("مكرر في الثانية",'1'!$F$2:$F$420,0)))</f>
        <v/>
      </c>
      <c r="D165" t="str">
        <f>IF('1'!A165="","",INDEX('1'!D165:$D$500,MATCH("مكرر في الثانية",'1'!$F$2:$F$420,0)))</f>
        <v/>
      </c>
      <c r="E165" t="str">
        <f>IF('1'!A165="","",INDEX('1'!E165:$E$500,MATCH("مكرر في الثانية",'1'!$F$2:$F$420,0)))</f>
        <v/>
      </c>
    </row>
    <row r="166" spans="1:5">
      <c r="A166" s="3">
        <f>IF('1'!A166="","",INDEX('1'!A166:$A$500,MATCH("مكرر في الثانية",'1'!$F$2:$F$420,0)))</f>
        <v>196427</v>
      </c>
      <c r="B166" s="1">
        <f>IF('1'!A166="","",INDEX('1'!B166:$B$500,MATCH("مكرر في الثانية",'1'!$F$2:$F$420,0)))</f>
        <v>41709</v>
      </c>
      <c r="C166" s="2">
        <f>IF('1'!A166="","",INDEX('1'!C166:$C$500,MATCH("مكرر في الثانية",'1'!$F$2:$F$420,0)))</f>
        <v>999</v>
      </c>
      <c r="D166" t="str">
        <f>IF('1'!A166="","",INDEX('1'!D166:$D$500,MATCH("مكرر في الثانية",'1'!$F$2:$F$420,0)))</f>
        <v>OFFI NAT D ANALPHABET ELOUED</v>
      </c>
      <c r="E166">
        <f>IF('1'!A166="","",INDEX('1'!E166:$E$500,MATCH("مكرر في الثانية",'1'!$F$2:$F$420,0)))</f>
        <v>69740</v>
      </c>
    </row>
    <row r="167" spans="1:5">
      <c r="A167" s="3">
        <f>IF('1'!A167="","",INDEX('1'!A167:$A$500,MATCH("مكرر في الثانية",'1'!$F$2:$F$420,0)))</f>
        <v>288898</v>
      </c>
      <c r="B167" s="1">
        <f>IF('1'!A167="","",INDEX('1'!B167:$B$500,MATCH("مكرر في الثانية",'1'!$F$2:$F$420,0)))</f>
        <v>41710</v>
      </c>
      <c r="C167" s="2">
        <f>IF('1'!A167="","",INDEX('1'!C167:$C$500,MATCH("مكرر في الثانية",'1'!$F$2:$F$420,0)))</f>
        <v>106</v>
      </c>
      <c r="D167" t="str">
        <f>IF('1'!A167="","",INDEX('1'!D167:$D$500,MATCH("مكرر في الثانية",'1'!$F$2:$F$420,0)))</f>
        <v>VERSEMENT ESPECES</v>
      </c>
      <c r="E167">
        <f>IF('1'!A167="","",INDEX('1'!E167:$E$500,MATCH("مكرر في الثانية",'1'!$F$2:$F$420,0)))</f>
        <v>44866.19</v>
      </c>
    </row>
    <row r="168" spans="1:5">
      <c r="A168" s="3" t="str">
        <f>IF('1'!A168="","",INDEX('1'!A168:$A$500,MATCH("مكرر في الثانية",'1'!$F$2:$F$420,0)))</f>
        <v/>
      </c>
      <c r="B168" s="1" t="str">
        <f>IF('1'!A168="","",INDEX('1'!B168:$B$500,MATCH("مكرر في الثانية",'1'!$F$2:$F$420,0)))</f>
        <v/>
      </c>
      <c r="C168" s="2" t="str">
        <f>IF('1'!A168="","",INDEX('1'!C168:$C$500,MATCH("مكرر في الثانية",'1'!$F$2:$F$420,0)))</f>
        <v/>
      </c>
      <c r="D168" t="str">
        <f>IF('1'!A168="","",INDEX('1'!D168:$D$500,MATCH("مكرر في الثانية",'1'!$F$2:$F$420,0)))</f>
        <v/>
      </c>
      <c r="E168" t="str">
        <f>IF('1'!A168="","",INDEX('1'!E168:$E$500,MATCH("مكرر في الثانية",'1'!$F$2:$F$420,0)))</f>
        <v/>
      </c>
    </row>
    <row r="169" spans="1:5">
      <c r="A169" s="3">
        <f>IF('1'!A169="","",INDEX('1'!A169:$A$500,MATCH("مكرر في الثانية",'1'!$F$2:$F$420,0)))</f>
        <v>288873</v>
      </c>
      <c r="B169" s="1">
        <f>IF('1'!A169="","",INDEX('1'!B169:$B$500,MATCH("مكرر في الثانية",'1'!$F$2:$F$420,0)))</f>
        <v>41710</v>
      </c>
      <c r="C169" s="2">
        <f>IF('1'!A169="","",INDEX('1'!C169:$C$500,MATCH("مكرر في الثانية",'1'!$F$2:$F$420,0)))</f>
        <v>106</v>
      </c>
      <c r="D169" t="str">
        <f>IF('1'!A169="","",INDEX('1'!D169:$D$500,MATCH("مكرر في الثانية",'1'!$F$2:$F$420,0)))</f>
        <v>VERSEMENT ESPECES</v>
      </c>
      <c r="E169">
        <f>IF('1'!A169="","",INDEX('1'!E169:$E$500,MATCH("مكرر في الثانية",'1'!$F$2:$F$420,0)))</f>
        <v>57200</v>
      </c>
    </row>
    <row r="170" spans="1:5">
      <c r="A170" s="3" t="str">
        <f>IF('1'!A170="","",INDEX('1'!A170:$A$500,MATCH("مكرر في الثانية",'1'!$F$2:$F$420,0)))</f>
        <v/>
      </c>
      <c r="B170" s="1" t="str">
        <f>IF('1'!A170="","",INDEX('1'!B170:$B$500,MATCH("مكرر في الثانية",'1'!$F$2:$F$420,0)))</f>
        <v/>
      </c>
      <c r="C170" s="2" t="str">
        <f>IF('1'!A170="","",INDEX('1'!C170:$C$500,MATCH("مكرر في الثانية",'1'!$F$2:$F$420,0)))</f>
        <v/>
      </c>
      <c r="D170" t="str">
        <f>IF('1'!A170="","",INDEX('1'!D170:$D$500,MATCH("مكرر في الثانية",'1'!$F$2:$F$420,0)))</f>
        <v/>
      </c>
      <c r="E170" t="str">
        <f>IF('1'!A170="","",INDEX('1'!E170:$E$500,MATCH("مكرر في الثانية",'1'!$F$2:$F$420,0)))</f>
        <v/>
      </c>
    </row>
    <row r="171" spans="1:5">
      <c r="A171" s="3">
        <f>IF('1'!A171="","",INDEX('1'!A171:$A$500,MATCH("مكرر في الثانية",'1'!$F$2:$F$420,0)))</f>
        <v>288899</v>
      </c>
      <c r="B171" s="1">
        <f>IF('1'!A171="","",INDEX('1'!B171:$B$500,MATCH("مكرر في الثانية",'1'!$F$2:$F$420,0)))</f>
        <v>41710</v>
      </c>
      <c r="C171" s="2">
        <f>IF('1'!A171="","",INDEX('1'!C171:$C$500,MATCH("مكرر في الثانية",'1'!$F$2:$F$420,0)))</f>
        <v>106</v>
      </c>
      <c r="D171" t="str">
        <f>IF('1'!A171="","",INDEX('1'!D171:$D$500,MATCH("مكرر في الثانية",'1'!$F$2:$F$420,0)))</f>
        <v>VERSEMENT ESPECES</v>
      </c>
      <c r="E171">
        <f>IF('1'!A171="","",INDEX('1'!E171:$E$500,MATCH("مكرر في الثانية",'1'!$F$2:$F$420,0)))</f>
        <v>186875.4</v>
      </c>
    </row>
    <row r="172" spans="1:5">
      <c r="A172" s="3" t="str">
        <f>IF('1'!A172="","",INDEX('1'!A172:$A$500,MATCH("مكرر في الثانية",'1'!$F$2:$F$420,0)))</f>
        <v/>
      </c>
      <c r="B172" s="1" t="str">
        <f>IF('1'!A172="","",INDEX('1'!B172:$B$500,MATCH("مكرر في الثانية",'1'!$F$2:$F$420,0)))</f>
        <v/>
      </c>
      <c r="C172" s="2" t="str">
        <f>IF('1'!A172="","",INDEX('1'!C172:$C$500,MATCH("مكرر في الثانية",'1'!$F$2:$F$420,0)))</f>
        <v/>
      </c>
      <c r="D172" t="str">
        <f>IF('1'!A172="","",INDEX('1'!D172:$D$500,MATCH("مكرر في الثانية",'1'!$F$2:$F$420,0)))</f>
        <v/>
      </c>
      <c r="E172" t="str">
        <f>IF('1'!A172="","",INDEX('1'!E172:$E$500,MATCH("مكرر في الثانية",'1'!$F$2:$F$420,0)))</f>
        <v/>
      </c>
    </row>
    <row r="173" spans="1:5">
      <c r="A173" s="3">
        <f>IF('1'!A173="","",INDEX('1'!A173:$A$500,MATCH("مكرر في الثانية",'1'!$F$2:$F$420,0)))</f>
        <v>288901</v>
      </c>
      <c r="B173" s="1">
        <f>IF('1'!A173="","",INDEX('1'!B173:$B$500,MATCH("مكرر في الثانية",'1'!$F$2:$F$420,0)))</f>
        <v>41710</v>
      </c>
      <c r="C173" s="2">
        <f>IF('1'!A173="","",INDEX('1'!C173:$C$500,MATCH("مكرر في الثانية",'1'!$F$2:$F$420,0)))</f>
        <v>106</v>
      </c>
      <c r="D173" t="str">
        <f>IF('1'!A173="","",INDEX('1'!D173:$D$500,MATCH("مكرر في الثانية",'1'!$F$2:$F$420,0)))</f>
        <v>VERSEMENT ESPECES</v>
      </c>
      <c r="E173">
        <f>IF('1'!A173="","",INDEX('1'!E173:$E$500,MATCH("مكرر في الثانية",'1'!$F$2:$F$420,0)))</f>
        <v>385680</v>
      </c>
    </row>
    <row r="174" spans="1:5">
      <c r="A174" s="3" t="str">
        <f>IF('1'!A174="","",INDEX('1'!A174:$A$500,MATCH("مكرر في الثانية",'1'!$F$2:$F$420,0)))</f>
        <v/>
      </c>
      <c r="B174" s="1" t="str">
        <f>IF('1'!A174="","",INDEX('1'!B174:$B$500,MATCH("مكرر في الثانية",'1'!$F$2:$F$420,0)))</f>
        <v/>
      </c>
      <c r="C174" s="2" t="str">
        <f>IF('1'!A174="","",INDEX('1'!C174:$C$500,MATCH("مكرر في الثانية",'1'!$F$2:$F$420,0)))</f>
        <v/>
      </c>
      <c r="D174" t="str">
        <f>IF('1'!A174="","",INDEX('1'!D174:$D$500,MATCH("مكرر في الثانية",'1'!$F$2:$F$420,0)))</f>
        <v/>
      </c>
      <c r="E174" t="str">
        <f>IF('1'!A174="","",INDEX('1'!E174:$E$500,MATCH("مكرر في الثانية",'1'!$F$2:$F$420,0)))</f>
        <v/>
      </c>
    </row>
    <row r="175" spans="1:5">
      <c r="A175" s="3">
        <f>IF('1'!A175="","",INDEX('1'!A175:$A$500,MATCH("مكرر في الثانية",'1'!$F$2:$F$420,0)))</f>
        <v>288900</v>
      </c>
      <c r="B175" s="1">
        <f>IF('1'!A175="","",INDEX('1'!B175:$B$500,MATCH("مكرر في الثانية",'1'!$F$2:$F$420,0)))</f>
        <v>41710</v>
      </c>
      <c r="C175" s="2">
        <f>IF('1'!A175="","",INDEX('1'!C175:$C$500,MATCH("مكرر في الثانية",'1'!$F$2:$F$420,0)))</f>
        <v>106</v>
      </c>
      <c r="D175" t="str">
        <f>IF('1'!A175="","",INDEX('1'!D175:$D$500,MATCH("مكرر في الثانية",'1'!$F$2:$F$420,0)))</f>
        <v>VERSEMENT ESPECES</v>
      </c>
      <c r="E175">
        <f>IF('1'!A175="","",INDEX('1'!E175:$E$500,MATCH("مكرر في الثانية",'1'!$F$2:$F$420,0)))</f>
        <v>197580.6</v>
      </c>
    </row>
    <row r="176" spans="1:5">
      <c r="A176" s="3" t="str">
        <f>IF('1'!A176="","",INDEX('1'!A176:$A$500,MATCH("مكرر في الثانية",'1'!$F$2:$F$420,0)))</f>
        <v/>
      </c>
      <c r="B176" s="1" t="str">
        <f>IF('1'!A176="","",INDEX('1'!B176:$B$500,MATCH("مكرر في الثانية",'1'!$F$2:$F$420,0)))</f>
        <v/>
      </c>
      <c r="C176" s="2" t="str">
        <f>IF('1'!A176="","",INDEX('1'!C176:$C$500,MATCH("مكرر في الثانية",'1'!$F$2:$F$420,0)))</f>
        <v/>
      </c>
      <c r="D176" t="str">
        <f>IF('1'!A176="","",INDEX('1'!D176:$D$500,MATCH("مكرر في الثانية",'1'!$F$2:$F$420,0)))</f>
        <v/>
      </c>
      <c r="E176" t="str">
        <f>IF('1'!A176="","",INDEX('1'!E176:$E$500,MATCH("مكرر في الثانية",'1'!$F$2:$F$420,0)))</f>
        <v/>
      </c>
    </row>
    <row r="177" spans="1:5">
      <c r="A177" s="3">
        <f>IF('1'!A177="","",INDEX('1'!A177:$A$500,MATCH("مكرر في الثانية",'1'!$F$2:$F$420,0)))</f>
        <v>288970</v>
      </c>
      <c r="B177" s="1">
        <f>IF('1'!A177="","",INDEX('1'!B177:$B$500,MATCH("مكرر في الثانية",'1'!$F$2:$F$420,0)))</f>
        <v>41711</v>
      </c>
      <c r="C177" s="2">
        <f>IF('1'!A177="","",INDEX('1'!C177:$C$500,MATCH("مكرر في الثانية",'1'!$F$2:$F$420,0)))</f>
        <v>106</v>
      </c>
      <c r="D177" t="str">
        <f>IF('1'!A177="","",INDEX('1'!D177:$D$500,MATCH("مكرر في الثانية",'1'!$F$2:$F$420,0)))</f>
        <v>VERSEMENT ESPECES</v>
      </c>
      <c r="E177">
        <f>IF('1'!A177="","",INDEX('1'!E177:$E$500,MATCH("مكرر في الثانية",'1'!$F$2:$F$420,0)))</f>
        <v>41642.76</v>
      </c>
    </row>
    <row r="178" spans="1:5">
      <c r="A178" s="3" t="str">
        <f>IF('1'!A178="","",INDEX('1'!A178:$A$500,MATCH("مكرر في الثانية",'1'!$F$2:$F$420,0)))</f>
        <v/>
      </c>
      <c r="B178" s="1" t="str">
        <f>IF('1'!A178="","",INDEX('1'!B178:$B$500,MATCH("مكرر في الثانية",'1'!$F$2:$F$420,0)))</f>
        <v/>
      </c>
      <c r="C178" s="2" t="str">
        <f>IF('1'!A178="","",INDEX('1'!C178:$C$500,MATCH("مكرر في الثانية",'1'!$F$2:$F$420,0)))</f>
        <v/>
      </c>
      <c r="D178" t="str">
        <f>IF('1'!A178="","",INDEX('1'!D178:$D$500,MATCH("مكرر في الثانية",'1'!$F$2:$F$420,0)))</f>
        <v/>
      </c>
      <c r="E178" t="str">
        <f>IF('1'!A178="","",INDEX('1'!E178:$E$500,MATCH("مكرر في الثانية",'1'!$F$2:$F$420,0)))</f>
        <v/>
      </c>
    </row>
    <row r="179" spans="1:5">
      <c r="A179" s="3">
        <f>IF('1'!A179="","",INDEX('1'!A179:$A$500,MATCH("مكرر في الثانية",'1'!$F$2:$F$420,0)))</f>
        <v>288975</v>
      </c>
      <c r="B179" s="1">
        <f>IF('1'!A179="","",INDEX('1'!B179:$B$500,MATCH("مكرر في الثانية",'1'!$F$2:$F$420,0)))</f>
        <v>41711</v>
      </c>
      <c r="C179" s="2">
        <f>IF('1'!A179="","",INDEX('1'!C179:$C$500,MATCH("مكرر في الثانية",'1'!$F$2:$F$420,0)))</f>
        <v>106</v>
      </c>
      <c r="D179" t="str">
        <f>IF('1'!A179="","",INDEX('1'!D179:$D$500,MATCH("مكرر في الثانية",'1'!$F$2:$F$420,0)))</f>
        <v>VERSEMENT ESPECES</v>
      </c>
      <c r="E179">
        <f>IF('1'!A179="","",INDEX('1'!E179:$E$500,MATCH("مكرر في الثانية",'1'!$F$2:$F$420,0)))</f>
        <v>429322.19</v>
      </c>
    </row>
    <row r="180" spans="1:5">
      <c r="A180" s="3" t="str">
        <f>IF('1'!A180="","",INDEX('1'!A180:$A$500,MATCH("مكرر في الثانية",'1'!$F$2:$F$420,0)))</f>
        <v/>
      </c>
      <c r="B180" s="1" t="str">
        <f>IF('1'!A180="","",INDEX('1'!B180:$B$500,MATCH("مكرر في الثانية",'1'!$F$2:$F$420,0)))</f>
        <v/>
      </c>
      <c r="C180" s="2" t="str">
        <f>IF('1'!A180="","",INDEX('1'!C180:$C$500,MATCH("مكرر في الثانية",'1'!$F$2:$F$420,0)))</f>
        <v/>
      </c>
      <c r="D180" t="str">
        <f>IF('1'!A180="","",INDEX('1'!D180:$D$500,MATCH("مكرر في الثانية",'1'!$F$2:$F$420,0)))</f>
        <v/>
      </c>
      <c r="E180" t="str">
        <f>IF('1'!A180="","",INDEX('1'!E180:$E$500,MATCH("مكرر في الثانية",'1'!$F$2:$F$420,0)))</f>
        <v/>
      </c>
    </row>
    <row r="181" spans="1:5">
      <c r="A181" s="3">
        <f>IF('1'!A181="","",INDEX('1'!A181:$A$500,MATCH("مكرر في الثانية",'1'!$F$2:$F$420,0)))</f>
        <v>288991</v>
      </c>
      <c r="B181" s="1">
        <f>IF('1'!A181="","",INDEX('1'!B181:$B$500,MATCH("مكرر في الثانية",'1'!$F$2:$F$420,0)))</f>
        <v>41711</v>
      </c>
      <c r="C181" s="2">
        <f>IF('1'!A181="","",INDEX('1'!C181:$C$500,MATCH("مكرر في الثانية",'1'!$F$2:$F$420,0)))</f>
        <v>106</v>
      </c>
      <c r="D181" t="str">
        <f>IF('1'!A181="","",INDEX('1'!D181:$D$500,MATCH("مكرر في الثانية",'1'!$F$2:$F$420,0)))</f>
        <v>VERSEMENT ESPECES</v>
      </c>
      <c r="E181">
        <f>IF('1'!A181="","",INDEX('1'!E181:$E$500,MATCH("مكرر في الثانية",'1'!$F$2:$F$420,0)))</f>
        <v>58554</v>
      </c>
    </row>
    <row r="182" spans="1:5">
      <c r="A182" s="3" t="str">
        <f>IF('1'!A182="","",INDEX('1'!A182:$A$500,MATCH("مكرر في الثانية",'1'!$F$2:$F$420,0)))</f>
        <v/>
      </c>
      <c r="B182" s="1" t="str">
        <f>IF('1'!A182="","",INDEX('1'!B182:$B$500,MATCH("مكرر في الثانية",'1'!$F$2:$F$420,0)))</f>
        <v/>
      </c>
      <c r="C182" s="2" t="str">
        <f>IF('1'!A182="","",INDEX('1'!C182:$C$500,MATCH("مكرر في الثانية",'1'!$F$2:$F$420,0)))</f>
        <v/>
      </c>
      <c r="D182" t="str">
        <f>IF('1'!A182="","",INDEX('1'!D182:$D$500,MATCH("مكرر في الثانية",'1'!$F$2:$F$420,0)))</f>
        <v/>
      </c>
      <c r="E182" t="str">
        <f>IF('1'!A182="","",INDEX('1'!E182:$E$500,MATCH("مكرر في الثانية",'1'!$F$2:$F$420,0)))</f>
        <v/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Data1</vt:lpstr>
      <vt:lpstr>data2</vt:lpstr>
      <vt:lpstr>'3'!VERS</vt:lpstr>
      <vt:lpstr>VERS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NAFTAL</dc:creator>
  <cp:lastModifiedBy>ABDO</cp:lastModifiedBy>
  <dcterms:created xsi:type="dcterms:W3CDTF">2014-04-01T11:48:24Z</dcterms:created>
  <dcterms:modified xsi:type="dcterms:W3CDTF">2014-04-24T18:19:18Z</dcterms:modified>
</cp:coreProperties>
</file>