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630" yWindow="600" windowWidth="20730" windowHeight="11760"/>
  </bookViews>
  <sheets>
    <sheet name="12ع" sheetId="8" r:id="rId1"/>
  </sheets>
  <calcPr calcId="125725"/>
</workbook>
</file>

<file path=xl/calcChain.xml><?xml version="1.0" encoding="utf-8"?>
<calcChain xmlns="http://schemas.openxmlformats.org/spreadsheetml/2006/main">
  <c r="AA3" i="8"/>
  <c r="AA9"/>
  <c r="AA10"/>
  <c r="AA13"/>
  <c r="AA14"/>
  <c r="AA17"/>
  <c r="AA18"/>
  <c r="AA19"/>
  <c r="AA21"/>
  <c r="AA22"/>
  <c r="AA24"/>
  <c r="AA25"/>
  <c r="AA26"/>
  <c r="AA27"/>
  <c r="AA31"/>
  <c r="AA33"/>
  <c r="AA35"/>
  <c r="AA36"/>
  <c r="AA2"/>
  <c r="AA5" s="1"/>
  <c r="AA4" l="1"/>
  <c r="AA8" s="1"/>
  <c r="AA15" s="1"/>
  <c r="AA16" s="1"/>
  <c r="AA6"/>
  <c r="AA20" s="1"/>
  <c r="AA11"/>
  <c r="AA7" l="1"/>
  <c r="AA12" s="1"/>
  <c r="AA28"/>
  <c r="AA29" s="1"/>
  <c r="AA23"/>
  <c r="AA30" s="1"/>
  <c r="AA32" l="1"/>
  <c r="AA34" s="1"/>
  <c r="AA37" s="1"/>
  <c r="Z44" l="1"/>
  <c r="AA44" s="1"/>
  <c r="Z45" l="1"/>
  <c r="AA45" s="1"/>
  <c r="A45" s="1"/>
  <c r="A44"/>
  <c r="B44"/>
  <c r="C44"/>
  <c r="B45" l="1"/>
  <c r="C45"/>
  <c r="Z46"/>
  <c r="AA46" s="1"/>
  <c r="C46" s="1"/>
  <c r="A46" l="1"/>
  <c r="B46"/>
  <c r="Z47"/>
  <c r="AA47" s="1"/>
  <c r="Z48" l="1"/>
  <c r="AA48" s="1"/>
  <c r="C48" s="1"/>
  <c r="A47"/>
  <c r="C47"/>
  <c r="B47"/>
  <c r="A48" l="1"/>
  <c r="B48"/>
  <c r="Z49"/>
  <c r="Z50" s="1"/>
  <c r="AA50" s="1"/>
  <c r="AA49" l="1"/>
  <c r="C49" s="1"/>
  <c r="C50"/>
  <c r="B50"/>
  <c r="A50"/>
  <c r="Z51"/>
  <c r="AA51" s="1"/>
  <c r="A49" l="1"/>
  <c r="B49"/>
  <c r="A51"/>
  <c r="B51"/>
  <c r="C51"/>
  <c r="Z52"/>
  <c r="AA52" l="1"/>
  <c r="Z53"/>
  <c r="A52" l="1"/>
  <c r="B52"/>
  <c r="C52"/>
  <c r="Z54"/>
  <c r="AA53"/>
  <c r="B53" l="1"/>
  <c r="C53"/>
  <c r="A53"/>
  <c r="AA54"/>
  <c r="Z55"/>
  <c r="A54" l="1"/>
  <c r="B54"/>
  <c r="C54"/>
  <c r="AA55"/>
  <c r="Z56"/>
  <c r="C55" l="1"/>
  <c r="A55"/>
  <c r="B55"/>
  <c r="Z57"/>
  <c r="AA56"/>
  <c r="A56" l="1"/>
  <c r="B56"/>
  <c r="C56"/>
  <c r="Z58"/>
  <c r="AA57"/>
  <c r="A57" l="1"/>
  <c r="B57"/>
  <c r="C57"/>
  <c r="Z59"/>
  <c r="AA58"/>
  <c r="C58" l="1"/>
  <c r="A58"/>
  <c r="B58"/>
  <c r="Z60"/>
  <c r="AA59"/>
  <c r="A59" l="1"/>
  <c r="B59"/>
  <c r="C59"/>
  <c r="Z61"/>
  <c r="AA60"/>
  <c r="A60" l="1"/>
  <c r="B60"/>
  <c r="C60"/>
  <c r="Z62"/>
  <c r="AA61"/>
  <c r="B61" l="1"/>
  <c r="C61"/>
  <c r="A61"/>
  <c r="Z63"/>
  <c r="AA62"/>
  <c r="A62" l="1"/>
  <c r="B62"/>
  <c r="C62"/>
  <c r="Z64"/>
  <c r="AA63"/>
  <c r="A63" l="1"/>
  <c r="B63"/>
  <c r="C63"/>
  <c r="Z65"/>
  <c r="AA64"/>
  <c r="A64" l="1"/>
  <c r="B64"/>
  <c r="C64"/>
  <c r="Z66"/>
  <c r="AA65"/>
  <c r="A65" l="1"/>
  <c r="B65"/>
  <c r="C65"/>
  <c r="Z67"/>
  <c r="AA66"/>
  <c r="C66" l="1"/>
  <c r="B66"/>
  <c r="A66"/>
  <c r="Z68"/>
  <c r="AA67"/>
  <c r="A67" l="1"/>
  <c r="B67"/>
  <c r="C67"/>
  <c r="Z69"/>
  <c r="AA68"/>
  <c r="A68" l="1"/>
  <c r="B68"/>
  <c r="C68"/>
  <c r="Z70"/>
  <c r="AA69"/>
  <c r="B69" l="1"/>
  <c r="C69"/>
  <c r="A69"/>
  <c r="Z71"/>
  <c r="AA70"/>
  <c r="A70" l="1"/>
  <c r="B70"/>
  <c r="C70"/>
  <c r="Z72"/>
  <c r="AA71"/>
  <c r="A71" l="1"/>
  <c r="C71"/>
  <c r="B71"/>
  <c r="Z73"/>
  <c r="AA72"/>
  <c r="A72" l="1"/>
  <c r="B72"/>
  <c r="C72"/>
  <c r="Z74"/>
  <c r="AA73"/>
  <c r="A73" l="1"/>
  <c r="B73"/>
  <c r="C73"/>
  <c r="Z75"/>
  <c r="AA74"/>
  <c r="C74" l="1"/>
  <c r="A74"/>
  <c r="B74"/>
  <c r="Z76"/>
  <c r="AA75"/>
  <c r="A75" l="1"/>
  <c r="B75"/>
  <c r="C75"/>
  <c r="Z77"/>
  <c r="AA76"/>
  <c r="A76" l="1"/>
  <c r="B76"/>
  <c r="C76"/>
  <c r="Z78"/>
  <c r="AA77"/>
  <c r="B77" l="1"/>
  <c r="C77"/>
  <c r="A77"/>
  <c r="Z79"/>
  <c r="AA79" s="1"/>
  <c r="AA78"/>
  <c r="A79" l="1"/>
  <c r="B79"/>
  <c r="C79"/>
  <c r="A78"/>
  <c r="B78"/>
  <c r="C78"/>
</calcChain>
</file>

<file path=xl/sharedStrings.xml><?xml version="1.0" encoding="utf-8"?>
<sst xmlns="http://schemas.openxmlformats.org/spreadsheetml/2006/main" count="92" uniqueCount="55">
  <si>
    <t>الشعبة</t>
  </si>
  <si>
    <t>اسم الطالب</t>
  </si>
  <si>
    <t>التربية الإسلامية</t>
  </si>
  <si>
    <t>اللغة العربية</t>
  </si>
  <si>
    <t>اللغة الإنجليزية</t>
  </si>
  <si>
    <t>الرياضيات</t>
  </si>
  <si>
    <t>الفيزياء</t>
  </si>
  <si>
    <t>الكيمياء</t>
  </si>
  <si>
    <t>الأحياء</t>
  </si>
  <si>
    <t>الجيولوجيا</t>
  </si>
  <si>
    <t>تقنية المعلومات</t>
  </si>
  <si>
    <t>التربية الصحية والبدنية</t>
  </si>
  <si>
    <t>معدل الفصل الدراسي</t>
  </si>
  <si>
    <t>12 [علمي]/1</t>
  </si>
  <si>
    <t>احمد بن حسن بن علي العجمي</t>
  </si>
  <si>
    <t>خالد عمرو محمد حمزه</t>
  </si>
  <si>
    <t>خليفة راشد أحمد ديماس السويدي</t>
  </si>
  <si>
    <t>سعيد عبدالله سعيد عبدالله  اغليطة</t>
  </si>
  <si>
    <t>سلطان ابراهيم امين غلوم حسين الزرعوني</t>
  </si>
  <si>
    <t>طارق طاهر اسماعيل محمد سعيد الجنيدي</t>
  </si>
  <si>
    <t>عبدالرحمن علي عبدالعزيز عبدالرحمن عبدالله شهيل</t>
  </si>
  <si>
    <t>عبدالعزيز علي عبدالعزيز عبدالرحمن عبدالله شهيل</t>
  </si>
  <si>
    <t>عبدالله اسماعيل عبدالله عبدالرحيم محمد الزرعوني</t>
  </si>
  <si>
    <t>عبدالله بدر صالح عبدالله احمد</t>
  </si>
  <si>
    <t>عقيل احمد محمد سليمان</t>
  </si>
  <si>
    <t>عمر عيسى عبدالله احمد</t>
  </si>
  <si>
    <t>ماجد اسحاق محمد فريدون</t>
  </si>
  <si>
    <t>مبارك بن علي بن مبارك</t>
  </si>
  <si>
    <t>محمد احمد صالح عبدالله المعيني</t>
  </si>
  <si>
    <t>محمد سلمان محمد حاجي عبد الله</t>
  </si>
  <si>
    <t>محمد غلوم حسن اكبر</t>
  </si>
  <si>
    <t>12 [علمي]/2</t>
  </si>
  <si>
    <t>احمد ابراهيم تاج الدين بن عبود</t>
  </si>
  <si>
    <t>احمد محمد ابراهيم عبدالله ابويرعبه زرعوني</t>
  </si>
  <si>
    <t>حمد جاسم أحمد حسن محمود ال على</t>
  </si>
  <si>
    <t>خلفان محمد عبيد حسن بوخاطر الشامسي</t>
  </si>
  <si>
    <t>سالم سلطان علي سلطان حمودي</t>
  </si>
  <si>
    <t>سلطان زعاب محمد احمد</t>
  </si>
  <si>
    <t>سلطان هاشم سلطان محمد سلطان الشريف</t>
  </si>
  <si>
    <t>سليمان احمد محمد سليمان محمد</t>
  </si>
  <si>
    <t>شهاب حسن احمد عباس محمد</t>
  </si>
  <si>
    <t>عبد العزيز محمد علي حسن غروبتي</t>
  </si>
  <si>
    <t>عبدالله اسماعيل محمد محمود الزرعوني</t>
  </si>
  <si>
    <t>عبدالله محمد احمد محمد سليمان</t>
  </si>
  <si>
    <t>عبدالله يوسف حسين زايد حسين</t>
  </si>
  <si>
    <t>علي منصر علي ناصر علي الكربي</t>
  </si>
  <si>
    <t>عمر بن سالم بن عبيد الجايري</t>
  </si>
  <si>
    <t>عمر عيسى محمد احمد حسن حوكل</t>
  </si>
  <si>
    <t>مايد محمد حسن عبدالنبي محمد</t>
  </si>
  <si>
    <t>محمد خليل محمد علي احمد الحوسني</t>
  </si>
  <si>
    <t>محمد طارق صالح حسن احمد بوخلف الحمادي</t>
  </si>
  <si>
    <t>الحاصلون على الدرجة النهائية 100</t>
  </si>
  <si>
    <t>المطلوب دالة لحساب الحاصلون على الدرجة النهائية 100 وتحديد الاسم والصف والمادة</t>
  </si>
  <si>
    <t xml:space="preserve">المادة </t>
  </si>
  <si>
    <t>الدرجة</t>
  </si>
</sst>
</file>

<file path=xl/styles.xml><?xml version="1.0" encoding="utf-8"?>
<styleSheet xmlns="http://schemas.openxmlformats.org/spreadsheetml/2006/main">
  <fonts count="21">
    <font>
      <sz val="11"/>
      <color theme="1"/>
      <name val="Arial"/>
      <family val="2"/>
      <charset val="162"/>
      <scheme val="minor"/>
    </font>
    <font>
      <sz val="11"/>
      <color theme="1"/>
      <name val="Arial"/>
      <family val="2"/>
      <charset val="162"/>
      <scheme val="minor"/>
    </font>
    <font>
      <b/>
      <sz val="18"/>
      <color theme="3"/>
      <name val="Times New Roman"/>
      <family val="2"/>
      <charset val="162"/>
      <scheme val="major"/>
    </font>
    <font>
      <b/>
      <sz val="15"/>
      <color theme="3"/>
      <name val="Arial"/>
      <family val="2"/>
      <charset val="162"/>
      <scheme val="minor"/>
    </font>
    <font>
      <b/>
      <sz val="13"/>
      <color theme="3"/>
      <name val="Arial"/>
      <family val="2"/>
      <charset val="162"/>
      <scheme val="minor"/>
    </font>
    <font>
      <b/>
      <sz val="11"/>
      <color theme="3"/>
      <name val="Arial"/>
      <family val="2"/>
      <charset val="162"/>
      <scheme val="minor"/>
    </font>
    <font>
      <sz val="11"/>
      <color rgb="FF006100"/>
      <name val="Arial"/>
      <family val="2"/>
      <charset val="162"/>
      <scheme val="minor"/>
    </font>
    <font>
      <sz val="11"/>
      <color rgb="FF9C0006"/>
      <name val="Arial"/>
      <family val="2"/>
      <charset val="162"/>
      <scheme val="minor"/>
    </font>
    <font>
      <sz val="11"/>
      <color rgb="FF9C6500"/>
      <name val="Arial"/>
      <family val="2"/>
      <charset val="162"/>
      <scheme val="minor"/>
    </font>
    <font>
      <sz val="11"/>
      <color rgb="FF3F3F76"/>
      <name val="Arial"/>
      <family val="2"/>
      <charset val="162"/>
      <scheme val="minor"/>
    </font>
    <font>
      <b/>
      <sz val="11"/>
      <color rgb="FF3F3F3F"/>
      <name val="Arial"/>
      <family val="2"/>
      <charset val="162"/>
      <scheme val="minor"/>
    </font>
    <font>
      <b/>
      <sz val="11"/>
      <color rgb="FFFA7D00"/>
      <name val="Arial"/>
      <family val="2"/>
      <charset val="162"/>
      <scheme val="minor"/>
    </font>
    <font>
      <sz val="11"/>
      <color rgb="FFFA7D00"/>
      <name val="Arial"/>
      <family val="2"/>
      <charset val="162"/>
      <scheme val="minor"/>
    </font>
    <font>
      <b/>
      <sz val="11"/>
      <color theme="0"/>
      <name val="Arial"/>
      <family val="2"/>
      <charset val="162"/>
      <scheme val="minor"/>
    </font>
    <font>
      <sz val="11"/>
      <color rgb="FFFF0000"/>
      <name val="Arial"/>
      <family val="2"/>
      <charset val="162"/>
      <scheme val="minor"/>
    </font>
    <font>
      <i/>
      <sz val="11"/>
      <color rgb="FF7F7F7F"/>
      <name val="Arial"/>
      <family val="2"/>
      <charset val="162"/>
      <scheme val="minor"/>
    </font>
    <font>
      <b/>
      <sz val="11"/>
      <color theme="1"/>
      <name val="Arial"/>
      <family val="2"/>
      <charset val="162"/>
      <scheme val="minor"/>
    </font>
    <font>
      <sz val="11"/>
      <color theme="0"/>
      <name val="Arial"/>
      <family val="2"/>
      <charset val="162"/>
      <scheme val="minor"/>
    </font>
    <font>
      <sz val="20"/>
      <color rgb="FFFF0000"/>
      <name val="Arial"/>
      <family val="2"/>
      <charset val="16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8EB4E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34" borderId="10" xfId="0" applyFill="1" applyBorder="1" applyAlignment="1">
      <alignment horizontal="center"/>
    </xf>
    <xf numFmtId="0" fontId="0" fillId="0" borderId="0" xfId="0"/>
    <xf numFmtId="0" fontId="0" fillId="33" borderId="11" xfId="0" applyFill="1" applyBorder="1" applyAlignment="1"/>
    <xf numFmtId="0" fontId="0" fillId="0" borderId="12" xfId="0" applyBorder="1"/>
    <xf numFmtId="0" fontId="0" fillId="33" borderId="13" xfId="0" applyFill="1" applyBorder="1" applyAlignment="1">
      <alignment horizontal="center"/>
    </xf>
    <xf numFmtId="0" fontId="0" fillId="0" borderId="0" xfId="0" applyAlignment="1">
      <alignment readingOrder="2"/>
    </xf>
    <xf numFmtId="0" fontId="18" fillId="0" borderId="0" xfId="0" applyFont="1"/>
    <xf numFmtId="0" fontId="0" fillId="35" borderId="0" xfId="0" applyFill="1"/>
    <xf numFmtId="0" fontId="0" fillId="0" borderId="0" xfId="0" applyFill="1"/>
    <xf numFmtId="0" fontId="0" fillId="36" borderId="0" xfId="0" applyFill="1"/>
    <xf numFmtId="0" fontId="20" fillId="0" borderId="0" xfId="0" applyFont="1" applyAlignment="1">
      <alignment readingOrder="2"/>
    </xf>
    <xf numFmtId="0" fontId="20" fillId="0" borderId="0" xfId="0" applyFont="1" applyAlignment="1">
      <alignment horizontal="center" vertical="center"/>
    </xf>
    <xf numFmtId="0" fontId="19" fillId="35" borderId="0" xfId="0" applyFont="1" applyFill="1" applyAlignment="1">
      <alignment horizontal="center" vertical="center"/>
    </xf>
    <xf numFmtId="0" fontId="20" fillId="0" borderId="0" xfId="0" applyFont="1"/>
    <xf numFmtId="0" fontId="20" fillId="0" borderId="10" xfId="0" applyFont="1" applyBorder="1" applyAlignment="1">
      <alignment horizontal="center" readingOrder="2"/>
    </xf>
    <xf numFmtId="0" fontId="20" fillId="0" borderId="10" xfId="0" applyFont="1" applyBorder="1" applyAlignment="1">
      <alignment horizontal="center"/>
    </xf>
    <xf numFmtId="0" fontId="19" fillId="36" borderId="10" xfId="0" applyFont="1" applyFill="1" applyBorder="1" applyAlignment="1">
      <alignment shrinkToFit="1"/>
    </xf>
    <xf numFmtId="0" fontId="20" fillId="0" borderId="10" xfId="0" applyFont="1" applyBorder="1" applyAlignment="1">
      <alignment readingOrder="2"/>
    </xf>
    <xf numFmtId="0" fontId="20" fillId="0" borderId="10" xfId="0" applyFont="1" applyBorder="1"/>
    <xf numFmtId="0" fontId="20" fillId="0" borderId="10" xfId="0" applyFont="1" applyBorder="1" applyAlignment="1">
      <alignment horizontal="center" vertic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AA139"/>
  <sheetViews>
    <sheetView rightToLeft="1" tabSelected="1" topLeftCell="A23" zoomScale="85" zoomScaleNormal="85" workbookViewId="0">
      <selection activeCell="C43" sqref="C43"/>
    </sheetView>
  </sheetViews>
  <sheetFormatPr defaultRowHeight="14.25"/>
  <cols>
    <col min="1" max="1" width="13.875" style="7" customWidth="1"/>
    <col min="2" max="2" width="31.25" style="3" customWidth="1"/>
    <col min="3" max="3" width="11.25" style="3" customWidth="1"/>
    <col min="4" max="12" width="9" style="3"/>
    <col min="13" max="13" width="13" style="3" customWidth="1"/>
    <col min="14" max="16384" width="9" style="3"/>
  </cols>
  <sheetData>
    <row r="1" spans="1:27">
      <c r="A1" s="7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6" t="s">
        <v>12</v>
      </c>
    </row>
    <row r="2" spans="1:27">
      <c r="A2" s="7" t="s">
        <v>13</v>
      </c>
      <c r="B2" s="3" t="s">
        <v>14</v>
      </c>
      <c r="C2" s="1">
        <v>91.67</v>
      </c>
      <c r="D2" s="1">
        <v>78.67</v>
      </c>
      <c r="E2" s="1">
        <v>84.33</v>
      </c>
      <c r="F2" s="1">
        <v>100</v>
      </c>
      <c r="G2" s="1">
        <v>63.67</v>
      </c>
      <c r="H2" s="1">
        <v>72</v>
      </c>
      <c r="I2" s="1">
        <v>78</v>
      </c>
      <c r="J2" s="1">
        <v>78.33</v>
      </c>
      <c r="K2" s="1">
        <v>100</v>
      </c>
      <c r="L2" s="1">
        <v>99</v>
      </c>
      <c r="M2" s="3">
        <v>78.83</v>
      </c>
      <c r="AA2" s="9" t="str">
        <f>IF(IF($D$43="",TRUE,INDEX($A$1:$M$37,0,MATCH($C$43,$A$1:$M$1,0))&gt;=$D$43)=TRUE,COUNT($AA$1:AA1)+1,"")</f>
        <v/>
      </c>
    </row>
    <row r="3" spans="1:27">
      <c r="A3" s="7" t="s">
        <v>13</v>
      </c>
      <c r="B3" s="3" t="s">
        <v>15</v>
      </c>
      <c r="C3" s="1">
        <v>84.33</v>
      </c>
      <c r="D3" s="1">
        <v>63</v>
      </c>
      <c r="E3" s="1">
        <v>73.67</v>
      </c>
      <c r="F3" s="1">
        <v>73.33</v>
      </c>
      <c r="G3" s="1">
        <v>64.33</v>
      </c>
      <c r="H3" s="1">
        <v>64</v>
      </c>
      <c r="I3" s="1">
        <v>66</v>
      </c>
      <c r="J3" s="1">
        <v>66.67</v>
      </c>
      <c r="K3" s="1">
        <v>85</v>
      </c>
      <c r="L3" s="2">
        <v>33</v>
      </c>
      <c r="M3" s="3">
        <v>69.42</v>
      </c>
      <c r="AA3" s="9" t="str">
        <f>IF(IF($D$43="",TRUE,INDEX($A$1:$M$37,0,MATCH($C$43,$A$1:$M$1,0))&gt;=$D$43)=TRUE,COUNT($AA$1:AA2)+1,"")</f>
        <v/>
      </c>
    </row>
    <row r="4" spans="1:27">
      <c r="A4" s="7" t="s">
        <v>13</v>
      </c>
      <c r="B4" s="3" t="s">
        <v>16</v>
      </c>
      <c r="C4" s="1">
        <v>75.67</v>
      </c>
      <c r="D4" s="1">
        <v>67</v>
      </c>
      <c r="E4" s="1">
        <v>81</v>
      </c>
      <c r="F4" s="1">
        <v>72</v>
      </c>
      <c r="G4" s="1">
        <v>63.33</v>
      </c>
      <c r="H4" s="1">
        <v>100</v>
      </c>
      <c r="I4" s="1">
        <v>62.33</v>
      </c>
      <c r="J4" s="1">
        <v>73.67</v>
      </c>
      <c r="K4" s="1">
        <v>100</v>
      </c>
      <c r="L4" s="1">
        <v>77</v>
      </c>
      <c r="M4" s="3">
        <v>70.42</v>
      </c>
      <c r="AA4" s="9" t="str">
        <f>IF(IF($D$43="",TRUE,INDEX($A$1:$M$37,0,MATCH($C$43,$A$1:$M$1,0))&gt;=$D$43)=TRUE,COUNT($AA$1:AA3)+1,"")</f>
        <v/>
      </c>
    </row>
    <row r="5" spans="1:27">
      <c r="A5" s="7" t="s">
        <v>13</v>
      </c>
      <c r="B5" s="3" t="s">
        <v>17</v>
      </c>
      <c r="C5" s="1">
        <v>90.67</v>
      </c>
      <c r="D5" s="1">
        <v>100</v>
      </c>
      <c r="E5" s="1">
        <v>87</v>
      </c>
      <c r="F5" s="1">
        <v>86</v>
      </c>
      <c r="G5" s="1">
        <v>69</v>
      </c>
      <c r="H5" s="1">
        <v>67.67</v>
      </c>
      <c r="I5" s="1">
        <v>69.67</v>
      </c>
      <c r="J5" s="1">
        <v>100</v>
      </c>
      <c r="K5" s="1">
        <v>90</v>
      </c>
      <c r="L5" s="2">
        <v>24</v>
      </c>
      <c r="M5" s="3">
        <v>78</v>
      </c>
      <c r="AA5" s="9" t="str">
        <f>IF(IF($D$43="",TRUE,INDEX($A$1:$M$37,0,MATCH($C$43,$A$1:$M$1,0))&gt;=$D$43)=TRUE,COUNT($AA$1:AA4)+1,"")</f>
        <v/>
      </c>
    </row>
    <row r="6" spans="1:27">
      <c r="A6" s="7" t="s">
        <v>13</v>
      </c>
      <c r="B6" s="3" t="s">
        <v>18</v>
      </c>
      <c r="C6" s="1">
        <v>87</v>
      </c>
      <c r="D6" s="1">
        <v>66.67</v>
      </c>
      <c r="E6" s="1">
        <v>86.33</v>
      </c>
      <c r="F6" s="1">
        <v>100</v>
      </c>
      <c r="G6" s="1">
        <v>75</v>
      </c>
      <c r="H6" s="1">
        <v>74.67</v>
      </c>
      <c r="I6" s="1">
        <v>65.33</v>
      </c>
      <c r="J6" s="1">
        <v>78.67</v>
      </c>
      <c r="K6" s="1">
        <v>99</v>
      </c>
      <c r="L6" s="1">
        <v>100</v>
      </c>
      <c r="M6" s="3">
        <v>76</v>
      </c>
      <c r="AA6" s="9" t="str">
        <f>IF(IF($D$43="",TRUE,INDEX($A$1:$M$37,0,MATCH($C$43,$A$1:$M$1,0))&gt;=$D$43)=TRUE,COUNT($AA$1:AA5)+1,"")</f>
        <v/>
      </c>
    </row>
    <row r="7" spans="1:27">
      <c r="A7" s="7" t="s">
        <v>13</v>
      </c>
      <c r="B7" s="3" t="s">
        <v>19</v>
      </c>
      <c r="C7" s="1">
        <v>85.33</v>
      </c>
      <c r="D7" s="1">
        <v>70.67</v>
      </c>
      <c r="E7" s="1">
        <v>92</v>
      </c>
      <c r="F7" s="1">
        <v>75.33</v>
      </c>
      <c r="G7" s="1">
        <v>70</v>
      </c>
      <c r="H7" s="1">
        <v>68</v>
      </c>
      <c r="I7" s="1">
        <v>100</v>
      </c>
      <c r="J7" s="1">
        <v>76</v>
      </c>
      <c r="K7" s="1">
        <v>95</v>
      </c>
      <c r="L7" s="1">
        <v>95</v>
      </c>
      <c r="M7" s="3">
        <v>75.790000000000006</v>
      </c>
      <c r="AA7" s="9">
        <f>IF(IF($D$43="",TRUE,INDEX($A$1:$M$37,0,MATCH($C$43,$A$1:$M$1,0))&gt;=$D$43)=TRUE,COUNT($AA$1:AA6)+1,"")</f>
        <v>1</v>
      </c>
    </row>
    <row r="8" spans="1:27">
      <c r="A8" s="7" t="s">
        <v>13</v>
      </c>
      <c r="B8" s="3" t="s">
        <v>20</v>
      </c>
      <c r="C8" s="1">
        <v>100</v>
      </c>
      <c r="D8" s="1">
        <v>66.33</v>
      </c>
      <c r="E8" s="1">
        <v>67.67</v>
      </c>
      <c r="F8" s="1">
        <v>70.33</v>
      </c>
      <c r="G8" s="1">
        <v>64</v>
      </c>
      <c r="H8" s="1">
        <v>100</v>
      </c>
      <c r="I8" s="1">
        <v>68</v>
      </c>
      <c r="J8" s="1">
        <v>77.33</v>
      </c>
      <c r="K8" s="1">
        <v>80</v>
      </c>
      <c r="L8" s="2">
        <v>28</v>
      </c>
      <c r="M8" s="3">
        <v>69.25</v>
      </c>
      <c r="AA8" s="9" t="str">
        <f>IF(IF($D$43="",TRUE,INDEX($A$1:$M$37,0,MATCH($C$43,$A$1:$M$1,0))&gt;=$D$43)=TRUE,COUNT($AA$1:AA7)+1,"")</f>
        <v/>
      </c>
    </row>
    <row r="9" spans="1:27">
      <c r="A9" s="7" t="s">
        <v>13</v>
      </c>
      <c r="B9" s="3" t="s">
        <v>21</v>
      </c>
      <c r="C9" s="1">
        <v>85.67</v>
      </c>
      <c r="D9" s="1">
        <v>69.33</v>
      </c>
      <c r="E9" s="1">
        <v>84</v>
      </c>
      <c r="F9" s="1">
        <v>71.67</v>
      </c>
      <c r="G9" s="1">
        <v>61.67</v>
      </c>
      <c r="H9" s="1">
        <v>64.67</v>
      </c>
      <c r="I9" s="1">
        <v>64.33</v>
      </c>
      <c r="J9" s="1">
        <v>69.67</v>
      </c>
      <c r="K9" s="1">
        <v>76</v>
      </c>
      <c r="L9" s="2">
        <v>44</v>
      </c>
      <c r="M9" s="3">
        <v>71.38</v>
      </c>
      <c r="AA9" s="9" t="str">
        <f>IF(IF($D$43="",TRUE,INDEX($A$1:$M$37,0,MATCH($C$43,$A$1:$M$1,0))&gt;=$D$43)=TRUE,COUNT($AA$1:AA8)+1,"")</f>
        <v/>
      </c>
    </row>
    <row r="10" spans="1:27">
      <c r="A10" s="7" t="s">
        <v>13</v>
      </c>
      <c r="B10" s="3" t="s">
        <v>22</v>
      </c>
      <c r="C10" s="1">
        <v>86.33</v>
      </c>
      <c r="D10" s="1">
        <v>68.67</v>
      </c>
      <c r="E10" s="1">
        <v>73.33</v>
      </c>
      <c r="F10" s="1">
        <v>73.33</v>
      </c>
      <c r="G10" s="1">
        <v>69.33</v>
      </c>
      <c r="H10" s="1">
        <v>69.67</v>
      </c>
      <c r="I10" s="1">
        <v>65.33</v>
      </c>
      <c r="J10" s="1">
        <v>81</v>
      </c>
      <c r="K10" s="1">
        <v>98</v>
      </c>
      <c r="L10" s="1">
        <v>100</v>
      </c>
      <c r="M10" s="3">
        <v>73.37</v>
      </c>
      <c r="AA10" s="9" t="str">
        <f>IF(IF($D$43="",TRUE,INDEX($A$1:$M$37,0,MATCH($C$43,$A$1:$M$1,0))&gt;=$D$43)=TRUE,COUNT($AA$1:AA9)+1,"")</f>
        <v/>
      </c>
    </row>
    <row r="11" spans="1:27">
      <c r="A11" s="7" t="s">
        <v>13</v>
      </c>
      <c r="B11" s="3" t="s">
        <v>23</v>
      </c>
      <c r="C11" s="1">
        <v>90.33</v>
      </c>
      <c r="D11" s="1">
        <v>100</v>
      </c>
      <c r="E11" s="1">
        <v>84</v>
      </c>
      <c r="F11" s="1">
        <v>87</v>
      </c>
      <c r="G11" s="1">
        <v>72.33</v>
      </c>
      <c r="H11" s="1">
        <v>66.67</v>
      </c>
      <c r="I11" s="1">
        <v>66.67</v>
      </c>
      <c r="J11" s="1">
        <v>81.33</v>
      </c>
      <c r="K11" s="1">
        <v>100</v>
      </c>
      <c r="L11" s="1">
        <v>79</v>
      </c>
      <c r="M11" s="3">
        <v>77.67</v>
      </c>
      <c r="AA11" s="9" t="str">
        <f>IF(IF($D$43="",TRUE,INDEX($A$1:$M$37,0,MATCH($C$43,$A$1:$M$1,0))&gt;=$D$43)=TRUE,COUNT($AA$1:AA10)+1,"")</f>
        <v/>
      </c>
    </row>
    <row r="12" spans="1:27">
      <c r="A12" s="7" t="s">
        <v>13</v>
      </c>
      <c r="B12" s="3" t="s">
        <v>24</v>
      </c>
      <c r="C12" s="1">
        <v>92</v>
      </c>
      <c r="D12" s="1">
        <v>79</v>
      </c>
      <c r="E12" s="1">
        <v>80</v>
      </c>
      <c r="F12" s="1">
        <v>62.67</v>
      </c>
      <c r="G12" s="1">
        <v>65</v>
      </c>
      <c r="H12" s="1">
        <v>64.67</v>
      </c>
      <c r="I12" s="1">
        <v>100</v>
      </c>
      <c r="J12" s="1">
        <v>72</v>
      </c>
      <c r="K12" s="1">
        <v>87</v>
      </c>
      <c r="L12" s="1">
        <v>100</v>
      </c>
      <c r="M12" s="3">
        <v>72.42</v>
      </c>
      <c r="AA12" s="9">
        <f>IF(IF($D$43="",TRUE,INDEX($A$1:$M$37,0,MATCH($C$43,$A$1:$M$1,0))&gt;=$D$43)=TRUE,COUNT($AA$1:AA11)+1,"")</f>
        <v>2</v>
      </c>
    </row>
    <row r="13" spans="1:27">
      <c r="A13" s="7" t="s">
        <v>13</v>
      </c>
      <c r="B13" s="3" t="s">
        <v>25</v>
      </c>
      <c r="C13" s="1">
        <v>90.67</v>
      </c>
      <c r="D13" s="1">
        <v>81.33</v>
      </c>
      <c r="E13" s="1">
        <v>88</v>
      </c>
      <c r="F13" s="1">
        <v>78</v>
      </c>
      <c r="G13" s="1">
        <v>70.33</v>
      </c>
      <c r="H13" s="1">
        <v>70.33</v>
      </c>
      <c r="I13" s="1">
        <v>63.33</v>
      </c>
      <c r="J13" s="1">
        <v>82.33</v>
      </c>
      <c r="K13" s="1">
        <v>97</v>
      </c>
      <c r="L13" s="1">
        <v>100</v>
      </c>
      <c r="M13" s="3">
        <v>78.040000000000006</v>
      </c>
      <c r="AA13" s="9" t="str">
        <f>IF(IF($D$43="",TRUE,INDEX($A$1:$M$37,0,MATCH($C$43,$A$1:$M$1,0))&gt;=$D$43)=TRUE,COUNT($AA$1:AA12)+1,"")</f>
        <v/>
      </c>
    </row>
    <row r="14" spans="1:27">
      <c r="A14" s="7" t="s">
        <v>13</v>
      </c>
      <c r="B14" s="3" t="s">
        <v>26</v>
      </c>
      <c r="C14" s="1">
        <v>86.67</v>
      </c>
      <c r="D14" s="1">
        <v>77.33</v>
      </c>
      <c r="E14" s="1">
        <v>92</v>
      </c>
      <c r="F14" s="1">
        <v>85.33</v>
      </c>
      <c r="G14" s="1">
        <v>83.33</v>
      </c>
      <c r="H14" s="1">
        <v>72.67</v>
      </c>
      <c r="I14" s="1">
        <v>74.33</v>
      </c>
      <c r="J14" s="1">
        <v>79.67</v>
      </c>
      <c r="K14" s="1">
        <v>100</v>
      </c>
      <c r="L14" s="1">
        <v>99</v>
      </c>
      <c r="M14" s="3">
        <v>81.42</v>
      </c>
      <c r="AA14" s="9" t="str">
        <f>IF(IF($D$43="",TRUE,INDEX($A$1:$M$37,0,MATCH($C$43,$A$1:$M$1,0))&gt;=$D$43)=TRUE,COUNT($AA$1:AA13)+1,"")</f>
        <v/>
      </c>
    </row>
    <row r="15" spans="1:27">
      <c r="A15" s="7" t="s">
        <v>13</v>
      </c>
      <c r="B15" s="3" t="s">
        <v>27</v>
      </c>
      <c r="C15" s="1">
        <v>100</v>
      </c>
      <c r="D15" s="1">
        <v>68</v>
      </c>
      <c r="E15" s="1">
        <v>73.33</v>
      </c>
      <c r="F15" s="1">
        <v>100</v>
      </c>
      <c r="G15" s="2">
        <v>58.67</v>
      </c>
      <c r="H15" s="1">
        <v>64.67</v>
      </c>
      <c r="I15" s="2">
        <v>57.33</v>
      </c>
      <c r="J15" s="1">
        <v>73.67</v>
      </c>
      <c r="K15" s="1">
        <v>86</v>
      </c>
      <c r="L15" s="1">
        <v>79</v>
      </c>
      <c r="M15" s="3">
        <v>67.540000000000006</v>
      </c>
      <c r="AA15" s="9" t="str">
        <f>IF(IF($D$43="",TRUE,INDEX($A$1:$M$37,0,MATCH($C$43,$A$1:$M$1,0))&gt;=$D$43)=TRUE,COUNT($AA$1:AA14)+1,"")</f>
        <v/>
      </c>
    </row>
    <row r="16" spans="1:27">
      <c r="A16" s="7" t="s">
        <v>13</v>
      </c>
      <c r="B16" s="3" t="s">
        <v>28</v>
      </c>
      <c r="C16" s="1">
        <v>100</v>
      </c>
      <c r="D16" s="1">
        <v>90</v>
      </c>
      <c r="E16" s="1">
        <v>99.67</v>
      </c>
      <c r="F16" s="1">
        <v>90</v>
      </c>
      <c r="G16" s="1">
        <v>76</v>
      </c>
      <c r="H16" s="1">
        <v>84</v>
      </c>
      <c r="I16" s="1">
        <v>91</v>
      </c>
      <c r="J16" s="1">
        <v>86.33</v>
      </c>
      <c r="K16" s="1">
        <v>100</v>
      </c>
      <c r="L16" s="1">
        <v>100</v>
      </c>
      <c r="M16" s="3">
        <v>89.25</v>
      </c>
      <c r="AA16" s="9" t="str">
        <f>IF(IF($D$43="",TRUE,INDEX($A$1:$M$37,0,MATCH($C$43,$A$1:$M$1,0))&gt;=$D$43)=TRUE,COUNT($AA$1:AA15)+1,"")</f>
        <v/>
      </c>
    </row>
    <row r="17" spans="1:27">
      <c r="A17" s="7" t="s">
        <v>13</v>
      </c>
      <c r="B17" s="3" t="s">
        <v>29</v>
      </c>
      <c r="C17" s="1">
        <v>77.33</v>
      </c>
      <c r="D17" s="1">
        <v>81</v>
      </c>
      <c r="E17" s="1">
        <v>83.67</v>
      </c>
      <c r="F17" s="2">
        <v>46.33</v>
      </c>
      <c r="G17" s="1">
        <v>68.33</v>
      </c>
      <c r="H17" s="1">
        <v>64</v>
      </c>
      <c r="I17" s="2">
        <v>55.67</v>
      </c>
      <c r="J17" s="1">
        <v>100</v>
      </c>
      <c r="K17" s="1">
        <v>100</v>
      </c>
      <c r="L17" s="1">
        <v>99</v>
      </c>
      <c r="M17" s="3">
        <v>68.38</v>
      </c>
      <c r="AA17" s="9" t="str">
        <f>IF(IF($D$43="",TRUE,INDEX($A$1:$M$37,0,MATCH($C$43,$A$1:$M$1,0))&gt;=$D$43)=TRUE,COUNT($AA$1:AA16)+1,"")</f>
        <v/>
      </c>
    </row>
    <row r="18" spans="1:27">
      <c r="A18" s="7" t="s">
        <v>13</v>
      </c>
      <c r="B18" s="3" t="s">
        <v>30</v>
      </c>
      <c r="C18" s="1">
        <v>90.67</v>
      </c>
      <c r="D18" s="1">
        <v>82.67</v>
      </c>
      <c r="E18" s="1">
        <v>85.33</v>
      </c>
      <c r="F18" s="1">
        <v>66.33</v>
      </c>
      <c r="G18" s="2">
        <v>56</v>
      </c>
      <c r="H18" s="1">
        <v>60.67</v>
      </c>
      <c r="I18" s="1">
        <v>62.33</v>
      </c>
      <c r="J18" s="1">
        <v>64.67</v>
      </c>
      <c r="K18" s="1">
        <v>97</v>
      </c>
      <c r="L18" s="1">
        <v>100</v>
      </c>
      <c r="M18" s="3">
        <v>71.08</v>
      </c>
      <c r="AA18" s="9" t="str">
        <f>IF(IF($D$43="",TRUE,INDEX($A$1:$M$37,0,MATCH($C$43,$A$1:$M$1,0))&gt;=$D$43)=TRUE,COUNT($AA$1:AA17)+1,"")</f>
        <v/>
      </c>
    </row>
    <row r="19" spans="1:27">
      <c r="A19" s="7" t="s">
        <v>31</v>
      </c>
      <c r="B19" s="3" t="s">
        <v>32</v>
      </c>
      <c r="C19" s="1">
        <v>90.67</v>
      </c>
      <c r="D19" s="1">
        <v>74.67</v>
      </c>
      <c r="E19" s="1">
        <v>92.67</v>
      </c>
      <c r="F19" s="1">
        <v>70</v>
      </c>
      <c r="G19" s="1">
        <v>70</v>
      </c>
      <c r="H19" s="1">
        <v>67.33</v>
      </c>
      <c r="I19" s="1">
        <v>72.33</v>
      </c>
      <c r="J19" s="1">
        <v>64.67</v>
      </c>
      <c r="K19" s="1">
        <v>91</v>
      </c>
      <c r="L19" s="1">
        <v>99</v>
      </c>
      <c r="M19" s="3">
        <v>75.290000000000006</v>
      </c>
      <c r="AA19" s="9" t="str">
        <f>IF(IF($D$43="",TRUE,INDEX($A$1:$M$37,0,MATCH($C$43,$A$1:$M$1,0))&gt;=$D$43)=TRUE,COUNT($AA$1:AA18)+1,"")</f>
        <v/>
      </c>
    </row>
    <row r="20" spans="1:27">
      <c r="A20" s="7" t="s">
        <v>31</v>
      </c>
      <c r="B20" s="3" t="s">
        <v>33</v>
      </c>
      <c r="C20" s="1">
        <v>95.33</v>
      </c>
      <c r="D20" s="1">
        <v>97.33</v>
      </c>
      <c r="E20" s="1">
        <v>99.67</v>
      </c>
      <c r="F20" s="1">
        <v>100</v>
      </c>
      <c r="G20" s="1">
        <v>78</v>
      </c>
      <c r="H20" s="1">
        <v>81.33</v>
      </c>
      <c r="I20" s="1">
        <v>92</v>
      </c>
      <c r="J20" s="1">
        <v>92</v>
      </c>
      <c r="K20" s="1">
        <v>100</v>
      </c>
      <c r="L20" s="1">
        <v>100</v>
      </c>
      <c r="M20" s="3">
        <v>90.71</v>
      </c>
      <c r="AA20" s="9" t="str">
        <f>IF(IF($D$43="",TRUE,INDEX($A$1:$M$37,0,MATCH($C$43,$A$1:$M$1,0))&gt;=$D$43)=TRUE,COUNT($AA$1:AA19)+1,"")</f>
        <v/>
      </c>
    </row>
    <row r="21" spans="1:27">
      <c r="A21" s="7" t="s">
        <v>31</v>
      </c>
      <c r="B21" s="3" t="s">
        <v>34</v>
      </c>
      <c r="C21" s="1">
        <v>96.33</v>
      </c>
      <c r="D21" s="1">
        <v>90</v>
      </c>
      <c r="E21" s="1">
        <v>92.67</v>
      </c>
      <c r="F21" s="1">
        <v>73</v>
      </c>
      <c r="G21" s="1">
        <v>75</v>
      </c>
      <c r="H21" s="1">
        <v>76.67</v>
      </c>
      <c r="I21" s="1">
        <v>80.33</v>
      </c>
      <c r="J21" s="1">
        <v>83.67</v>
      </c>
      <c r="K21" s="1">
        <v>95</v>
      </c>
      <c r="L21" s="1">
        <v>93</v>
      </c>
      <c r="M21" s="3">
        <v>83.46</v>
      </c>
      <c r="AA21" s="9" t="str">
        <f>IF(IF($D$43="",TRUE,INDEX($A$1:$M$37,0,MATCH($C$43,$A$1:$M$1,0))&gt;=$D$43)=TRUE,COUNT($AA$1:AA20)+1,"")</f>
        <v/>
      </c>
    </row>
    <row r="22" spans="1:27">
      <c r="A22" s="7" t="s">
        <v>31</v>
      </c>
      <c r="B22" s="3" t="s">
        <v>35</v>
      </c>
      <c r="C22" s="1">
        <v>96.33</v>
      </c>
      <c r="D22" s="1">
        <v>79</v>
      </c>
      <c r="E22" s="1">
        <v>95.67</v>
      </c>
      <c r="F22" s="1">
        <v>73.33</v>
      </c>
      <c r="G22" s="1">
        <v>71</v>
      </c>
      <c r="H22" s="1">
        <v>68.33</v>
      </c>
      <c r="I22" s="1">
        <v>71.33</v>
      </c>
      <c r="J22" s="1">
        <v>80.67</v>
      </c>
      <c r="K22" s="1">
        <v>73</v>
      </c>
      <c r="L22" s="1">
        <v>92</v>
      </c>
      <c r="M22" s="3">
        <v>79.459999999999994</v>
      </c>
      <c r="AA22" s="9" t="str">
        <f>IF(IF($D$43="",TRUE,INDEX($A$1:$M$37,0,MATCH($C$43,$A$1:$M$1,0))&gt;=$D$43)=TRUE,COUNT($AA$1:AA21)+1,"")</f>
        <v/>
      </c>
    </row>
    <row r="23" spans="1:27">
      <c r="A23" s="7" t="s">
        <v>31</v>
      </c>
      <c r="B23" s="3" t="s">
        <v>36</v>
      </c>
      <c r="C23" s="1">
        <v>100</v>
      </c>
      <c r="D23" s="1">
        <v>96.67</v>
      </c>
      <c r="E23" s="1">
        <v>96.33</v>
      </c>
      <c r="F23" s="1">
        <v>96</v>
      </c>
      <c r="G23" s="1">
        <v>87.33</v>
      </c>
      <c r="H23" s="1">
        <v>97.33</v>
      </c>
      <c r="I23" s="1">
        <v>94.67</v>
      </c>
      <c r="J23" s="1">
        <v>97.33</v>
      </c>
      <c r="K23" s="1">
        <v>100</v>
      </c>
      <c r="L23" s="1">
        <v>100</v>
      </c>
      <c r="M23" s="3">
        <v>95.71</v>
      </c>
      <c r="AA23" s="9" t="str">
        <f>IF(IF($D$43="",TRUE,INDEX($A$1:$M$37,0,MATCH($C$43,$A$1:$M$1,0))&gt;=$D$43)=TRUE,COUNT($AA$1:AA22)+1,"")</f>
        <v/>
      </c>
    </row>
    <row r="24" spans="1:27">
      <c r="A24" s="7" t="s">
        <v>31</v>
      </c>
      <c r="B24" s="3" t="s">
        <v>37</v>
      </c>
      <c r="C24" s="1">
        <v>99</v>
      </c>
      <c r="D24" s="1">
        <v>93</v>
      </c>
      <c r="E24" s="1">
        <v>89.33</v>
      </c>
      <c r="F24" s="1">
        <v>82.67</v>
      </c>
      <c r="G24" s="1">
        <v>80</v>
      </c>
      <c r="H24" s="1">
        <v>88</v>
      </c>
      <c r="I24" s="1">
        <v>81</v>
      </c>
      <c r="J24" s="1">
        <v>83.33</v>
      </c>
      <c r="K24" s="1">
        <v>70</v>
      </c>
      <c r="L24" s="1">
        <v>94</v>
      </c>
      <c r="M24" s="3">
        <v>87.04</v>
      </c>
      <c r="AA24" s="9" t="str">
        <f>IF(IF($D$43="",TRUE,INDEX($A$1:$M$37,0,MATCH($C$43,$A$1:$M$1,0))&gt;=$D$43)=TRUE,COUNT($AA$1:AA23)+1,"")</f>
        <v/>
      </c>
    </row>
    <row r="25" spans="1:27">
      <c r="A25" s="7" t="s">
        <v>31</v>
      </c>
      <c r="B25" s="3" t="s">
        <v>38</v>
      </c>
      <c r="C25" s="1">
        <v>94.33</v>
      </c>
      <c r="D25" s="1">
        <v>87</v>
      </c>
      <c r="E25" s="1">
        <v>87.67</v>
      </c>
      <c r="F25" s="1">
        <v>82.33</v>
      </c>
      <c r="G25" s="1">
        <v>77.67</v>
      </c>
      <c r="H25" s="1">
        <v>79.33</v>
      </c>
      <c r="I25" s="1">
        <v>72.67</v>
      </c>
      <c r="J25" s="1">
        <v>75.67</v>
      </c>
      <c r="K25" s="1">
        <v>100</v>
      </c>
      <c r="L25" s="1">
        <v>94</v>
      </c>
      <c r="M25" s="3">
        <v>82.08</v>
      </c>
      <c r="AA25" s="9" t="str">
        <f>IF(IF($D$43="",TRUE,INDEX($A$1:$M$37,0,MATCH($C$43,$A$1:$M$1,0))&gt;=$D$43)=TRUE,COUNT($AA$1:AA24)+1,"")</f>
        <v/>
      </c>
    </row>
    <row r="26" spans="1:27">
      <c r="A26" s="7" t="s">
        <v>31</v>
      </c>
      <c r="B26" s="3" t="s">
        <v>39</v>
      </c>
      <c r="C26" s="1">
        <v>93</v>
      </c>
      <c r="D26" s="1">
        <v>87.33</v>
      </c>
      <c r="E26" s="1">
        <v>95.67</v>
      </c>
      <c r="F26" s="1">
        <v>84.67</v>
      </c>
      <c r="G26" s="1">
        <v>69</v>
      </c>
      <c r="H26" s="1">
        <v>78.33</v>
      </c>
      <c r="I26" s="1">
        <v>73</v>
      </c>
      <c r="J26" s="1">
        <v>72</v>
      </c>
      <c r="K26" s="1">
        <v>95</v>
      </c>
      <c r="L26" s="1">
        <v>96</v>
      </c>
      <c r="M26" s="3">
        <v>81.63</v>
      </c>
      <c r="AA26" s="9" t="str">
        <f>IF(IF($D$43="",TRUE,INDEX($A$1:$M$37,0,MATCH($C$43,$A$1:$M$1,0))&gt;=$D$43)=TRUE,COUNT($AA$1:AA25)+1,"")</f>
        <v/>
      </c>
    </row>
    <row r="27" spans="1:27">
      <c r="A27" s="7" t="s">
        <v>31</v>
      </c>
      <c r="B27" s="3" t="s">
        <v>40</v>
      </c>
      <c r="C27" s="1">
        <v>98.33</v>
      </c>
      <c r="D27" s="1">
        <v>91</v>
      </c>
      <c r="E27" s="1">
        <v>85</v>
      </c>
      <c r="F27" s="1">
        <v>91.33</v>
      </c>
      <c r="G27" s="1">
        <v>74.33</v>
      </c>
      <c r="H27" s="1">
        <v>75.33</v>
      </c>
      <c r="I27" s="1">
        <v>86</v>
      </c>
      <c r="J27" s="1">
        <v>100</v>
      </c>
      <c r="K27" s="1">
        <v>100</v>
      </c>
      <c r="L27" s="1">
        <v>100</v>
      </c>
      <c r="M27" s="3">
        <v>85.5</v>
      </c>
      <c r="AA27" s="9" t="str">
        <f>IF(IF($D$43="",TRUE,INDEX($A$1:$M$37,0,MATCH($C$43,$A$1:$M$1,0))&gt;=$D$43)=TRUE,COUNT($AA$1:AA26)+1,"")</f>
        <v/>
      </c>
    </row>
    <row r="28" spans="1:27">
      <c r="A28" s="7" t="s">
        <v>31</v>
      </c>
      <c r="B28" s="3" t="s">
        <v>41</v>
      </c>
      <c r="C28" s="1">
        <v>99.33</v>
      </c>
      <c r="D28" s="1">
        <v>100</v>
      </c>
      <c r="E28" s="1">
        <v>86</v>
      </c>
      <c r="F28" s="1">
        <v>96.67</v>
      </c>
      <c r="G28" s="1">
        <v>74.67</v>
      </c>
      <c r="H28" s="1">
        <v>77.33</v>
      </c>
      <c r="I28" s="1">
        <v>79.33</v>
      </c>
      <c r="J28" s="1">
        <v>80</v>
      </c>
      <c r="K28" s="1">
        <v>83</v>
      </c>
      <c r="L28" s="1">
        <v>89</v>
      </c>
      <c r="M28" s="3">
        <v>84.92</v>
      </c>
      <c r="AA28" s="9" t="str">
        <f>IF(IF($D$43="",TRUE,INDEX($A$1:$M$37,0,MATCH($C$43,$A$1:$M$1,0))&gt;=$D$43)=TRUE,COUNT($AA$1:AA27)+1,"")</f>
        <v/>
      </c>
    </row>
    <row r="29" spans="1:27">
      <c r="A29" s="7" t="s">
        <v>31</v>
      </c>
      <c r="B29" s="3" t="s">
        <v>42</v>
      </c>
      <c r="C29" s="1">
        <v>97</v>
      </c>
      <c r="D29" s="1">
        <v>89.33</v>
      </c>
      <c r="E29" s="1">
        <v>88</v>
      </c>
      <c r="F29" s="1">
        <v>82.67</v>
      </c>
      <c r="G29" s="1">
        <v>80.67</v>
      </c>
      <c r="H29" s="1">
        <v>100</v>
      </c>
      <c r="I29" s="1">
        <v>70.67</v>
      </c>
      <c r="J29" s="1">
        <v>81.33</v>
      </c>
      <c r="K29" s="1">
        <v>100</v>
      </c>
      <c r="L29" s="1">
        <v>94</v>
      </c>
      <c r="M29" s="3">
        <v>83.13</v>
      </c>
      <c r="AA29" s="9" t="str">
        <f>IF(IF($D$43="",TRUE,INDEX($A$1:$M$37,0,MATCH($C$43,$A$1:$M$1,0))&gt;=$D$43)=TRUE,COUNT($AA$1:AA28)+1,"")</f>
        <v/>
      </c>
    </row>
    <row r="30" spans="1:27">
      <c r="A30" s="7" t="s">
        <v>31</v>
      </c>
      <c r="B30" s="3" t="s">
        <v>43</v>
      </c>
      <c r="C30" s="1">
        <v>100</v>
      </c>
      <c r="D30" s="1">
        <v>92.67</v>
      </c>
      <c r="E30" s="1">
        <v>100</v>
      </c>
      <c r="F30" s="1">
        <v>100</v>
      </c>
      <c r="G30" s="1">
        <v>73.33</v>
      </c>
      <c r="H30" s="1">
        <v>75.33</v>
      </c>
      <c r="I30" s="1">
        <v>61</v>
      </c>
      <c r="J30" s="1">
        <v>80.33</v>
      </c>
      <c r="K30" s="1">
        <v>61</v>
      </c>
      <c r="L30" s="1">
        <v>84</v>
      </c>
      <c r="M30" s="3">
        <v>81.290000000000006</v>
      </c>
      <c r="AA30" s="9" t="str">
        <f>IF(IF($D$43="",TRUE,INDEX($A$1:$M$37,0,MATCH($C$43,$A$1:$M$1,0))&gt;=$D$43)=TRUE,COUNT($AA$1:AA29)+1,"")</f>
        <v/>
      </c>
    </row>
    <row r="31" spans="1:27">
      <c r="A31" s="7" t="s">
        <v>31</v>
      </c>
      <c r="B31" s="3" t="s">
        <v>44</v>
      </c>
      <c r="C31" s="1">
        <v>97.33</v>
      </c>
      <c r="D31" s="1">
        <v>87.67</v>
      </c>
      <c r="E31" s="1">
        <v>87.67</v>
      </c>
      <c r="F31" s="1">
        <v>90.33</v>
      </c>
      <c r="G31" s="1">
        <v>76</v>
      </c>
      <c r="H31" s="1">
        <v>70.67</v>
      </c>
      <c r="I31" s="1">
        <v>10</v>
      </c>
      <c r="J31" s="1">
        <v>88</v>
      </c>
      <c r="K31" s="1">
        <v>97</v>
      </c>
      <c r="L31" s="1">
        <v>84</v>
      </c>
      <c r="M31" s="3">
        <v>84.33</v>
      </c>
      <c r="AA31" s="9" t="str">
        <f>IF(IF($D$43="",TRUE,INDEX($A$1:$M$37,0,MATCH($C$43,$A$1:$M$1,0))&gt;=$D$43)=TRUE,COUNT($AA$1:AA30)+1,"")</f>
        <v/>
      </c>
    </row>
    <row r="32" spans="1:27">
      <c r="A32" s="7" t="s">
        <v>31</v>
      </c>
      <c r="B32" s="3" t="s">
        <v>45</v>
      </c>
      <c r="C32" s="1">
        <v>100</v>
      </c>
      <c r="D32" s="1">
        <v>87</v>
      </c>
      <c r="E32" s="1">
        <v>86.67</v>
      </c>
      <c r="F32" s="1">
        <v>100</v>
      </c>
      <c r="G32" s="1">
        <v>74.33</v>
      </c>
      <c r="H32" s="1">
        <v>62</v>
      </c>
      <c r="I32" s="1">
        <v>77</v>
      </c>
      <c r="J32" s="1">
        <v>84.67</v>
      </c>
      <c r="K32" s="1">
        <v>72</v>
      </c>
      <c r="L32" s="1">
        <v>100</v>
      </c>
      <c r="M32" s="3">
        <v>81.209999999999994</v>
      </c>
      <c r="AA32" s="9" t="str">
        <f>IF(IF($D$43="",TRUE,INDEX($A$1:$M$37,0,MATCH($C$43,$A$1:$M$1,0))&gt;=$D$43)=TRUE,COUNT($AA$1:AA31)+1,"")</f>
        <v/>
      </c>
    </row>
    <row r="33" spans="1:27">
      <c r="A33" s="7" t="s">
        <v>31</v>
      </c>
      <c r="B33" s="3" t="s">
        <v>46</v>
      </c>
      <c r="C33" s="1">
        <v>94.33</v>
      </c>
      <c r="D33" s="1">
        <v>85.67</v>
      </c>
      <c r="E33" s="1">
        <v>86</v>
      </c>
      <c r="F33" s="1">
        <v>87.33</v>
      </c>
      <c r="G33" s="1">
        <v>65</v>
      </c>
      <c r="H33" s="1">
        <v>70.67</v>
      </c>
      <c r="I33" s="1">
        <v>74.67</v>
      </c>
      <c r="J33" s="1">
        <v>85.67</v>
      </c>
      <c r="K33" s="1">
        <v>83</v>
      </c>
      <c r="L33" s="1">
        <v>98</v>
      </c>
      <c r="M33" s="3">
        <v>81.17</v>
      </c>
      <c r="AA33" s="9" t="str">
        <f>IF(IF($D$43="",TRUE,INDEX($A$1:$M$37,0,MATCH($C$43,$A$1:$M$1,0))&gt;=$D$43)=TRUE,COUNT($AA$1:AA32)+1,"")</f>
        <v/>
      </c>
    </row>
    <row r="34" spans="1:27">
      <c r="A34" s="7" t="s">
        <v>31</v>
      </c>
      <c r="B34" s="3" t="s">
        <v>47</v>
      </c>
      <c r="C34" s="1">
        <v>97</v>
      </c>
      <c r="D34" s="1">
        <v>100</v>
      </c>
      <c r="E34" s="1">
        <v>89.33</v>
      </c>
      <c r="F34" s="1">
        <v>88.33</v>
      </c>
      <c r="G34" s="1">
        <v>70.33</v>
      </c>
      <c r="H34" s="1">
        <v>75.33</v>
      </c>
      <c r="I34" s="1">
        <v>73.33</v>
      </c>
      <c r="J34" s="1">
        <v>100</v>
      </c>
      <c r="K34" s="1">
        <v>100</v>
      </c>
      <c r="L34" s="1">
        <v>96</v>
      </c>
      <c r="M34" s="3">
        <v>83</v>
      </c>
      <c r="AA34" s="9" t="str">
        <f>IF(IF($D$43="",TRUE,INDEX($A$1:$M$37,0,MATCH($C$43,$A$1:$M$1,0))&gt;=$D$43)=TRUE,COUNT($AA$1:AA33)+1,"")</f>
        <v/>
      </c>
    </row>
    <row r="35" spans="1:27">
      <c r="A35" s="7" t="s">
        <v>31</v>
      </c>
      <c r="B35" s="3" t="s">
        <v>48</v>
      </c>
      <c r="C35" s="1">
        <v>98.67</v>
      </c>
      <c r="D35" s="1">
        <v>83</v>
      </c>
      <c r="E35" s="1">
        <v>91.33</v>
      </c>
      <c r="F35" s="1">
        <v>85.33</v>
      </c>
      <c r="G35" s="1">
        <v>75.33</v>
      </c>
      <c r="H35" s="1">
        <v>82.33</v>
      </c>
      <c r="I35" s="1">
        <v>72.67</v>
      </c>
      <c r="J35" s="1">
        <v>86.33</v>
      </c>
      <c r="K35" s="1">
        <v>73</v>
      </c>
      <c r="L35" s="1">
        <v>90</v>
      </c>
      <c r="M35" s="3">
        <v>84.37</v>
      </c>
      <c r="AA35" s="9" t="str">
        <f>IF(IF($D$43="",TRUE,INDEX($A$1:$M$37,0,MATCH($C$43,$A$1:$M$1,0))&gt;=$D$43)=TRUE,COUNT($AA$1:AA34)+1,"")</f>
        <v/>
      </c>
    </row>
    <row r="36" spans="1:27">
      <c r="A36" s="7" t="s">
        <v>31</v>
      </c>
      <c r="B36" s="3" t="s">
        <v>49</v>
      </c>
      <c r="C36" s="1">
        <v>90</v>
      </c>
      <c r="D36" s="1">
        <v>69</v>
      </c>
      <c r="E36" s="1">
        <v>95.33</v>
      </c>
      <c r="F36" s="1">
        <v>70.33</v>
      </c>
      <c r="G36" s="1">
        <v>100</v>
      </c>
      <c r="H36" s="1">
        <v>68.67</v>
      </c>
      <c r="I36" s="1">
        <v>64.67</v>
      </c>
      <c r="J36" s="1">
        <v>74</v>
      </c>
      <c r="K36" s="1">
        <v>93</v>
      </c>
      <c r="L36" s="1">
        <v>98</v>
      </c>
      <c r="M36" s="3">
        <v>74.92</v>
      </c>
      <c r="AA36" s="9" t="str">
        <f>IF(IF($D$43="",TRUE,INDEX($A$1:$M$37,0,MATCH($C$43,$A$1:$M$1,0))&gt;=$D$43)=TRUE,COUNT($AA$1:AA35)+1,"")</f>
        <v/>
      </c>
    </row>
    <row r="37" spans="1:27">
      <c r="A37" s="7" t="s">
        <v>31</v>
      </c>
      <c r="B37" s="3" t="s">
        <v>50</v>
      </c>
      <c r="C37" s="1">
        <v>94.67</v>
      </c>
      <c r="D37" s="1">
        <v>77.67</v>
      </c>
      <c r="E37" s="1">
        <v>75.33</v>
      </c>
      <c r="F37" s="1">
        <v>100</v>
      </c>
      <c r="G37" s="1">
        <v>76.33</v>
      </c>
      <c r="H37" s="1">
        <v>79.33</v>
      </c>
      <c r="I37" s="1">
        <v>100</v>
      </c>
      <c r="J37" s="1">
        <v>86.33</v>
      </c>
      <c r="K37" s="1">
        <v>60</v>
      </c>
      <c r="L37" s="1">
        <v>94</v>
      </c>
      <c r="M37" s="3">
        <v>79.790000000000006</v>
      </c>
      <c r="AA37" s="9">
        <f>IF(IF($D$43="",TRUE,INDEX($A$1:$M$37,0,MATCH($C$43,$A$1:$M$1,0))&gt;=$D$43)=TRUE,COUNT($AA$1:AA36)+1,"")</f>
        <v>3</v>
      </c>
    </row>
    <row r="38" spans="1:27">
      <c r="AA38" s="10"/>
    </row>
    <row r="39" spans="1:27">
      <c r="AA39" s="10"/>
    </row>
    <row r="40" spans="1:27">
      <c r="AA40" s="10"/>
    </row>
    <row r="42" spans="1:27" ht="25.5">
      <c r="B42" s="3" t="s">
        <v>51</v>
      </c>
      <c r="C42" s="3" t="s">
        <v>53</v>
      </c>
      <c r="D42" s="13" t="s">
        <v>54</v>
      </c>
      <c r="O42" s="8" t="s">
        <v>52</v>
      </c>
    </row>
    <row r="43" spans="1:27" ht="24.75" customHeight="1">
      <c r="A43" s="16" t="s">
        <v>0</v>
      </c>
      <c r="B43" s="17" t="s">
        <v>1</v>
      </c>
      <c r="C43" s="18" t="s">
        <v>8</v>
      </c>
      <c r="D43" s="14">
        <v>100</v>
      </c>
    </row>
    <row r="44" spans="1:27" ht="15.75">
      <c r="A44" s="19" t="str">
        <f>IFERROR(INDEX($A$2:$M$37,$AA44,MATCH(A$43,$A$1:$M$1,0)),"")</f>
        <v>12 [علمي]/1</v>
      </c>
      <c r="B44" s="20" t="str">
        <f t="shared" ref="B44:C59" si="0">IFERROR(INDEX($A$2:$M$37,$AA44,MATCH(B$43,$A$1:$M$1,0)),"")</f>
        <v>طارق طاهر اسماعيل محمد سعيد الجنيدي</v>
      </c>
      <c r="C44" s="21">
        <f t="shared" si="0"/>
        <v>100</v>
      </c>
      <c r="Z44" s="11">
        <f>IF(MAX($Z$43:Z43)&gt;=MAX($AA$2:$AA$37),"",MAX($Z$43:Z43)+1)</f>
        <v>1</v>
      </c>
      <c r="AA44" s="9">
        <f>IFERROR(IF(Z44="","",MATCH(Z44,$AA$2:$AA$40,0)),"")</f>
        <v>6</v>
      </c>
    </row>
    <row r="45" spans="1:27" ht="15.75">
      <c r="A45" s="19" t="str">
        <f t="shared" ref="A45:C79" si="1">IFERROR(INDEX($A$2:$M$37,$AA45,MATCH(A$43,$A$1:$M$1,0)),"")</f>
        <v>12 [علمي]/1</v>
      </c>
      <c r="B45" s="20" t="str">
        <f t="shared" si="0"/>
        <v>عقيل احمد محمد سليمان</v>
      </c>
      <c r="C45" s="21">
        <f t="shared" si="0"/>
        <v>100</v>
      </c>
      <c r="Z45" s="11">
        <f>IF(MAX($Z$43:Z44)&gt;=MAX($AA$2:$AA$37),"",MAX($Z$43:Z44)+1)</f>
        <v>2</v>
      </c>
      <c r="AA45" s="9">
        <f t="shared" ref="AA45:AA79" si="2">IFERROR(IF(Z45="","",MATCH(Z45,$AA$2:$AA$40,0)),"")</f>
        <v>11</v>
      </c>
    </row>
    <row r="46" spans="1:27" ht="15.75">
      <c r="A46" s="19" t="str">
        <f t="shared" si="1"/>
        <v>12 [علمي]/2</v>
      </c>
      <c r="B46" s="20" t="str">
        <f t="shared" si="0"/>
        <v>محمد طارق صالح حسن احمد بوخلف الحمادي</v>
      </c>
      <c r="C46" s="21">
        <f t="shared" si="0"/>
        <v>100</v>
      </c>
      <c r="Z46" s="11">
        <f>IF(MAX($Z$43:Z45)&gt;=MAX($AA$2:$AA$37),"",MAX($Z$43:Z45)+1)</f>
        <v>3</v>
      </c>
      <c r="AA46" s="9">
        <f t="shared" si="2"/>
        <v>36</v>
      </c>
    </row>
    <row r="47" spans="1:27" ht="15.75">
      <c r="A47" s="19" t="str">
        <f t="shared" si="1"/>
        <v/>
      </c>
      <c r="B47" s="20" t="str">
        <f t="shared" si="0"/>
        <v/>
      </c>
      <c r="C47" s="21" t="str">
        <f t="shared" si="0"/>
        <v/>
      </c>
      <c r="Z47" s="11" t="str">
        <f>IF(MAX($Z$43:Z46)&gt;=MAX($AA$2:$AA$37),"",MAX($Z$43:Z46)+1)</f>
        <v/>
      </c>
      <c r="AA47" s="9" t="str">
        <f t="shared" si="2"/>
        <v/>
      </c>
    </row>
    <row r="48" spans="1:27" ht="15.75">
      <c r="A48" s="19" t="str">
        <f t="shared" si="1"/>
        <v/>
      </c>
      <c r="B48" s="20" t="str">
        <f t="shared" si="0"/>
        <v/>
      </c>
      <c r="C48" s="21" t="str">
        <f t="shared" si="0"/>
        <v/>
      </c>
      <c r="Z48" s="11" t="str">
        <f>IF(MAX($Z$43:Z47)&gt;=MAX($AA$2:$AA$37),"",MAX($Z$43:Z47)+1)</f>
        <v/>
      </c>
      <c r="AA48" s="9" t="str">
        <f t="shared" si="2"/>
        <v/>
      </c>
    </row>
    <row r="49" spans="1:27" ht="15.75">
      <c r="A49" s="19" t="str">
        <f t="shared" si="1"/>
        <v/>
      </c>
      <c r="B49" s="20" t="str">
        <f t="shared" si="0"/>
        <v/>
      </c>
      <c r="C49" s="21" t="str">
        <f t="shared" si="0"/>
        <v/>
      </c>
      <c r="Z49" s="11" t="str">
        <f>IF(MAX($Z$43:Z48)&gt;=MAX($AA$2:$AA$37),"",MAX($Z$43:Z48)+1)</f>
        <v/>
      </c>
      <c r="AA49" s="9" t="str">
        <f t="shared" si="2"/>
        <v/>
      </c>
    </row>
    <row r="50" spans="1:27" ht="15.75">
      <c r="A50" s="19" t="str">
        <f t="shared" si="1"/>
        <v/>
      </c>
      <c r="B50" s="20" t="str">
        <f t="shared" si="0"/>
        <v/>
      </c>
      <c r="C50" s="21" t="str">
        <f t="shared" si="0"/>
        <v/>
      </c>
      <c r="Z50" s="11" t="str">
        <f>IF(MAX($Z$43:Z49)&gt;=MAX($AA$2:$AA$37),"",MAX($Z$43:Z49)+1)</f>
        <v/>
      </c>
      <c r="AA50" s="9" t="str">
        <f t="shared" si="2"/>
        <v/>
      </c>
    </row>
    <row r="51" spans="1:27" ht="15.75">
      <c r="A51" s="19" t="str">
        <f t="shared" si="1"/>
        <v/>
      </c>
      <c r="B51" s="20" t="str">
        <f t="shared" si="0"/>
        <v/>
      </c>
      <c r="C51" s="21" t="str">
        <f t="shared" si="0"/>
        <v/>
      </c>
      <c r="Z51" s="11" t="str">
        <f>IF(MAX($Z$43:Z50)&gt;=MAX($AA$2:$AA$37),"",MAX($Z$43:Z50)+1)</f>
        <v/>
      </c>
      <c r="AA51" s="9" t="str">
        <f t="shared" si="2"/>
        <v/>
      </c>
    </row>
    <row r="52" spans="1:27" ht="15.75">
      <c r="A52" s="19" t="str">
        <f t="shared" si="1"/>
        <v/>
      </c>
      <c r="B52" s="20" t="str">
        <f t="shared" si="0"/>
        <v/>
      </c>
      <c r="C52" s="21" t="str">
        <f t="shared" si="0"/>
        <v/>
      </c>
      <c r="Z52" s="11" t="str">
        <f>IF(MAX($Z$43:Z51)&gt;=MAX($AA$2:$AA$37),"",MAX($Z$43:Z51)+1)</f>
        <v/>
      </c>
      <c r="AA52" s="9" t="str">
        <f t="shared" si="2"/>
        <v/>
      </c>
    </row>
    <row r="53" spans="1:27" ht="15.75">
      <c r="A53" s="19" t="str">
        <f t="shared" si="1"/>
        <v/>
      </c>
      <c r="B53" s="20" t="str">
        <f t="shared" si="0"/>
        <v/>
      </c>
      <c r="C53" s="21" t="str">
        <f t="shared" si="0"/>
        <v/>
      </c>
      <c r="Z53" s="11" t="str">
        <f>IF(MAX($Z$43:Z52)&gt;=MAX($AA$2:$AA$37),"",MAX($Z$43:Z52)+1)</f>
        <v/>
      </c>
      <c r="AA53" s="9" t="str">
        <f t="shared" si="2"/>
        <v/>
      </c>
    </row>
    <row r="54" spans="1:27" ht="15.75">
      <c r="A54" s="19" t="str">
        <f t="shared" si="1"/>
        <v/>
      </c>
      <c r="B54" s="20" t="str">
        <f t="shared" si="0"/>
        <v/>
      </c>
      <c r="C54" s="21" t="str">
        <f t="shared" si="0"/>
        <v/>
      </c>
      <c r="Z54" s="11" t="str">
        <f>IF(MAX($Z$43:Z53)&gt;=MAX($AA$2:$AA$37),"",MAX($Z$43:Z53)+1)</f>
        <v/>
      </c>
      <c r="AA54" s="9" t="str">
        <f t="shared" si="2"/>
        <v/>
      </c>
    </row>
    <row r="55" spans="1:27" ht="15.75">
      <c r="A55" s="19" t="str">
        <f t="shared" si="1"/>
        <v/>
      </c>
      <c r="B55" s="20" t="str">
        <f t="shared" si="0"/>
        <v/>
      </c>
      <c r="C55" s="21" t="str">
        <f t="shared" si="0"/>
        <v/>
      </c>
      <c r="Z55" s="11" t="str">
        <f>IF(MAX($Z$43:Z54)&gt;=MAX($AA$2:$AA$37),"",MAX($Z$43:Z54)+1)</f>
        <v/>
      </c>
      <c r="AA55" s="9" t="str">
        <f t="shared" si="2"/>
        <v/>
      </c>
    </row>
    <row r="56" spans="1:27" ht="15.75">
      <c r="A56" s="19" t="str">
        <f t="shared" si="1"/>
        <v/>
      </c>
      <c r="B56" s="20" t="str">
        <f t="shared" si="0"/>
        <v/>
      </c>
      <c r="C56" s="21" t="str">
        <f t="shared" si="0"/>
        <v/>
      </c>
      <c r="Z56" s="11" t="str">
        <f>IF(MAX($Z$43:Z55)&gt;=MAX($AA$2:$AA$37),"",MAX($Z$43:Z55)+1)</f>
        <v/>
      </c>
      <c r="AA56" s="9" t="str">
        <f t="shared" si="2"/>
        <v/>
      </c>
    </row>
    <row r="57" spans="1:27" ht="15.75">
      <c r="A57" s="19" t="str">
        <f t="shared" si="1"/>
        <v/>
      </c>
      <c r="B57" s="20" t="str">
        <f t="shared" si="0"/>
        <v/>
      </c>
      <c r="C57" s="21" t="str">
        <f t="shared" si="0"/>
        <v/>
      </c>
      <c r="Z57" s="11" t="str">
        <f>IF(MAX($Z$43:Z56)&gt;=MAX($AA$2:$AA$37),"",MAX($Z$43:Z56)+1)</f>
        <v/>
      </c>
      <c r="AA57" s="9" t="str">
        <f t="shared" si="2"/>
        <v/>
      </c>
    </row>
    <row r="58" spans="1:27" ht="15.75">
      <c r="A58" s="19" t="str">
        <f t="shared" si="1"/>
        <v/>
      </c>
      <c r="B58" s="20" t="str">
        <f t="shared" si="0"/>
        <v/>
      </c>
      <c r="C58" s="21" t="str">
        <f t="shared" si="0"/>
        <v/>
      </c>
      <c r="Z58" s="11" t="str">
        <f>IF(MAX($Z$43:Z57)&gt;=MAX($AA$2:$AA$37),"",MAX($Z$43:Z57)+1)</f>
        <v/>
      </c>
      <c r="AA58" s="9" t="str">
        <f t="shared" si="2"/>
        <v/>
      </c>
    </row>
    <row r="59" spans="1:27" ht="15.75">
      <c r="A59" s="19" t="str">
        <f t="shared" si="1"/>
        <v/>
      </c>
      <c r="B59" s="20" t="str">
        <f t="shared" si="0"/>
        <v/>
      </c>
      <c r="C59" s="21" t="str">
        <f t="shared" si="0"/>
        <v/>
      </c>
      <c r="Z59" s="11" t="str">
        <f>IF(MAX($Z$43:Z58)&gt;=MAX($AA$2:$AA$37),"",MAX($Z$43:Z58)+1)</f>
        <v/>
      </c>
      <c r="AA59" s="9" t="str">
        <f t="shared" si="2"/>
        <v/>
      </c>
    </row>
    <row r="60" spans="1:27" ht="15.75">
      <c r="A60" s="19" t="str">
        <f t="shared" si="1"/>
        <v/>
      </c>
      <c r="B60" s="20" t="str">
        <f t="shared" si="1"/>
        <v/>
      </c>
      <c r="C60" s="21" t="str">
        <f t="shared" si="1"/>
        <v/>
      </c>
      <c r="Z60" s="11" t="str">
        <f>IF(MAX($Z$43:Z59)&gt;=MAX($AA$2:$AA$37),"",MAX($Z$43:Z59)+1)</f>
        <v/>
      </c>
      <c r="AA60" s="9" t="str">
        <f t="shared" si="2"/>
        <v/>
      </c>
    </row>
    <row r="61" spans="1:27" ht="15.75">
      <c r="A61" s="19" t="str">
        <f t="shared" si="1"/>
        <v/>
      </c>
      <c r="B61" s="20" t="str">
        <f t="shared" si="1"/>
        <v/>
      </c>
      <c r="C61" s="21" t="str">
        <f t="shared" si="1"/>
        <v/>
      </c>
      <c r="Z61" s="11" t="str">
        <f>IF(MAX($Z$43:Z60)&gt;=MAX($AA$2:$AA$37),"",MAX($Z$43:Z60)+1)</f>
        <v/>
      </c>
      <c r="AA61" s="9" t="str">
        <f t="shared" si="2"/>
        <v/>
      </c>
    </row>
    <row r="62" spans="1:27" ht="15.75">
      <c r="A62" s="19" t="str">
        <f t="shared" si="1"/>
        <v/>
      </c>
      <c r="B62" s="20" t="str">
        <f t="shared" si="1"/>
        <v/>
      </c>
      <c r="C62" s="21" t="str">
        <f t="shared" si="1"/>
        <v/>
      </c>
      <c r="Z62" s="11" t="str">
        <f>IF(MAX($Z$43:Z61)&gt;=MAX($AA$2:$AA$37),"",MAX($Z$43:Z61)+1)</f>
        <v/>
      </c>
      <c r="AA62" s="9" t="str">
        <f t="shared" si="2"/>
        <v/>
      </c>
    </row>
    <row r="63" spans="1:27" ht="15.75">
      <c r="A63" s="19" t="str">
        <f t="shared" si="1"/>
        <v/>
      </c>
      <c r="B63" s="20" t="str">
        <f t="shared" si="1"/>
        <v/>
      </c>
      <c r="C63" s="21" t="str">
        <f t="shared" si="1"/>
        <v/>
      </c>
      <c r="Z63" s="11" t="str">
        <f>IF(MAX($Z$43:Z62)&gt;=MAX($AA$2:$AA$37),"",MAX($Z$43:Z62)+1)</f>
        <v/>
      </c>
      <c r="AA63" s="9" t="str">
        <f t="shared" si="2"/>
        <v/>
      </c>
    </row>
    <row r="64" spans="1:27" ht="15.75">
      <c r="A64" s="19" t="str">
        <f t="shared" si="1"/>
        <v/>
      </c>
      <c r="B64" s="20" t="str">
        <f t="shared" si="1"/>
        <v/>
      </c>
      <c r="C64" s="21" t="str">
        <f t="shared" si="1"/>
        <v/>
      </c>
      <c r="Z64" s="11" t="str">
        <f>IF(MAX($Z$43:Z63)&gt;=MAX($AA$2:$AA$37),"",MAX($Z$43:Z63)+1)</f>
        <v/>
      </c>
      <c r="AA64" s="9" t="str">
        <f t="shared" si="2"/>
        <v/>
      </c>
    </row>
    <row r="65" spans="1:27" ht="15.75">
      <c r="A65" s="19" t="str">
        <f t="shared" si="1"/>
        <v/>
      </c>
      <c r="B65" s="20" t="str">
        <f t="shared" si="1"/>
        <v/>
      </c>
      <c r="C65" s="21" t="str">
        <f t="shared" si="1"/>
        <v/>
      </c>
      <c r="Z65" s="11" t="str">
        <f>IF(MAX($Z$43:Z64)&gt;=MAX($AA$2:$AA$37),"",MAX($Z$43:Z64)+1)</f>
        <v/>
      </c>
      <c r="AA65" s="9" t="str">
        <f t="shared" si="2"/>
        <v/>
      </c>
    </row>
    <row r="66" spans="1:27" ht="15.75">
      <c r="A66" s="19" t="str">
        <f t="shared" si="1"/>
        <v/>
      </c>
      <c r="B66" s="20" t="str">
        <f t="shared" si="1"/>
        <v/>
      </c>
      <c r="C66" s="21" t="str">
        <f t="shared" si="1"/>
        <v/>
      </c>
      <c r="Z66" s="11" t="str">
        <f>IF(MAX($Z$43:Z65)&gt;=MAX($AA$2:$AA$37),"",MAX($Z$43:Z65)+1)</f>
        <v/>
      </c>
      <c r="AA66" s="9" t="str">
        <f t="shared" si="2"/>
        <v/>
      </c>
    </row>
    <row r="67" spans="1:27" ht="15.75">
      <c r="A67" s="19" t="str">
        <f t="shared" si="1"/>
        <v/>
      </c>
      <c r="B67" s="20" t="str">
        <f t="shared" si="1"/>
        <v/>
      </c>
      <c r="C67" s="21" t="str">
        <f t="shared" si="1"/>
        <v/>
      </c>
      <c r="Z67" s="11" t="str">
        <f>IF(MAX($Z$43:Z66)&gt;=MAX($AA$2:$AA$37),"",MAX($Z$43:Z66)+1)</f>
        <v/>
      </c>
      <c r="AA67" s="9" t="str">
        <f t="shared" si="2"/>
        <v/>
      </c>
    </row>
    <row r="68" spans="1:27" ht="15.75">
      <c r="A68" s="19" t="str">
        <f t="shared" si="1"/>
        <v/>
      </c>
      <c r="B68" s="20" t="str">
        <f t="shared" si="1"/>
        <v/>
      </c>
      <c r="C68" s="21" t="str">
        <f t="shared" si="1"/>
        <v/>
      </c>
      <c r="Z68" s="11" t="str">
        <f>IF(MAX($Z$43:Z67)&gt;=MAX($AA$2:$AA$37),"",MAX($Z$43:Z67)+1)</f>
        <v/>
      </c>
      <c r="AA68" s="9" t="str">
        <f t="shared" si="2"/>
        <v/>
      </c>
    </row>
    <row r="69" spans="1:27" ht="15.75">
      <c r="A69" s="19" t="str">
        <f t="shared" si="1"/>
        <v/>
      </c>
      <c r="B69" s="20" t="str">
        <f t="shared" si="1"/>
        <v/>
      </c>
      <c r="C69" s="21" t="str">
        <f t="shared" si="1"/>
        <v/>
      </c>
      <c r="Z69" s="11" t="str">
        <f>IF(MAX($Z$43:Z68)&gt;=MAX($AA$2:$AA$37),"",MAX($Z$43:Z68)+1)</f>
        <v/>
      </c>
      <c r="AA69" s="9" t="str">
        <f t="shared" si="2"/>
        <v/>
      </c>
    </row>
    <row r="70" spans="1:27" ht="15.75">
      <c r="A70" s="19" t="str">
        <f t="shared" si="1"/>
        <v/>
      </c>
      <c r="B70" s="20" t="str">
        <f t="shared" si="1"/>
        <v/>
      </c>
      <c r="C70" s="21" t="str">
        <f t="shared" si="1"/>
        <v/>
      </c>
      <c r="Z70" s="11" t="str">
        <f>IF(MAX($Z$43:Z69)&gt;=MAX($AA$2:$AA$37),"",MAX($Z$43:Z69)+1)</f>
        <v/>
      </c>
      <c r="AA70" s="9" t="str">
        <f t="shared" si="2"/>
        <v/>
      </c>
    </row>
    <row r="71" spans="1:27" ht="15.75">
      <c r="A71" s="19" t="str">
        <f t="shared" si="1"/>
        <v/>
      </c>
      <c r="B71" s="20" t="str">
        <f t="shared" si="1"/>
        <v/>
      </c>
      <c r="C71" s="21" t="str">
        <f t="shared" si="1"/>
        <v/>
      </c>
      <c r="Z71" s="11" t="str">
        <f>IF(MAX($Z$43:Z70)&gt;=MAX($AA$2:$AA$37),"",MAX($Z$43:Z70)+1)</f>
        <v/>
      </c>
      <c r="AA71" s="9" t="str">
        <f t="shared" si="2"/>
        <v/>
      </c>
    </row>
    <row r="72" spans="1:27" ht="15.75">
      <c r="A72" s="19" t="str">
        <f t="shared" si="1"/>
        <v/>
      </c>
      <c r="B72" s="20" t="str">
        <f t="shared" si="1"/>
        <v/>
      </c>
      <c r="C72" s="21" t="str">
        <f t="shared" si="1"/>
        <v/>
      </c>
      <c r="Z72" s="11" t="str">
        <f>IF(MAX($Z$43:Z71)&gt;=MAX($AA$2:$AA$37),"",MAX($Z$43:Z71)+1)</f>
        <v/>
      </c>
      <c r="AA72" s="9" t="str">
        <f t="shared" si="2"/>
        <v/>
      </c>
    </row>
    <row r="73" spans="1:27" ht="15.75">
      <c r="A73" s="19" t="str">
        <f t="shared" si="1"/>
        <v/>
      </c>
      <c r="B73" s="20" t="str">
        <f t="shared" si="1"/>
        <v/>
      </c>
      <c r="C73" s="21" t="str">
        <f t="shared" si="1"/>
        <v/>
      </c>
      <c r="Z73" s="11" t="str">
        <f>IF(MAX($Z$43:Z72)&gt;=MAX($AA$2:$AA$37),"",MAX($Z$43:Z72)+1)</f>
        <v/>
      </c>
      <c r="AA73" s="9" t="str">
        <f t="shared" si="2"/>
        <v/>
      </c>
    </row>
    <row r="74" spans="1:27" ht="15.75">
      <c r="A74" s="19" t="str">
        <f t="shared" si="1"/>
        <v/>
      </c>
      <c r="B74" s="20" t="str">
        <f t="shared" si="1"/>
        <v/>
      </c>
      <c r="C74" s="21" t="str">
        <f t="shared" si="1"/>
        <v/>
      </c>
      <c r="Z74" s="11" t="str">
        <f>IF(MAX($Z$43:Z73)&gt;=MAX($AA$2:$AA$37),"",MAX($Z$43:Z73)+1)</f>
        <v/>
      </c>
      <c r="AA74" s="9" t="str">
        <f t="shared" si="2"/>
        <v/>
      </c>
    </row>
    <row r="75" spans="1:27" ht="15.75">
      <c r="A75" s="19" t="str">
        <f t="shared" si="1"/>
        <v/>
      </c>
      <c r="B75" s="20" t="str">
        <f t="shared" si="1"/>
        <v/>
      </c>
      <c r="C75" s="21" t="str">
        <f t="shared" si="1"/>
        <v/>
      </c>
      <c r="Z75" s="11" t="str">
        <f>IF(MAX($Z$43:Z74)&gt;=MAX($AA$2:$AA$37),"",MAX($Z$43:Z74)+1)</f>
        <v/>
      </c>
      <c r="AA75" s="9" t="str">
        <f t="shared" si="2"/>
        <v/>
      </c>
    </row>
    <row r="76" spans="1:27" ht="15.75">
      <c r="A76" s="19" t="str">
        <f t="shared" si="1"/>
        <v/>
      </c>
      <c r="B76" s="20" t="str">
        <f t="shared" si="1"/>
        <v/>
      </c>
      <c r="C76" s="21" t="str">
        <f t="shared" si="1"/>
        <v/>
      </c>
      <c r="Z76" s="11" t="str">
        <f>IF(MAX($Z$43:Z75)&gt;=MAX($AA$2:$AA$37),"",MAX($Z$43:Z75)+1)</f>
        <v/>
      </c>
      <c r="AA76" s="9" t="str">
        <f t="shared" si="2"/>
        <v/>
      </c>
    </row>
    <row r="77" spans="1:27" ht="15.75">
      <c r="A77" s="19" t="str">
        <f t="shared" si="1"/>
        <v/>
      </c>
      <c r="B77" s="20" t="str">
        <f t="shared" si="1"/>
        <v/>
      </c>
      <c r="C77" s="21" t="str">
        <f t="shared" si="1"/>
        <v/>
      </c>
      <c r="Z77" s="11" t="str">
        <f>IF(MAX($Z$43:Z76)&gt;=MAX($AA$2:$AA$37),"",MAX($Z$43:Z76)+1)</f>
        <v/>
      </c>
      <c r="AA77" s="9" t="str">
        <f t="shared" si="2"/>
        <v/>
      </c>
    </row>
    <row r="78" spans="1:27" ht="15.75">
      <c r="A78" s="19" t="str">
        <f t="shared" si="1"/>
        <v/>
      </c>
      <c r="B78" s="20" t="str">
        <f t="shared" si="1"/>
        <v/>
      </c>
      <c r="C78" s="21" t="str">
        <f t="shared" si="1"/>
        <v/>
      </c>
      <c r="Z78" s="11" t="str">
        <f>IF(MAX($Z$43:Z77)&gt;=MAX($AA$2:$AA$37),"",MAX($Z$43:Z77)+1)</f>
        <v/>
      </c>
      <c r="AA78" s="9" t="str">
        <f t="shared" si="2"/>
        <v/>
      </c>
    </row>
    <row r="79" spans="1:27" ht="15.75">
      <c r="A79" s="12" t="str">
        <f t="shared" si="1"/>
        <v/>
      </c>
      <c r="B79" s="15" t="str">
        <f t="shared" si="1"/>
        <v/>
      </c>
      <c r="C79" s="13" t="str">
        <f t="shared" si="1"/>
        <v/>
      </c>
      <c r="Z79" s="11" t="str">
        <f>IF(MAX($Z$43:Z78)&gt;=MAX($AA$2:$AA$37),"",MAX($Z$43:Z78)+1)</f>
        <v/>
      </c>
      <c r="AA79" s="9" t="str">
        <f t="shared" si="2"/>
        <v/>
      </c>
    </row>
    <row r="80" spans="1:27" ht="15.75">
      <c r="A80" s="12"/>
      <c r="B80" s="15"/>
      <c r="C80" s="13"/>
    </row>
    <row r="81" spans="1:3" ht="15.75">
      <c r="A81" s="12"/>
      <c r="B81" s="15"/>
      <c r="C81" s="13"/>
    </row>
    <row r="82" spans="1:3" ht="15.75">
      <c r="A82" s="12"/>
      <c r="B82" s="15"/>
      <c r="C82" s="13"/>
    </row>
    <row r="83" spans="1:3" ht="15.75">
      <c r="A83" s="12"/>
      <c r="B83" s="15"/>
      <c r="C83" s="13"/>
    </row>
    <row r="84" spans="1:3" ht="15.75">
      <c r="A84" s="12"/>
      <c r="B84" s="15"/>
      <c r="C84" s="13"/>
    </row>
    <row r="85" spans="1:3" ht="15.75">
      <c r="A85" s="12"/>
      <c r="B85" s="15"/>
      <c r="C85" s="13"/>
    </row>
    <row r="86" spans="1:3" ht="15.75">
      <c r="A86" s="12"/>
      <c r="B86" s="15"/>
      <c r="C86" s="13"/>
    </row>
    <row r="87" spans="1:3" ht="15.75">
      <c r="A87" s="12"/>
      <c r="B87" s="15"/>
      <c r="C87" s="13"/>
    </row>
    <row r="88" spans="1:3" ht="15.75">
      <c r="A88" s="12"/>
      <c r="B88" s="15"/>
      <c r="C88" s="13"/>
    </row>
    <row r="89" spans="1:3" ht="15.75">
      <c r="A89" s="12"/>
      <c r="B89" s="15"/>
      <c r="C89" s="13"/>
    </row>
    <row r="90" spans="1:3" ht="15.75">
      <c r="A90" s="12"/>
      <c r="B90" s="15"/>
      <c r="C90" s="13"/>
    </row>
    <row r="91" spans="1:3" ht="15.75">
      <c r="A91" s="12"/>
      <c r="B91" s="15"/>
      <c r="C91" s="13"/>
    </row>
    <row r="92" spans="1:3" ht="15.75">
      <c r="A92" s="12"/>
      <c r="B92" s="15"/>
      <c r="C92" s="13"/>
    </row>
    <row r="93" spans="1:3" ht="15.75">
      <c r="A93" s="12"/>
      <c r="B93" s="15"/>
      <c r="C93" s="13"/>
    </row>
    <row r="94" spans="1:3" ht="15.75">
      <c r="A94" s="12"/>
      <c r="B94" s="15"/>
      <c r="C94" s="13"/>
    </row>
    <row r="95" spans="1:3" ht="15.75">
      <c r="A95" s="12"/>
      <c r="B95" s="15"/>
      <c r="C95" s="13"/>
    </row>
    <row r="96" spans="1:3" ht="15.75">
      <c r="A96" s="12"/>
      <c r="B96" s="15"/>
      <c r="C96" s="13"/>
    </row>
    <row r="97" spans="1:3" ht="15.75">
      <c r="A97" s="12"/>
      <c r="B97" s="15"/>
      <c r="C97" s="13"/>
    </row>
    <row r="98" spans="1:3" ht="15.75">
      <c r="A98" s="12"/>
      <c r="B98" s="15"/>
      <c r="C98" s="13"/>
    </row>
    <row r="99" spans="1:3" ht="15.75">
      <c r="A99" s="12"/>
      <c r="B99" s="15"/>
      <c r="C99" s="13"/>
    </row>
    <row r="100" spans="1:3" ht="15.75">
      <c r="A100" s="12"/>
      <c r="B100" s="15"/>
      <c r="C100" s="13"/>
    </row>
    <row r="101" spans="1:3" ht="15.75">
      <c r="A101" s="12"/>
      <c r="B101" s="15"/>
      <c r="C101" s="13"/>
    </row>
    <row r="102" spans="1:3" ht="15.75">
      <c r="A102" s="12"/>
      <c r="B102" s="15"/>
      <c r="C102" s="13"/>
    </row>
    <row r="103" spans="1:3" ht="15.75">
      <c r="A103" s="12"/>
      <c r="B103" s="15"/>
      <c r="C103" s="13"/>
    </row>
    <row r="104" spans="1:3" ht="15.75">
      <c r="A104" s="12"/>
      <c r="B104" s="15"/>
      <c r="C104" s="13"/>
    </row>
    <row r="105" spans="1:3" ht="15.75">
      <c r="A105" s="12"/>
      <c r="B105" s="15"/>
      <c r="C105" s="13"/>
    </row>
    <row r="106" spans="1:3" ht="15.75">
      <c r="A106" s="12"/>
      <c r="B106" s="15"/>
      <c r="C106" s="13"/>
    </row>
    <row r="107" spans="1:3" ht="15.75">
      <c r="A107" s="12"/>
      <c r="B107" s="15"/>
      <c r="C107" s="13"/>
    </row>
    <row r="108" spans="1:3" ht="15.75">
      <c r="A108" s="12"/>
      <c r="B108" s="15"/>
      <c r="C108" s="13"/>
    </row>
    <row r="109" spans="1:3" ht="15.75">
      <c r="A109" s="12"/>
      <c r="B109" s="15"/>
      <c r="C109" s="13"/>
    </row>
    <row r="110" spans="1:3" ht="15.75">
      <c r="A110" s="12"/>
      <c r="B110" s="15"/>
      <c r="C110" s="13"/>
    </row>
    <row r="111" spans="1:3" ht="15.75">
      <c r="A111" s="12"/>
      <c r="B111" s="15"/>
      <c r="C111" s="13"/>
    </row>
    <row r="112" spans="1:3" ht="15.75">
      <c r="A112" s="12"/>
      <c r="B112" s="15"/>
      <c r="C112" s="13"/>
    </row>
    <row r="113" spans="1:3" ht="15.75">
      <c r="A113" s="12"/>
      <c r="B113" s="15"/>
      <c r="C113" s="13"/>
    </row>
    <row r="114" spans="1:3" ht="15.75">
      <c r="A114" s="12"/>
      <c r="B114" s="15"/>
      <c r="C114" s="13"/>
    </row>
    <row r="115" spans="1:3" ht="15.75">
      <c r="A115" s="12"/>
      <c r="B115" s="15"/>
      <c r="C115" s="13"/>
    </row>
    <row r="116" spans="1:3" ht="15.75">
      <c r="A116" s="12"/>
      <c r="B116" s="15"/>
      <c r="C116" s="13"/>
    </row>
    <row r="117" spans="1:3" ht="15.75">
      <c r="A117" s="12"/>
      <c r="B117" s="15"/>
      <c r="C117" s="13"/>
    </row>
    <row r="118" spans="1:3" ht="15.75">
      <c r="A118" s="12"/>
      <c r="B118" s="15"/>
      <c r="C118" s="13"/>
    </row>
    <row r="119" spans="1:3" ht="15.75">
      <c r="A119" s="12"/>
      <c r="B119" s="15"/>
      <c r="C119" s="15"/>
    </row>
    <row r="120" spans="1:3" ht="15.75">
      <c r="A120" s="12"/>
      <c r="B120" s="15"/>
      <c r="C120" s="15"/>
    </row>
    <row r="121" spans="1:3" ht="15.75">
      <c r="A121" s="12"/>
      <c r="B121" s="15"/>
      <c r="C121" s="15"/>
    </row>
    <row r="122" spans="1:3" ht="15.75">
      <c r="A122" s="12"/>
      <c r="B122" s="15"/>
      <c r="C122" s="15"/>
    </row>
    <row r="123" spans="1:3" ht="15.75">
      <c r="A123" s="12"/>
      <c r="B123" s="15"/>
      <c r="C123" s="15"/>
    </row>
    <row r="124" spans="1:3" ht="15.75">
      <c r="A124" s="12"/>
      <c r="B124" s="15"/>
      <c r="C124" s="15"/>
    </row>
    <row r="125" spans="1:3" ht="15.75">
      <c r="A125" s="12"/>
      <c r="B125" s="15"/>
      <c r="C125" s="15"/>
    </row>
    <row r="126" spans="1:3" ht="15.75">
      <c r="A126" s="12"/>
      <c r="B126" s="15"/>
      <c r="C126" s="15"/>
    </row>
    <row r="127" spans="1:3" ht="15.75">
      <c r="A127" s="12"/>
      <c r="B127" s="15"/>
      <c r="C127" s="15"/>
    </row>
    <row r="128" spans="1:3" ht="15.75">
      <c r="A128" s="12"/>
      <c r="B128" s="15"/>
      <c r="C128" s="15"/>
    </row>
    <row r="129" spans="1:3" ht="15.75">
      <c r="A129" s="12"/>
      <c r="B129" s="15"/>
      <c r="C129" s="15"/>
    </row>
    <row r="130" spans="1:3" ht="15.75">
      <c r="A130" s="12"/>
      <c r="B130" s="15"/>
      <c r="C130" s="15"/>
    </row>
    <row r="131" spans="1:3" ht="15.75">
      <c r="A131" s="12"/>
      <c r="B131" s="15"/>
      <c r="C131" s="15"/>
    </row>
    <row r="132" spans="1:3" ht="15.75">
      <c r="A132" s="12"/>
      <c r="B132" s="15"/>
      <c r="C132" s="15"/>
    </row>
    <row r="133" spans="1:3" ht="15.75">
      <c r="A133" s="12"/>
      <c r="B133" s="15"/>
      <c r="C133" s="15"/>
    </row>
    <row r="134" spans="1:3" ht="15.75">
      <c r="A134" s="12"/>
      <c r="B134" s="15"/>
      <c r="C134" s="15"/>
    </row>
    <row r="135" spans="1:3" ht="15.75">
      <c r="A135" s="12"/>
      <c r="B135" s="15"/>
      <c r="C135" s="15"/>
    </row>
    <row r="136" spans="1:3" ht="15.75">
      <c r="A136" s="12"/>
      <c r="B136" s="15"/>
      <c r="C136" s="15"/>
    </row>
    <row r="137" spans="1:3" ht="15.75">
      <c r="A137" s="12"/>
      <c r="B137" s="15"/>
      <c r="C137" s="15"/>
    </row>
    <row r="138" spans="1:3" ht="15.75">
      <c r="A138" s="12"/>
      <c r="B138" s="15"/>
      <c r="C138" s="15"/>
    </row>
    <row r="139" spans="1:3" ht="15.75">
      <c r="A139" s="12"/>
      <c r="B139" s="15"/>
      <c r="C139" s="15"/>
    </row>
  </sheetData>
  <dataValidations count="1">
    <dataValidation type="list" allowBlank="1" showInputMessage="1" showErrorMessage="1" sqref="C43">
      <formula1>$C$1:$M$1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12ع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 hussein</dc:creator>
  <cp:lastModifiedBy>Abdulla bin shihab</cp:lastModifiedBy>
  <dcterms:created xsi:type="dcterms:W3CDTF">2014-04-24T04:44:33Z</dcterms:created>
  <dcterms:modified xsi:type="dcterms:W3CDTF">2014-04-27T09:08:45Z</dcterms:modified>
</cp:coreProperties>
</file>