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9150" activeTab="1"/>
  </bookViews>
  <sheets>
    <sheet name="المطلوب" sheetId="2" r:id="rId1"/>
    <sheet name="ملف العمل" sheetId="1" r:id="rId2"/>
  </sheets>
  <externalReferences>
    <externalReference r:id="rId3"/>
  </externalReferences>
  <definedNames>
    <definedName name="_xlnm.Print_Area" localSheetId="1">'ملف العمل'!$A$8:$H$90</definedName>
    <definedName name="_xlnm.Print_Titles" localSheetId="1">'ملف العمل'!$1:$7</definedName>
  </definedNames>
  <calcPr calcId="124519"/>
</workbook>
</file>

<file path=xl/calcChain.xml><?xml version="1.0" encoding="utf-8"?>
<calcChain xmlns="http://schemas.openxmlformats.org/spreadsheetml/2006/main">
  <c r="H102" i="2"/>
  <c r="H138" s="1"/>
  <c r="G102"/>
  <c r="G138" s="1"/>
  <c r="F102"/>
  <c r="F138" s="1"/>
  <c r="H67"/>
  <c r="H137" s="1"/>
  <c r="G67"/>
  <c r="G137" s="1"/>
  <c r="F67"/>
  <c r="F137" s="1"/>
  <c r="G32"/>
  <c r="G136" s="1"/>
  <c r="H32"/>
  <c r="H136" s="1"/>
  <c r="F32"/>
  <c r="F136" s="1"/>
  <c r="F89" i="1"/>
  <c r="G89"/>
  <c r="H89"/>
  <c r="D103" i="2"/>
  <c r="D68"/>
  <c r="D33"/>
  <c r="F125" l="1"/>
  <c r="F139" s="1"/>
  <c r="F141" s="1"/>
  <c r="G125"/>
  <c r="G139" s="1"/>
  <c r="G141" s="1"/>
  <c r="H125"/>
  <c r="D126"/>
  <c r="H139" l="1"/>
  <c r="H141" s="1"/>
  <c r="D142"/>
</calcChain>
</file>

<file path=xl/sharedStrings.xml><?xml version="1.0" encoding="utf-8"?>
<sst xmlns="http://schemas.openxmlformats.org/spreadsheetml/2006/main" count="430" uniqueCount="102">
  <si>
    <t>عامل</t>
  </si>
  <si>
    <t>علاء الفرحاتى السيد عوض</t>
  </si>
  <si>
    <t>المنجى حسين على عوض</t>
  </si>
  <si>
    <t xml:space="preserve">شمس عبد المعطىمحمد </t>
  </si>
  <si>
    <t>فتحى سالم السيدعيد</t>
  </si>
  <si>
    <t>محمد البيومى رزق محمد</t>
  </si>
  <si>
    <t>مؤذن</t>
  </si>
  <si>
    <t>كمال رشاد ابراهيم</t>
  </si>
  <si>
    <t>محمد جمال ابو الفتوح</t>
  </si>
  <si>
    <t xml:space="preserve">حلمى محمد بدوى عنية </t>
  </si>
  <si>
    <t>رجب احمد العدل</t>
  </si>
  <si>
    <t>خالد محمود على محمود</t>
  </si>
  <si>
    <t>عبد ربة سيد احمد السيع</t>
  </si>
  <si>
    <t>السيد رمضان محمد محمود</t>
  </si>
  <si>
    <t>خالد فرج الحسينى متولى</t>
  </si>
  <si>
    <t>عبد المنعم محمود محمد خليفة</t>
  </si>
  <si>
    <t>احمد الدسوقى عبد العزيز</t>
  </si>
  <si>
    <t>حسن احمد محمد السيد</t>
  </si>
  <si>
    <t>شريف محمد منصور</t>
  </si>
  <si>
    <t>احمد عبد العظيم منصور</t>
  </si>
  <si>
    <t>حسن سلامة فضل اللة سليم</t>
  </si>
  <si>
    <t>حسن محمد احمد موسى</t>
  </si>
  <si>
    <t>محمد عبد الموجود محمد العساس</t>
  </si>
  <si>
    <t>عبد الناصر الغريب الحسينى</t>
  </si>
  <si>
    <t>سالم شاهين عبد اللطيف</t>
  </si>
  <si>
    <t>الفرحاتى البكرى الفرحاتى</t>
  </si>
  <si>
    <t>محمدصبح محمد محمد</t>
  </si>
  <si>
    <t>السيد عبد المحسن عبد الحميد</t>
  </si>
  <si>
    <t>محمد رجب على محمد</t>
  </si>
  <si>
    <t>محمد عبداللة محمد عبد اللة</t>
  </si>
  <si>
    <t>حمدينو جمعة السيد على</t>
  </si>
  <si>
    <t>محمد جاد حسن فاضل</t>
  </si>
  <si>
    <t>مرزوق عبد الجواد احمد سالم</t>
  </si>
  <si>
    <t>محمد عبد اللة سيف الرفاعى</t>
  </si>
  <si>
    <t>محمد فتحى احمد عبد المجيد</t>
  </si>
  <si>
    <t>سمير محمددياب سلام</t>
  </si>
  <si>
    <t>محمد محمد محمد بخيت</t>
  </si>
  <si>
    <t>الحسينى فهمى ابراهيم</t>
  </si>
  <si>
    <t>ماجد شعبان صالح</t>
  </si>
  <si>
    <t>احمد محمد نور الدين</t>
  </si>
  <si>
    <t>شعبان محمد محمد خضر</t>
  </si>
  <si>
    <t>محمد عبد الرحيم عبد المطلب</t>
  </si>
  <si>
    <t>ايهاب المتولى احمد على</t>
  </si>
  <si>
    <t>عبد العزيز عبد المنعم محمد</t>
  </si>
  <si>
    <t>احمد شوقى السبع</t>
  </si>
  <si>
    <t>ناصر عبد العليم عبدة</t>
  </si>
  <si>
    <t>احمدحسين عبد المقصود</t>
  </si>
  <si>
    <t>عبدالحميدعبد الرحمن جاد</t>
  </si>
  <si>
    <t>محمدمحمدالسيدعبدااللة</t>
  </si>
  <si>
    <t>محمدمحمدمصطفى</t>
  </si>
  <si>
    <t>محمد محمودالسيد مبروك</t>
  </si>
  <si>
    <t>ياسرمحمدمحمدعطا</t>
  </si>
  <si>
    <t>ابراهيم سعدعبدالغنى</t>
  </si>
  <si>
    <t>طارق محمد محمد على</t>
  </si>
  <si>
    <t>على عباس عباس الغرقاوى</t>
  </si>
  <si>
    <t>رزق شعبان محمد عطا</t>
  </si>
  <si>
    <t>حامدمحمدنايل عبد العال</t>
  </si>
  <si>
    <t>عماد الباز الباز ابو العنين</t>
  </si>
  <si>
    <t>عبد الناصرعبد العزيز محمد رمضان</t>
  </si>
  <si>
    <t>عيدعثمان فهمىاحمد</t>
  </si>
  <si>
    <t>محمودنعيم محمودجعفر</t>
  </si>
  <si>
    <t>مجاهد عطية الحسينى</t>
  </si>
  <si>
    <t>ابراهيم ابراهيم محمد ابراهيم</t>
  </si>
  <si>
    <t>امين محمود امين البغدادى</t>
  </si>
  <si>
    <t>نظير محمد فهمى بدر</t>
  </si>
  <si>
    <t>جمعة ابراهيم ابراهيم</t>
  </si>
  <si>
    <t>محمدعلىمحمدعلى</t>
  </si>
  <si>
    <t>طارق محمد عبدة الطنطاوى</t>
  </si>
  <si>
    <t>شريف نعيم امين</t>
  </si>
  <si>
    <t>احمد مجاهد على مجاهد</t>
  </si>
  <si>
    <t>السيدالشربينى احمد الدسوقى</t>
  </si>
  <si>
    <t>مصطفىاحمدعبداللطيف</t>
  </si>
  <si>
    <t>فوزى ابراهيم رجب زايد</t>
  </si>
  <si>
    <t>ابراهيم الغريب حسن الجمال</t>
  </si>
  <si>
    <t>صبرىحامدابوالعنين</t>
  </si>
  <si>
    <t>السيد احمد السيد ابو زيد</t>
  </si>
  <si>
    <t>على حسين محمد ابو المجد</t>
  </si>
  <si>
    <t>حامد محمد السعيد ابو العنين</t>
  </si>
  <si>
    <t xml:space="preserve">محمود بركات محمد بركات  </t>
  </si>
  <si>
    <t>السيدحسين على السيد</t>
  </si>
  <si>
    <t>الرفاعى السيد السعيدجمعة</t>
  </si>
  <si>
    <t>ابو المعاطى الشبراوىابو المعاطى</t>
  </si>
  <si>
    <t>الموظف</t>
  </si>
  <si>
    <t>الشهرية</t>
  </si>
  <si>
    <t>الجملة</t>
  </si>
  <si>
    <t>متتحملة الحكومة</t>
  </si>
  <si>
    <t xml:space="preserve">المتحصل من </t>
  </si>
  <si>
    <t>قيمة العهدة</t>
  </si>
  <si>
    <t>جملة الماهية</t>
  </si>
  <si>
    <t>الوظيفة</t>
  </si>
  <si>
    <t>الاسم</t>
  </si>
  <si>
    <t>مسلسل</t>
  </si>
  <si>
    <t>لمدة سنة من1-7-2014الى30-6-2015</t>
  </si>
  <si>
    <t>بيان ارباب العهد والرسوم المسددةلحساب صندوق الضمان</t>
  </si>
  <si>
    <t>عمال شرق المنصورة (ب)</t>
  </si>
  <si>
    <t>مصلحة اوقاف شرق المنصورة</t>
  </si>
  <si>
    <t>وزارة الاوقاف</t>
  </si>
  <si>
    <t>المختص</t>
  </si>
  <si>
    <t>مدير الادارة</t>
  </si>
  <si>
    <t>السيد</t>
  </si>
  <si>
    <t>منير</t>
  </si>
  <si>
    <t>vsl hgqlhk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</si>
</sst>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2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  <charset val="178"/>
      <scheme val="minor"/>
    </font>
    <font>
      <b/>
      <sz val="12"/>
      <name val="Arial"/>
      <family val="2"/>
      <charset val="178"/>
    </font>
    <font>
      <b/>
      <sz val="9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b/>
      <sz val="14"/>
      <name val="Arial"/>
      <family val="2"/>
      <charset val="178"/>
    </font>
    <font>
      <sz val="14"/>
      <name val="Arial"/>
      <family val="2"/>
      <charset val="178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readingOrder="2"/>
    </xf>
    <xf numFmtId="0" fontId="2" fillId="2" borderId="1" xfId="0" applyFont="1" applyFill="1" applyBorder="1" applyAlignment="1">
      <alignment horizontal="center" vertical="center" readingOrder="2"/>
    </xf>
    <xf numFmtId="2" fontId="2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4" fillId="0" borderId="0" xfId="0" applyFont="1"/>
    <xf numFmtId="0" fontId="5" fillId="2" borderId="1" xfId="0" applyFont="1" applyFill="1" applyBorder="1" applyAlignment="1">
      <alignment horizontal="center" vertical="center" readingOrder="2"/>
    </xf>
    <xf numFmtId="2" fontId="5" fillId="2" borderId="1" xfId="0" applyNumberFormat="1" applyFont="1" applyFill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 readingOrder="2"/>
    </xf>
    <xf numFmtId="2" fontId="6" fillId="2" borderId="1" xfId="0" applyNumberFormat="1" applyFont="1" applyFill="1" applyBorder="1" applyAlignment="1">
      <alignment horizontal="center" vertical="center" readingOrder="2"/>
    </xf>
    <xf numFmtId="2" fontId="5" fillId="2" borderId="1" xfId="1" applyNumberFormat="1" applyFont="1" applyFill="1" applyBorder="1" applyAlignment="1">
      <alignment horizontal="center" vertical="center" readingOrder="2"/>
    </xf>
    <xf numFmtId="0" fontId="8" fillId="0" borderId="0" xfId="0" applyFont="1"/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 readingOrder="1"/>
    </xf>
    <xf numFmtId="0" fontId="8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readingOrder="1"/>
    </xf>
    <xf numFmtId="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readingOrder="2"/>
    </xf>
    <xf numFmtId="2" fontId="6" fillId="2" borderId="4" xfId="0" applyNumberFormat="1" applyFont="1" applyFill="1" applyBorder="1" applyAlignment="1">
      <alignment horizontal="center" vertical="center" readingOrder="2"/>
    </xf>
    <xf numFmtId="2" fontId="5" fillId="2" borderId="4" xfId="0" applyNumberFormat="1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readingOrder="2"/>
    </xf>
    <xf numFmtId="2" fontId="6" fillId="2" borderId="0" xfId="0" applyNumberFormat="1" applyFont="1" applyFill="1" applyBorder="1" applyAlignment="1">
      <alignment horizontal="center" vertical="center" readingOrder="2"/>
    </xf>
    <xf numFmtId="2" fontId="5" fillId="2" borderId="0" xfId="0" applyNumberFormat="1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2" fontId="6" fillId="3" borderId="1" xfId="0" applyNumberFormat="1" applyFont="1" applyFill="1" applyBorder="1" applyAlignment="1">
      <alignment horizontal="center" vertical="center" readingOrder="2"/>
    </xf>
    <xf numFmtId="2" fontId="5" fillId="3" borderId="1" xfId="0" applyNumberFormat="1" applyFont="1" applyFill="1" applyBorder="1" applyAlignment="1">
      <alignment horizontal="center" vertical="center" readingOrder="2"/>
    </xf>
    <xf numFmtId="0" fontId="14" fillId="2" borderId="1" xfId="0" applyFont="1" applyFill="1" applyBorder="1" applyAlignment="1">
      <alignment horizontal="center" vertical="center" readingOrder="2"/>
    </xf>
    <xf numFmtId="2" fontId="15" fillId="3" borderId="5" xfId="0" applyNumberFormat="1" applyFont="1" applyFill="1" applyBorder="1" applyAlignment="1">
      <alignment horizontal="center" vertical="center" readingOrder="2"/>
    </xf>
    <xf numFmtId="2" fontId="15" fillId="3" borderId="6" xfId="0" applyNumberFormat="1" applyFont="1" applyFill="1" applyBorder="1" applyAlignment="1">
      <alignment horizontal="center" vertical="center" readingOrder="2"/>
    </xf>
    <xf numFmtId="2" fontId="15" fillId="3" borderId="7" xfId="0" applyNumberFormat="1" applyFont="1" applyFill="1" applyBorder="1" applyAlignment="1">
      <alignment horizontal="center" vertical="center" readingOrder="2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textRotation="135" readingOrder="2"/>
    </xf>
    <xf numFmtId="0" fontId="10" fillId="0" borderId="2" xfId="0" applyNumberFormat="1" applyFont="1" applyFill="1" applyBorder="1" applyAlignment="1">
      <alignment horizontal="center" vertical="center" textRotation="135" readingOrder="2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textRotation="135"/>
    </xf>
    <xf numFmtId="0" fontId="10" fillId="0" borderId="2" xfId="0" applyFont="1" applyFill="1" applyBorder="1" applyAlignment="1">
      <alignment horizontal="center" vertical="center" textRotation="135"/>
    </xf>
    <xf numFmtId="2" fontId="5" fillId="3" borderId="5" xfId="0" applyNumberFormat="1" applyFont="1" applyFill="1" applyBorder="1" applyAlignment="1">
      <alignment horizontal="center" vertical="center" readingOrder="2"/>
    </xf>
    <xf numFmtId="2" fontId="5" fillId="3" borderId="6" xfId="0" applyNumberFormat="1" applyFont="1" applyFill="1" applyBorder="1" applyAlignment="1">
      <alignment horizontal="center" vertical="center" readingOrder="2"/>
    </xf>
    <xf numFmtId="2" fontId="5" fillId="3" borderId="7" xfId="0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Microsoft%20Office/Office12/xlstart/Copy%20of%20Copy%20of%20PERSON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definedNames>
      <definedName name="sayit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rightToLeft="1" topLeftCell="A10" workbookViewId="0">
      <selection activeCell="K7" sqref="K7"/>
    </sheetView>
  </sheetViews>
  <sheetFormatPr defaultRowHeight="14.25"/>
  <cols>
    <col min="1" max="1" width="4.125" style="1" customWidth="1"/>
    <col min="2" max="2" width="23.375" style="1" customWidth="1"/>
    <col min="3" max="3" width="8.5" style="1" customWidth="1"/>
    <col min="4" max="4" width="11.125" style="1" customWidth="1"/>
    <col min="5" max="5" width="9.25" style="1" customWidth="1"/>
    <col min="6" max="6" width="12.25" style="1" customWidth="1"/>
    <col min="7" max="7" width="9.125" style="1" customWidth="1"/>
    <col min="8" max="8" width="12.75" style="1" customWidth="1"/>
  </cols>
  <sheetData>
    <row r="1" spans="1:9" s="19" customFormat="1" ht="24.95" customHeight="1">
      <c r="A1" s="25"/>
      <c r="B1" s="32" t="s">
        <v>96</v>
      </c>
      <c r="C1" s="27"/>
      <c r="D1" s="32"/>
      <c r="E1" s="31"/>
      <c r="F1" s="31"/>
      <c r="G1" s="30"/>
      <c r="H1" s="29"/>
      <c r="I1" s="28"/>
    </row>
    <row r="2" spans="1:9" s="19" customFormat="1" ht="24.95" customHeight="1">
      <c r="A2" s="25"/>
      <c r="B2" s="21" t="s">
        <v>95</v>
      </c>
      <c r="C2" s="27"/>
      <c r="D2" s="21"/>
      <c r="E2" s="21"/>
      <c r="F2" s="21"/>
      <c r="G2" s="21"/>
      <c r="H2" s="22"/>
      <c r="I2" s="20"/>
    </row>
    <row r="3" spans="1:9" s="19" customFormat="1" ht="24.95" customHeight="1">
      <c r="A3" s="25"/>
      <c r="B3" s="24"/>
      <c r="C3" s="23"/>
      <c r="D3" s="22" t="s">
        <v>94</v>
      </c>
      <c r="E3" s="22"/>
      <c r="G3" s="21"/>
      <c r="H3" s="26"/>
      <c r="I3" s="20"/>
    </row>
    <row r="4" spans="1:9" s="19" customFormat="1" ht="24.95" customHeight="1">
      <c r="A4" s="25"/>
      <c r="B4" s="24"/>
      <c r="C4" s="23"/>
      <c r="D4" s="22" t="s">
        <v>93</v>
      </c>
      <c r="E4" s="22"/>
      <c r="G4" s="21"/>
      <c r="I4" s="20"/>
    </row>
    <row r="5" spans="1:9" s="19" customFormat="1" ht="24.95" customHeight="1">
      <c r="A5" s="25"/>
      <c r="B5" s="24"/>
      <c r="C5" s="23"/>
      <c r="D5" s="22" t="s">
        <v>92</v>
      </c>
      <c r="E5" s="22"/>
      <c r="G5" s="21"/>
      <c r="I5" s="20"/>
    </row>
    <row r="6" spans="1:9" s="13" customFormat="1" ht="24.95" customHeight="1">
      <c r="A6" s="48" t="s">
        <v>91</v>
      </c>
      <c r="B6" s="46" t="s">
        <v>90</v>
      </c>
      <c r="C6" s="50" t="s">
        <v>89</v>
      </c>
      <c r="D6" s="18" t="s">
        <v>88</v>
      </c>
      <c r="E6" s="52" t="s">
        <v>87</v>
      </c>
      <c r="F6" s="17" t="s">
        <v>86</v>
      </c>
      <c r="G6" s="54" t="s">
        <v>85</v>
      </c>
      <c r="H6" s="46" t="s">
        <v>84</v>
      </c>
      <c r="I6" s="16"/>
    </row>
    <row r="7" spans="1:9" s="13" customFormat="1" ht="24.95" customHeight="1">
      <c r="A7" s="49"/>
      <c r="B7" s="47"/>
      <c r="C7" s="51"/>
      <c r="D7" s="15" t="s">
        <v>83</v>
      </c>
      <c r="E7" s="53"/>
      <c r="F7" s="14" t="s">
        <v>82</v>
      </c>
      <c r="G7" s="55"/>
      <c r="H7" s="47"/>
    </row>
    <row r="8" spans="1:9" s="7" customFormat="1" ht="21.95" customHeight="1">
      <c r="A8" s="8">
        <v>1</v>
      </c>
      <c r="B8" s="12" t="s">
        <v>81</v>
      </c>
      <c r="C8" s="8" t="s">
        <v>0</v>
      </c>
      <c r="D8" s="9">
        <v>541.92000000000007</v>
      </c>
      <c r="E8" s="8">
        <v>45760</v>
      </c>
      <c r="F8" s="8">
        <v>32.520000000000003</v>
      </c>
      <c r="G8" s="8">
        <v>16.389999999999993</v>
      </c>
      <c r="H8" s="8">
        <v>48.91</v>
      </c>
    </row>
    <row r="9" spans="1:9" s="7" customFormat="1" ht="21.95" customHeight="1">
      <c r="A9" s="8">
        <v>2</v>
      </c>
      <c r="B9" s="12" t="s">
        <v>80</v>
      </c>
      <c r="C9" s="8" t="s">
        <v>0</v>
      </c>
      <c r="D9" s="9">
        <v>532.46</v>
      </c>
      <c r="E9" s="8">
        <v>101357</v>
      </c>
      <c r="F9" s="8">
        <v>31.95</v>
      </c>
      <c r="G9" s="8">
        <v>142.05000000000001</v>
      </c>
      <c r="H9" s="8">
        <v>174</v>
      </c>
    </row>
    <row r="10" spans="1:9" s="7" customFormat="1" ht="21.95" customHeight="1">
      <c r="A10" s="8">
        <v>3</v>
      </c>
      <c r="B10" s="12" t="s">
        <v>79</v>
      </c>
      <c r="C10" s="8" t="s">
        <v>0</v>
      </c>
      <c r="D10" s="9">
        <v>508.58000000000004</v>
      </c>
      <c r="E10" s="8">
        <v>45309</v>
      </c>
      <c r="F10" s="8">
        <v>30.51</v>
      </c>
      <c r="G10" s="8">
        <v>17.859999999999996</v>
      </c>
      <c r="H10" s="8">
        <v>48.37</v>
      </c>
    </row>
    <row r="11" spans="1:9" s="7" customFormat="1" ht="21.95" customHeight="1">
      <c r="A11" s="8">
        <v>4</v>
      </c>
      <c r="B11" s="12" t="s">
        <v>78</v>
      </c>
      <c r="C11" s="8" t="s">
        <v>0</v>
      </c>
      <c r="D11" s="9">
        <v>502.40999999999997</v>
      </c>
      <c r="E11" s="8">
        <v>46342</v>
      </c>
      <c r="F11" s="8">
        <v>30.14</v>
      </c>
      <c r="G11" s="8">
        <v>19.47</v>
      </c>
      <c r="H11" s="8">
        <v>49.61</v>
      </c>
    </row>
    <row r="12" spans="1:9" s="7" customFormat="1" ht="21.95" customHeight="1">
      <c r="A12" s="8">
        <v>5</v>
      </c>
      <c r="B12" s="12" t="s">
        <v>77</v>
      </c>
      <c r="C12" s="8" t="s">
        <v>0</v>
      </c>
      <c r="D12" s="9">
        <v>505.30999999999995</v>
      </c>
      <c r="E12" s="8">
        <v>60346</v>
      </c>
      <c r="F12" s="8">
        <v>30.32</v>
      </c>
      <c r="G12" s="8">
        <v>48.51</v>
      </c>
      <c r="H12" s="8">
        <v>78.83</v>
      </c>
    </row>
    <row r="13" spans="1:9" s="7" customFormat="1" ht="21.95" customHeight="1">
      <c r="A13" s="8">
        <v>6</v>
      </c>
      <c r="B13" s="8" t="s">
        <v>76</v>
      </c>
      <c r="C13" s="8" t="s">
        <v>0</v>
      </c>
      <c r="D13" s="9">
        <v>528.66999999999996</v>
      </c>
      <c r="E13" s="8">
        <v>38930</v>
      </c>
      <c r="F13" s="8">
        <v>31.72</v>
      </c>
      <c r="G13" s="8">
        <v>9</v>
      </c>
      <c r="H13" s="8">
        <v>40.72</v>
      </c>
    </row>
    <row r="14" spans="1:9" s="7" customFormat="1" ht="21.95" customHeight="1">
      <c r="A14" s="8">
        <v>7</v>
      </c>
      <c r="B14" s="11" t="s">
        <v>75</v>
      </c>
      <c r="C14" s="8" t="s">
        <v>0</v>
      </c>
      <c r="D14" s="9">
        <v>480.1</v>
      </c>
      <c r="E14" s="8">
        <v>50790</v>
      </c>
      <c r="F14" s="8">
        <v>28.81</v>
      </c>
      <c r="G14" s="8">
        <v>26.140000000000004</v>
      </c>
      <c r="H14" s="8">
        <v>54.95</v>
      </c>
    </row>
    <row r="15" spans="1:9" s="7" customFormat="1" ht="21.95" customHeight="1">
      <c r="A15" s="8">
        <v>8</v>
      </c>
      <c r="B15" s="11" t="s">
        <v>74</v>
      </c>
      <c r="C15" s="8" t="s">
        <v>0</v>
      </c>
      <c r="D15" s="9">
        <v>476.11</v>
      </c>
      <c r="E15" s="8">
        <v>51985</v>
      </c>
      <c r="F15" s="8">
        <v>28.57</v>
      </c>
      <c r="G15" s="8">
        <v>30.189999999999998</v>
      </c>
      <c r="H15" s="8">
        <v>58.76</v>
      </c>
    </row>
    <row r="16" spans="1:9" s="7" customFormat="1" ht="21.95" customHeight="1">
      <c r="A16" s="8">
        <v>9</v>
      </c>
      <c r="B16" s="11" t="s">
        <v>73</v>
      </c>
      <c r="C16" s="8" t="s">
        <v>0</v>
      </c>
      <c r="D16" s="9">
        <v>465.1</v>
      </c>
      <c r="E16" s="8">
        <v>35940</v>
      </c>
      <c r="F16" s="8">
        <v>27.91</v>
      </c>
      <c r="G16" s="8">
        <v>9.2199999999999953</v>
      </c>
      <c r="H16" s="8">
        <v>37.129999999999995</v>
      </c>
    </row>
    <row r="17" spans="1:8" s="7" customFormat="1" ht="21.95" customHeight="1">
      <c r="A17" s="8">
        <v>10</v>
      </c>
      <c r="B17" s="11" t="s">
        <v>72</v>
      </c>
      <c r="C17" s="8" t="s">
        <v>0</v>
      </c>
      <c r="D17" s="9">
        <v>463.71000000000004</v>
      </c>
      <c r="E17" s="8">
        <v>41977</v>
      </c>
      <c r="F17" s="8">
        <v>27.82</v>
      </c>
      <c r="G17" s="8">
        <v>16.549999999999997</v>
      </c>
      <c r="H17" s="8">
        <v>44.37</v>
      </c>
    </row>
    <row r="18" spans="1:8" s="7" customFormat="1" ht="21.95" customHeight="1">
      <c r="A18" s="8">
        <v>11</v>
      </c>
      <c r="B18" s="11" t="s">
        <v>71</v>
      </c>
      <c r="C18" s="8" t="s">
        <v>0</v>
      </c>
      <c r="D18" s="9">
        <v>454.17300000000006</v>
      </c>
      <c r="E18" s="8">
        <v>190360</v>
      </c>
      <c r="F18" s="8">
        <v>27.25</v>
      </c>
      <c r="G18" s="8">
        <v>146.75</v>
      </c>
      <c r="H18" s="8">
        <v>174</v>
      </c>
    </row>
    <row r="19" spans="1:8" s="7" customFormat="1" ht="21.95" customHeight="1">
      <c r="A19" s="8">
        <v>12</v>
      </c>
      <c r="B19" s="11" t="s">
        <v>70</v>
      </c>
      <c r="C19" s="8" t="s">
        <v>6</v>
      </c>
      <c r="D19" s="9">
        <v>455.40999999999997</v>
      </c>
      <c r="E19" s="8">
        <v>50490</v>
      </c>
      <c r="F19" s="8">
        <v>27.32</v>
      </c>
      <c r="G19" s="8">
        <v>27.270000000000003</v>
      </c>
      <c r="H19" s="8">
        <v>54.59</v>
      </c>
    </row>
    <row r="20" spans="1:8" s="7" customFormat="1" ht="21.95" customHeight="1">
      <c r="A20" s="8">
        <v>13</v>
      </c>
      <c r="B20" s="11" t="s">
        <v>69</v>
      </c>
      <c r="C20" s="8" t="s">
        <v>0</v>
      </c>
      <c r="D20" s="9">
        <v>454.17</v>
      </c>
      <c r="E20" s="8">
        <v>97343</v>
      </c>
      <c r="F20" s="8">
        <v>27.25</v>
      </c>
      <c r="G20" s="8">
        <v>140.37</v>
      </c>
      <c r="H20" s="8">
        <v>167.62</v>
      </c>
    </row>
    <row r="21" spans="1:8" s="7" customFormat="1" ht="21.95" customHeight="1">
      <c r="A21" s="8">
        <v>14</v>
      </c>
      <c r="B21" s="11" t="s">
        <v>68</v>
      </c>
      <c r="C21" s="8" t="s">
        <v>6</v>
      </c>
      <c r="D21" s="9">
        <v>453.17</v>
      </c>
      <c r="E21" s="8">
        <v>65998</v>
      </c>
      <c r="F21" s="8">
        <v>27.19</v>
      </c>
      <c r="G21" s="8">
        <v>65.210000000000008</v>
      </c>
      <c r="H21" s="8">
        <v>92.4</v>
      </c>
    </row>
    <row r="22" spans="1:8" s="7" customFormat="1" ht="21.95" customHeight="1">
      <c r="A22" s="8">
        <v>15</v>
      </c>
      <c r="B22" s="11" t="s">
        <v>67</v>
      </c>
      <c r="C22" s="8" t="s">
        <v>0</v>
      </c>
      <c r="D22" s="9">
        <v>451.00999999999993</v>
      </c>
      <c r="E22" s="8">
        <v>109983</v>
      </c>
      <c r="F22" s="8">
        <v>27.06</v>
      </c>
      <c r="G22" s="8">
        <v>146.94</v>
      </c>
      <c r="H22" s="8">
        <v>174</v>
      </c>
    </row>
    <row r="23" spans="1:8" s="7" customFormat="1" ht="21.95" customHeight="1">
      <c r="A23" s="8">
        <v>16</v>
      </c>
      <c r="B23" s="11" t="s">
        <v>66</v>
      </c>
      <c r="C23" s="8" t="s">
        <v>0</v>
      </c>
      <c r="D23" s="9">
        <v>451.00999999999993</v>
      </c>
      <c r="E23" s="8">
        <v>40358</v>
      </c>
      <c r="F23" s="8">
        <v>27.06</v>
      </c>
      <c r="G23" s="8">
        <v>15.370000000000001</v>
      </c>
      <c r="H23" s="8">
        <v>42.43</v>
      </c>
    </row>
    <row r="24" spans="1:8" s="7" customFormat="1" ht="21.95" customHeight="1">
      <c r="A24" s="8">
        <v>17</v>
      </c>
      <c r="B24" s="11" t="s">
        <v>65</v>
      </c>
      <c r="C24" s="8" t="s">
        <v>0</v>
      </c>
      <c r="D24" s="9">
        <v>451.00999999999993</v>
      </c>
      <c r="E24" s="8">
        <v>45640</v>
      </c>
      <c r="F24" s="8">
        <v>27.06</v>
      </c>
      <c r="G24" s="8">
        <v>21.710000000000004</v>
      </c>
      <c r="H24" s="8">
        <v>48.77</v>
      </c>
    </row>
    <row r="25" spans="1:8" s="7" customFormat="1" ht="21.95" customHeight="1">
      <c r="A25" s="8">
        <v>18</v>
      </c>
      <c r="B25" s="11" t="s">
        <v>64</v>
      </c>
      <c r="C25" s="8" t="s">
        <v>0</v>
      </c>
      <c r="D25" s="9">
        <v>451.00999999999993</v>
      </c>
      <c r="E25" s="8">
        <v>40715</v>
      </c>
      <c r="F25" s="8">
        <v>27.06</v>
      </c>
      <c r="G25" s="8">
        <v>34.010000000000005</v>
      </c>
      <c r="H25" s="8">
        <v>61.07</v>
      </c>
    </row>
    <row r="26" spans="1:8" s="7" customFormat="1" ht="21.95" customHeight="1">
      <c r="A26" s="8">
        <v>19</v>
      </c>
      <c r="B26" s="11" t="s">
        <v>63</v>
      </c>
      <c r="C26" s="8" t="s">
        <v>0</v>
      </c>
      <c r="D26" s="9">
        <v>451.00999999999993</v>
      </c>
      <c r="E26" s="8">
        <v>47675</v>
      </c>
      <c r="F26" s="8">
        <v>27.06</v>
      </c>
      <c r="G26" s="8">
        <v>24.150000000000002</v>
      </c>
      <c r="H26" s="8">
        <v>51.21</v>
      </c>
    </row>
    <row r="27" spans="1:8" s="7" customFormat="1" ht="21.95" customHeight="1">
      <c r="A27" s="8">
        <v>20</v>
      </c>
      <c r="B27" s="11" t="s">
        <v>62</v>
      </c>
      <c r="C27" s="8" t="s">
        <v>0</v>
      </c>
      <c r="D27" s="9">
        <v>451.00999999999993</v>
      </c>
      <c r="E27" s="8">
        <v>44395</v>
      </c>
      <c r="F27" s="8">
        <v>27.06</v>
      </c>
      <c r="G27" s="8">
        <v>20.210000000000004</v>
      </c>
      <c r="H27" s="8">
        <v>47.27</v>
      </c>
    </row>
    <row r="28" spans="1:8" s="7" customFormat="1" ht="21.95" customHeight="1">
      <c r="A28" s="8">
        <v>21</v>
      </c>
      <c r="B28" s="11" t="s">
        <v>61</v>
      </c>
      <c r="C28" s="8" t="s">
        <v>0</v>
      </c>
      <c r="D28" s="9">
        <v>451.00999999999993</v>
      </c>
      <c r="E28" s="8">
        <v>40350</v>
      </c>
      <c r="F28" s="8">
        <v>27.06</v>
      </c>
      <c r="G28" s="8">
        <v>15.360000000000003</v>
      </c>
      <c r="H28" s="8">
        <v>42.42</v>
      </c>
    </row>
    <row r="29" spans="1:8" s="7" customFormat="1" ht="21.95" customHeight="1">
      <c r="A29" s="8">
        <v>22</v>
      </c>
      <c r="B29" s="11" t="s">
        <v>60</v>
      </c>
      <c r="C29" s="8" t="s">
        <v>0</v>
      </c>
      <c r="D29" s="9">
        <v>449.00999999999993</v>
      </c>
      <c r="E29" s="8">
        <v>60680</v>
      </c>
      <c r="F29" s="8">
        <v>26.94</v>
      </c>
      <c r="G29" s="8">
        <v>65.509999999999991</v>
      </c>
      <c r="H29" s="8">
        <v>92.449999999999989</v>
      </c>
    </row>
    <row r="30" spans="1:8" s="7" customFormat="1" ht="21.95" customHeight="1">
      <c r="A30" s="8">
        <v>23</v>
      </c>
      <c r="B30" s="11" t="s">
        <v>59</v>
      </c>
      <c r="C30" s="8" t="s">
        <v>0</v>
      </c>
      <c r="D30" s="9">
        <v>449.00999999999993</v>
      </c>
      <c r="E30" s="8">
        <v>40460</v>
      </c>
      <c r="F30" s="8">
        <v>26.94</v>
      </c>
      <c r="G30" s="8">
        <v>15.609999999999996</v>
      </c>
      <c r="H30" s="8">
        <v>42.55</v>
      </c>
    </row>
    <row r="31" spans="1:8" s="7" customFormat="1" ht="21.95" customHeight="1">
      <c r="A31" s="33"/>
      <c r="B31" s="34"/>
      <c r="C31" s="33"/>
      <c r="D31" s="35"/>
      <c r="E31" s="33"/>
      <c r="F31" s="33"/>
      <c r="G31" s="33"/>
      <c r="H31" s="33"/>
    </row>
    <row r="32" spans="1:8" s="7" customFormat="1" ht="21.95" customHeight="1">
      <c r="A32" s="39"/>
      <c r="B32" s="40"/>
      <c r="C32" s="39"/>
      <c r="D32" s="41"/>
      <c r="E32" s="39"/>
      <c r="F32" s="39">
        <f>SUM(F9:F31)</f>
        <v>620.05999999999995</v>
      </c>
      <c r="G32" s="39">
        <f>SUM(G9:G31)</f>
        <v>1057.4599999999998</v>
      </c>
      <c r="H32" s="39">
        <f>SUM(H9:H31)</f>
        <v>1677.52</v>
      </c>
    </row>
    <row r="33" spans="1:9" s="7" customFormat="1" ht="21.95" customHeight="1">
      <c r="A33" s="39"/>
      <c r="B33" s="40"/>
      <c r="C33" s="39"/>
      <c r="D33" s="56" t="str">
        <f>[1]!sayit(H32)</f>
        <v>الف و ستمائه و سبعه و سبعون جنيه و اثنان و خمسون قرشا فقط لا غير.</v>
      </c>
      <c r="E33" s="57"/>
      <c r="F33" s="57"/>
      <c r="G33" s="58"/>
      <c r="H33" s="39"/>
    </row>
    <row r="34" spans="1:9" s="7" customFormat="1" ht="21.95" customHeight="1">
      <c r="A34" s="36"/>
      <c r="B34" s="37" t="s">
        <v>97</v>
      </c>
      <c r="C34" s="36"/>
      <c r="D34" s="38"/>
      <c r="E34" s="38"/>
      <c r="F34" s="38"/>
      <c r="G34" s="38" t="s">
        <v>98</v>
      </c>
      <c r="H34" s="36"/>
    </row>
    <row r="35" spans="1:9" s="7" customFormat="1" ht="21.95" customHeight="1">
      <c r="A35" s="36"/>
      <c r="B35" s="37" t="s">
        <v>99</v>
      </c>
      <c r="C35" s="36"/>
      <c r="D35" s="38"/>
      <c r="E35" s="38"/>
      <c r="F35" s="38"/>
      <c r="G35" s="38" t="s">
        <v>100</v>
      </c>
      <c r="H35" s="36"/>
    </row>
    <row r="36" spans="1:9" s="19" customFormat="1" ht="24.95" customHeight="1">
      <c r="A36" s="25"/>
      <c r="B36" s="32" t="s">
        <v>96</v>
      </c>
      <c r="C36" s="27"/>
      <c r="D36" s="32"/>
      <c r="E36" s="31"/>
      <c r="F36" s="31"/>
      <c r="G36" s="30"/>
      <c r="H36" s="29"/>
      <c r="I36" s="28"/>
    </row>
    <row r="37" spans="1:9" s="19" customFormat="1" ht="24.95" customHeight="1">
      <c r="A37" s="25"/>
      <c r="B37" s="21" t="s">
        <v>95</v>
      </c>
      <c r="C37" s="27"/>
      <c r="D37" s="21"/>
      <c r="E37" s="21"/>
      <c r="F37" s="21"/>
      <c r="G37" s="21"/>
      <c r="H37" s="22"/>
      <c r="I37" s="20"/>
    </row>
    <row r="38" spans="1:9" s="19" customFormat="1" ht="24.95" customHeight="1">
      <c r="A38" s="25"/>
      <c r="B38" s="24"/>
      <c r="C38" s="23"/>
      <c r="D38" s="22" t="s">
        <v>94</v>
      </c>
      <c r="E38" s="22"/>
      <c r="G38" s="21"/>
      <c r="H38" s="26"/>
      <c r="I38" s="20"/>
    </row>
    <row r="39" spans="1:9" s="19" customFormat="1" ht="24.95" customHeight="1">
      <c r="A39" s="25"/>
      <c r="B39" s="24"/>
      <c r="C39" s="23"/>
      <c r="D39" s="22" t="s">
        <v>93</v>
      </c>
      <c r="E39" s="22"/>
      <c r="G39" s="21"/>
      <c r="I39" s="20"/>
    </row>
    <row r="40" spans="1:9" s="19" customFormat="1" ht="24.95" customHeight="1">
      <c r="A40" s="25"/>
      <c r="B40" s="24"/>
      <c r="C40" s="23"/>
      <c r="D40" s="22" t="s">
        <v>92</v>
      </c>
      <c r="E40" s="22"/>
      <c r="G40" s="21"/>
      <c r="I40" s="20"/>
    </row>
    <row r="41" spans="1:9" s="13" customFormat="1" ht="24.95" customHeight="1">
      <c r="A41" s="48" t="s">
        <v>91</v>
      </c>
      <c r="B41" s="46" t="s">
        <v>90</v>
      </c>
      <c r="C41" s="50" t="s">
        <v>89</v>
      </c>
      <c r="D41" s="18" t="s">
        <v>88</v>
      </c>
      <c r="E41" s="52" t="s">
        <v>87</v>
      </c>
      <c r="F41" s="17" t="s">
        <v>86</v>
      </c>
      <c r="G41" s="54" t="s">
        <v>85</v>
      </c>
      <c r="H41" s="46" t="s">
        <v>84</v>
      </c>
      <c r="I41" s="16"/>
    </row>
    <row r="42" spans="1:9" s="13" customFormat="1" ht="24.95" customHeight="1">
      <c r="A42" s="49"/>
      <c r="B42" s="47"/>
      <c r="C42" s="51"/>
      <c r="D42" s="15" t="s">
        <v>83</v>
      </c>
      <c r="E42" s="53"/>
      <c r="F42" s="14" t="s">
        <v>82</v>
      </c>
      <c r="G42" s="55"/>
      <c r="H42" s="47"/>
    </row>
    <row r="43" spans="1:9" s="7" customFormat="1" ht="21.95" customHeight="1">
      <c r="A43" s="8">
        <v>24</v>
      </c>
      <c r="B43" s="11" t="s">
        <v>58</v>
      </c>
      <c r="C43" s="8" t="s">
        <v>0</v>
      </c>
      <c r="D43" s="9">
        <v>451.00999999999993</v>
      </c>
      <c r="E43" s="8">
        <v>47983</v>
      </c>
      <c r="F43" s="8">
        <v>27.06</v>
      </c>
      <c r="G43" s="8">
        <v>24.52</v>
      </c>
      <c r="H43" s="8">
        <v>51.58</v>
      </c>
    </row>
    <row r="44" spans="1:9" s="7" customFormat="1" ht="21.95" customHeight="1">
      <c r="A44" s="8">
        <v>25</v>
      </c>
      <c r="B44" s="11" t="s">
        <v>57</v>
      </c>
      <c r="C44" s="8" t="s">
        <v>6</v>
      </c>
      <c r="D44" s="9">
        <v>451.00999999999993</v>
      </c>
      <c r="E44" s="8">
        <v>57359</v>
      </c>
      <c r="F44" s="8">
        <v>27.06</v>
      </c>
      <c r="G44" s="8">
        <v>44.599999999999994</v>
      </c>
      <c r="H44" s="8">
        <v>71.66</v>
      </c>
    </row>
    <row r="45" spans="1:9" s="7" customFormat="1" ht="21.95" customHeight="1">
      <c r="A45" s="8">
        <v>26</v>
      </c>
      <c r="B45" s="11" t="s">
        <v>56</v>
      </c>
      <c r="C45" s="8" t="s">
        <v>0</v>
      </c>
      <c r="D45" s="9">
        <v>437.94000000000005</v>
      </c>
      <c r="E45" s="8">
        <v>41390</v>
      </c>
      <c r="F45" s="8">
        <v>26.28</v>
      </c>
      <c r="G45" s="8">
        <v>17.39</v>
      </c>
      <c r="H45" s="8">
        <v>43.67</v>
      </c>
    </row>
    <row r="46" spans="1:9" s="7" customFormat="1" ht="21.95" customHeight="1">
      <c r="A46" s="8">
        <v>27</v>
      </c>
      <c r="B46" s="11" t="s">
        <v>55</v>
      </c>
      <c r="C46" s="8" t="s">
        <v>0</v>
      </c>
      <c r="D46" s="9">
        <v>429.28</v>
      </c>
      <c r="E46" s="8">
        <v>70983</v>
      </c>
      <c r="F46" s="8">
        <v>25.76</v>
      </c>
      <c r="G46" s="8">
        <v>78.599999999999994</v>
      </c>
      <c r="H46" s="8">
        <v>104.36</v>
      </c>
    </row>
    <row r="47" spans="1:9" s="7" customFormat="1" ht="21.95" customHeight="1">
      <c r="A47" s="8">
        <v>28</v>
      </c>
      <c r="B47" s="11" t="s">
        <v>54</v>
      </c>
      <c r="C47" s="8" t="s">
        <v>0</v>
      </c>
      <c r="D47" s="9">
        <v>425.91</v>
      </c>
      <c r="E47" s="8">
        <v>50367</v>
      </c>
      <c r="F47" s="8">
        <v>25.55</v>
      </c>
      <c r="G47" s="8">
        <v>29.330000000000002</v>
      </c>
      <c r="H47" s="8">
        <v>54.88</v>
      </c>
    </row>
    <row r="48" spans="1:9" s="7" customFormat="1" ht="21.95" customHeight="1">
      <c r="A48" s="8">
        <v>29</v>
      </c>
      <c r="B48" s="11" t="s">
        <v>53</v>
      </c>
      <c r="C48" s="8" t="s">
        <v>0</v>
      </c>
      <c r="D48" s="9">
        <v>425.91</v>
      </c>
      <c r="E48" s="8">
        <v>46945</v>
      </c>
      <c r="F48" s="8">
        <v>25.55</v>
      </c>
      <c r="G48" s="8">
        <v>24.779999999999998</v>
      </c>
      <c r="H48" s="8">
        <v>50.33</v>
      </c>
    </row>
    <row r="49" spans="1:8" s="7" customFormat="1" ht="21.95" customHeight="1">
      <c r="A49" s="8">
        <v>30</v>
      </c>
      <c r="B49" s="11" t="s">
        <v>52</v>
      </c>
      <c r="C49" s="8" t="s">
        <v>0</v>
      </c>
      <c r="D49" s="9">
        <v>428.33</v>
      </c>
      <c r="E49" s="8">
        <v>50840</v>
      </c>
      <c r="F49" s="8">
        <v>25.7</v>
      </c>
      <c r="G49" s="8">
        <v>29.31</v>
      </c>
      <c r="H49" s="8">
        <v>55.01</v>
      </c>
    </row>
    <row r="50" spans="1:8" s="7" customFormat="1" ht="21.95" customHeight="1">
      <c r="A50" s="8">
        <v>31</v>
      </c>
      <c r="B50" s="11" t="s">
        <v>51</v>
      </c>
      <c r="C50" s="8" t="s">
        <v>0</v>
      </c>
      <c r="D50" s="9">
        <v>424.51</v>
      </c>
      <c r="E50" s="8">
        <v>60385</v>
      </c>
      <c r="F50" s="8">
        <v>25.47</v>
      </c>
      <c r="G50" s="8">
        <v>65.910000000000011</v>
      </c>
      <c r="H50" s="8">
        <v>91.38000000000001</v>
      </c>
    </row>
    <row r="51" spans="1:8" s="7" customFormat="1" ht="21.95" customHeight="1">
      <c r="A51" s="8">
        <v>32</v>
      </c>
      <c r="B51" s="10" t="s">
        <v>50</v>
      </c>
      <c r="C51" s="8" t="s">
        <v>0</v>
      </c>
      <c r="D51" s="9">
        <v>424.51</v>
      </c>
      <c r="E51" s="8">
        <v>51318</v>
      </c>
      <c r="F51" s="8">
        <v>25.47</v>
      </c>
      <c r="G51" s="8">
        <v>30.11</v>
      </c>
      <c r="H51" s="8">
        <v>55.58</v>
      </c>
    </row>
    <row r="52" spans="1:8" s="7" customFormat="1" ht="21.95" customHeight="1">
      <c r="A52" s="8">
        <v>33</v>
      </c>
      <c r="B52" s="10" t="s">
        <v>49</v>
      </c>
      <c r="C52" s="8" t="s">
        <v>0</v>
      </c>
      <c r="D52" s="9">
        <v>426.79</v>
      </c>
      <c r="E52" s="8">
        <v>46352</v>
      </c>
      <c r="F52" s="8">
        <v>25.61</v>
      </c>
      <c r="G52" s="8">
        <v>24.009999999999998</v>
      </c>
      <c r="H52" s="8">
        <v>49.62</v>
      </c>
    </row>
    <row r="53" spans="1:8" s="7" customFormat="1" ht="21.95" customHeight="1">
      <c r="A53" s="8">
        <v>34</v>
      </c>
      <c r="B53" s="10" t="s">
        <v>48</v>
      </c>
      <c r="C53" s="8" t="s">
        <v>0</v>
      </c>
      <c r="D53" s="9">
        <v>424.51</v>
      </c>
      <c r="E53" s="8">
        <v>51893</v>
      </c>
      <c r="F53" s="8">
        <v>25.47</v>
      </c>
      <c r="G53" s="8">
        <v>33.07</v>
      </c>
      <c r="H53" s="8">
        <v>58.54</v>
      </c>
    </row>
    <row r="54" spans="1:8" s="7" customFormat="1" ht="21.95" customHeight="1">
      <c r="A54" s="8">
        <v>35</v>
      </c>
      <c r="B54" s="10" t="s">
        <v>47</v>
      </c>
      <c r="C54" s="8" t="s">
        <v>0</v>
      </c>
      <c r="D54" s="9">
        <v>425.91</v>
      </c>
      <c r="E54" s="8">
        <v>46946</v>
      </c>
      <c r="F54" s="8">
        <v>25.55</v>
      </c>
      <c r="G54" s="8">
        <v>24.790000000000003</v>
      </c>
      <c r="H54" s="8">
        <v>50.34</v>
      </c>
    </row>
    <row r="55" spans="1:8" s="7" customFormat="1" ht="21.95" customHeight="1">
      <c r="A55" s="8">
        <v>36</v>
      </c>
      <c r="B55" s="10" t="s">
        <v>46</v>
      </c>
      <c r="C55" s="8" t="s">
        <v>0</v>
      </c>
      <c r="D55" s="9">
        <v>424.79</v>
      </c>
      <c r="E55" s="8">
        <v>115983</v>
      </c>
      <c r="F55" s="8">
        <v>25.49</v>
      </c>
      <c r="G55" s="8">
        <v>148.51</v>
      </c>
      <c r="H55" s="8">
        <v>174</v>
      </c>
    </row>
    <row r="56" spans="1:8" s="7" customFormat="1" ht="21.95" customHeight="1">
      <c r="A56" s="8">
        <v>37</v>
      </c>
      <c r="B56" s="10" t="s">
        <v>45</v>
      </c>
      <c r="C56" s="8" t="s">
        <v>0</v>
      </c>
      <c r="D56" s="9">
        <v>411.9</v>
      </c>
      <c r="E56" s="8">
        <v>48370</v>
      </c>
      <c r="F56" s="8">
        <v>24.71</v>
      </c>
      <c r="G56" s="8">
        <v>27.33</v>
      </c>
      <c r="H56" s="8">
        <v>52.04</v>
      </c>
    </row>
    <row r="57" spans="1:8" s="7" customFormat="1" ht="21.95" customHeight="1">
      <c r="A57" s="8">
        <v>38</v>
      </c>
      <c r="B57" s="10" t="s">
        <v>44</v>
      </c>
      <c r="C57" s="8" t="s">
        <v>0</v>
      </c>
      <c r="D57" s="9">
        <v>385.41999999999996</v>
      </c>
      <c r="E57" s="8">
        <v>46957</v>
      </c>
      <c r="F57" s="8">
        <v>23.13</v>
      </c>
      <c r="G57" s="8">
        <v>27.220000000000002</v>
      </c>
      <c r="H57" s="8">
        <v>50.35</v>
      </c>
    </row>
    <row r="58" spans="1:8" s="7" customFormat="1" ht="21.95" customHeight="1">
      <c r="A58" s="8">
        <v>39</v>
      </c>
      <c r="B58" s="10" t="s">
        <v>43</v>
      </c>
      <c r="C58" s="8" t="s">
        <v>0</v>
      </c>
      <c r="D58" s="9">
        <v>416.68999999999994</v>
      </c>
      <c r="E58" s="8">
        <v>50875</v>
      </c>
      <c r="F58" s="8">
        <v>25</v>
      </c>
      <c r="G58" s="8">
        <v>31.1</v>
      </c>
      <c r="H58" s="8">
        <v>56.1</v>
      </c>
    </row>
    <row r="59" spans="1:8" s="7" customFormat="1" ht="21.95" customHeight="1">
      <c r="A59" s="8">
        <v>40</v>
      </c>
      <c r="B59" s="10" t="s">
        <v>42</v>
      </c>
      <c r="C59" s="8" t="s">
        <v>0</v>
      </c>
      <c r="D59" s="9">
        <v>414.3</v>
      </c>
      <c r="E59" s="8">
        <v>51863</v>
      </c>
      <c r="F59" s="8">
        <v>24.86</v>
      </c>
      <c r="G59" s="8">
        <v>35.85</v>
      </c>
      <c r="H59" s="8">
        <v>60.71</v>
      </c>
    </row>
    <row r="60" spans="1:8" s="7" customFormat="1" ht="21.95" customHeight="1">
      <c r="A60" s="8">
        <v>41</v>
      </c>
      <c r="B60" s="10" t="s">
        <v>41</v>
      </c>
      <c r="C60" s="8" t="s">
        <v>0</v>
      </c>
      <c r="D60" s="9">
        <v>408.79999999999995</v>
      </c>
      <c r="E60" s="8">
        <v>49386</v>
      </c>
      <c r="F60" s="8">
        <v>24.53</v>
      </c>
      <c r="G60" s="8">
        <v>28.729999999999997</v>
      </c>
      <c r="H60" s="8">
        <v>53.26</v>
      </c>
    </row>
    <row r="61" spans="1:8" s="7" customFormat="1" ht="21.95" customHeight="1">
      <c r="A61" s="8">
        <v>42</v>
      </c>
      <c r="B61" s="10" t="s">
        <v>40</v>
      </c>
      <c r="C61" s="8" t="s">
        <v>0</v>
      </c>
      <c r="D61" s="9">
        <v>411.9</v>
      </c>
      <c r="E61" s="8">
        <v>47900</v>
      </c>
      <c r="F61" s="8">
        <v>24.71</v>
      </c>
      <c r="G61" s="8">
        <v>26.769999999999996</v>
      </c>
      <c r="H61" s="8">
        <v>51.48</v>
      </c>
    </row>
    <row r="62" spans="1:8" s="7" customFormat="1" ht="21.95" customHeight="1">
      <c r="A62" s="8">
        <v>43</v>
      </c>
      <c r="B62" s="10" t="s">
        <v>39</v>
      </c>
      <c r="C62" s="8" t="s">
        <v>0</v>
      </c>
      <c r="D62" s="9">
        <v>411.9</v>
      </c>
      <c r="E62" s="8">
        <v>50619</v>
      </c>
      <c r="F62" s="8">
        <v>24.71</v>
      </c>
      <c r="G62" s="8">
        <v>31.520000000000003</v>
      </c>
      <c r="H62" s="8">
        <v>56.230000000000004</v>
      </c>
    </row>
    <row r="63" spans="1:8" s="7" customFormat="1" ht="21.95" customHeight="1">
      <c r="A63" s="8">
        <v>44</v>
      </c>
      <c r="B63" s="10" t="s">
        <v>38</v>
      </c>
      <c r="C63" s="8" t="s">
        <v>0</v>
      </c>
      <c r="D63" s="9">
        <v>413.78000000000003</v>
      </c>
      <c r="E63" s="8">
        <v>50895</v>
      </c>
      <c r="F63" s="8">
        <v>24.83</v>
      </c>
      <c r="G63" s="8">
        <v>31.32</v>
      </c>
      <c r="H63" s="8">
        <v>56.15</v>
      </c>
    </row>
    <row r="64" spans="1:8" s="7" customFormat="1" ht="21.95" customHeight="1">
      <c r="A64" s="8">
        <v>45</v>
      </c>
      <c r="B64" s="10" t="s">
        <v>37</v>
      </c>
      <c r="C64" s="8" t="s">
        <v>0</v>
      </c>
      <c r="D64" s="9">
        <v>411.9</v>
      </c>
      <c r="E64" s="8">
        <v>50873</v>
      </c>
      <c r="F64" s="8">
        <v>24.71</v>
      </c>
      <c r="G64" s="8">
        <v>30.339999999999996</v>
      </c>
      <c r="H64" s="8">
        <v>55.05</v>
      </c>
    </row>
    <row r="65" spans="1:9" s="7" customFormat="1" ht="21.95" customHeight="1">
      <c r="A65" s="8">
        <v>46</v>
      </c>
      <c r="B65" s="10" t="s">
        <v>36</v>
      </c>
      <c r="C65" s="8" t="s">
        <v>0</v>
      </c>
      <c r="D65" s="9">
        <v>408.27</v>
      </c>
      <c r="E65" s="8">
        <v>49946</v>
      </c>
      <c r="F65" s="8">
        <v>24.5</v>
      </c>
      <c r="G65" s="8">
        <v>29.439999999999998</v>
      </c>
      <c r="H65" s="8">
        <v>53.94</v>
      </c>
    </row>
    <row r="66" spans="1:9" s="7" customFormat="1" ht="21.95" customHeight="1">
      <c r="A66" s="33"/>
      <c r="B66" s="34"/>
      <c r="C66" s="33"/>
      <c r="D66" s="35"/>
      <c r="E66" s="33"/>
      <c r="F66" s="33"/>
      <c r="G66" s="33"/>
      <c r="H66" s="33"/>
    </row>
    <row r="67" spans="1:9" s="7" customFormat="1" ht="21.95" customHeight="1">
      <c r="A67" s="39"/>
      <c r="B67" s="40"/>
      <c r="C67" s="39"/>
      <c r="D67" s="41"/>
      <c r="E67" s="39"/>
      <c r="F67" s="39">
        <f>SUM(F44:F66)</f>
        <v>554.64999999999986</v>
      </c>
      <c r="G67" s="39">
        <f>SUM(G44:G66)</f>
        <v>850.0300000000002</v>
      </c>
      <c r="H67" s="39">
        <f>SUM(H44:H66)</f>
        <v>1404.68</v>
      </c>
    </row>
    <row r="68" spans="1:9" s="7" customFormat="1" ht="21.95" customHeight="1">
      <c r="A68" s="39"/>
      <c r="B68" s="40"/>
      <c r="C68" s="39"/>
      <c r="D68" s="56" t="str">
        <f>[1]!sayit(H67)</f>
        <v>الف و اربعمائه و اربعه جنيه و ثمانيه و ستون قرشا فقط لا غير.</v>
      </c>
      <c r="E68" s="57"/>
      <c r="F68" s="57"/>
      <c r="G68" s="58"/>
      <c r="H68" s="39"/>
    </row>
    <row r="69" spans="1:9" s="7" customFormat="1" ht="21.95" customHeight="1">
      <c r="A69" s="36"/>
      <c r="B69" s="37" t="s">
        <v>97</v>
      </c>
      <c r="C69" s="36"/>
      <c r="D69" s="38"/>
      <c r="E69" s="38"/>
      <c r="F69" s="38"/>
      <c r="G69" s="38" t="s">
        <v>98</v>
      </c>
      <c r="H69" s="36"/>
    </row>
    <row r="70" spans="1:9" s="7" customFormat="1" ht="21.95" customHeight="1">
      <c r="A70" s="36"/>
      <c r="B70" s="37" t="s">
        <v>99</v>
      </c>
      <c r="C70" s="36"/>
      <c r="D70" s="38"/>
      <c r="E70" s="38"/>
      <c r="F70" s="38"/>
      <c r="G70" s="38" t="s">
        <v>100</v>
      </c>
      <c r="H70" s="36"/>
    </row>
    <row r="71" spans="1:9" s="19" customFormat="1" ht="24.95" customHeight="1">
      <c r="A71" s="25"/>
      <c r="B71" s="32" t="s">
        <v>96</v>
      </c>
      <c r="C71" s="27"/>
      <c r="D71" s="32"/>
      <c r="E71" s="31"/>
      <c r="F71" s="31"/>
      <c r="G71" s="30"/>
      <c r="H71" s="29"/>
      <c r="I71" s="28"/>
    </row>
    <row r="72" spans="1:9" s="19" customFormat="1" ht="24.95" customHeight="1">
      <c r="A72" s="25"/>
      <c r="B72" s="21" t="s">
        <v>95</v>
      </c>
      <c r="C72" s="27"/>
      <c r="D72" s="21"/>
      <c r="E72" s="21"/>
      <c r="F72" s="21"/>
      <c r="G72" s="21"/>
      <c r="H72" s="22"/>
      <c r="I72" s="20"/>
    </row>
    <row r="73" spans="1:9" s="19" customFormat="1" ht="24.95" customHeight="1">
      <c r="A73" s="25"/>
      <c r="B73" s="24"/>
      <c r="C73" s="23"/>
      <c r="D73" s="22" t="s">
        <v>94</v>
      </c>
      <c r="E73" s="22"/>
      <c r="G73" s="21"/>
      <c r="H73" s="26"/>
      <c r="I73" s="20"/>
    </row>
    <row r="74" spans="1:9" s="19" customFormat="1" ht="24.95" customHeight="1">
      <c r="A74" s="25"/>
      <c r="B74" s="24"/>
      <c r="C74" s="23"/>
      <c r="D74" s="22" t="s">
        <v>93</v>
      </c>
      <c r="E74" s="22"/>
      <c r="G74" s="21"/>
      <c r="I74" s="20"/>
    </row>
    <row r="75" spans="1:9" s="19" customFormat="1" ht="24.95" customHeight="1">
      <c r="A75" s="25"/>
      <c r="B75" s="24"/>
      <c r="C75" s="23"/>
      <c r="D75" s="22" t="s">
        <v>92</v>
      </c>
      <c r="E75" s="22"/>
      <c r="G75" s="21"/>
      <c r="I75" s="20"/>
    </row>
    <row r="76" spans="1:9" s="13" customFormat="1" ht="24.95" customHeight="1">
      <c r="A76" s="48" t="s">
        <v>91</v>
      </c>
      <c r="B76" s="46" t="s">
        <v>90</v>
      </c>
      <c r="C76" s="50" t="s">
        <v>89</v>
      </c>
      <c r="D76" s="18" t="s">
        <v>88</v>
      </c>
      <c r="E76" s="52" t="s">
        <v>87</v>
      </c>
      <c r="F76" s="17" t="s">
        <v>86</v>
      </c>
      <c r="G76" s="54" t="s">
        <v>85</v>
      </c>
      <c r="H76" s="46" t="s">
        <v>84</v>
      </c>
      <c r="I76" s="16"/>
    </row>
    <row r="77" spans="1:9" s="13" customFormat="1" ht="24.95" customHeight="1">
      <c r="A77" s="49"/>
      <c r="B77" s="47"/>
      <c r="C77" s="51"/>
      <c r="D77" s="15" t="s">
        <v>83</v>
      </c>
      <c r="E77" s="53"/>
      <c r="F77" s="14" t="s">
        <v>82</v>
      </c>
      <c r="G77" s="55"/>
      <c r="H77" s="47"/>
    </row>
    <row r="78" spans="1:9" s="7" customFormat="1" ht="21.95" customHeight="1">
      <c r="A78" s="8">
        <v>47</v>
      </c>
      <c r="B78" s="10" t="s">
        <v>35</v>
      </c>
      <c r="C78" s="8" t="s">
        <v>0</v>
      </c>
      <c r="D78" s="9">
        <v>412.3</v>
      </c>
      <c r="E78" s="8">
        <v>49335</v>
      </c>
      <c r="F78" s="8">
        <v>24.74</v>
      </c>
      <c r="G78" s="8">
        <v>28.460000000000004</v>
      </c>
      <c r="H78" s="8">
        <v>53.2</v>
      </c>
    </row>
    <row r="79" spans="1:9" s="7" customFormat="1" ht="21.95" customHeight="1">
      <c r="A79" s="8">
        <v>48</v>
      </c>
      <c r="B79" s="10" t="s">
        <v>34</v>
      </c>
      <c r="C79" s="8" t="s">
        <v>0</v>
      </c>
      <c r="D79" s="9">
        <v>381.56</v>
      </c>
      <c r="E79" s="8">
        <v>46736</v>
      </c>
      <c r="F79" s="8">
        <v>22.89</v>
      </c>
      <c r="G79" s="8">
        <v>27.189999999999998</v>
      </c>
      <c r="H79" s="8">
        <v>50.08</v>
      </c>
    </row>
    <row r="80" spans="1:9" s="7" customFormat="1" ht="21.95" customHeight="1">
      <c r="A80" s="8">
        <v>49</v>
      </c>
      <c r="B80" s="10" t="s">
        <v>33</v>
      </c>
      <c r="C80" s="8" t="s">
        <v>0</v>
      </c>
      <c r="D80" s="9">
        <v>375.56</v>
      </c>
      <c r="E80" s="8">
        <v>51879</v>
      </c>
      <c r="F80" s="8">
        <v>22.53</v>
      </c>
      <c r="G80" s="8">
        <v>35.979999999999997</v>
      </c>
      <c r="H80" s="8">
        <v>58.51</v>
      </c>
    </row>
    <row r="81" spans="1:8" s="7" customFormat="1" ht="21.95" customHeight="1">
      <c r="A81" s="8">
        <v>50</v>
      </c>
      <c r="B81" s="10" t="s">
        <v>32</v>
      </c>
      <c r="C81" s="8" t="s">
        <v>0</v>
      </c>
      <c r="D81" s="9">
        <v>379.39</v>
      </c>
      <c r="E81" s="8">
        <v>51485</v>
      </c>
      <c r="F81" s="8">
        <v>22.76</v>
      </c>
      <c r="G81" s="8">
        <v>34.799999999999997</v>
      </c>
      <c r="H81" s="8">
        <v>57.56</v>
      </c>
    </row>
    <row r="82" spans="1:8" s="7" customFormat="1" ht="21.95" customHeight="1">
      <c r="A82" s="8">
        <v>51</v>
      </c>
      <c r="B82" s="10" t="s">
        <v>31</v>
      </c>
      <c r="C82" s="8" t="s">
        <v>0</v>
      </c>
      <c r="D82" s="9">
        <v>396.79</v>
      </c>
      <c r="E82" s="8">
        <v>46359</v>
      </c>
      <c r="F82" s="8">
        <v>23.81</v>
      </c>
      <c r="G82" s="8">
        <v>25.820000000000004</v>
      </c>
      <c r="H82" s="8">
        <v>49.63</v>
      </c>
    </row>
    <row r="83" spans="1:8" s="7" customFormat="1" ht="21.95" customHeight="1">
      <c r="A83" s="8">
        <v>52</v>
      </c>
      <c r="B83" s="10" t="s">
        <v>30</v>
      </c>
      <c r="C83" s="8" t="s">
        <v>0</v>
      </c>
      <c r="D83" s="9">
        <v>394.39000000000004</v>
      </c>
      <c r="E83" s="8">
        <v>51328</v>
      </c>
      <c r="F83" s="8">
        <v>23.66</v>
      </c>
      <c r="G83" s="8">
        <v>31.930000000000003</v>
      </c>
      <c r="H83" s="8">
        <v>55.59</v>
      </c>
    </row>
    <row r="84" spans="1:8" s="7" customFormat="1" ht="21.95" customHeight="1">
      <c r="A84" s="8">
        <v>53</v>
      </c>
      <c r="B84" s="10" t="s">
        <v>29</v>
      </c>
      <c r="C84" s="8" t="s">
        <v>0</v>
      </c>
      <c r="D84" s="9">
        <v>394.39000000000004</v>
      </c>
      <c r="E84" s="8">
        <v>41859</v>
      </c>
      <c r="F84" s="8">
        <v>23.66</v>
      </c>
      <c r="G84" s="8">
        <v>20.569999999999997</v>
      </c>
      <c r="H84" s="8">
        <v>44.23</v>
      </c>
    </row>
    <row r="85" spans="1:8" s="7" customFormat="1" ht="21.95" customHeight="1">
      <c r="A85" s="8">
        <v>54</v>
      </c>
      <c r="B85" s="10" t="s">
        <v>28</v>
      </c>
      <c r="C85" s="8" t="s">
        <v>0</v>
      </c>
      <c r="D85" s="9">
        <v>394.94000000000005</v>
      </c>
      <c r="E85" s="8">
        <v>49917</v>
      </c>
      <c r="F85" s="8">
        <v>23.7</v>
      </c>
      <c r="G85" s="8">
        <v>30.2</v>
      </c>
      <c r="H85" s="8">
        <v>53.9</v>
      </c>
    </row>
    <row r="86" spans="1:8" s="7" customFormat="1" ht="21.95" customHeight="1">
      <c r="A86" s="8">
        <v>55</v>
      </c>
      <c r="B86" s="10" t="s">
        <v>27</v>
      </c>
      <c r="C86" s="8" t="s">
        <v>0</v>
      </c>
      <c r="D86" s="9">
        <v>394.39000000000004</v>
      </c>
      <c r="E86" s="8">
        <v>46649</v>
      </c>
      <c r="F86" s="8">
        <v>23.66</v>
      </c>
      <c r="G86" s="8">
        <v>26.319999999999997</v>
      </c>
      <c r="H86" s="8">
        <v>49.98</v>
      </c>
    </row>
    <row r="87" spans="1:8" s="7" customFormat="1" ht="21.95" customHeight="1">
      <c r="A87" s="8">
        <v>56</v>
      </c>
      <c r="B87" s="10" t="s">
        <v>26</v>
      </c>
      <c r="C87" s="8" t="s">
        <v>0</v>
      </c>
      <c r="D87" s="9">
        <v>369.71</v>
      </c>
      <c r="E87" s="8">
        <v>51963</v>
      </c>
      <c r="F87" s="8">
        <v>22.18</v>
      </c>
      <c r="G87" s="8">
        <v>36.53</v>
      </c>
      <c r="H87" s="8">
        <v>58.71</v>
      </c>
    </row>
    <row r="88" spans="1:8" s="7" customFormat="1" ht="21.95" customHeight="1">
      <c r="A88" s="8">
        <v>57</v>
      </c>
      <c r="B88" s="10" t="s">
        <v>25</v>
      </c>
      <c r="C88" s="8" t="s">
        <v>0</v>
      </c>
      <c r="D88" s="9">
        <v>369.71</v>
      </c>
      <c r="E88" s="8">
        <v>40359</v>
      </c>
      <c r="F88" s="8">
        <v>22.18</v>
      </c>
      <c r="G88" s="8">
        <v>20.25</v>
      </c>
      <c r="H88" s="8">
        <v>42.43</v>
      </c>
    </row>
    <row r="89" spans="1:8" s="7" customFormat="1" ht="21.95" customHeight="1">
      <c r="A89" s="8">
        <v>58</v>
      </c>
      <c r="B89" s="10" t="s">
        <v>24</v>
      </c>
      <c r="C89" s="8" t="s">
        <v>0</v>
      </c>
      <c r="D89" s="9">
        <v>369.71</v>
      </c>
      <c r="E89" s="8">
        <v>50993</v>
      </c>
      <c r="F89" s="8">
        <v>22.18</v>
      </c>
      <c r="G89" s="8">
        <v>34.200000000000003</v>
      </c>
      <c r="H89" s="8">
        <v>56.38</v>
      </c>
    </row>
    <row r="90" spans="1:8" s="7" customFormat="1" ht="21.95" customHeight="1">
      <c r="A90" s="8">
        <v>59</v>
      </c>
      <c r="B90" s="8" t="s">
        <v>23</v>
      </c>
      <c r="C90" s="8" t="s">
        <v>0</v>
      </c>
      <c r="D90" s="9">
        <v>371.35999999999996</v>
      </c>
      <c r="E90" s="8">
        <v>50383</v>
      </c>
      <c r="F90" s="8">
        <v>22.28</v>
      </c>
      <c r="G90" s="8">
        <v>32.18</v>
      </c>
      <c r="H90" s="8">
        <v>54.46</v>
      </c>
    </row>
    <row r="91" spans="1:8" s="7" customFormat="1" ht="21.95" customHeight="1">
      <c r="A91" s="8">
        <v>60</v>
      </c>
      <c r="B91" s="10" t="s">
        <v>22</v>
      </c>
      <c r="C91" s="8" t="s">
        <v>0</v>
      </c>
      <c r="D91" s="9">
        <v>367.71</v>
      </c>
      <c r="E91" s="8">
        <v>46914</v>
      </c>
      <c r="F91" s="8">
        <v>22.06</v>
      </c>
      <c r="G91" s="8">
        <v>28.24</v>
      </c>
      <c r="H91" s="8">
        <v>50.3</v>
      </c>
    </row>
    <row r="92" spans="1:8" s="7" customFormat="1" ht="21.95" customHeight="1">
      <c r="A92" s="8">
        <v>61</v>
      </c>
      <c r="B92" s="10" t="s">
        <v>21</v>
      </c>
      <c r="C92" s="8" t="s">
        <v>0</v>
      </c>
      <c r="D92" s="9">
        <v>351.90999999999997</v>
      </c>
      <c r="E92" s="8">
        <v>140997</v>
      </c>
      <c r="F92" s="8">
        <v>21.11</v>
      </c>
      <c r="G92" s="8">
        <v>152.88999999999999</v>
      </c>
      <c r="H92" s="8">
        <v>174</v>
      </c>
    </row>
    <row r="93" spans="1:8" s="7" customFormat="1" ht="21.95" customHeight="1">
      <c r="A93" s="8">
        <v>62</v>
      </c>
      <c r="B93" s="10" t="s">
        <v>20</v>
      </c>
      <c r="C93" s="8" t="s">
        <v>0</v>
      </c>
      <c r="D93" s="9">
        <v>353.78999999999996</v>
      </c>
      <c r="E93" s="8">
        <v>49450</v>
      </c>
      <c r="F93" s="8">
        <v>21.23</v>
      </c>
      <c r="G93" s="8">
        <v>32.11</v>
      </c>
      <c r="H93" s="8">
        <v>53.34</v>
      </c>
    </row>
    <row r="94" spans="1:8" s="7" customFormat="1" ht="21.95" customHeight="1">
      <c r="A94" s="8">
        <v>63</v>
      </c>
      <c r="B94" s="10" t="s">
        <v>19</v>
      </c>
      <c r="C94" s="8" t="s">
        <v>0</v>
      </c>
      <c r="D94" s="9">
        <v>351.90999999999997</v>
      </c>
      <c r="E94" s="8">
        <v>46876</v>
      </c>
      <c r="F94" s="8">
        <v>21.11</v>
      </c>
      <c r="G94" s="8">
        <v>29.14</v>
      </c>
      <c r="H94" s="8">
        <v>50.25</v>
      </c>
    </row>
    <row r="95" spans="1:8" s="7" customFormat="1" ht="21.95" customHeight="1">
      <c r="A95" s="8">
        <v>64</v>
      </c>
      <c r="B95" s="10" t="s">
        <v>18</v>
      </c>
      <c r="C95" s="8" t="s">
        <v>0</v>
      </c>
      <c r="D95" s="9">
        <v>352.14</v>
      </c>
      <c r="E95" s="8">
        <v>48932</v>
      </c>
      <c r="F95" s="8">
        <v>21.13</v>
      </c>
      <c r="G95" s="8">
        <v>31.59</v>
      </c>
      <c r="H95" s="8">
        <v>52.72</v>
      </c>
    </row>
    <row r="96" spans="1:8" s="7" customFormat="1" ht="21.95" customHeight="1">
      <c r="A96" s="8">
        <v>65</v>
      </c>
      <c r="B96" s="10" t="s">
        <v>17</v>
      </c>
      <c r="C96" s="8" t="s">
        <v>6</v>
      </c>
      <c r="D96" s="9">
        <v>352.55999999999995</v>
      </c>
      <c r="E96" s="8">
        <v>140997</v>
      </c>
      <c r="F96" s="8">
        <v>21.15</v>
      </c>
      <c r="G96" s="8">
        <v>152.85</v>
      </c>
      <c r="H96" s="8">
        <v>174</v>
      </c>
    </row>
    <row r="97" spans="1:9" s="7" customFormat="1" ht="21.95" customHeight="1">
      <c r="A97" s="8">
        <v>66</v>
      </c>
      <c r="B97" s="10" t="s">
        <v>16</v>
      </c>
      <c r="C97" s="8" t="s">
        <v>0</v>
      </c>
      <c r="D97" s="9">
        <v>336.65999999999997</v>
      </c>
      <c r="E97" s="8">
        <v>41859</v>
      </c>
      <c r="F97" s="8">
        <v>20.2</v>
      </c>
      <c r="G97" s="8">
        <v>33.799999999999997</v>
      </c>
      <c r="H97" s="8">
        <v>54</v>
      </c>
    </row>
    <row r="98" spans="1:9" s="7" customFormat="1" ht="21.95" customHeight="1">
      <c r="A98" s="8">
        <v>67</v>
      </c>
      <c r="B98" s="10" t="s">
        <v>15</v>
      </c>
      <c r="C98" s="8" t="s">
        <v>0</v>
      </c>
      <c r="D98" s="9">
        <v>336.65999999999997</v>
      </c>
      <c r="E98" s="8">
        <v>42895</v>
      </c>
      <c r="F98" s="8">
        <v>20.2</v>
      </c>
      <c r="G98" s="8">
        <v>25.27</v>
      </c>
      <c r="H98" s="8">
        <v>45.47</v>
      </c>
    </row>
    <row r="99" spans="1:9" s="7" customFormat="1" ht="21.95" customHeight="1">
      <c r="A99" s="8">
        <v>68</v>
      </c>
      <c r="B99" s="10" t="s">
        <v>14</v>
      </c>
      <c r="C99" s="8" t="s">
        <v>0</v>
      </c>
      <c r="D99" s="9">
        <v>336.65999999999997</v>
      </c>
      <c r="E99" s="8">
        <v>42370</v>
      </c>
      <c r="F99" s="8">
        <v>20.2</v>
      </c>
      <c r="G99" s="8">
        <v>24.640000000000004</v>
      </c>
      <c r="H99" s="8">
        <v>44.84</v>
      </c>
    </row>
    <row r="100" spans="1:9" s="7" customFormat="1" ht="21.95" customHeight="1">
      <c r="A100" s="8">
        <v>69</v>
      </c>
      <c r="B100" s="10" t="s">
        <v>13</v>
      </c>
      <c r="C100" s="8" t="s">
        <v>0</v>
      </c>
      <c r="D100" s="9">
        <v>336.65999999999997</v>
      </c>
      <c r="E100" s="8">
        <v>41945</v>
      </c>
      <c r="F100" s="8">
        <v>20.2</v>
      </c>
      <c r="G100" s="8">
        <v>24.13</v>
      </c>
      <c r="H100" s="8">
        <v>44.33</v>
      </c>
    </row>
    <row r="101" spans="1:9" s="7" customFormat="1" ht="21.95" customHeight="1">
      <c r="A101" s="33"/>
      <c r="B101" s="34"/>
      <c r="C101" s="33"/>
      <c r="D101" s="35"/>
      <c r="E101" s="33"/>
      <c r="F101" s="33"/>
      <c r="G101" s="33"/>
      <c r="H101" s="33"/>
    </row>
    <row r="102" spans="1:9" s="7" customFormat="1" ht="21.95" customHeight="1">
      <c r="A102" s="39"/>
      <c r="B102" s="40"/>
      <c r="C102" s="39"/>
      <c r="D102" s="41"/>
      <c r="E102" s="39"/>
      <c r="F102" s="39">
        <f>SUM(F80:F101)</f>
        <v>461.19</v>
      </c>
      <c r="G102" s="39">
        <f>SUM(G80:G101)</f>
        <v>863.43999999999994</v>
      </c>
      <c r="H102" s="39">
        <f>SUM(H80:H101)</f>
        <v>1324.6299999999999</v>
      </c>
    </row>
    <row r="103" spans="1:9" s="7" customFormat="1" ht="21.95" customHeight="1">
      <c r="A103" s="39"/>
      <c r="B103" s="40"/>
      <c r="C103" s="39"/>
      <c r="D103" s="43" t="str">
        <f>[1]!sayit(H102)</f>
        <v>الف و ثلاثمائه و اربعه و عشرون جنيه و ثلاثة و ستون قرشا فقط لا غير.</v>
      </c>
      <c r="E103" s="44"/>
      <c r="F103" s="44"/>
      <c r="G103" s="45"/>
      <c r="H103" s="39"/>
    </row>
    <row r="104" spans="1:9" s="7" customFormat="1" ht="21.95" customHeight="1">
      <c r="A104" s="36"/>
      <c r="B104" s="37" t="s">
        <v>97</v>
      </c>
      <c r="C104" s="36"/>
      <c r="D104" s="38"/>
      <c r="E104" s="38"/>
      <c r="F104" s="38"/>
      <c r="G104" s="38" t="s">
        <v>98</v>
      </c>
      <c r="H104" s="36"/>
    </row>
    <row r="105" spans="1:9" s="7" customFormat="1" ht="21.95" customHeight="1">
      <c r="A105" s="36"/>
      <c r="B105" s="37" t="s">
        <v>99</v>
      </c>
      <c r="C105" s="36"/>
      <c r="D105" s="38"/>
      <c r="E105" s="38"/>
      <c r="F105" s="38"/>
      <c r="G105" s="38" t="s">
        <v>100</v>
      </c>
      <c r="H105" s="36"/>
    </row>
    <row r="106" spans="1:9" s="19" customFormat="1" ht="24.95" customHeight="1">
      <c r="A106" s="25"/>
      <c r="B106" s="32" t="s">
        <v>96</v>
      </c>
      <c r="C106" s="27"/>
      <c r="D106" s="32"/>
      <c r="E106" s="31"/>
      <c r="F106" s="31"/>
      <c r="G106" s="30"/>
      <c r="H106" s="29"/>
      <c r="I106" s="28"/>
    </row>
    <row r="107" spans="1:9" s="19" customFormat="1" ht="24.95" customHeight="1">
      <c r="A107" s="25"/>
      <c r="B107" s="21" t="s">
        <v>95</v>
      </c>
      <c r="C107" s="27"/>
      <c r="D107" s="21"/>
      <c r="E107" s="21"/>
      <c r="F107" s="21"/>
      <c r="G107" s="21"/>
      <c r="H107" s="22"/>
      <c r="I107" s="20"/>
    </row>
    <row r="108" spans="1:9" s="19" customFormat="1" ht="24.95" customHeight="1">
      <c r="A108" s="25"/>
      <c r="B108" s="24"/>
      <c r="C108" s="23"/>
      <c r="D108" s="22" t="s">
        <v>94</v>
      </c>
      <c r="E108" s="22"/>
      <c r="G108" s="21"/>
      <c r="H108" s="26"/>
      <c r="I108" s="20"/>
    </row>
    <row r="109" spans="1:9" s="19" customFormat="1" ht="24.95" customHeight="1">
      <c r="A109" s="25"/>
      <c r="B109" s="24"/>
      <c r="C109" s="23"/>
      <c r="D109" s="22" t="s">
        <v>93</v>
      </c>
      <c r="E109" s="22"/>
      <c r="G109" s="21"/>
      <c r="I109" s="20"/>
    </row>
    <row r="110" spans="1:9" s="19" customFormat="1" ht="24.95" customHeight="1">
      <c r="A110" s="25"/>
      <c r="B110" s="24"/>
      <c r="C110" s="23"/>
      <c r="D110" s="22" t="s">
        <v>92</v>
      </c>
      <c r="E110" s="22"/>
      <c r="G110" s="21"/>
      <c r="I110" s="20"/>
    </row>
    <row r="111" spans="1:9" s="13" customFormat="1" ht="24.95" customHeight="1">
      <c r="A111" s="48" t="s">
        <v>91</v>
      </c>
      <c r="B111" s="46" t="s">
        <v>90</v>
      </c>
      <c r="C111" s="50" t="s">
        <v>89</v>
      </c>
      <c r="D111" s="18" t="s">
        <v>88</v>
      </c>
      <c r="E111" s="52" t="s">
        <v>87</v>
      </c>
      <c r="F111" s="17" t="s">
        <v>86</v>
      </c>
      <c r="G111" s="54" t="s">
        <v>85</v>
      </c>
      <c r="H111" s="46" t="s">
        <v>84</v>
      </c>
      <c r="I111" s="16"/>
    </row>
    <row r="112" spans="1:9" s="13" customFormat="1" ht="24.95" customHeight="1">
      <c r="A112" s="49"/>
      <c r="B112" s="47"/>
      <c r="C112" s="51"/>
      <c r="D112" s="15" t="s">
        <v>83</v>
      </c>
      <c r="E112" s="53"/>
      <c r="F112" s="14" t="s">
        <v>82</v>
      </c>
      <c r="G112" s="55"/>
      <c r="H112" s="47"/>
    </row>
    <row r="113" spans="1:8" s="7" customFormat="1" ht="39.950000000000003" customHeight="1">
      <c r="A113" s="8">
        <v>70</v>
      </c>
      <c r="B113" s="10" t="s">
        <v>12</v>
      </c>
      <c r="C113" s="8" t="s">
        <v>0</v>
      </c>
      <c r="D113" s="9">
        <v>336.65999999999997</v>
      </c>
      <c r="E113" s="8">
        <v>46963</v>
      </c>
      <c r="F113" s="8">
        <v>20.2</v>
      </c>
      <c r="G113" s="8">
        <v>30.16</v>
      </c>
      <c r="H113" s="8">
        <v>50.36</v>
      </c>
    </row>
    <row r="114" spans="1:8" s="7" customFormat="1" ht="39.950000000000003" customHeight="1">
      <c r="A114" s="8">
        <v>71</v>
      </c>
      <c r="B114" s="10" t="s">
        <v>11</v>
      </c>
      <c r="C114" s="8" t="s">
        <v>0</v>
      </c>
      <c r="D114" s="9">
        <v>336.65999999999997</v>
      </c>
      <c r="E114" s="8">
        <v>51969</v>
      </c>
      <c r="F114" s="8">
        <v>20.2</v>
      </c>
      <c r="G114" s="8">
        <v>38.53</v>
      </c>
      <c r="H114" s="8">
        <v>58.730000000000004</v>
      </c>
    </row>
    <row r="115" spans="1:8" s="7" customFormat="1" ht="39.950000000000003" customHeight="1">
      <c r="A115" s="8">
        <v>72</v>
      </c>
      <c r="B115" s="10" t="s">
        <v>10</v>
      </c>
      <c r="C115" s="8" t="s">
        <v>0</v>
      </c>
      <c r="D115" s="9">
        <v>336.65999999999997</v>
      </c>
      <c r="E115" s="8">
        <v>40973</v>
      </c>
      <c r="F115" s="8">
        <v>20.2</v>
      </c>
      <c r="G115" s="8">
        <v>22.970000000000002</v>
      </c>
      <c r="H115" s="8">
        <v>43.17</v>
      </c>
    </row>
    <row r="116" spans="1:8" s="7" customFormat="1" ht="39.950000000000003" customHeight="1">
      <c r="A116" s="8">
        <v>73</v>
      </c>
      <c r="B116" s="10" t="s">
        <v>9</v>
      </c>
      <c r="C116" s="8" t="s">
        <v>0</v>
      </c>
      <c r="D116" s="9">
        <v>336.65999999999997</v>
      </c>
      <c r="E116" s="8">
        <v>45680</v>
      </c>
      <c r="F116" s="8">
        <v>20.2</v>
      </c>
      <c r="G116" s="8">
        <v>28.62</v>
      </c>
      <c r="H116" s="8">
        <v>48.82</v>
      </c>
    </row>
    <row r="117" spans="1:8" s="7" customFormat="1" ht="39.950000000000003" customHeight="1">
      <c r="A117" s="8">
        <v>74</v>
      </c>
      <c r="B117" s="10" t="s">
        <v>8</v>
      </c>
      <c r="C117" s="8" t="s">
        <v>0</v>
      </c>
      <c r="D117" s="9">
        <v>330.65999999999997</v>
      </c>
      <c r="E117" s="8">
        <v>46495</v>
      </c>
      <c r="F117" s="8">
        <v>19.84</v>
      </c>
      <c r="G117" s="8">
        <v>29.95</v>
      </c>
      <c r="H117" s="8">
        <v>49.79</v>
      </c>
    </row>
    <row r="118" spans="1:8" s="7" customFormat="1" ht="39.950000000000003" customHeight="1">
      <c r="A118" s="8">
        <v>75</v>
      </c>
      <c r="B118" s="10" t="s">
        <v>7</v>
      </c>
      <c r="C118" s="8" t="s">
        <v>6</v>
      </c>
      <c r="D118" s="9">
        <v>333.65999999999997</v>
      </c>
      <c r="E118" s="8">
        <v>41640</v>
      </c>
      <c r="F118" s="8">
        <v>20.02</v>
      </c>
      <c r="G118" s="8">
        <v>23.95</v>
      </c>
      <c r="H118" s="8">
        <v>43.97</v>
      </c>
    </row>
    <row r="119" spans="1:8" s="7" customFormat="1" ht="39.950000000000003" customHeight="1">
      <c r="A119" s="8">
        <v>76</v>
      </c>
      <c r="B119" s="11" t="s">
        <v>5</v>
      </c>
      <c r="C119" s="8" t="s">
        <v>0</v>
      </c>
      <c r="D119" s="9">
        <v>274.58</v>
      </c>
      <c r="E119" s="8">
        <v>60853</v>
      </c>
      <c r="F119" s="8">
        <v>16.47</v>
      </c>
      <c r="G119" s="8">
        <v>63.58</v>
      </c>
      <c r="H119" s="8">
        <v>80.05</v>
      </c>
    </row>
    <row r="120" spans="1:8" s="7" customFormat="1" ht="39.950000000000003" customHeight="1">
      <c r="A120" s="8">
        <v>77</v>
      </c>
      <c r="B120" s="11" t="s">
        <v>4</v>
      </c>
      <c r="C120" s="8" t="s">
        <v>0</v>
      </c>
      <c r="D120" s="9">
        <v>270.58</v>
      </c>
      <c r="E120" s="8">
        <v>50435</v>
      </c>
      <c r="F120" s="8">
        <v>16.23</v>
      </c>
      <c r="G120" s="8">
        <v>38.290000000000006</v>
      </c>
      <c r="H120" s="8">
        <v>54.52</v>
      </c>
    </row>
    <row r="121" spans="1:8" s="7" customFormat="1" ht="39.950000000000003" customHeight="1">
      <c r="A121" s="8">
        <v>78</v>
      </c>
      <c r="B121" s="10" t="s">
        <v>3</v>
      </c>
      <c r="C121" s="8" t="s">
        <v>0</v>
      </c>
      <c r="D121" s="9">
        <v>534.72</v>
      </c>
      <c r="E121" s="8">
        <v>50540</v>
      </c>
      <c r="F121" s="8">
        <v>32.08</v>
      </c>
      <c r="G121" s="8">
        <v>23.22</v>
      </c>
      <c r="H121" s="8">
        <v>55.3</v>
      </c>
    </row>
    <row r="122" spans="1:8" s="7" customFormat="1" ht="39.950000000000003" customHeight="1">
      <c r="A122" s="8">
        <v>79</v>
      </c>
      <c r="B122" s="8" t="s">
        <v>2</v>
      </c>
      <c r="C122" s="8" t="s">
        <v>0</v>
      </c>
      <c r="D122" s="9">
        <v>423.81</v>
      </c>
      <c r="E122" s="8">
        <v>40838</v>
      </c>
      <c r="F122" s="8">
        <v>25.43</v>
      </c>
      <c r="G122" s="8">
        <v>17.579999999999998</v>
      </c>
      <c r="H122" s="8">
        <v>43.01</v>
      </c>
    </row>
    <row r="123" spans="1:8" ht="39.950000000000003" customHeight="1">
      <c r="A123" s="2">
        <v>80</v>
      </c>
      <c r="B123" s="4" t="s">
        <v>1</v>
      </c>
      <c r="C123" s="6" t="s">
        <v>0</v>
      </c>
      <c r="D123" s="5">
        <v>377.16</v>
      </c>
      <c r="E123" s="4">
        <v>60895</v>
      </c>
      <c r="F123" s="4">
        <v>22.63</v>
      </c>
      <c r="G123" s="4">
        <v>57.52000000000001</v>
      </c>
      <c r="H123" s="4">
        <v>80.150000000000006</v>
      </c>
    </row>
    <row r="124" spans="1:8" ht="39.950000000000003" customHeight="1">
      <c r="A124" s="33"/>
      <c r="B124" s="34"/>
      <c r="C124" s="33"/>
      <c r="D124" s="35"/>
      <c r="E124" s="33"/>
      <c r="F124" s="33"/>
      <c r="G124" s="33"/>
      <c r="H124" s="33"/>
    </row>
    <row r="125" spans="1:8" s="7" customFormat="1" ht="39.950000000000003" customHeight="1">
      <c r="A125" s="39"/>
      <c r="B125" s="40"/>
      <c r="C125" s="39"/>
      <c r="D125" s="41"/>
      <c r="E125" s="39"/>
      <c r="F125" s="39">
        <f>SUM(F101:F123)</f>
        <v>694.69</v>
      </c>
      <c r="G125" s="39">
        <f>SUM(G101:G123)</f>
        <v>1237.8099999999997</v>
      </c>
      <c r="H125" s="39">
        <f>SUM(H101:H123)</f>
        <v>1932.4999999999998</v>
      </c>
    </row>
    <row r="126" spans="1:8" s="7" customFormat="1" ht="39.950000000000003" customHeight="1">
      <c r="A126" s="39"/>
      <c r="B126" s="40"/>
      <c r="C126" s="39"/>
      <c r="D126" s="43" t="str">
        <f>[1]!sayit(H125)</f>
        <v>الف و تسعمائه و اثنان و ثلاثون جنيه و خمسون قرشا فقط لا غير.</v>
      </c>
      <c r="E126" s="44"/>
      <c r="F126" s="44"/>
      <c r="G126" s="45"/>
      <c r="H126" s="39"/>
    </row>
    <row r="127" spans="1:8" s="7" customFormat="1" ht="21.95" customHeight="1">
      <c r="A127" s="36"/>
      <c r="B127" s="37" t="s">
        <v>97</v>
      </c>
      <c r="C127" s="36"/>
      <c r="D127" s="38"/>
      <c r="E127" s="38"/>
      <c r="F127" s="38"/>
      <c r="G127" s="38" t="s">
        <v>98</v>
      </c>
      <c r="H127" s="36"/>
    </row>
    <row r="128" spans="1:8" s="7" customFormat="1" ht="21.95" customHeight="1">
      <c r="A128" s="36"/>
      <c r="B128" s="37" t="s">
        <v>99</v>
      </c>
      <c r="C128" s="36"/>
      <c r="D128" s="38"/>
      <c r="E128" s="38"/>
      <c r="F128" s="38"/>
      <c r="G128" s="38" t="s">
        <v>100</v>
      </c>
      <c r="H128" s="36"/>
    </row>
    <row r="129" spans="1:9" s="19" customFormat="1" ht="24.95" customHeight="1">
      <c r="A129" s="25"/>
      <c r="B129" s="32" t="s">
        <v>96</v>
      </c>
      <c r="C129" s="27"/>
      <c r="D129" s="32"/>
      <c r="E129" s="31"/>
      <c r="F129" s="31"/>
      <c r="G129" s="30"/>
      <c r="H129" s="29"/>
      <c r="I129" s="28"/>
    </row>
    <row r="130" spans="1:9" s="19" customFormat="1" ht="24.95" customHeight="1">
      <c r="A130" s="25"/>
      <c r="B130" s="21" t="s">
        <v>95</v>
      </c>
      <c r="C130" s="27"/>
      <c r="D130" s="21"/>
      <c r="E130" s="21"/>
      <c r="F130" s="21"/>
      <c r="G130" s="21"/>
      <c r="H130" s="22"/>
      <c r="I130" s="20"/>
    </row>
    <row r="131" spans="1:9" s="19" customFormat="1" ht="24.95" customHeight="1">
      <c r="A131" s="25"/>
      <c r="B131" s="24"/>
      <c r="C131" s="23"/>
      <c r="D131" s="22" t="s">
        <v>94</v>
      </c>
      <c r="E131" s="22"/>
      <c r="G131" s="21"/>
      <c r="H131" s="26"/>
      <c r="I131" s="20"/>
    </row>
    <row r="132" spans="1:9" s="19" customFormat="1" ht="24.95" customHeight="1">
      <c r="A132" s="25"/>
      <c r="B132" s="24"/>
      <c r="C132" s="23"/>
      <c r="D132" s="22" t="s">
        <v>93</v>
      </c>
      <c r="E132" s="22"/>
      <c r="G132" s="21"/>
      <c r="I132" s="20"/>
    </row>
    <row r="133" spans="1:9" s="19" customFormat="1" ht="24.95" customHeight="1">
      <c r="A133" s="25"/>
      <c r="B133" s="24"/>
      <c r="C133" s="23"/>
      <c r="D133" s="22" t="s">
        <v>92</v>
      </c>
      <c r="E133" s="22"/>
      <c r="G133" s="21"/>
      <c r="I133" s="20"/>
    </row>
    <row r="134" spans="1:9" s="13" customFormat="1" ht="24.95" customHeight="1">
      <c r="A134" s="48" t="s">
        <v>91</v>
      </c>
      <c r="B134" s="46" t="s">
        <v>90</v>
      </c>
      <c r="C134" s="50" t="s">
        <v>89</v>
      </c>
      <c r="D134" s="18" t="s">
        <v>88</v>
      </c>
      <c r="E134" s="52" t="s">
        <v>87</v>
      </c>
      <c r="F134" s="17" t="s">
        <v>86</v>
      </c>
      <c r="G134" s="54" t="s">
        <v>85</v>
      </c>
      <c r="H134" s="46" t="s">
        <v>84</v>
      </c>
      <c r="I134" s="16"/>
    </row>
    <row r="135" spans="1:9" s="13" customFormat="1" ht="24.95" customHeight="1">
      <c r="A135" s="49"/>
      <c r="B135" s="47"/>
      <c r="C135" s="51"/>
      <c r="D135" s="15" t="s">
        <v>83</v>
      </c>
      <c r="E135" s="53"/>
      <c r="F135" s="14" t="s">
        <v>82</v>
      </c>
      <c r="G135" s="55"/>
      <c r="H135" s="47"/>
    </row>
    <row r="136" spans="1:9" ht="39.950000000000003" customHeight="1">
      <c r="A136" s="42"/>
      <c r="B136" s="42"/>
      <c r="C136" s="42"/>
      <c r="D136" s="42"/>
      <c r="E136" s="42"/>
      <c r="F136" s="42">
        <f>F32</f>
        <v>620.05999999999995</v>
      </c>
      <c r="G136" s="42">
        <f t="shared" ref="G136:H136" si="0">G32</f>
        <v>1057.4599999999998</v>
      </c>
      <c r="H136" s="42">
        <f t="shared" si="0"/>
        <v>1677.52</v>
      </c>
    </row>
    <row r="137" spans="1:9" ht="39.950000000000003" customHeight="1">
      <c r="A137" s="42"/>
      <c r="B137" s="42"/>
      <c r="C137" s="42"/>
      <c r="D137" s="42"/>
      <c r="E137" s="42"/>
      <c r="F137" s="42">
        <f>F67</f>
        <v>554.64999999999986</v>
      </c>
      <c r="G137" s="42">
        <f t="shared" ref="G137:H137" si="1">G67</f>
        <v>850.0300000000002</v>
      </c>
      <c r="H137" s="42">
        <f t="shared" si="1"/>
        <v>1404.68</v>
      </c>
    </row>
    <row r="138" spans="1:9" ht="39.950000000000003" customHeight="1">
      <c r="A138" s="42"/>
      <c r="B138" s="42"/>
      <c r="C138" s="42"/>
      <c r="D138" s="42"/>
      <c r="E138" s="42"/>
      <c r="F138" s="42">
        <f>F102</f>
        <v>461.19</v>
      </c>
      <c r="G138" s="42">
        <f t="shared" ref="G138:H138" si="2">G102</f>
        <v>863.43999999999994</v>
      </c>
      <c r="H138" s="42">
        <f t="shared" si="2"/>
        <v>1324.6299999999999</v>
      </c>
    </row>
    <row r="139" spans="1:9" ht="39.950000000000003" customHeight="1">
      <c r="A139" s="42"/>
      <c r="B139" s="42"/>
      <c r="C139" s="42"/>
      <c r="D139" s="42"/>
      <c r="E139" s="42"/>
      <c r="F139" s="42">
        <f>F125</f>
        <v>694.69</v>
      </c>
      <c r="G139" s="42">
        <f t="shared" ref="G139:H139" si="3">G125</f>
        <v>1237.8099999999997</v>
      </c>
      <c r="H139" s="42">
        <f t="shared" si="3"/>
        <v>1932.4999999999998</v>
      </c>
    </row>
    <row r="140" spans="1:9" ht="39.950000000000003" customHeight="1">
      <c r="A140" s="33"/>
      <c r="B140" s="34"/>
      <c r="C140" s="33"/>
      <c r="D140" s="35"/>
      <c r="E140" s="33"/>
      <c r="F140" s="33"/>
      <c r="G140" s="33"/>
      <c r="H140" s="33"/>
    </row>
    <row r="141" spans="1:9" ht="39.950000000000003" customHeight="1">
      <c r="A141" s="42"/>
      <c r="B141" s="42"/>
      <c r="C141" s="42"/>
      <c r="D141" s="42"/>
      <c r="E141" s="42"/>
      <c r="F141" s="42">
        <f>SUM(F136:F140)</f>
        <v>2330.59</v>
      </c>
      <c r="G141" s="42">
        <f t="shared" ref="G141:H141" si="4">SUM(G136:G140)</f>
        <v>4008.74</v>
      </c>
      <c r="H141" s="42">
        <f t="shared" si="4"/>
        <v>6339.33</v>
      </c>
    </row>
    <row r="142" spans="1:9" ht="39.950000000000003" customHeight="1">
      <c r="A142" s="39"/>
      <c r="B142" s="40"/>
      <c r="C142" s="39"/>
      <c r="D142" s="43" t="str">
        <f>[1]!sayit(H141)</f>
        <v>ستة الآف و ثلاثمائه و تسعه و ثلاثون جنيه و ثلاثة و ثلاثون قرشا فقط لا غير.</v>
      </c>
      <c r="E142" s="44"/>
      <c r="F142" s="44"/>
      <c r="G142" s="45"/>
      <c r="H142" s="39"/>
    </row>
    <row r="143" spans="1:9" s="7" customFormat="1" ht="21.95" customHeight="1">
      <c r="A143" s="36"/>
      <c r="B143" s="37" t="s">
        <v>97</v>
      </c>
      <c r="C143" s="36"/>
      <c r="D143" s="38"/>
      <c r="E143" s="38"/>
      <c r="F143" s="38"/>
      <c r="G143" s="38" t="s">
        <v>98</v>
      </c>
      <c r="H143" s="36"/>
    </row>
    <row r="144" spans="1:9" s="7" customFormat="1" ht="21.95" customHeight="1">
      <c r="A144" s="36"/>
      <c r="B144" s="37" t="s">
        <v>99</v>
      </c>
      <c r="C144" s="36"/>
      <c r="D144" s="38"/>
      <c r="E144" s="38"/>
      <c r="F144" s="38"/>
      <c r="G144" s="38" t="s">
        <v>100</v>
      </c>
      <c r="H144" s="36"/>
    </row>
  </sheetData>
  <mergeCells count="35">
    <mergeCell ref="H6:H7"/>
    <mergeCell ref="A6:A7"/>
    <mergeCell ref="B6:B7"/>
    <mergeCell ref="C6:C7"/>
    <mergeCell ref="E6:E7"/>
    <mergeCell ref="G6:G7"/>
    <mergeCell ref="D33:G33"/>
    <mergeCell ref="A41:A42"/>
    <mergeCell ref="B41:B42"/>
    <mergeCell ref="C41:C42"/>
    <mergeCell ref="E41:E42"/>
    <mergeCell ref="G41:G42"/>
    <mergeCell ref="H41:H42"/>
    <mergeCell ref="D68:G68"/>
    <mergeCell ref="A76:A77"/>
    <mergeCell ref="B76:B77"/>
    <mergeCell ref="C76:C77"/>
    <mergeCell ref="E76:E77"/>
    <mergeCell ref="G76:G77"/>
    <mergeCell ref="H76:H77"/>
    <mergeCell ref="D103:G103"/>
    <mergeCell ref="A111:A112"/>
    <mergeCell ref="B111:B112"/>
    <mergeCell ref="C111:C112"/>
    <mergeCell ref="E111:E112"/>
    <mergeCell ref="G111:G112"/>
    <mergeCell ref="D142:G142"/>
    <mergeCell ref="H111:H112"/>
    <mergeCell ref="D126:G126"/>
    <mergeCell ref="A134:A135"/>
    <mergeCell ref="B134:B135"/>
    <mergeCell ref="C134:C135"/>
    <mergeCell ref="E134:E135"/>
    <mergeCell ref="G134:G135"/>
    <mergeCell ref="H134:H135"/>
  </mergeCells>
  <printOptions horizontalCentered="1"/>
  <pageMargins left="0" right="0" top="0" bottom="0.9055118110236221" header="0" footer="0"/>
  <pageSetup paperSize="9" orientation="portrait" r:id="rId1"/>
  <headerFooter>
    <oddFooter>&amp;L&amp;"-,غامق مائل"               مديرعام الادارة                        
منير عبد اللطيف محمود&amp;"-,عادي"                  &amp;R                          &amp;"-,غامق مائل"&amp;12   المختص
            السيد الدسوقى ابو المعاطى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91"/>
  <sheetViews>
    <sheetView rightToLeft="1" tabSelected="1" topLeftCell="A6" workbookViewId="0">
      <selection activeCell="J18" sqref="J18"/>
    </sheetView>
  </sheetViews>
  <sheetFormatPr defaultRowHeight="14.25"/>
  <cols>
    <col min="1" max="1" width="4.125" style="1" customWidth="1"/>
    <col min="2" max="2" width="23.375" style="1" customWidth="1"/>
    <col min="3" max="3" width="8.5" style="1" customWidth="1"/>
    <col min="4" max="4" width="11.125" style="1" customWidth="1"/>
    <col min="5" max="5" width="9.25" style="1" customWidth="1"/>
    <col min="6" max="6" width="12.25" style="1" customWidth="1"/>
    <col min="7" max="7" width="9.125" style="1" customWidth="1"/>
    <col min="8" max="8" width="12.75" style="1" customWidth="1"/>
  </cols>
  <sheetData>
    <row r="1" spans="1:9" s="19" customFormat="1" ht="24.95" customHeight="1">
      <c r="A1" s="25"/>
      <c r="B1" s="32" t="s">
        <v>96</v>
      </c>
      <c r="C1" s="27"/>
      <c r="D1" s="32"/>
      <c r="E1" s="31"/>
      <c r="F1" s="31"/>
      <c r="G1" s="30"/>
      <c r="H1" s="29"/>
      <c r="I1" s="28"/>
    </row>
    <row r="2" spans="1:9" s="19" customFormat="1" ht="24.95" customHeight="1">
      <c r="A2" s="25"/>
      <c r="B2" s="21" t="s">
        <v>95</v>
      </c>
      <c r="C2" s="27"/>
      <c r="D2" s="21"/>
      <c r="E2" s="21"/>
      <c r="F2" s="21"/>
      <c r="G2" s="21"/>
      <c r="H2" s="22"/>
      <c r="I2" s="20"/>
    </row>
    <row r="3" spans="1:9" s="19" customFormat="1" ht="24.95" customHeight="1">
      <c r="A3" s="25"/>
      <c r="B3" s="24"/>
      <c r="C3" s="23"/>
      <c r="D3" s="22" t="s">
        <v>94</v>
      </c>
      <c r="E3" s="22"/>
      <c r="G3" s="21"/>
      <c r="H3" s="26"/>
      <c r="I3" s="20"/>
    </row>
    <row r="4" spans="1:9" s="19" customFormat="1" ht="24.95" customHeight="1">
      <c r="A4" s="25"/>
      <c r="B4" s="24"/>
      <c r="C4" s="23"/>
      <c r="D4" s="22" t="s">
        <v>93</v>
      </c>
      <c r="E4" s="22"/>
      <c r="G4" s="21"/>
      <c r="I4" s="20"/>
    </row>
    <row r="5" spans="1:9" s="19" customFormat="1" ht="24.95" customHeight="1">
      <c r="A5" s="25"/>
      <c r="B5" s="24"/>
      <c r="C5" s="23"/>
      <c r="D5" s="22" t="s">
        <v>92</v>
      </c>
      <c r="E5" s="22"/>
      <c r="G5" s="21"/>
      <c r="I5" s="20"/>
    </row>
    <row r="6" spans="1:9" s="13" customFormat="1" ht="24.95" customHeight="1">
      <c r="A6" s="48" t="s">
        <v>91</v>
      </c>
      <c r="B6" s="46" t="s">
        <v>90</v>
      </c>
      <c r="C6" s="50" t="s">
        <v>89</v>
      </c>
      <c r="D6" s="18" t="s">
        <v>88</v>
      </c>
      <c r="E6" s="52" t="s">
        <v>87</v>
      </c>
      <c r="F6" s="17" t="s">
        <v>86</v>
      </c>
      <c r="G6" s="54" t="s">
        <v>101</v>
      </c>
      <c r="H6" s="46" t="s">
        <v>84</v>
      </c>
      <c r="I6" s="16"/>
    </row>
    <row r="7" spans="1:9" s="13" customFormat="1" ht="24.95" customHeight="1">
      <c r="A7" s="49"/>
      <c r="B7" s="47"/>
      <c r="C7" s="51"/>
      <c r="D7" s="15" t="s">
        <v>83</v>
      </c>
      <c r="E7" s="53"/>
      <c r="F7" s="14" t="s">
        <v>82</v>
      </c>
      <c r="G7" s="55"/>
      <c r="H7" s="47"/>
    </row>
    <row r="8" spans="1:9" s="7" customFormat="1" ht="21.95" customHeight="1">
      <c r="A8" s="8">
        <v>1</v>
      </c>
      <c r="B8" s="12" t="s">
        <v>81</v>
      </c>
      <c r="C8" s="8" t="s">
        <v>0</v>
      </c>
      <c r="D8" s="9">
        <v>541.92000000000007</v>
      </c>
      <c r="E8" s="8">
        <v>45760</v>
      </c>
      <c r="F8" s="8">
        <v>32.520000000000003</v>
      </c>
      <c r="G8" s="8">
        <v>16.389999999999993</v>
      </c>
      <c r="H8" s="8">
        <v>48.91</v>
      </c>
    </row>
    <row r="9" spans="1:9" s="7" customFormat="1" ht="21.95" customHeight="1">
      <c r="A9" s="8">
        <v>2</v>
      </c>
      <c r="B9" s="12" t="s">
        <v>80</v>
      </c>
      <c r="C9" s="8" t="s">
        <v>0</v>
      </c>
      <c r="D9" s="9">
        <v>532.46</v>
      </c>
      <c r="E9" s="8">
        <v>101357</v>
      </c>
      <c r="F9" s="8">
        <v>31.95</v>
      </c>
      <c r="G9" s="8">
        <v>142.05000000000001</v>
      </c>
      <c r="H9" s="8">
        <v>174</v>
      </c>
    </row>
    <row r="10" spans="1:9" s="7" customFormat="1" ht="21.95" customHeight="1">
      <c r="A10" s="8">
        <v>3</v>
      </c>
      <c r="B10" s="12" t="s">
        <v>79</v>
      </c>
      <c r="C10" s="8" t="s">
        <v>0</v>
      </c>
      <c r="D10" s="9">
        <v>508.58000000000004</v>
      </c>
      <c r="E10" s="8">
        <v>45309</v>
      </c>
      <c r="F10" s="8">
        <v>30.51</v>
      </c>
      <c r="G10" s="8">
        <v>17.859999999999996</v>
      </c>
      <c r="H10" s="8">
        <v>48.37</v>
      </c>
    </row>
    <row r="11" spans="1:9" s="7" customFormat="1" ht="21.95" customHeight="1">
      <c r="A11" s="8">
        <v>4</v>
      </c>
      <c r="B11" s="12" t="s">
        <v>78</v>
      </c>
      <c r="C11" s="8" t="s">
        <v>0</v>
      </c>
      <c r="D11" s="9">
        <v>502.40999999999997</v>
      </c>
      <c r="E11" s="8">
        <v>46342</v>
      </c>
      <c r="F11" s="8">
        <v>30.14</v>
      </c>
      <c r="G11" s="8">
        <v>19.47</v>
      </c>
      <c r="H11" s="8">
        <v>49.61</v>
      </c>
    </row>
    <row r="12" spans="1:9" s="7" customFormat="1" ht="21.95" customHeight="1">
      <c r="A12" s="8">
        <v>5</v>
      </c>
      <c r="B12" s="12" t="s">
        <v>77</v>
      </c>
      <c r="C12" s="8" t="s">
        <v>0</v>
      </c>
      <c r="D12" s="9">
        <v>505.30999999999995</v>
      </c>
      <c r="E12" s="8">
        <v>60346</v>
      </c>
      <c r="F12" s="8">
        <v>30.32</v>
      </c>
      <c r="G12" s="8">
        <v>48.51</v>
      </c>
      <c r="H12" s="8">
        <v>78.83</v>
      </c>
    </row>
    <row r="13" spans="1:9" s="7" customFormat="1" ht="21.95" customHeight="1">
      <c r="A13" s="8">
        <v>6</v>
      </c>
      <c r="B13" s="8" t="s">
        <v>76</v>
      </c>
      <c r="C13" s="8" t="s">
        <v>0</v>
      </c>
      <c r="D13" s="9">
        <v>528.66999999999996</v>
      </c>
      <c r="E13" s="8">
        <v>38930</v>
      </c>
      <c r="F13" s="8">
        <v>31.72</v>
      </c>
      <c r="G13" s="8">
        <v>9</v>
      </c>
      <c r="H13" s="8">
        <v>40.72</v>
      </c>
    </row>
    <row r="14" spans="1:9" s="7" customFormat="1" ht="21.95" customHeight="1">
      <c r="A14" s="8">
        <v>7</v>
      </c>
      <c r="B14" s="11" t="s">
        <v>75</v>
      </c>
      <c r="C14" s="8" t="s">
        <v>0</v>
      </c>
      <c r="D14" s="9">
        <v>480.1</v>
      </c>
      <c r="E14" s="8">
        <v>50790</v>
      </c>
      <c r="F14" s="8">
        <v>28.81</v>
      </c>
      <c r="G14" s="8">
        <v>26.140000000000004</v>
      </c>
      <c r="H14" s="8">
        <v>54.95</v>
      </c>
    </row>
    <row r="15" spans="1:9" s="7" customFormat="1" ht="21.95" customHeight="1">
      <c r="A15" s="8">
        <v>8</v>
      </c>
      <c r="B15" s="11" t="s">
        <v>74</v>
      </c>
      <c r="C15" s="8" t="s">
        <v>0</v>
      </c>
      <c r="D15" s="9">
        <v>476.11</v>
      </c>
      <c r="E15" s="8">
        <v>51985</v>
      </c>
      <c r="F15" s="8">
        <v>28.57</v>
      </c>
      <c r="G15" s="8">
        <v>30.189999999999998</v>
      </c>
      <c r="H15" s="8">
        <v>58.76</v>
      </c>
    </row>
    <row r="16" spans="1:9" s="7" customFormat="1" ht="21.95" customHeight="1">
      <c r="A16" s="8">
        <v>9</v>
      </c>
      <c r="B16" s="11" t="s">
        <v>73</v>
      </c>
      <c r="C16" s="8" t="s">
        <v>0</v>
      </c>
      <c r="D16" s="9">
        <v>465.1</v>
      </c>
      <c r="E16" s="8">
        <v>35940</v>
      </c>
      <c r="F16" s="8">
        <v>27.91</v>
      </c>
      <c r="G16" s="8">
        <v>9.2199999999999953</v>
      </c>
      <c r="H16" s="8">
        <v>37.129999999999995</v>
      </c>
    </row>
    <row r="17" spans="1:8" s="7" customFormat="1" ht="21.95" customHeight="1">
      <c r="A17" s="8">
        <v>10</v>
      </c>
      <c r="B17" s="11" t="s">
        <v>72</v>
      </c>
      <c r="C17" s="8" t="s">
        <v>0</v>
      </c>
      <c r="D17" s="9">
        <v>463.71000000000004</v>
      </c>
      <c r="E17" s="8">
        <v>41977</v>
      </c>
      <c r="F17" s="8">
        <v>27.82</v>
      </c>
      <c r="G17" s="8">
        <v>16.549999999999997</v>
      </c>
      <c r="H17" s="8">
        <v>44.37</v>
      </c>
    </row>
    <row r="18" spans="1:8" s="7" customFormat="1" ht="21.95" customHeight="1">
      <c r="A18" s="8">
        <v>11</v>
      </c>
      <c r="B18" s="11" t="s">
        <v>71</v>
      </c>
      <c r="C18" s="8" t="s">
        <v>0</v>
      </c>
      <c r="D18" s="9">
        <v>454.17300000000006</v>
      </c>
      <c r="E18" s="8">
        <v>190360</v>
      </c>
      <c r="F18" s="8">
        <v>27.25</v>
      </c>
      <c r="G18" s="8">
        <v>146.75</v>
      </c>
      <c r="H18" s="8">
        <v>174</v>
      </c>
    </row>
    <row r="19" spans="1:8" s="7" customFormat="1" ht="21.95" customHeight="1">
      <c r="A19" s="8">
        <v>12</v>
      </c>
      <c r="B19" s="11" t="s">
        <v>70</v>
      </c>
      <c r="C19" s="8" t="s">
        <v>6</v>
      </c>
      <c r="D19" s="9">
        <v>455.40999999999997</v>
      </c>
      <c r="E19" s="8">
        <v>50490</v>
      </c>
      <c r="F19" s="8">
        <v>27.32</v>
      </c>
      <c r="G19" s="8">
        <v>27.270000000000003</v>
      </c>
      <c r="H19" s="8">
        <v>54.59</v>
      </c>
    </row>
    <row r="20" spans="1:8" s="7" customFormat="1" ht="21.95" customHeight="1">
      <c r="A20" s="8">
        <v>13</v>
      </c>
      <c r="B20" s="11" t="s">
        <v>69</v>
      </c>
      <c r="C20" s="8" t="s">
        <v>0</v>
      </c>
      <c r="D20" s="9">
        <v>454.17</v>
      </c>
      <c r="E20" s="8">
        <v>97343</v>
      </c>
      <c r="F20" s="8">
        <v>27.25</v>
      </c>
      <c r="G20" s="8">
        <v>140.37</v>
      </c>
      <c r="H20" s="8">
        <v>167.62</v>
      </c>
    </row>
    <row r="21" spans="1:8" s="7" customFormat="1" ht="21.95" customHeight="1">
      <c r="A21" s="8">
        <v>14</v>
      </c>
      <c r="B21" s="11" t="s">
        <v>68</v>
      </c>
      <c r="C21" s="8" t="s">
        <v>6</v>
      </c>
      <c r="D21" s="9">
        <v>453.17</v>
      </c>
      <c r="E21" s="8">
        <v>65998</v>
      </c>
      <c r="F21" s="8">
        <v>27.19</v>
      </c>
      <c r="G21" s="8">
        <v>65.210000000000008</v>
      </c>
      <c r="H21" s="8">
        <v>92.4</v>
      </c>
    </row>
    <row r="22" spans="1:8" s="7" customFormat="1" ht="21.95" customHeight="1">
      <c r="A22" s="8">
        <v>15</v>
      </c>
      <c r="B22" s="11" t="s">
        <v>67</v>
      </c>
      <c r="C22" s="8" t="s">
        <v>0</v>
      </c>
      <c r="D22" s="9">
        <v>451.00999999999993</v>
      </c>
      <c r="E22" s="8">
        <v>109983</v>
      </c>
      <c r="F22" s="8">
        <v>27.06</v>
      </c>
      <c r="G22" s="8">
        <v>146.94</v>
      </c>
      <c r="H22" s="8">
        <v>174</v>
      </c>
    </row>
    <row r="23" spans="1:8" s="7" customFormat="1" ht="21.95" customHeight="1">
      <c r="A23" s="8">
        <v>16</v>
      </c>
      <c r="B23" s="11" t="s">
        <v>66</v>
      </c>
      <c r="C23" s="8" t="s">
        <v>0</v>
      </c>
      <c r="D23" s="9">
        <v>451.00999999999993</v>
      </c>
      <c r="E23" s="8">
        <v>40358</v>
      </c>
      <c r="F23" s="8">
        <v>27.06</v>
      </c>
      <c r="G23" s="8">
        <v>15.370000000000001</v>
      </c>
      <c r="H23" s="8">
        <v>42.43</v>
      </c>
    </row>
    <row r="24" spans="1:8" s="7" customFormat="1" ht="21.95" customHeight="1">
      <c r="A24" s="8">
        <v>17</v>
      </c>
      <c r="B24" s="11" t="s">
        <v>65</v>
      </c>
      <c r="C24" s="8" t="s">
        <v>0</v>
      </c>
      <c r="D24" s="9">
        <v>451.00999999999993</v>
      </c>
      <c r="E24" s="8">
        <v>45640</v>
      </c>
      <c r="F24" s="8">
        <v>27.06</v>
      </c>
      <c r="G24" s="8">
        <v>21.710000000000004</v>
      </c>
      <c r="H24" s="8">
        <v>48.77</v>
      </c>
    </row>
    <row r="25" spans="1:8" s="7" customFormat="1" ht="21.95" customHeight="1">
      <c r="A25" s="8">
        <v>18</v>
      </c>
      <c r="B25" s="11" t="s">
        <v>64</v>
      </c>
      <c r="C25" s="8" t="s">
        <v>0</v>
      </c>
      <c r="D25" s="9">
        <v>451.00999999999993</v>
      </c>
      <c r="E25" s="8">
        <v>40715</v>
      </c>
      <c r="F25" s="8">
        <v>27.06</v>
      </c>
      <c r="G25" s="8">
        <v>34.010000000000005</v>
      </c>
      <c r="H25" s="8">
        <v>61.07</v>
      </c>
    </row>
    <row r="26" spans="1:8" s="7" customFormat="1" ht="21.95" customHeight="1">
      <c r="A26" s="8">
        <v>19</v>
      </c>
      <c r="B26" s="11" t="s">
        <v>63</v>
      </c>
      <c r="C26" s="8" t="s">
        <v>0</v>
      </c>
      <c r="D26" s="9">
        <v>451.00999999999993</v>
      </c>
      <c r="E26" s="8">
        <v>47675</v>
      </c>
      <c r="F26" s="8">
        <v>27.06</v>
      </c>
      <c r="G26" s="8">
        <v>24.150000000000002</v>
      </c>
      <c r="H26" s="8">
        <v>51.21</v>
      </c>
    </row>
    <row r="27" spans="1:8" s="7" customFormat="1" ht="21.95" customHeight="1">
      <c r="A27" s="8">
        <v>20</v>
      </c>
      <c r="B27" s="11" t="s">
        <v>62</v>
      </c>
      <c r="C27" s="8" t="s">
        <v>0</v>
      </c>
      <c r="D27" s="9">
        <v>451.00999999999993</v>
      </c>
      <c r="E27" s="8">
        <v>44395</v>
      </c>
      <c r="F27" s="8">
        <v>27.06</v>
      </c>
      <c r="G27" s="8">
        <v>20.210000000000004</v>
      </c>
      <c r="H27" s="8">
        <v>47.27</v>
      </c>
    </row>
    <row r="28" spans="1:8" s="7" customFormat="1" ht="21.95" customHeight="1">
      <c r="A28" s="8">
        <v>21</v>
      </c>
      <c r="B28" s="11" t="s">
        <v>61</v>
      </c>
      <c r="C28" s="8" t="s">
        <v>0</v>
      </c>
      <c r="D28" s="9">
        <v>451.00999999999993</v>
      </c>
      <c r="E28" s="8">
        <v>40350</v>
      </c>
      <c r="F28" s="8">
        <v>27.06</v>
      </c>
      <c r="G28" s="8">
        <v>15.360000000000003</v>
      </c>
      <c r="H28" s="8">
        <v>42.42</v>
      </c>
    </row>
    <row r="29" spans="1:8" s="7" customFormat="1" ht="21.95" customHeight="1">
      <c r="A29" s="8">
        <v>22</v>
      </c>
      <c r="B29" s="11" t="s">
        <v>60</v>
      </c>
      <c r="C29" s="8" t="s">
        <v>0</v>
      </c>
      <c r="D29" s="9">
        <v>449.00999999999993</v>
      </c>
      <c r="E29" s="8">
        <v>60680</v>
      </c>
      <c r="F29" s="8">
        <v>26.94</v>
      </c>
      <c r="G29" s="8">
        <v>65.509999999999991</v>
      </c>
      <c r="H29" s="8">
        <v>92.449999999999989</v>
      </c>
    </row>
    <row r="30" spans="1:8" s="7" customFormat="1" ht="21.95" customHeight="1">
      <c r="A30" s="8">
        <v>23</v>
      </c>
      <c r="B30" s="11" t="s">
        <v>59</v>
      </c>
      <c r="C30" s="8" t="s">
        <v>0</v>
      </c>
      <c r="D30" s="9">
        <v>449.00999999999993</v>
      </c>
      <c r="E30" s="8">
        <v>40460</v>
      </c>
      <c r="F30" s="8">
        <v>26.94</v>
      </c>
      <c r="G30" s="8">
        <v>15.609999999999996</v>
      </c>
      <c r="H30" s="8">
        <v>42.55</v>
      </c>
    </row>
    <row r="31" spans="1:8" s="7" customFormat="1" ht="21.95" customHeight="1">
      <c r="A31" s="8">
        <v>24</v>
      </c>
      <c r="B31" s="11" t="s">
        <v>58</v>
      </c>
      <c r="C31" s="8" t="s">
        <v>0</v>
      </c>
      <c r="D31" s="9">
        <v>451.00999999999993</v>
      </c>
      <c r="E31" s="8">
        <v>47983</v>
      </c>
      <c r="F31" s="8">
        <v>27.06</v>
      </c>
      <c r="G31" s="8">
        <v>24.52</v>
      </c>
      <c r="H31" s="8">
        <v>51.58</v>
      </c>
    </row>
    <row r="32" spans="1:8" s="7" customFormat="1" ht="21.95" customHeight="1">
      <c r="A32" s="8">
        <v>25</v>
      </c>
      <c r="B32" s="11" t="s">
        <v>57</v>
      </c>
      <c r="C32" s="8" t="s">
        <v>6</v>
      </c>
      <c r="D32" s="9">
        <v>451.00999999999993</v>
      </c>
      <c r="E32" s="8">
        <v>57359</v>
      </c>
      <c r="F32" s="8">
        <v>27.06</v>
      </c>
      <c r="G32" s="8">
        <v>44.599999999999994</v>
      </c>
      <c r="H32" s="8">
        <v>71.66</v>
      </c>
    </row>
    <row r="33" spans="1:8" s="7" customFormat="1" ht="21.95" customHeight="1">
      <c r="A33" s="8">
        <v>26</v>
      </c>
      <c r="B33" s="11" t="s">
        <v>56</v>
      </c>
      <c r="C33" s="8" t="s">
        <v>0</v>
      </c>
      <c r="D33" s="9">
        <v>437.94000000000005</v>
      </c>
      <c r="E33" s="8">
        <v>41390</v>
      </c>
      <c r="F33" s="8">
        <v>26.28</v>
      </c>
      <c r="G33" s="8">
        <v>17.39</v>
      </c>
      <c r="H33" s="8">
        <v>43.67</v>
      </c>
    </row>
    <row r="34" spans="1:8" s="7" customFormat="1" ht="21.95" customHeight="1">
      <c r="A34" s="8">
        <v>27</v>
      </c>
      <c r="B34" s="11" t="s">
        <v>55</v>
      </c>
      <c r="C34" s="8" t="s">
        <v>0</v>
      </c>
      <c r="D34" s="9">
        <v>429.28</v>
      </c>
      <c r="E34" s="8">
        <v>70983</v>
      </c>
      <c r="F34" s="8">
        <v>25.76</v>
      </c>
      <c r="G34" s="8">
        <v>78.599999999999994</v>
      </c>
      <c r="H34" s="8">
        <v>104.36</v>
      </c>
    </row>
    <row r="35" spans="1:8" s="7" customFormat="1" ht="21.95" customHeight="1">
      <c r="A35" s="8">
        <v>28</v>
      </c>
      <c r="B35" s="11" t="s">
        <v>54</v>
      </c>
      <c r="C35" s="8" t="s">
        <v>0</v>
      </c>
      <c r="D35" s="9">
        <v>425.91</v>
      </c>
      <c r="E35" s="8">
        <v>50367</v>
      </c>
      <c r="F35" s="8">
        <v>25.55</v>
      </c>
      <c r="G35" s="8">
        <v>29.330000000000002</v>
      </c>
      <c r="H35" s="8">
        <v>54.88</v>
      </c>
    </row>
    <row r="36" spans="1:8" s="7" customFormat="1" ht="21.95" customHeight="1">
      <c r="A36" s="8">
        <v>29</v>
      </c>
      <c r="B36" s="11" t="s">
        <v>53</v>
      </c>
      <c r="C36" s="8" t="s">
        <v>0</v>
      </c>
      <c r="D36" s="9">
        <v>425.91</v>
      </c>
      <c r="E36" s="8">
        <v>46945</v>
      </c>
      <c r="F36" s="8">
        <v>25.55</v>
      </c>
      <c r="G36" s="8">
        <v>24.779999999999998</v>
      </c>
      <c r="H36" s="8">
        <v>50.33</v>
      </c>
    </row>
    <row r="37" spans="1:8" s="7" customFormat="1" ht="21.95" customHeight="1">
      <c r="A37" s="8">
        <v>30</v>
      </c>
      <c r="B37" s="11" t="s">
        <v>52</v>
      </c>
      <c r="C37" s="8" t="s">
        <v>0</v>
      </c>
      <c r="D37" s="9">
        <v>428.33</v>
      </c>
      <c r="E37" s="8">
        <v>50840</v>
      </c>
      <c r="F37" s="8">
        <v>25.7</v>
      </c>
      <c r="G37" s="8">
        <v>29.31</v>
      </c>
      <c r="H37" s="8">
        <v>55.01</v>
      </c>
    </row>
    <row r="38" spans="1:8" s="7" customFormat="1" ht="21.95" customHeight="1">
      <c r="A38" s="8">
        <v>31</v>
      </c>
      <c r="B38" s="11" t="s">
        <v>51</v>
      </c>
      <c r="C38" s="8" t="s">
        <v>0</v>
      </c>
      <c r="D38" s="9">
        <v>424.51</v>
      </c>
      <c r="E38" s="8">
        <v>60385</v>
      </c>
      <c r="F38" s="8">
        <v>25.47</v>
      </c>
      <c r="G38" s="8">
        <v>65.910000000000011</v>
      </c>
      <c r="H38" s="8">
        <v>91.38000000000001</v>
      </c>
    </row>
    <row r="39" spans="1:8" s="7" customFormat="1" ht="21.95" customHeight="1">
      <c r="A39" s="8">
        <v>32</v>
      </c>
      <c r="B39" s="10" t="s">
        <v>50</v>
      </c>
      <c r="C39" s="8" t="s">
        <v>0</v>
      </c>
      <c r="D39" s="9">
        <v>424.51</v>
      </c>
      <c r="E39" s="8">
        <v>51318</v>
      </c>
      <c r="F39" s="8">
        <v>25.47</v>
      </c>
      <c r="G39" s="8">
        <v>30.11</v>
      </c>
      <c r="H39" s="8">
        <v>55.58</v>
      </c>
    </row>
    <row r="40" spans="1:8" s="7" customFormat="1" ht="21.95" customHeight="1">
      <c r="A40" s="8">
        <v>33</v>
      </c>
      <c r="B40" s="10" t="s">
        <v>49</v>
      </c>
      <c r="C40" s="8" t="s">
        <v>0</v>
      </c>
      <c r="D40" s="9">
        <v>426.79</v>
      </c>
      <c r="E40" s="8">
        <v>46352</v>
      </c>
      <c r="F40" s="8">
        <v>25.61</v>
      </c>
      <c r="G40" s="8">
        <v>24.009999999999998</v>
      </c>
      <c r="H40" s="8">
        <v>49.62</v>
      </c>
    </row>
    <row r="41" spans="1:8" s="7" customFormat="1" ht="21.95" customHeight="1">
      <c r="A41" s="8">
        <v>34</v>
      </c>
      <c r="B41" s="10" t="s">
        <v>48</v>
      </c>
      <c r="C41" s="8" t="s">
        <v>0</v>
      </c>
      <c r="D41" s="9">
        <v>424.51</v>
      </c>
      <c r="E41" s="8">
        <v>51893</v>
      </c>
      <c r="F41" s="8">
        <v>25.47</v>
      </c>
      <c r="G41" s="8">
        <v>33.07</v>
      </c>
      <c r="H41" s="8">
        <v>58.54</v>
      </c>
    </row>
    <row r="42" spans="1:8" s="7" customFormat="1" ht="21.95" customHeight="1">
      <c r="A42" s="8">
        <v>35</v>
      </c>
      <c r="B42" s="10" t="s">
        <v>47</v>
      </c>
      <c r="C42" s="8" t="s">
        <v>0</v>
      </c>
      <c r="D42" s="9">
        <v>425.91</v>
      </c>
      <c r="E42" s="8">
        <v>46946</v>
      </c>
      <c r="F42" s="8">
        <v>25.55</v>
      </c>
      <c r="G42" s="8">
        <v>24.790000000000003</v>
      </c>
      <c r="H42" s="8">
        <v>50.34</v>
      </c>
    </row>
    <row r="43" spans="1:8" s="7" customFormat="1" ht="21.95" customHeight="1">
      <c r="A43" s="8">
        <v>36</v>
      </c>
      <c r="B43" s="10" t="s">
        <v>46</v>
      </c>
      <c r="C43" s="8" t="s">
        <v>0</v>
      </c>
      <c r="D43" s="9">
        <v>424.79</v>
      </c>
      <c r="E43" s="8">
        <v>115983</v>
      </c>
      <c r="F43" s="8">
        <v>25.49</v>
      </c>
      <c r="G43" s="8">
        <v>148.51</v>
      </c>
      <c r="H43" s="8">
        <v>174</v>
      </c>
    </row>
    <row r="44" spans="1:8" s="7" customFormat="1" ht="21.95" customHeight="1">
      <c r="A44" s="8">
        <v>37</v>
      </c>
      <c r="B44" s="10" t="s">
        <v>45</v>
      </c>
      <c r="C44" s="8" t="s">
        <v>0</v>
      </c>
      <c r="D44" s="9">
        <v>411.9</v>
      </c>
      <c r="E44" s="8">
        <v>48370</v>
      </c>
      <c r="F44" s="8">
        <v>24.71</v>
      </c>
      <c r="G44" s="8">
        <v>27.33</v>
      </c>
      <c r="H44" s="8">
        <v>52.04</v>
      </c>
    </row>
    <row r="45" spans="1:8" s="7" customFormat="1" ht="21.95" customHeight="1">
      <c r="A45" s="8">
        <v>38</v>
      </c>
      <c r="B45" s="10" t="s">
        <v>44</v>
      </c>
      <c r="C45" s="8" t="s">
        <v>0</v>
      </c>
      <c r="D45" s="9">
        <v>385.41999999999996</v>
      </c>
      <c r="E45" s="8">
        <v>46957</v>
      </c>
      <c r="F45" s="8">
        <v>23.13</v>
      </c>
      <c r="G45" s="8">
        <v>27.220000000000002</v>
      </c>
      <c r="H45" s="8">
        <v>50.35</v>
      </c>
    </row>
    <row r="46" spans="1:8" s="7" customFormat="1" ht="21.95" customHeight="1">
      <c r="A46" s="8">
        <v>39</v>
      </c>
      <c r="B46" s="10" t="s">
        <v>43</v>
      </c>
      <c r="C46" s="8" t="s">
        <v>0</v>
      </c>
      <c r="D46" s="9">
        <v>416.68999999999994</v>
      </c>
      <c r="E46" s="8">
        <v>50875</v>
      </c>
      <c r="F46" s="8">
        <v>25</v>
      </c>
      <c r="G46" s="8">
        <v>31.1</v>
      </c>
      <c r="H46" s="8">
        <v>56.1</v>
      </c>
    </row>
    <row r="47" spans="1:8" s="7" customFormat="1" ht="21.95" customHeight="1">
      <c r="A47" s="8">
        <v>40</v>
      </c>
      <c r="B47" s="10" t="s">
        <v>42</v>
      </c>
      <c r="C47" s="8" t="s">
        <v>0</v>
      </c>
      <c r="D47" s="9">
        <v>414.3</v>
      </c>
      <c r="E47" s="8">
        <v>51863</v>
      </c>
      <c r="F47" s="8">
        <v>24.86</v>
      </c>
      <c r="G47" s="8">
        <v>35.85</v>
      </c>
      <c r="H47" s="8">
        <v>60.71</v>
      </c>
    </row>
    <row r="48" spans="1:8" s="7" customFormat="1" ht="21.95" customHeight="1">
      <c r="A48" s="8">
        <v>41</v>
      </c>
      <c r="B48" s="10" t="s">
        <v>41</v>
      </c>
      <c r="C48" s="8" t="s">
        <v>0</v>
      </c>
      <c r="D48" s="9">
        <v>408.79999999999995</v>
      </c>
      <c r="E48" s="8">
        <v>49386</v>
      </c>
      <c r="F48" s="8">
        <v>24.53</v>
      </c>
      <c r="G48" s="8">
        <v>28.729999999999997</v>
      </c>
      <c r="H48" s="8">
        <v>53.26</v>
      </c>
    </row>
    <row r="49" spans="1:8" s="7" customFormat="1" ht="21.95" customHeight="1">
      <c r="A49" s="8">
        <v>42</v>
      </c>
      <c r="B49" s="10" t="s">
        <v>40</v>
      </c>
      <c r="C49" s="8" t="s">
        <v>0</v>
      </c>
      <c r="D49" s="9">
        <v>411.9</v>
      </c>
      <c r="E49" s="8">
        <v>47900</v>
      </c>
      <c r="F49" s="8">
        <v>24.71</v>
      </c>
      <c r="G49" s="8">
        <v>26.769999999999996</v>
      </c>
      <c r="H49" s="8">
        <v>51.48</v>
      </c>
    </row>
    <row r="50" spans="1:8" s="7" customFormat="1" ht="21.95" customHeight="1">
      <c r="A50" s="8">
        <v>43</v>
      </c>
      <c r="B50" s="10" t="s">
        <v>39</v>
      </c>
      <c r="C50" s="8" t="s">
        <v>0</v>
      </c>
      <c r="D50" s="9">
        <v>411.9</v>
      </c>
      <c r="E50" s="8">
        <v>50619</v>
      </c>
      <c r="F50" s="8">
        <v>24.71</v>
      </c>
      <c r="G50" s="8">
        <v>31.520000000000003</v>
      </c>
      <c r="H50" s="8">
        <v>56.230000000000004</v>
      </c>
    </row>
    <row r="51" spans="1:8" s="7" customFormat="1" ht="21.95" customHeight="1">
      <c r="A51" s="8">
        <v>44</v>
      </c>
      <c r="B51" s="10" t="s">
        <v>38</v>
      </c>
      <c r="C51" s="8" t="s">
        <v>0</v>
      </c>
      <c r="D51" s="9">
        <v>413.78000000000003</v>
      </c>
      <c r="E51" s="8">
        <v>50895</v>
      </c>
      <c r="F51" s="8">
        <v>24.83</v>
      </c>
      <c r="G51" s="8">
        <v>31.32</v>
      </c>
      <c r="H51" s="8">
        <v>56.15</v>
      </c>
    </row>
    <row r="52" spans="1:8" s="7" customFormat="1" ht="21.95" customHeight="1">
      <c r="A52" s="8">
        <v>45</v>
      </c>
      <c r="B52" s="10" t="s">
        <v>37</v>
      </c>
      <c r="C52" s="8" t="s">
        <v>0</v>
      </c>
      <c r="D52" s="9">
        <v>411.9</v>
      </c>
      <c r="E52" s="8">
        <v>50873</v>
      </c>
      <c r="F52" s="8">
        <v>24.71</v>
      </c>
      <c r="G52" s="8">
        <v>30.339999999999996</v>
      </c>
      <c r="H52" s="8">
        <v>55.05</v>
      </c>
    </row>
    <row r="53" spans="1:8" s="7" customFormat="1" ht="21.95" customHeight="1">
      <c r="A53" s="8">
        <v>46</v>
      </c>
      <c r="B53" s="10" t="s">
        <v>36</v>
      </c>
      <c r="C53" s="8" t="s">
        <v>0</v>
      </c>
      <c r="D53" s="9">
        <v>408.27</v>
      </c>
      <c r="E53" s="8">
        <v>49946</v>
      </c>
      <c r="F53" s="8">
        <v>24.5</v>
      </c>
      <c r="G53" s="8">
        <v>29.439999999999998</v>
      </c>
      <c r="H53" s="8">
        <v>53.94</v>
      </c>
    </row>
    <row r="54" spans="1:8" s="7" customFormat="1" ht="21.95" customHeight="1">
      <c r="A54" s="8">
        <v>47</v>
      </c>
      <c r="B54" s="10" t="s">
        <v>35</v>
      </c>
      <c r="C54" s="8" t="s">
        <v>0</v>
      </c>
      <c r="D54" s="9">
        <v>412.3</v>
      </c>
      <c r="E54" s="8">
        <v>49335</v>
      </c>
      <c r="F54" s="8">
        <v>24.74</v>
      </c>
      <c r="G54" s="8">
        <v>28.460000000000004</v>
      </c>
      <c r="H54" s="8">
        <v>53.2</v>
      </c>
    </row>
    <row r="55" spans="1:8" s="7" customFormat="1" ht="21.95" customHeight="1">
      <c r="A55" s="8">
        <v>48</v>
      </c>
      <c r="B55" s="10" t="s">
        <v>34</v>
      </c>
      <c r="C55" s="8" t="s">
        <v>0</v>
      </c>
      <c r="D55" s="9">
        <v>381.56</v>
      </c>
      <c r="E55" s="8">
        <v>46736</v>
      </c>
      <c r="F55" s="8">
        <v>22.89</v>
      </c>
      <c r="G55" s="8">
        <v>27.189999999999998</v>
      </c>
      <c r="H55" s="8">
        <v>50.08</v>
      </c>
    </row>
    <row r="56" spans="1:8" s="7" customFormat="1" ht="21.95" customHeight="1">
      <c r="A56" s="8">
        <v>49</v>
      </c>
      <c r="B56" s="10" t="s">
        <v>33</v>
      </c>
      <c r="C56" s="8" t="s">
        <v>0</v>
      </c>
      <c r="D56" s="9">
        <v>375.56</v>
      </c>
      <c r="E56" s="8">
        <v>51879</v>
      </c>
      <c r="F56" s="8">
        <v>22.53</v>
      </c>
      <c r="G56" s="8">
        <v>35.979999999999997</v>
      </c>
      <c r="H56" s="8">
        <v>58.51</v>
      </c>
    </row>
    <row r="57" spans="1:8" s="7" customFormat="1" ht="21.95" customHeight="1">
      <c r="A57" s="8">
        <v>50</v>
      </c>
      <c r="B57" s="10" t="s">
        <v>32</v>
      </c>
      <c r="C57" s="8" t="s">
        <v>0</v>
      </c>
      <c r="D57" s="9">
        <v>379.39</v>
      </c>
      <c r="E57" s="8">
        <v>51485</v>
      </c>
      <c r="F57" s="8">
        <v>22.76</v>
      </c>
      <c r="G57" s="8">
        <v>34.799999999999997</v>
      </c>
      <c r="H57" s="8">
        <v>57.56</v>
      </c>
    </row>
    <row r="58" spans="1:8" s="7" customFormat="1" ht="21.95" customHeight="1">
      <c r="A58" s="8">
        <v>51</v>
      </c>
      <c r="B58" s="10" t="s">
        <v>31</v>
      </c>
      <c r="C58" s="8" t="s">
        <v>0</v>
      </c>
      <c r="D58" s="9">
        <v>396.79</v>
      </c>
      <c r="E58" s="8">
        <v>46359</v>
      </c>
      <c r="F58" s="8">
        <v>23.81</v>
      </c>
      <c r="G58" s="8">
        <v>25.820000000000004</v>
      </c>
      <c r="H58" s="8">
        <v>49.63</v>
      </c>
    </row>
    <row r="59" spans="1:8" s="7" customFormat="1" ht="21.95" customHeight="1">
      <c r="A59" s="8">
        <v>52</v>
      </c>
      <c r="B59" s="10" t="s">
        <v>30</v>
      </c>
      <c r="C59" s="8" t="s">
        <v>0</v>
      </c>
      <c r="D59" s="9">
        <v>394.39000000000004</v>
      </c>
      <c r="E59" s="8">
        <v>51328</v>
      </c>
      <c r="F59" s="8">
        <v>23.66</v>
      </c>
      <c r="G59" s="8">
        <v>31.930000000000003</v>
      </c>
      <c r="H59" s="8">
        <v>55.59</v>
      </c>
    </row>
    <row r="60" spans="1:8" s="7" customFormat="1" ht="21.95" customHeight="1">
      <c r="A60" s="8">
        <v>53</v>
      </c>
      <c r="B60" s="10" t="s">
        <v>29</v>
      </c>
      <c r="C60" s="8" t="s">
        <v>0</v>
      </c>
      <c r="D60" s="9">
        <v>394.39000000000004</v>
      </c>
      <c r="E60" s="8">
        <v>41859</v>
      </c>
      <c r="F60" s="8">
        <v>23.66</v>
      </c>
      <c r="G60" s="8">
        <v>20.569999999999997</v>
      </c>
      <c r="H60" s="8">
        <v>44.23</v>
      </c>
    </row>
    <row r="61" spans="1:8" s="7" customFormat="1" ht="21.95" customHeight="1">
      <c r="A61" s="8">
        <v>54</v>
      </c>
      <c r="B61" s="10" t="s">
        <v>28</v>
      </c>
      <c r="C61" s="8" t="s">
        <v>0</v>
      </c>
      <c r="D61" s="9">
        <v>394.94000000000005</v>
      </c>
      <c r="E61" s="8">
        <v>49917</v>
      </c>
      <c r="F61" s="8">
        <v>23.7</v>
      </c>
      <c r="G61" s="8">
        <v>30.2</v>
      </c>
      <c r="H61" s="8">
        <v>53.9</v>
      </c>
    </row>
    <row r="62" spans="1:8" s="7" customFormat="1" ht="21.95" customHeight="1">
      <c r="A62" s="8">
        <v>55</v>
      </c>
      <c r="B62" s="10" t="s">
        <v>27</v>
      </c>
      <c r="C62" s="8" t="s">
        <v>0</v>
      </c>
      <c r="D62" s="9">
        <v>394.39000000000004</v>
      </c>
      <c r="E62" s="8">
        <v>46649</v>
      </c>
      <c r="F62" s="8">
        <v>23.66</v>
      </c>
      <c r="G62" s="8">
        <v>26.319999999999997</v>
      </c>
      <c r="H62" s="8">
        <v>49.98</v>
      </c>
    </row>
    <row r="63" spans="1:8" s="7" customFormat="1" ht="21.95" customHeight="1">
      <c r="A63" s="8">
        <v>56</v>
      </c>
      <c r="B63" s="10" t="s">
        <v>26</v>
      </c>
      <c r="C63" s="8" t="s">
        <v>0</v>
      </c>
      <c r="D63" s="9">
        <v>369.71</v>
      </c>
      <c r="E63" s="8">
        <v>51963</v>
      </c>
      <c r="F63" s="8">
        <v>22.18</v>
      </c>
      <c r="G63" s="8">
        <v>36.53</v>
      </c>
      <c r="H63" s="8">
        <v>58.71</v>
      </c>
    </row>
    <row r="64" spans="1:8" s="7" customFormat="1" ht="21.95" customHeight="1">
      <c r="A64" s="8">
        <v>57</v>
      </c>
      <c r="B64" s="10" t="s">
        <v>25</v>
      </c>
      <c r="C64" s="8" t="s">
        <v>0</v>
      </c>
      <c r="D64" s="9">
        <v>369.71</v>
      </c>
      <c r="E64" s="8">
        <v>40359</v>
      </c>
      <c r="F64" s="8">
        <v>22.18</v>
      </c>
      <c r="G64" s="8">
        <v>20.25</v>
      </c>
      <c r="H64" s="8">
        <v>42.43</v>
      </c>
    </row>
    <row r="65" spans="1:8" s="7" customFormat="1" ht="21.95" customHeight="1">
      <c r="A65" s="8">
        <v>58</v>
      </c>
      <c r="B65" s="10" t="s">
        <v>24</v>
      </c>
      <c r="C65" s="8" t="s">
        <v>0</v>
      </c>
      <c r="D65" s="9">
        <v>369.71</v>
      </c>
      <c r="E65" s="8">
        <v>50993</v>
      </c>
      <c r="F65" s="8">
        <v>22.18</v>
      </c>
      <c r="G65" s="8">
        <v>34.200000000000003</v>
      </c>
      <c r="H65" s="8">
        <v>56.38</v>
      </c>
    </row>
    <row r="66" spans="1:8" s="7" customFormat="1" ht="21.95" customHeight="1">
      <c r="A66" s="8">
        <v>59</v>
      </c>
      <c r="B66" s="8" t="s">
        <v>23</v>
      </c>
      <c r="C66" s="8" t="s">
        <v>0</v>
      </c>
      <c r="D66" s="9">
        <v>371.35999999999996</v>
      </c>
      <c r="E66" s="8">
        <v>50383</v>
      </c>
      <c r="F66" s="8">
        <v>22.28</v>
      </c>
      <c r="G66" s="8">
        <v>32.18</v>
      </c>
      <c r="H66" s="8">
        <v>54.46</v>
      </c>
    </row>
    <row r="67" spans="1:8" s="7" customFormat="1" ht="21.95" customHeight="1">
      <c r="A67" s="8">
        <v>60</v>
      </c>
      <c r="B67" s="10" t="s">
        <v>22</v>
      </c>
      <c r="C67" s="8" t="s">
        <v>0</v>
      </c>
      <c r="D67" s="9">
        <v>367.71</v>
      </c>
      <c r="E67" s="8">
        <v>46914</v>
      </c>
      <c r="F67" s="8">
        <v>22.06</v>
      </c>
      <c r="G67" s="8">
        <v>28.24</v>
      </c>
      <c r="H67" s="8">
        <v>50.3</v>
      </c>
    </row>
    <row r="68" spans="1:8" s="7" customFormat="1" ht="21.95" customHeight="1">
      <c r="A68" s="8">
        <v>61</v>
      </c>
      <c r="B68" s="10" t="s">
        <v>21</v>
      </c>
      <c r="C68" s="8" t="s">
        <v>0</v>
      </c>
      <c r="D68" s="9">
        <v>351.90999999999997</v>
      </c>
      <c r="E68" s="8">
        <v>140997</v>
      </c>
      <c r="F68" s="8">
        <v>21.11</v>
      </c>
      <c r="G68" s="8">
        <v>152.88999999999999</v>
      </c>
      <c r="H68" s="8">
        <v>174</v>
      </c>
    </row>
    <row r="69" spans="1:8" s="7" customFormat="1" ht="21.95" customHeight="1">
      <c r="A69" s="8">
        <v>62</v>
      </c>
      <c r="B69" s="10" t="s">
        <v>20</v>
      </c>
      <c r="C69" s="8" t="s">
        <v>0</v>
      </c>
      <c r="D69" s="9">
        <v>353.78999999999996</v>
      </c>
      <c r="E69" s="8">
        <v>49450</v>
      </c>
      <c r="F69" s="8">
        <v>21.23</v>
      </c>
      <c r="G69" s="8">
        <v>32.11</v>
      </c>
      <c r="H69" s="8">
        <v>53.34</v>
      </c>
    </row>
    <row r="70" spans="1:8" s="7" customFormat="1" ht="21.95" customHeight="1">
      <c r="A70" s="8">
        <v>63</v>
      </c>
      <c r="B70" s="10" t="s">
        <v>19</v>
      </c>
      <c r="C70" s="8" t="s">
        <v>0</v>
      </c>
      <c r="D70" s="9">
        <v>351.90999999999997</v>
      </c>
      <c r="E70" s="8">
        <v>46876</v>
      </c>
      <c r="F70" s="8">
        <v>21.11</v>
      </c>
      <c r="G70" s="8">
        <v>29.14</v>
      </c>
      <c r="H70" s="8">
        <v>50.25</v>
      </c>
    </row>
    <row r="71" spans="1:8" s="7" customFormat="1" ht="21.95" customHeight="1">
      <c r="A71" s="8">
        <v>64</v>
      </c>
      <c r="B71" s="10" t="s">
        <v>18</v>
      </c>
      <c r="C71" s="8" t="s">
        <v>0</v>
      </c>
      <c r="D71" s="9">
        <v>352.14</v>
      </c>
      <c r="E71" s="8">
        <v>48932</v>
      </c>
      <c r="F71" s="8">
        <v>21.13</v>
      </c>
      <c r="G71" s="8">
        <v>31.59</v>
      </c>
      <c r="H71" s="8">
        <v>52.72</v>
      </c>
    </row>
    <row r="72" spans="1:8" s="7" customFormat="1" ht="21.95" customHeight="1">
      <c r="A72" s="8">
        <v>65</v>
      </c>
      <c r="B72" s="10" t="s">
        <v>17</v>
      </c>
      <c r="C72" s="8" t="s">
        <v>6</v>
      </c>
      <c r="D72" s="9">
        <v>352.55999999999995</v>
      </c>
      <c r="E72" s="8">
        <v>140997</v>
      </c>
      <c r="F72" s="8">
        <v>21.15</v>
      </c>
      <c r="G72" s="8">
        <v>152.85</v>
      </c>
      <c r="H72" s="8">
        <v>174</v>
      </c>
    </row>
    <row r="73" spans="1:8" s="7" customFormat="1" ht="21.95" customHeight="1">
      <c r="A73" s="8">
        <v>66</v>
      </c>
      <c r="B73" s="10" t="s">
        <v>16</v>
      </c>
      <c r="C73" s="8" t="s">
        <v>0</v>
      </c>
      <c r="D73" s="9">
        <v>336.65999999999997</v>
      </c>
      <c r="E73" s="8">
        <v>41859</v>
      </c>
      <c r="F73" s="8">
        <v>20.2</v>
      </c>
      <c r="G73" s="8">
        <v>33.799999999999997</v>
      </c>
      <c r="H73" s="8">
        <v>54</v>
      </c>
    </row>
    <row r="74" spans="1:8" s="7" customFormat="1" ht="21.95" customHeight="1">
      <c r="A74" s="8">
        <v>67</v>
      </c>
      <c r="B74" s="10" t="s">
        <v>15</v>
      </c>
      <c r="C74" s="8" t="s">
        <v>0</v>
      </c>
      <c r="D74" s="9">
        <v>336.65999999999997</v>
      </c>
      <c r="E74" s="8">
        <v>42895</v>
      </c>
      <c r="F74" s="8">
        <v>20.2</v>
      </c>
      <c r="G74" s="8">
        <v>25.27</v>
      </c>
      <c r="H74" s="8">
        <v>45.47</v>
      </c>
    </row>
    <row r="75" spans="1:8" s="7" customFormat="1" ht="21.95" customHeight="1">
      <c r="A75" s="8">
        <v>68</v>
      </c>
      <c r="B75" s="10" t="s">
        <v>14</v>
      </c>
      <c r="C75" s="8" t="s">
        <v>0</v>
      </c>
      <c r="D75" s="9">
        <v>336.65999999999997</v>
      </c>
      <c r="E75" s="8">
        <v>42370</v>
      </c>
      <c r="F75" s="8">
        <v>20.2</v>
      </c>
      <c r="G75" s="8">
        <v>24.640000000000004</v>
      </c>
      <c r="H75" s="8">
        <v>44.84</v>
      </c>
    </row>
    <row r="76" spans="1:8" s="7" customFormat="1" ht="21.95" customHeight="1">
      <c r="A76" s="8">
        <v>69</v>
      </c>
      <c r="B76" s="10" t="s">
        <v>13</v>
      </c>
      <c r="C76" s="8" t="s">
        <v>0</v>
      </c>
      <c r="D76" s="9">
        <v>336.65999999999997</v>
      </c>
      <c r="E76" s="8">
        <v>41945</v>
      </c>
      <c r="F76" s="8">
        <v>20.2</v>
      </c>
      <c r="G76" s="8">
        <v>24.13</v>
      </c>
      <c r="H76" s="8">
        <v>44.33</v>
      </c>
    </row>
    <row r="77" spans="1:8" s="7" customFormat="1" ht="21.95" customHeight="1">
      <c r="A77" s="8">
        <v>70</v>
      </c>
      <c r="B77" s="10" t="s">
        <v>12</v>
      </c>
      <c r="C77" s="8" t="s">
        <v>0</v>
      </c>
      <c r="D77" s="9">
        <v>336.65999999999997</v>
      </c>
      <c r="E77" s="8">
        <v>46963</v>
      </c>
      <c r="F77" s="8">
        <v>20.2</v>
      </c>
      <c r="G77" s="8">
        <v>30.16</v>
      </c>
      <c r="H77" s="8">
        <v>50.36</v>
      </c>
    </row>
    <row r="78" spans="1:8" s="7" customFormat="1" ht="21.95" customHeight="1">
      <c r="A78" s="8">
        <v>71</v>
      </c>
      <c r="B78" s="10" t="s">
        <v>11</v>
      </c>
      <c r="C78" s="8" t="s">
        <v>0</v>
      </c>
      <c r="D78" s="9">
        <v>336.65999999999997</v>
      </c>
      <c r="E78" s="8">
        <v>51969</v>
      </c>
      <c r="F78" s="8">
        <v>20.2</v>
      </c>
      <c r="G78" s="8">
        <v>38.53</v>
      </c>
      <c r="H78" s="8">
        <v>58.730000000000004</v>
      </c>
    </row>
    <row r="79" spans="1:8" s="7" customFormat="1" ht="21.95" customHeight="1">
      <c r="A79" s="8">
        <v>72</v>
      </c>
      <c r="B79" s="10" t="s">
        <v>10</v>
      </c>
      <c r="C79" s="8" t="s">
        <v>0</v>
      </c>
      <c r="D79" s="9">
        <v>336.65999999999997</v>
      </c>
      <c r="E79" s="8">
        <v>40973</v>
      </c>
      <c r="F79" s="8">
        <v>20.2</v>
      </c>
      <c r="G79" s="8">
        <v>22.970000000000002</v>
      </c>
      <c r="H79" s="8">
        <v>43.17</v>
      </c>
    </row>
    <row r="80" spans="1:8" s="7" customFormat="1" ht="21.95" customHeight="1">
      <c r="A80" s="8">
        <v>73</v>
      </c>
      <c r="B80" s="10" t="s">
        <v>9</v>
      </c>
      <c r="C80" s="8" t="s">
        <v>0</v>
      </c>
      <c r="D80" s="9">
        <v>336.65999999999997</v>
      </c>
      <c r="E80" s="8">
        <v>45680</v>
      </c>
      <c r="F80" s="8">
        <v>20.2</v>
      </c>
      <c r="G80" s="8">
        <v>28.62</v>
      </c>
      <c r="H80" s="8">
        <v>48.82</v>
      </c>
    </row>
    <row r="81" spans="1:8" s="7" customFormat="1" ht="21.95" customHeight="1">
      <c r="A81" s="8">
        <v>74</v>
      </c>
      <c r="B81" s="10" t="s">
        <v>8</v>
      </c>
      <c r="C81" s="8" t="s">
        <v>0</v>
      </c>
      <c r="D81" s="9">
        <v>330.65999999999997</v>
      </c>
      <c r="E81" s="8">
        <v>46495</v>
      </c>
      <c r="F81" s="8">
        <v>19.84</v>
      </c>
      <c r="G81" s="8">
        <v>29.95</v>
      </c>
      <c r="H81" s="8">
        <v>49.79</v>
      </c>
    </row>
    <row r="82" spans="1:8" s="7" customFormat="1" ht="21.95" customHeight="1">
      <c r="A82" s="8">
        <v>75</v>
      </c>
      <c r="B82" s="10" t="s">
        <v>7</v>
      </c>
      <c r="C82" s="8" t="s">
        <v>6</v>
      </c>
      <c r="D82" s="9">
        <v>333.65999999999997</v>
      </c>
      <c r="E82" s="8">
        <v>41640</v>
      </c>
      <c r="F82" s="8">
        <v>20.02</v>
      </c>
      <c r="G82" s="8">
        <v>23.95</v>
      </c>
      <c r="H82" s="8">
        <v>43.97</v>
      </c>
    </row>
    <row r="83" spans="1:8" s="7" customFormat="1" ht="21.95" customHeight="1">
      <c r="A83" s="8">
        <v>76</v>
      </c>
      <c r="B83" s="11" t="s">
        <v>5</v>
      </c>
      <c r="C83" s="8" t="s">
        <v>0</v>
      </c>
      <c r="D83" s="9">
        <v>274.58</v>
      </c>
      <c r="E83" s="8">
        <v>60853</v>
      </c>
      <c r="F83" s="8">
        <v>16.47</v>
      </c>
      <c r="G83" s="8">
        <v>63.58</v>
      </c>
      <c r="H83" s="8">
        <v>80.05</v>
      </c>
    </row>
    <row r="84" spans="1:8" s="7" customFormat="1" ht="21.95" customHeight="1">
      <c r="A84" s="8">
        <v>77</v>
      </c>
      <c r="B84" s="11" t="s">
        <v>4</v>
      </c>
      <c r="C84" s="8" t="s">
        <v>0</v>
      </c>
      <c r="D84" s="9">
        <v>270.58</v>
      </c>
      <c r="E84" s="8">
        <v>50435</v>
      </c>
      <c r="F84" s="8">
        <v>16.23</v>
      </c>
      <c r="G84" s="8">
        <v>38.290000000000006</v>
      </c>
      <c r="H84" s="8">
        <v>54.52</v>
      </c>
    </row>
    <row r="85" spans="1:8" s="7" customFormat="1" ht="21.95" customHeight="1">
      <c r="A85" s="8">
        <v>78</v>
      </c>
      <c r="B85" s="10" t="s">
        <v>3</v>
      </c>
      <c r="C85" s="8" t="s">
        <v>0</v>
      </c>
      <c r="D85" s="9">
        <v>534.72</v>
      </c>
      <c r="E85" s="8">
        <v>50540</v>
      </c>
      <c r="F85" s="8">
        <v>32.08</v>
      </c>
      <c r="G85" s="8">
        <v>23.22</v>
      </c>
      <c r="H85" s="8">
        <v>55.3</v>
      </c>
    </row>
    <row r="86" spans="1:8" s="7" customFormat="1" ht="21.95" customHeight="1">
      <c r="A86" s="8">
        <v>79</v>
      </c>
      <c r="B86" s="8" t="s">
        <v>2</v>
      </c>
      <c r="C86" s="8" t="s">
        <v>0</v>
      </c>
      <c r="D86" s="9">
        <v>423.81</v>
      </c>
      <c r="E86" s="8">
        <v>40838</v>
      </c>
      <c r="F86" s="8">
        <v>25.43</v>
      </c>
      <c r="G86" s="8">
        <v>17.579999999999998</v>
      </c>
      <c r="H86" s="8">
        <v>43.01</v>
      </c>
    </row>
    <row r="87" spans="1:8" ht="21.95" customHeight="1">
      <c r="A87" s="2">
        <v>80</v>
      </c>
      <c r="B87" s="4" t="s">
        <v>1</v>
      </c>
      <c r="C87" s="6" t="s">
        <v>0</v>
      </c>
      <c r="D87" s="5">
        <v>377.16</v>
      </c>
      <c r="E87" s="4">
        <v>60895</v>
      </c>
      <c r="F87" s="4">
        <v>22.63</v>
      </c>
      <c r="G87" s="4">
        <v>57.52000000000001</v>
      </c>
      <c r="H87" s="4">
        <v>80.150000000000006</v>
      </c>
    </row>
    <row r="88" spans="1:8" ht="21.95" customHeight="1">
      <c r="B88" s="3"/>
      <c r="C88" s="3"/>
      <c r="D88" s="3"/>
      <c r="E88" s="3"/>
      <c r="F88" s="2"/>
      <c r="G88" s="2"/>
      <c r="H88" s="2"/>
    </row>
    <row r="89" spans="1:8" ht="21.95" customHeight="1">
      <c r="B89" s="3"/>
      <c r="C89" s="3"/>
      <c r="D89" s="3"/>
      <c r="E89" s="3"/>
      <c r="F89" s="2">
        <f>SUM(F8:F88)</f>
        <v>1976.6100000000006</v>
      </c>
      <c r="G89" s="2">
        <f>SUM(G8:G88)</f>
        <v>3241.8599999999983</v>
      </c>
      <c r="H89" s="2">
        <f>SUM(H8:H88)</f>
        <v>5218.4700000000021</v>
      </c>
    </row>
    <row r="90" spans="1:8" ht="21.95" customHeight="1">
      <c r="B90" s="3"/>
      <c r="C90" s="3"/>
      <c r="D90" s="3"/>
      <c r="E90" s="3"/>
      <c r="F90" s="2"/>
      <c r="G90" s="2"/>
      <c r="H90" s="2"/>
    </row>
    <row r="91" spans="1:8" ht="21.95" customHeight="1"/>
  </sheetData>
  <mergeCells count="6">
    <mergeCell ref="H6:H7"/>
    <mergeCell ref="A6:A7"/>
    <mergeCell ref="B6:B7"/>
    <mergeCell ref="C6:C7"/>
    <mergeCell ref="E6:E7"/>
    <mergeCell ref="G6:G7"/>
  </mergeCells>
  <printOptions horizontalCentered="1"/>
  <pageMargins left="0" right="0" top="0" bottom="0.92" header="0" footer="0"/>
  <pageSetup paperSize="9" orientation="portrait" r:id="rId1"/>
  <headerFooter>
    <oddFooter>&amp;L&amp;"-,غامق مائل"               مديرعام الادارة                        
منير عبد اللطيف محمود&amp;"-,عادي"                  &amp;R                          &amp;"-,غامق مائل"&amp;12   المختص
            السيد الدسوقى ابو المعاطى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المطلوب</vt:lpstr>
      <vt:lpstr>ملف العمل</vt:lpstr>
      <vt:lpstr>'ملف العمل'!Print_Area</vt:lpstr>
      <vt:lpstr>'ملف العمل'!Print_Titles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السيد</dc:creator>
  <cp:lastModifiedBy>السيد</cp:lastModifiedBy>
  <cp:lastPrinted>2014-05-01T08:07:59Z</cp:lastPrinted>
  <dcterms:created xsi:type="dcterms:W3CDTF">2014-04-24T16:51:28Z</dcterms:created>
  <dcterms:modified xsi:type="dcterms:W3CDTF">2014-05-01T08:15:07Z</dcterms:modified>
</cp:coreProperties>
</file>