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6275" windowHeight="7500" activeTab="2"/>
  </bookViews>
  <sheets>
    <sheet name="DATA" sheetId="1" r:id="rId1"/>
    <sheet name="FORMELA" sheetId="2" r:id="rId2"/>
    <sheet name="Filtter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25725"/>
</workbook>
</file>

<file path=xl/calcChain.xml><?xml version="1.0" encoding="utf-8"?>
<calcChain xmlns="http://schemas.openxmlformats.org/spreadsheetml/2006/main">
  <c r="E6" i="1"/>
  <c r="C6" i="2" s="1"/>
  <c r="I6" s="1"/>
  <c r="E5" i="1"/>
  <c r="C5" i="2" s="1"/>
  <c r="I5" s="1"/>
  <c r="E4" i="1"/>
  <c r="C4" i="2" s="1"/>
  <c r="I4" s="1"/>
  <c r="E2" i="1"/>
  <c r="C2" i="2" s="1"/>
  <c r="I2" s="1"/>
  <c r="E3" i="1"/>
  <c r="C3" i="2" s="1"/>
  <c r="I3" s="1"/>
  <c r="D6" i="1"/>
  <c r="B6" i="2" s="1"/>
  <c r="D5" i="1"/>
  <c r="B5" i="2" s="1"/>
  <c r="D4" i="1"/>
  <c r="B4" i="2" s="1"/>
  <c r="D2" i="1"/>
  <c r="B2" i="2" s="1"/>
  <c r="A2" i="1"/>
  <c r="A2" i="2" s="1"/>
  <c r="A2" i="3" s="1"/>
  <c r="D3" i="1"/>
  <c r="B3" i="2" s="1"/>
  <c r="B2" i="1"/>
  <c r="C6"/>
  <c r="C5"/>
  <c r="C4"/>
  <c r="C3"/>
  <c r="C2"/>
  <c r="B6"/>
  <c r="B5"/>
  <c r="B4"/>
  <c r="B3"/>
  <c r="A6"/>
  <c r="A6" i="2" s="1"/>
  <c r="A6" i="3" s="1"/>
  <c r="A5" i="1"/>
  <c r="A5" i="2" s="1"/>
  <c r="A5" i="3" s="1"/>
  <c r="A4" i="1"/>
  <c r="A4" i="2" s="1"/>
  <c r="A4" i="3" s="1"/>
  <c r="A3" i="1"/>
  <c r="A3" i="2" s="1"/>
  <c r="A3" i="3" s="1"/>
  <c r="E5" i="2" l="1"/>
  <c r="F5" s="1"/>
  <c r="M5" s="1"/>
  <c r="E3"/>
  <c r="F3" s="1"/>
  <c r="M3" s="1"/>
  <c r="E4"/>
  <c r="F4" s="1"/>
  <c r="M4" s="1"/>
  <c r="E2"/>
  <c r="F2" s="1"/>
  <c r="M2" s="1"/>
  <c r="E6"/>
  <c r="F6" s="1"/>
  <c r="M6" s="1"/>
  <c r="G5" l="1"/>
  <c r="N5" s="1"/>
  <c r="G3"/>
  <c r="P3" s="1"/>
  <c r="G2"/>
  <c r="H2" s="1"/>
  <c r="K2" s="1"/>
  <c r="G6"/>
  <c r="J6" s="1"/>
  <c r="O6"/>
  <c r="O5"/>
  <c r="O3"/>
  <c r="G4"/>
  <c r="J4" s="1"/>
  <c r="O4"/>
  <c r="O2"/>
  <c r="Q6" l="1"/>
  <c r="L6"/>
  <c r="Q4"/>
  <c r="Q3"/>
  <c r="Q5"/>
  <c r="L3"/>
  <c r="Q2"/>
  <c r="L5"/>
  <c r="L4"/>
  <c r="L2"/>
  <c r="H5"/>
  <c r="K5" s="1"/>
  <c r="P5"/>
  <c r="J5"/>
  <c r="N3"/>
  <c r="H3"/>
  <c r="K3" s="1"/>
  <c r="J3"/>
  <c r="N2"/>
  <c r="P2"/>
  <c r="J2"/>
  <c r="N6"/>
  <c r="P6"/>
  <c r="H4"/>
  <c r="K4" s="1"/>
  <c r="P4"/>
  <c r="H6"/>
  <c r="K6" s="1"/>
  <c r="N4"/>
  <c r="S4" l="1"/>
  <c r="B4" i="3" s="1"/>
  <c r="S3" i="2"/>
  <c r="B3" i="3" s="1"/>
  <c r="S5" i="2"/>
  <c r="S6"/>
  <c r="B6" i="3" s="1"/>
  <c r="S2" i="2"/>
  <c r="V4" l="1"/>
  <c r="F4" i="3" s="1"/>
  <c r="U4" i="2"/>
  <c r="E4" i="3" s="1"/>
  <c r="T5" i="2"/>
  <c r="D5" i="3" s="1"/>
  <c r="B5"/>
  <c r="T4" i="2"/>
  <c r="D4" i="3" s="1"/>
  <c r="V2" i="2"/>
  <c r="F2" i="3" s="1"/>
  <c r="B2"/>
  <c r="U5" i="2"/>
  <c r="E5" i="3" s="1"/>
  <c r="T3" i="2"/>
  <c r="D3" i="3" s="1"/>
  <c r="V3" i="2"/>
  <c r="F3" i="3" s="1"/>
  <c r="U3" i="2"/>
  <c r="E3" i="3" s="1"/>
  <c r="V5" i="2"/>
  <c r="F5" i="3" s="1"/>
  <c r="V6" i="2"/>
  <c r="F6" i="3" s="1"/>
  <c r="U6" i="2"/>
  <c r="E6" i="3" s="1"/>
  <c r="T6" i="2"/>
  <c r="D6" i="3" s="1"/>
  <c r="T2" i="2"/>
  <c r="D2" i="3" s="1"/>
  <c r="U2" i="2"/>
  <c r="E2" i="3" s="1"/>
</calcChain>
</file>

<file path=xl/sharedStrings.xml><?xml version="1.0" encoding="utf-8"?>
<sst xmlns="http://schemas.openxmlformats.org/spreadsheetml/2006/main" count="23" uniqueCount="16">
  <si>
    <t>BID</t>
  </si>
  <si>
    <t>ASK</t>
  </si>
  <si>
    <t>HIGH</t>
  </si>
  <si>
    <t>LOW</t>
  </si>
  <si>
    <t>High</t>
  </si>
  <si>
    <t>Low</t>
  </si>
  <si>
    <t>بيع</t>
  </si>
  <si>
    <t>شراء</t>
  </si>
  <si>
    <t>الوقف</t>
  </si>
  <si>
    <t>الهدف</t>
  </si>
  <si>
    <t>العملة</t>
  </si>
  <si>
    <t>النوع</t>
  </si>
  <si>
    <t>السعر الحالي</t>
  </si>
  <si>
    <t>الدخول</t>
  </si>
  <si>
    <t xml:space="preserve">الوقف </t>
  </si>
  <si>
    <t>الحالة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</si>
</sst>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3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164" fontId="0" fillId="3" borderId="0" xfId="0" applyNumberFormat="1" applyFill="1"/>
    <xf numFmtId="164" fontId="0" fillId="3" borderId="0" xfId="0" applyNumberFormat="1" applyFill="1" applyAlignment="1">
      <alignment horizontal="center"/>
    </xf>
    <xf numFmtId="2" fontId="0" fillId="3" borderId="0" xfId="0" applyNumberFormat="1" applyFill="1"/>
    <xf numFmtId="165" fontId="0" fillId="3" borderId="0" xfId="0" applyNumberFormat="1" applyFill="1"/>
    <xf numFmtId="0" fontId="0" fillId="4" borderId="0" xfId="0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NAME">
    <ddeItems>
      <ddeItem name="EURUSD" advise="1">
        <values>
          <value t="str">
            <val>EURUSD</val>
          </value>
        </values>
      </ddeItem>
      <ddeItem name="GBPUSD" advise="1">
        <values>
          <value t="str">
            <val>GBPUSD</val>
          </value>
        </values>
      </ddeItem>
      <ddeItem name="StdDocumentName" ole="1" advise="1"/>
      <ddeItem name="USDCAD" advise="1">
        <values>
          <value t="str">
            <val>USDCAD</val>
          </value>
        </values>
      </ddeItem>
      <ddeItem name="USDCHF" advise="1">
        <values>
          <value t="str">
            <val>USDCHF</val>
          </value>
        </values>
      </ddeItem>
      <ddeItem name="USDJPY" advise="1">
        <values>
          <value t="str">
            <val>USDJPY</val>
          </value>
        </values>
      </ddeItem>
    </ddeItems>
  </ddeLink>
</externalLink>
</file>

<file path=xl/externalLinks/externalLink2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EURUSD" advise="1">
        <values>
          <value>
            <val>1.3717699999999999</val>
          </value>
        </values>
      </ddeItem>
      <ddeItem name="GBPUSD" advise="1">
        <values>
          <value>
            <val>1.65917</val>
          </value>
        </values>
      </ddeItem>
      <ddeItem name="StdDocumentName" ole="1" advise="1"/>
      <ddeItem name="USDCAD" advise="1">
        <values>
          <value>
            <val>1.10362</val>
          </value>
        </values>
      </ddeItem>
      <ddeItem name="USDCHF" advise="1">
        <values>
          <value>
            <val>0.89153000000000004</val>
          </value>
        </values>
      </ddeItem>
      <ddeItem name="USDJPY" advise="1">
        <values>
          <value>
            <val>103.973</val>
          </value>
        </values>
      </ddeItem>
    </ddeItems>
  </ddeLink>
</externalLink>
</file>

<file path=xl/externalLinks/externalLink3.xml><?xml version="1.0" encoding="utf-8"?>
<externalLink xmlns="http://schemas.openxmlformats.org/spreadsheetml/2006/main">
  <ddeLink xmlns:r="http://schemas.openxmlformats.org/officeDocument/2006/relationships" ddeService="MT4" ddeTopic="ASK">
    <ddeItems>
      <ddeItem name="EURUSD" advise="1">
        <values>
          <value>
            <val>1.37182</val>
          </value>
        </values>
      </ddeItem>
      <ddeItem name="GBPUSD" advise="1">
        <values>
          <value>
            <val>1.65923</val>
          </value>
        </values>
      </ddeItem>
      <ddeItem name="StdDocumentName" ole="1" advise="1"/>
      <ddeItem name="USDCAD" advise="1">
        <values>
          <value>
            <val>1.10392</val>
          </value>
        </values>
      </ddeItem>
      <ddeItem name="USDCHF" advise="1">
        <values>
          <value>
            <val>0.89158000000000004</val>
          </value>
        </values>
      </ddeItem>
      <ddeItem name="USDJPY" advise="1">
        <values>
          <value>
            <val>103.97799999999999</val>
          </value>
        </values>
      </ddeItem>
    </ddeItems>
  </ddeLink>
</externalLink>
</file>

<file path=xl/externalLinks/externalLink4.xml><?xml version="1.0" encoding="utf-8"?>
<externalLink xmlns="http://schemas.openxmlformats.org/spreadsheetml/2006/main">
  <ddeLink xmlns:r="http://schemas.openxmlformats.org/officeDocument/2006/relationships" ddeService="MT4" ddeTopic="HIGH">
    <ddeItems>
      <ddeItem name="EURUSD" advise="1">
        <values>
          <value>
            <val>1.38114</val>
          </value>
        </values>
      </ddeItem>
      <ddeItem name="GBPUSD" advise="1">
        <values>
          <value>
            <val>1.6664099999999999</val>
          </value>
        </values>
      </ddeItem>
      <ddeItem name="StdDocumentName" ole="1" advise="1"/>
      <ddeItem name="USDCAD" advise="1">
        <values>
          <value>
            <val>1.1044</val>
          </value>
        </values>
      </ddeItem>
      <ddeItem name="USDCHF" advise="1">
        <values>
          <value>
            <val>0.89290999999999998</val>
          </value>
        </values>
      </ddeItem>
      <ddeItem name="USDJPY" advise="1">
        <values>
          <value>
            <val>104.11499999999999</val>
          </value>
        </values>
      </ddeItem>
    </ddeItems>
  </ddeLink>
</externalLink>
</file>

<file path=xl/externalLinks/externalLink5.xml><?xml version="1.0" encoding="utf-8"?>
<externalLink xmlns="http://schemas.openxmlformats.org/spreadsheetml/2006/main">
  <ddeLink xmlns:r="http://schemas.openxmlformats.org/officeDocument/2006/relationships" ddeService="MT4" ddeTopic="LOW">
    <ddeItems>
      <ddeItem name="EURUSD" advise="1">
        <values>
          <value>
            <val>1.3698300000000001</val>
          </value>
        </values>
      </ddeItem>
      <ddeItem name="GBPUSD" advise="1">
        <values>
          <value>
            <val>1.65733</val>
          </value>
        </values>
      </ddeItem>
      <ddeItem name="StdDocumentName" ole="1" advise="1"/>
      <ddeItem name="USDCAD" advise="1">
        <values>
          <value>
            <val>1.1004700000000001</val>
          </value>
        </values>
      </ddeItem>
      <ddeItem name="USDCHF" advise="1">
        <values>
          <value>
            <val>0.88451999999999997</val>
          </value>
        </values>
      </ddeItem>
      <ddeItem name="USDJPY" advise="1">
        <values>
          <value>
            <val>103.81699999999999</val>
          </value>
        </values>
      </ddeItem>
    </ddeItems>
  </ddeLin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rightToLeft="1" workbookViewId="0">
      <selection activeCell="D18" sqref="D18"/>
    </sheetView>
  </sheetViews>
  <sheetFormatPr defaultRowHeight="14.25"/>
  <sheetData>
    <row r="1" spans="1: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tr">
        <f>[1]!USDCHF</f>
        <v>USDCHF</v>
      </c>
      <c r="B2" s="1">
        <f>[2]!USDCHF</f>
        <v>0.89153000000000004</v>
      </c>
      <c r="C2" s="1">
        <f>[3]!USDCHF</f>
        <v>0.89158000000000004</v>
      </c>
      <c r="D2">
        <f>[4]!USDCHF</f>
        <v>0.89290999999999998</v>
      </c>
      <c r="E2">
        <f>[5]!USDCHF</f>
        <v>0.88451999999999997</v>
      </c>
    </row>
    <row r="3" spans="1:5">
      <c r="A3" s="1" t="str">
        <f>[1]!GBPUSD</f>
        <v>GBPUSD</v>
      </c>
      <c r="B3" s="1">
        <f>[2]!GBPUSD</f>
        <v>1.65917</v>
      </c>
      <c r="C3" s="1">
        <f>[3]!GBPUSD</f>
        <v>1.65923</v>
      </c>
      <c r="D3">
        <f>[4]!GBPUSD</f>
        <v>1.6664099999999999</v>
      </c>
      <c r="E3">
        <f>[5]!GBPUSD</f>
        <v>1.65733</v>
      </c>
    </row>
    <row r="4" spans="1:5">
      <c r="A4" s="1" t="str">
        <f>[1]!EURUSD</f>
        <v>EURUSD</v>
      </c>
      <c r="B4" s="1">
        <f>[2]!EURUSD</f>
        <v>1.3717699999999999</v>
      </c>
      <c r="C4" s="1">
        <f>[3]!EURUSD</f>
        <v>1.37182</v>
      </c>
      <c r="D4">
        <f>[4]!EURUSD</f>
        <v>1.38114</v>
      </c>
      <c r="E4">
        <f>[5]!EURUSD</f>
        <v>1.3698300000000001</v>
      </c>
    </row>
    <row r="5" spans="1:5">
      <c r="A5" s="1" t="str">
        <f>[1]!USDJPY</f>
        <v>USDJPY</v>
      </c>
      <c r="B5" s="1">
        <f>[2]!USDJPY</f>
        <v>103.973</v>
      </c>
      <c r="C5" s="1">
        <f>[3]!USDJPY</f>
        <v>103.97799999999999</v>
      </c>
      <c r="D5">
        <f>[4]!USDJPY</f>
        <v>104.11499999999999</v>
      </c>
      <c r="E5">
        <f>[5]!USDJPY</f>
        <v>103.81699999999999</v>
      </c>
    </row>
    <row r="6" spans="1:5">
      <c r="A6" s="1" t="str">
        <f>[1]!USDCAD</f>
        <v>USDCAD</v>
      </c>
      <c r="B6" s="1">
        <f>[2]!USDCAD</f>
        <v>1.10362</v>
      </c>
      <c r="C6" s="1">
        <f>[3]!USDCAD</f>
        <v>1.10392</v>
      </c>
      <c r="D6">
        <f>[4]!USDCAD</f>
        <v>1.1044</v>
      </c>
      <c r="E6">
        <f>[5]!USDCAD</f>
        <v>1.1004700000000001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"/>
  <sheetViews>
    <sheetView rightToLeft="1" topLeftCell="D1" workbookViewId="0">
      <selection activeCell="L15" sqref="L15"/>
    </sheetView>
  </sheetViews>
  <sheetFormatPr defaultRowHeight="14.25"/>
  <cols>
    <col min="4" max="4" width="3.375" customWidth="1"/>
    <col min="5" max="6" width="7.625" customWidth="1"/>
    <col min="7" max="7" width="7.125" customWidth="1"/>
  </cols>
  <sheetData>
    <row r="1" spans="1:22">
      <c r="A1" s="2"/>
      <c r="B1" s="3" t="s">
        <v>4</v>
      </c>
      <c r="C1" s="4" t="s">
        <v>5</v>
      </c>
      <c r="H1" s="13" t="s">
        <v>7</v>
      </c>
      <c r="I1" s="13" t="s">
        <v>8</v>
      </c>
      <c r="J1" s="13" t="s">
        <v>9</v>
      </c>
      <c r="K1" s="13"/>
      <c r="L1" s="13"/>
      <c r="M1" s="13"/>
      <c r="N1" s="13" t="s">
        <v>6</v>
      </c>
      <c r="O1" s="13" t="s">
        <v>8</v>
      </c>
      <c r="P1" s="13" t="s">
        <v>9</v>
      </c>
      <c r="Q1" s="14"/>
      <c r="S1" s="13" t="s">
        <v>11</v>
      </c>
      <c r="T1" s="13" t="s">
        <v>13</v>
      </c>
      <c r="U1" s="13" t="s">
        <v>8</v>
      </c>
      <c r="V1" s="13" t="s">
        <v>9</v>
      </c>
    </row>
    <row r="2" spans="1:22">
      <c r="A2" s="5" t="str">
        <f>DATA!A2</f>
        <v>USDCHF</v>
      </c>
      <c r="B2" s="6">
        <f>DATA!D2</f>
        <v>0.89290999999999998</v>
      </c>
      <c r="C2" s="7">
        <f>DATA!E2</f>
        <v>0.88451999999999997</v>
      </c>
      <c r="E2" s="11">
        <f>B2-C2</f>
        <v>8.3900000000000086E-3</v>
      </c>
      <c r="F2" s="11">
        <f>E2/4</f>
        <v>2.0975000000000021E-3</v>
      </c>
      <c r="G2" s="11">
        <f>E2/2</f>
        <v>4.1950000000000043E-3</v>
      </c>
      <c r="H2" s="15">
        <f>C2+G2</f>
        <v>0.88871499999999992</v>
      </c>
      <c r="I2" s="15">
        <f>C2-0.001</f>
        <v>0.88351999999999997</v>
      </c>
      <c r="J2" s="15">
        <f>((E2+G2)/2)+B2</f>
        <v>0.89920250000000002</v>
      </c>
      <c r="K2" s="16" t="str">
        <f>IF(H2&gt;C2,"buy","sell")</f>
        <v>buy</v>
      </c>
      <c r="L2" s="16" t="str">
        <f>IF(E2+G2&gt;0.009,"buy","sell")</f>
        <v>buy</v>
      </c>
      <c r="M2" s="16" t="str">
        <f>IF(DATA!B2&gt;C2+F2,"buy","sell")</f>
        <v>buy</v>
      </c>
      <c r="N2" s="15">
        <f>B2+G2</f>
        <v>0.89710500000000004</v>
      </c>
      <c r="O2" s="15">
        <f>B2+E2</f>
        <v>0.90129999999999999</v>
      </c>
      <c r="P2" s="15">
        <f>C2-G2</f>
        <v>0.88032500000000002</v>
      </c>
      <c r="Q2" s="13" t="str">
        <f>IF(E3+G3&gt;0.009,"buy","sell")</f>
        <v>buy</v>
      </c>
      <c r="R2" s="1"/>
      <c r="S2" s="19" t="str">
        <f>IF(AND(K2="buy",L2="buy",M2="buy",Q2="buy"),"buy",IF(AND(K2="sell",L2="sell",M2="sell",Q2="sell"),"sell",""))</f>
        <v>buy</v>
      </c>
      <c r="T2" s="20">
        <f>IF(S2="buy",H2,IF(S2="sell",N2,""))</f>
        <v>0.88871499999999992</v>
      </c>
      <c r="U2" s="20">
        <f>IF(S2="buy",I2,IF(S2="sell",O2,""))</f>
        <v>0.88351999999999997</v>
      </c>
      <c r="V2" s="20">
        <f>IF(S2="buy",J2,IF(S2="sell",P2,""))</f>
        <v>0.89920250000000002</v>
      </c>
    </row>
    <row r="3" spans="1:22">
      <c r="A3" s="5" t="str">
        <f>DATA!A3</f>
        <v>GBPUSD</v>
      </c>
      <c r="B3" s="6">
        <f>DATA!D3</f>
        <v>1.6664099999999999</v>
      </c>
      <c r="C3" s="7">
        <f>DATA!E3</f>
        <v>1.65733</v>
      </c>
      <c r="E3" s="11">
        <f t="shared" ref="E3:E6" si="0">B3-C3</f>
        <v>9.079999999999977E-3</v>
      </c>
      <c r="F3" s="11">
        <f t="shared" ref="F3:F6" si="1">E3/4</f>
        <v>2.2699999999999942E-3</v>
      </c>
      <c r="G3" s="11">
        <f t="shared" ref="G3:G6" si="2">E3/2</f>
        <v>4.5399999999999885E-3</v>
      </c>
      <c r="H3" s="15">
        <f t="shared" ref="H3:H6" si="3">C3+G3</f>
        <v>1.66187</v>
      </c>
      <c r="I3" s="15">
        <f t="shared" ref="I3:I6" si="4">C3-0.001</f>
        <v>1.6563300000000001</v>
      </c>
      <c r="J3" s="15">
        <f t="shared" ref="J3:J6" si="5">((E3+G3)/2)+B3</f>
        <v>1.6732199999999999</v>
      </c>
      <c r="K3" s="16" t="str">
        <f>IF(H3&gt;C3,"buy","sell")</f>
        <v>buy</v>
      </c>
      <c r="L3" s="16" t="str">
        <f>IF(E3+G3&gt;0.009,"buy","sell")</f>
        <v>buy</v>
      </c>
      <c r="M3" s="16" t="str">
        <f>IF(DATA!B3&gt;C3+F3,"buy","sell")</f>
        <v>sell</v>
      </c>
      <c r="N3" s="15">
        <f t="shared" ref="N3:N6" si="6">B3+G3</f>
        <v>1.6709499999999999</v>
      </c>
      <c r="O3" s="15">
        <f>B3+E3</f>
        <v>1.6754899999999999</v>
      </c>
      <c r="P3" s="15">
        <f t="shared" ref="P3:P6" si="7">C3-G3</f>
        <v>1.65279</v>
      </c>
      <c r="Q3" s="13" t="str">
        <f>IF(E4+G4&gt;0.009,"buy","sell")</f>
        <v>buy</v>
      </c>
      <c r="R3" s="1"/>
      <c r="S3" s="19" t="str">
        <f t="shared" ref="S3:S6" si="8">IF(AND(K3="buy",L3="buy",M3="buy",Q3="buy"),"buy",IF(AND(K3="sell",L3="sell",M3="sell",Q3="sell"),"sell",""))</f>
        <v/>
      </c>
      <c r="T3" s="20" t="str">
        <f t="shared" ref="T3:T6" si="9">IF(S3="buy",H3,IF(S3="sell",N3,""))</f>
        <v/>
      </c>
      <c r="U3" s="20" t="str">
        <f t="shared" ref="U3:U6" si="10">IF(S3="buy",I3,IF(S3="sell",O3,""))</f>
        <v/>
      </c>
      <c r="V3" s="20" t="str">
        <f t="shared" ref="V3:V6" si="11">IF(S3="buy",J3,IF(S3="sell",P3,""))</f>
        <v/>
      </c>
    </row>
    <row r="4" spans="1:22">
      <c r="A4" s="5" t="str">
        <f>DATA!A4</f>
        <v>EURUSD</v>
      </c>
      <c r="B4" s="6">
        <f>DATA!D4</f>
        <v>1.38114</v>
      </c>
      <c r="C4" s="7">
        <f>DATA!E4</f>
        <v>1.3698300000000001</v>
      </c>
      <c r="E4" s="11">
        <f t="shared" si="0"/>
        <v>1.1309999999999931E-2</v>
      </c>
      <c r="F4" s="11">
        <f t="shared" si="1"/>
        <v>2.8274999999999828E-3</v>
      </c>
      <c r="G4" s="11">
        <f t="shared" si="2"/>
        <v>5.6549999999999656E-3</v>
      </c>
      <c r="H4" s="15">
        <f t="shared" si="3"/>
        <v>1.3754850000000001</v>
      </c>
      <c r="I4" s="15">
        <f t="shared" si="4"/>
        <v>1.3688300000000002</v>
      </c>
      <c r="J4" s="15">
        <f t="shared" si="5"/>
        <v>1.3896225</v>
      </c>
      <c r="K4" s="16" t="str">
        <f>IF(H4&gt;C4,"buy","sell")</f>
        <v>buy</v>
      </c>
      <c r="L4" s="16" t="str">
        <f>IF(E4+G4&gt;0.009,"buy","sell")</f>
        <v>buy</v>
      </c>
      <c r="M4" s="16" t="str">
        <f>IF(DATA!B4&gt;C4+F4,"buy","sell")</f>
        <v>sell</v>
      </c>
      <c r="N4" s="15">
        <f t="shared" si="6"/>
        <v>1.386795</v>
      </c>
      <c r="O4" s="15">
        <f>B4+E4</f>
        <v>1.39245</v>
      </c>
      <c r="P4" s="15">
        <f t="shared" si="7"/>
        <v>1.3641750000000001</v>
      </c>
      <c r="Q4" s="13" t="str">
        <f>IF(E5+G5&gt;0.009,"buy","sell")</f>
        <v>buy</v>
      </c>
      <c r="R4" s="1"/>
      <c r="S4" s="19" t="str">
        <f t="shared" si="8"/>
        <v/>
      </c>
      <c r="T4" s="20" t="str">
        <f t="shared" si="9"/>
        <v/>
      </c>
      <c r="U4" s="20" t="str">
        <f t="shared" si="10"/>
        <v/>
      </c>
      <c r="V4" s="20" t="str">
        <f t="shared" si="11"/>
        <v/>
      </c>
    </row>
    <row r="5" spans="1:22">
      <c r="A5" s="5" t="str">
        <f>DATA!A5</f>
        <v>USDJPY</v>
      </c>
      <c r="B5" s="6">
        <f>DATA!D5</f>
        <v>104.11499999999999</v>
      </c>
      <c r="C5" s="7">
        <f>DATA!E5</f>
        <v>103.81699999999999</v>
      </c>
      <c r="E5" s="11">
        <f t="shared" si="0"/>
        <v>0.29800000000000182</v>
      </c>
      <c r="F5" s="11">
        <f t="shared" si="1"/>
        <v>7.4500000000000455E-2</v>
      </c>
      <c r="G5" s="11">
        <f t="shared" si="2"/>
        <v>0.14900000000000091</v>
      </c>
      <c r="H5" s="17">
        <f t="shared" si="3"/>
        <v>103.96599999999999</v>
      </c>
      <c r="I5" s="17">
        <f t="shared" si="4"/>
        <v>103.81599999999999</v>
      </c>
      <c r="J5" s="17">
        <f t="shared" si="5"/>
        <v>104.3385</v>
      </c>
      <c r="K5" s="16" t="str">
        <f>IF(H5&gt;C5,"buy","sell")</f>
        <v>buy</v>
      </c>
      <c r="L5" s="16" t="str">
        <f>IF(E5+G5&gt;0.009,"buy","sell")</f>
        <v>buy</v>
      </c>
      <c r="M5" s="16" t="str">
        <f>IF(DATA!B5&gt;C5+F5,"buy","sell")</f>
        <v>buy</v>
      </c>
      <c r="N5" s="18">
        <f t="shared" si="6"/>
        <v>104.264</v>
      </c>
      <c r="O5" s="17">
        <f>B5+E5</f>
        <v>104.413</v>
      </c>
      <c r="P5" s="17">
        <f t="shared" si="7"/>
        <v>103.66799999999999</v>
      </c>
      <c r="Q5" s="13" t="str">
        <f>IF(E6+G6&gt;0.009,"buy","sell")</f>
        <v>sell</v>
      </c>
      <c r="R5" s="1"/>
      <c r="S5" s="19" t="str">
        <f t="shared" si="8"/>
        <v/>
      </c>
      <c r="T5" s="20" t="str">
        <f t="shared" si="9"/>
        <v/>
      </c>
      <c r="U5" s="20" t="str">
        <f t="shared" si="10"/>
        <v/>
      </c>
      <c r="V5" s="20" t="str">
        <f t="shared" si="11"/>
        <v/>
      </c>
    </row>
    <row r="6" spans="1:22" ht="15" thickBot="1">
      <c r="A6" s="8" t="str">
        <f>DATA!A6</f>
        <v>USDCAD</v>
      </c>
      <c r="B6" s="9">
        <f>DATA!D6</f>
        <v>1.1044</v>
      </c>
      <c r="C6" s="10">
        <f>DATA!E6</f>
        <v>1.1004700000000001</v>
      </c>
      <c r="E6" s="11">
        <f t="shared" si="0"/>
        <v>3.9299999999999891E-3</v>
      </c>
      <c r="F6" s="11">
        <f t="shared" si="1"/>
        <v>9.8249999999999726E-4</v>
      </c>
      <c r="G6" s="11">
        <f t="shared" si="2"/>
        <v>1.9649999999999945E-3</v>
      </c>
      <c r="H6" s="15">
        <f t="shared" si="3"/>
        <v>1.1024350000000001</v>
      </c>
      <c r="I6" s="15">
        <f t="shared" si="4"/>
        <v>1.0994700000000002</v>
      </c>
      <c r="J6" s="15">
        <f t="shared" si="5"/>
        <v>1.1073474999999999</v>
      </c>
      <c r="K6" s="16" t="str">
        <f>IF(H6&gt;C6,"buy","sell")</f>
        <v>buy</v>
      </c>
      <c r="L6" s="16" t="str">
        <f>IF(E6+G6&gt;0.009,"buy","sell")</f>
        <v>sell</v>
      </c>
      <c r="M6" s="16" t="str">
        <f>IF(DATA!B6&gt;C6+F6,"buy","sell")</f>
        <v>buy</v>
      </c>
      <c r="N6" s="15">
        <f t="shared" si="6"/>
        <v>1.106365</v>
      </c>
      <c r="O6" s="15">
        <f>B6+E6</f>
        <v>1.10833</v>
      </c>
      <c r="P6" s="15">
        <f t="shared" si="7"/>
        <v>1.0985050000000001</v>
      </c>
      <c r="Q6" s="13" t="str">
        <f>IF(E6+G6&gt;0.009,"buy","sell")</f>
        <v>sell</v>
      </c>
      <c r="R6" s="1"/>
      <c r="S6" s="19" t="str">
        <f t="shared" si="8"/>
        <v/>
      </c>
      <c r="T6" s="20" t="str">
        <f t="shared" si="9"/>
        <v/>
      </c>
      <c r="U6" s="20" t="str">
        <f t="shared" si="10"/>
        <v/>
      </c>
      <c r="V6" s="20" t="str">
        <f t="shared" si="11"/>
        <v/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rightToLeft="1" tabSelected="1" workbookViewId="0">
      <selection activeCell="G2" sqref="G2"/>
    </sheetView>
  </sheetViews>
  <sheetFormatPr defaultRowHeight="14.25"/>
  <sheetData>
    <row r="1" spans="1:7" ht="15">
      <c r="A1" s="12" t="s">
        <v>10</v>
      </c>
      <c r="B1" s="12" t="s">
        <v>11</v>
      </c>
      <c r="C1" s="12" t="s">
        <v>12</v>
      </c>
      <c r="D1" s="12" t="s">
        <v>13</v>
      </c>
      <c r="E1" s="12" t="s">
        <v>14</v>
      </c>
      <c r="F1" s="12" t="s">
        <v>9</v>
      </c>
      <c r="G1" s="12" t="s">
        <v>15</v>
      </c>
    </row>
    <row r="2" spans="1:7">
      <c r="A2" t="str">
        <f>FORMELA!A2</f>
        <v>USDCHF</v>
      </c>
      <c r="B2" s="1" t="str">
        <f>FORMELA!S2</f>
        <v>buy</v>
      </c>
      <c r="D2">
        <f>FORMELA!T2</f>
        <v>0.88871499999999992</v>
      </c>
      <c r="E2">
        <f>FORMELA!U2</f>
        <v>0.88351999999999997</v>
      </c>
      <c r="F2">
        <f>FORMELA!V2</f>
        <v>0.89920250000000002</v>
      </c>
    </row>
    <row r="3" spans="1:7">
      <c r="A3" t="str">
        <f>FORMELA!A3</f>
        <v>GBPUSD</v>
      </c>
      <c r="B3" s="1" t="str">
        <f>FORMELA!S3</f>
        <v/>
      </c>
      <c r="D3" t="str">
        <f>FORMELA!T3</f>
        <v/>
      </c>
      <c r="E3" t="str">
        <f>FORMELA!U3</f>
        <v/>
      </c>
      <c r="F3" t="str">
        <f>FORMELA!V3</f>
        <v/>
      </c>
    </row>
    <row r="4" spans="1:7">
      <c r="A4" t="str">
        <f>FORMELA!A4</f>
        <v>EURUSD</v>
      </c>
      <c r="B4" s="1" t="str">
        <f>FORMELA!S4</f>
        <v/>
      </c>
      <c r="D4" t="str">
        <f>FORMELA!T4</f>
        <v/>
      </c>
      <c r="E4" t="str">
        <f>FORMELA!U4</f>
        <v/>
      </c>
      <c r="F4" t="str">
        <f>FORMELA!V4</f>
        <v/>
      </c>
    </row>
    <row r="5" spans="1:7">
      <c r="A5" t="str">
        <f>FORMELA!A5</f>
        <v>USDJPY</v>
      </c>
      <c r="B5" s="1" t="str">
        <f>FORMELA!S5</f>
        <v/>
      </c>
      <c r="D5" t="str">
        <f>FORMELA!T5</f>
        <v/>
      </c>
      <c r="E5" t="str">
        <f>FORMELA!U5</f>
        <v/>
      </c>
      <c r="F5" t="str">
        <f>FORMELA!V5</f>
        <v/>
      </c>
    </row>
    <row r="6" spans="1:7">
      <c r="A6" t="str">
        <f>FORMELA!A6</f>
        <v>USDCAD</v>
      </c>
      <c r="B6" s="1" t="str">
        <f>FORMELA!S6</f>
        <v/>
      </c>
      <c r="D6" t="str">
        <f>FORMELA!T6</f>
        <v/>
      </c>
      <c r="E6" t="str">
        <f>FORMELA!U6</f>
        <v/>
      </c>
      <c r="F6" t="str">
        <f>FORMELA!V6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FORMELA</vt:lpstr>
      <vt:lpstr>Filtter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2014-04-03T16:28:20Z</dcterms:created>
  <dcterms:modified xsi:type="dcterms:W3CDTF">2014-04-03T18:15:00Z</dcterms:modified>
</cp:coreProperties>
</file>