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0" windowWidth="17520" windowHeight="10785"/>
  </bookViews>
  <sheets>
    <sheet name="الادارية" sheetId="1" r:id="rId1"/>
  </sheets>
  <definedNames>
    <definedName name="_xlnm.Print_Area" localSheetId="0">الادارية!$A$1:$X$41</definedName>
  </definedNames>
  <calcPr calcId="144525"/>
</workbook>
</file>

<file path=xl/calcChain.xml><?xml version="1.0" encoding="utf-8"?>
<calcChain xmlns="http://schemas.openxmlformats.org/spreadsheetml/2006/main">
  <c r="W27" i="1" l="1"/>
  <c r="W26" i="1"/>
  <c r="W25" i="1"/>
  <c r="W24" i="1"/>
  <c r="W6" i="1"/>
  <c r="W5" i="1"/>
  <c r="W4" i="1"/>
  <c r="D6" i="1" l="1"/>
  <c r="D5" i="1"/>
  <c r="D4" i="1"/>
  <c r="X27" i="1"/>
  <c r="V27" i="1"/>
  <c r="D27" i="1"/>
  <c r="C27" i="1"/>
  <c r="V26" i="1"/>
  <c r="D26" i="1"/>
  <c r="C26" i="1"/>
  <c r="V25" i="1"/>
  <c r="D25" i="1"/>
  <c r="C25" i="1"/>
  <c r="V24" i="1"/>
  <c r="D24" i="1"/>
  <c r="E24" i="1" s="1"/>
  <c r="C24" i="1"/>
  <c r="W7" i="1"/>
  <c r="V7" i="1"/>
  <c r="V6" i="1"/>
  <c r="V5" i="1"/>
  <c r="V4" i="1"/>
  <c r="E27" i="1" l="1"/>
  <c r="X26" i="1"/>
  <c r="E26" i="1"/>
  <c r="X24" i="1"/>
  <c r="X5" i="1"/>
  <c r="E25" i="1"/>
  <c r="X6" i="1"/>
  <c r="X4" i="1"/>
  <c r="X7" i="1"/>
  <c r="X25" i="1"/>
  <c r="D7" i="1"/>
  <c r="C7" i="1" l="1"/>
  <c r="E7" i="1" s="1"/>
  <c r="C6" i="1"/>
  <c r="E6" i="1" s="1"/>
  <c r="C5" i="1"/>
  <c r="E5" i="1" s="1"/>
  <c r="C4" i="1"/>
  <c r="E4" i="1" s="1"/>
</calcChain>
</file>

<file path=xl/sharedStrings.xml><?xml version="1.0" encoding="utf-8"?>
<sst xmlns="http://schemas.openxmlformats.org/spreadsheetml/2006/main" count="137" uniqueCount="75">
  <si>
    <t>م</t>
  </si>
  <si>
    <t>الاسم</t>
  </si>
  <si>
    <t>الوظيفة</t>
  </si>
  <si>
    <t>سنوات الخيرة</t>
  </si>
  <si>
    <t>السن</t>
  </si>
  <si>
    <t>الاساسى</t>
  </si>
  <si>
    <t>اخر ترقية</t>
  </si>
  <si>
    <t>اخر جدارة</t>
  </si>
  <si>
    <t>ملاحظات</t>
  </si>
  <si>
    <t>جدارة</t>
  </si>
  <si>
    <t>النسبة</t>
  </si>
  <si>
    <t>المطلوب</t>
  </si>
  <si>
    <t>فعليا</t>
  </si>
  <si>
    <t>المستوى الاول</t>
  </si>
  <si>
    <t>الفرق</t>
  </si>
  <si>
    <t>خالد احمد حمزة</t>
  </si>
  <si>
    <t>احمد محمد احمد</t>
  </si>
  <si>
    <t>احمد عبد الحكيم</t>
  </si>
  <si>
    <t>ابراهيم عبد الهادى</t>
  </si>
  <si>
    <t>وليد عبد الحميد</t>
  </si>
  <si>
    <t>ميشيل سامى</t>
  </si>
  <si>
    <t>محمد ابراهيم عبد الرحمن</t>
  </si>
  <si>
    <t>حسام محمد السيد</t>
  </si>
  <si>
    <t>محمد محمد ابو النور</t>
  </si>
  <si>
    <t>مدير ادارة</t>
  </si>
  <si>
    <t>رئيس قسم</t>
  </si>
  <si>
    <t>اخصائى اول</t>
  </si>
  <si>
    <t>ندب رئيس قسم</t>
  </si>
  <si>
    <t>فنى</t>
  </si>
  <si>
    <t>اخصائى ممتاز</t>
  </si>
  <si>
    <t>فنى ماهر</t>
  </si>
  <si>
    <t>ادارى</t>
  </si>
  <si>
    <t>محمد العفيفى سيد</t>
  </si>
  <si>
    <t>علاء السيد محمد</t>
  </si>
  <si>
    <t>عطية كامل محمد</t>
  </si>
  <si>
    <t>مصطفى سيد ابراهيم</t>
  </si>
  <si>
    <t>شريف سيد رشدى</t>
  </si>
  <si>
    <t>احمد محمد السيد</t>
  </si>
  <si>
    <t>محمد عبد الله احمد</t>
  </si>
  <si>
    <t>ندب مدير ادارة</t>
  </si>
  <si>
    <t>ممدوح جبر محمد</t>
  </si>
  <si>
    <t>لطفى محمد سويلم</t>
  </si>
  <si>
    <t>اكرم حسن ابراهيم</t>
  </si>
  <si>
    <t>حماده محمد حافظ</t>
  </si>
  <si>
    <t>ترقية</t>
  </si>
  <si>
    <t>الرقم</t>
  </si>
  <si>
    <t>k 1027</t>
  </si>
  <si>
    <t>k 1773</t>
  </si>
  <si>
    <t>k 1164</t>
  </si>
  <si>
    <t>k 2105</t>
  </si>
  <si>
    <t>k 1856</t>
  </si>
  <si>
    <t>S 339</t>
  </si>
  <si>
    <t>S196</t>
  </si>
  <si>
    <t>S 113</t>
  </si>
  <si>
    <t>S 205</t>
  </si>
  <si>
    <t>S175</t>
  </si>
  <si>
    <t>K 2254</t>
  </si>
  <si>
    <t>S 140</t>
  </si>
  <si>
    <t>K 2064</t>
  </si>
  <si>
    <t>S 212</t>
  </si>
  <si>
    <t>S 116</t>
  </si>
  <si>
    <t>S 217</t>
  </si>
  <si>
    <t>S 143</t>
  </si>
  <si>
    <t>S 200</t>
  </si>
  <si>
    <t>S 262</t>
  </si>
  <si>
    <t>S 263</t>
  </si>
  <si>
    <t>مؤهل</t>
  </si>
  <si>
    <t>عالى</t>
  </si>
  <si>
    <t>متوسط</t>
  </si>
  <si>
    <t>ت</t>
  </si>
  <si>
    <t>ج</t>
  </si>
  <si>
    <t>حقول كلابشة</t>
  </si>
  <si>
    <t>قطاع الشئون الادارية حقول كلابشة - المستوى الاول</t>
  </si>
  <si>
    <t>قطاع الشئون الادارية حقول ام بركة - المستوى الاول</t>
  </si>
  <si>
    <t>حقول ام بركة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</si>
</sst>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0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AGA Aladdin Regular"/>
      <charset val="178"/>
    </font>
    <font>
      <b/>
      <sz val="22"/>
      <color rgb="FFFF0000"/>
      <name val="AGA Aladdin Regular"/>
      <charset val="178"/>
    </font>
    <font>
      <sz val="22"/>
      <color rgb="FFFF0000"/>
      <name val="Calibri"/>
      <family val="2"/>
      <charset val="178"/>
      <scheme val="minor"/>
    </font>
    <font>
      <sz val="20"/>
      <color rgb="FFFF000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2" fillId="0" borderId="9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0" fontId="8" fillId="0" borderId="23" xfId="0" applyFont="1" applyBorder="1" applyAlignment="1">
      <alignment horizontal="centerContinuous" vertical="center"/>
    </xf>
    <xf numFmtId="0" fontId="8" fillId="3" borderId="23" xfId="0" applyFont="1" applyFill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9" fontId="4" fillId="5" borderId="26" xfId="0" applyNumberFormat="1" applyFont="1" applyFill="1" applyBorder="1" applyAlignment="1">
      <alignment horizontal="center" vertical="center"/>
    </xf>
    <xf numFmtId="9" fontId="4" fillId="5" borderId="18" xfId="0" applyNumberFormat="1" applyFont="1" applyFill="1" applyBorder="1" applyAlignment="1">
      <alignment horizontal="center" vertical="center"/>
    </xf>
    <xf numFmtId="9" fontId="3" fillId="2" borderId="27" xfId="0" applyNumberFormat="1" applyFont="1" applyFill="1" applyBorder="1" applyAlignment="1">
      <alignment horizontal="center" vertical="center"/>
    </xf>
    <xf numFmtId="9" fontId="3" fillId="2" borderId="20" xfId="0" applyNumberFormat="1" applyFont="1" applyFill="1" applyBorder="1" applyAlignment="1">
      <alignment horizontal="center" vertical="center"/>
    </xf>
    <xf numFmtId="9" fontId="3" fillId="4" borderId="27" xfId="0" applyNumberFormat="1" applyFont="1" applyFill="1" applyBorder="1" applyAlignment="1">
      <alignment horizontal="center" vertical="center"/>
    </xf>
    <xf numFmtId="9" fontId="3" fillId="4" borderId="20" xfId="0" applyNumberFormat="1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141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7030A0"/>
      </font>
      <fill>
        <patternFill>
          <bgColor theme="3" tint="0.39994506668294322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7030A0"/>
      </font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7030A0"/>
      </font>
      <fill>
        <patternFill>
          <bgColor theme="3" tint="0.39994506668294322"/>
        </patternFill>
      </fill>
    </dxf>
    <dxf>
      <font>
        <b/>
        <i val="0"/>
        <color rgb="FFFF0000"/>
      </font>
      <fill>
        <patternFill>
          <bgColor rgb="FFCCCCFF"/>
        </patternFill>
      </fill>
    </dxf>
    <dxf>
      <font>
        <b/>
        <i val="0"/>
        <color rgb="FF002060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7030A0"/>
      </font>
      <fill>
        <patternFill>
          <bgColor theme="3" tint="0.39994506668294322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CCCCFF"/>
        </patternFill>
      </fill>
    </dxf>
    <dxf>
      <font>
        <b/>
        <i val="0"/>
        <color rgb="FF002060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7030A0"/>
      </font>
      <fill>
        <patternFill>
          <bgColor theme="3" tint="0.39994506668294322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CCCCFF"/>
        </patternFill>
      </fill>
    </dxf>
    <dxf>
      <font>
        <b/>
        <i val="0"/>
        <color rgb="FF002060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00B0F0"/>
        </patternFill>
      </fill>
    </dxf>
    <dxf>
      <font>
        <color theme="0"/>
      </font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7030A0"/>
      </font>
      <fill>
        <patternFill>
          <bgColor theme="3" tint="0.39994506668294322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CCCCFF"/>
        </patternFill>
      </fill>
    </dxf>
    <dxf>
      <font>
        <b/>
        <i val="0"/>
        <color rgb="FF002060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00"/>
      <color rgb="FF99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23812</xdr:colOff>
      <xdr:row>0</xdr:row>
      <xdr:rowOff>9264</xdr:rowOff>
    </xdr:from>
    <xdr:to>
      <xdr:col>27</xdr:col>
      <xdr:colOff>345281</xdr:colOff>
      <xdr:row>2</xdr:row>
      <xdr:rowOff>119064</xdr:rowOff>
    </xdr:to>
    <xdr:sp macro="" textlink="">
      <xdr:nvSpPr>
        <xdr:cNvPr id="2" name="Rounded Rectangle 1"/>
        <xdr:cNvSpPr/>
      </xdr:nvSpPr>
      <xdr:spPr>
        <a:xfrm>
          <a:off x="9737181282" y="9264"/>
          <a:ext cx="2107406" cy="919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600" b="1">
              <a:solidFill>
                <a:schemeClr val="tx1"/>
              </a:solidFill>
              <a:cs typeface="AGA Aladdin Regular" pitchFamily="2" charset="-78"/>
            </a:rPr>
            <a:t>اضافة</a:t>
          </a:r>
          <a:r>
            <a:rPr lang="ar-EG" sz="1600" b="1" baseline="0">
              <a:solidFill>
                <a:schemeClr val="tx1"/>
              </a:solidFill>
              <a:cs typeface="AGA Aladdin Regular" pitchFamily="2" charset="-78"/>
            </a:rPr>
            <a:t>  صف حقول كلابشة</a:t>
          </a:r>
          <a:endParaRPr lang="en-US" sz="1600" b="1">
            <a:solidFill>
              <a:schemeClr val="tx1"/>
            </a:solidFill>
            <a:cs typeface="AGA Aladdin Regular" pitchFamily="2" charset="-78"/>
          </a:endParaRPr>
        </a:p>
      </xdr:txBody>
    </xdr:sp>
    <xdr:clientData/>
  </xdr:twoCellAnchor>
  <xdr:twoCellAnchor>
    <xdr:from>
      <xdr:col>5</xdr:col>
      <xdr:colOff>250031</xdr:colOff>
      <xdr:row>0</xdr:row>
      <xdr:rowOff>357186</xdr:rowOff>
    </xdr:from>
    <xdr:to>
      <xdr:col>18</xdr:col>
      <xdr:colOff>59532</xdr:colOff>
      <xdr:row>12</xdr:row>
      <xdr:rowOff>59531</xdr:rowOff>
    </xdr:to>
    <xdr:sp macro="" textlink="">
      <xdr:nvSpPr>
        <xdr:cNvPr id="3" name="Rounded Rectangle 2"/>
        <xdr:cNvSpPr/>
      </xdr:nvSpPr>
      <xdr:spPr>
        <a:xfrm>
          <a:off x="9742503375" y="357186"/>
          <a:ext cx="4548188" cy="31432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800" b="1">
              <a:solidFill>
                <a:schemeClr val="tx1"/>
              </a:solidFill>
            </a:rPr>
            <a:t>هل يمكن عمل كود باضافه صف عند الضغط غلى الرز اسفل اخر صف مكتوب به وهو الصف 19وهكذا على</a:t>
          </a:r>
          <a:r>
            <a:rPr lang="ar-EG" sz="1800" b="1" baseline="0">
              <a:solidFill>
                <a:schemeClr val="tx1"/>
              </a:solidFill>
            </a:rPr>
            <a:t> ان يكون بنفس الفرمات والشروط ولا يؤثر على المعادلات التى فى الخلايا </a:t>
          </a:r>
          <a:r>
            <a:rPr lang="en-US" sz="1800" b="1" baseline="0">
              <a:solidFill>
                <a:schemeClr val="tx1"/>
              </a:solidFill>
            </a:rPr>
            <a:t>w4 </a:t>
          </a:r>
          <a:r>
            <a:rPr lang="ar-EG" sz="1800" b="1" baseline="0">
              <a:solidFill>
                <a:schemeClr val="tx1"/>
              </a:solidFill>
            </a:rPr>
            <a:t>الى </a:t>
          </a:r>
          <a:r>
            <a:rPr lang="en-US" sz="1800" b="1" baseline="0">
              <a:solidFill>
                <a:schemeClr val="tx1"/>
              </a:solidFill>
            </a:rPr>
            <a:t>w7</a:t>
          </a:r>
          <a:endParaRPr lang="ar-EG" sz="1800" b="1">
            <a:solidFill>
              <a:schemeClr val="tx1"/>
            </a:solidFill>
          </a:endParaRPr>
        </a:p>
        <a:p>
          <a:pPr algn="r" rtl="1"/>
          <a:endParaRPr lang="ar-EG" sz="1800" b="1">
            <a:solidFill>
              <a:schemeClr val="tx1"/>
            </a:solidFill>
          </a:endParaRPr>
        </a:p>
        <a:p>
          <a:pPr algn="r" rtl="1"/>
          <a:r>
            <a:rPr lang="ar-EG" sz="1800" b="1">
              <a:solidFill>
                <a:schemeClr val="tx1"/>
              </a:solidFill>
            </a:rPr>
            <a:t>كود اخر يقوم بنفس الامر</a:t>
          </a:r>
          <a:r>
            <a:rPr lang="ar-EG" sz="1800" b="1" baseline="0">
              <a:solidFill>
                <a:schemeClr val="tx1"/>
              </a:solidFill>
            </a:rPr>
            <a:t> على ان يكون اضافه الصف بعد الصف 39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800" b="1" baseline="0">
              <a:solidFill>
                <a:schemeClr val="tx1"/>
              </a:solidFill>
            </a:rPr>
            <a:t>وهكذا </a:t>
          </a:r>
          <a:r>
            <a:rPr lang="ar-EG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19وهكذا على</a:t>
          </a:r>
          <a:r>
            <a:rPr lang="ar-EG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ان يكون بنفس الفرمات والشروط والشروط ولا يؤثر على المعادلات التى فى الخلايا </a:t>
          </a:r>
          <a:r>
            <a:rPr lang="en-US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w24 </a:t>
          </a:r>
          <a:r>
            <a:rPr lang="ar-EG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الى </a:t>
          </a:r>
          <a:r>
            <a:rPr lang="en-US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w27</a:t>
          </a:r>
          <a:endParaRPr lang="en-US" sz="1800" b="1">
            <a:solidFill>
              <a:schemeClr val="tx1"/>
            </a:solidFill>
            <a:effectLst/>
          </a:endParaRPr>
        </a:p>
        <a:p>
          <a:pPr algn="r" rtl="1"/>
          <a:endParaRPr lang="en-US" sz="1800" b="1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11906</xdr:colOff>
      <xdr:row>3</xdr:row>
      <xdr:rowOff>0</xdr:rowOff>
    </xdr:from>
    <xdr:to>
      <xdr:col>27</xdr:col>
      <xdr:colOff>333375</xdr:colOff>
      <xdr:row>7</xdr:row>
      <xdr:rowOff>62175</xdr:rowOff>
    </xdr:to>
    <xdr:sp macro="" textlink="">
      <xdr:nvSpPr>
        <xdr:cNvPr id="4" name="Rounded Rectangle 3"/>
        <xdr:cNvSpPr/>
      </xdr:nvSpPr>
      <xdr:spPr>
        <a:xfrm>
          <a:off x="9737193188" y="1071563"/>
          <a:ext cx="2107406" cy="9194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600" b="1">
              <a:solidFill>
                <a:schemeClr val="tx1"/>
              </a:solidFill>
              <a:cs typeface="AGA Aladdin Regular" pitchFamily="2" charset="-78"/>
            </a:rPr>
            <a:t>اضافة</a:t>
          </a:r>
          <a:r>
            <a:rPr lang="ar-EG" sz="1600" b="1" baseline="0">
              <a:solidFill>
                <a:schemeClr val="tx1"/>
              </a:solidFill>
              <a:cs typeface="AGA Aladdin Regular" pitchFamily="2" charset="-78"/>
            </a:rPr>
            <a:t>  صف حقول ام بركة</a:t>
          </a:r>
          <a:endParaRPr lang="en-US" sz="1600" b="1">
            <a:solidFill>
              <a:schemeClr val="tx1"/>
            </a:solidFill>
            <a:cs typeface="AGA Aladdin Regular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rightToLeft="1" tabSelected="1" view="pageBreakPreview" topLeftCell="A4" zoomScale="80" zoomScaleNormal="100" zoomScaleSheetLayoutView="80" workbookViewId="0">
      <selection activeCell="V15" sqref="V15"/>
    </sheetView>
  </sheetViews>
  <sheetFormatPr defaultColWidth="9" defaultRowHeight="18.75"/>
  <cols>
    <col min="1" max="1" width="4.28515625" style="1" customWidth="1"/>
    <col min="2" max="2" width="8.140625" style="1" customWidth="1"/>
    <col min="3" max="3" width="9.140625" style="1" customWidth="1"/>
    <col min="4" max="4" width="14.42578125" style="1" customWidth="1"/>
    <col min="5" max="5" width="8" style="1" customWidth="1"/>
    <col min="6" max="6" width="7.42578125" style="1" customWidth="1"/>
    <col min="7" max="7" width="6.7109375" style="1" customWidth="1"/>
    <col min="8" max="8" width="5.28515625" style="1" customWidth="1"/>
    <col min="9" max="9" width="5.7109375" style="1" customWidth="1"/>
    <col min="10" max="10" width="6" style="1" customWidth="1"/>
    <col min="11" max="11" width="9.7109375" style="1" customWidth="1"/>
    <col min="12" max="21" width="4.28515625" style="1" customWidth="1"/>
    <col min="22" max="23" width="13.7109375" style="1" customWidth="1"/>
    <col min="24" max="24" width="8.42578125" style="1" customWidth="1"/>
    <col min="25" max="16384" width="9" style="1"/>
  </cols>
  <sheetData>
    <row r="1" spans="1:24" ht="35.25" thickTop="1" thickBot="1">
      <c r="E1" s="65" t="s">
        <v>72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6"/>
    </row>
    <row r="2" spans="1:24" ht="28.5" customHeight="1" thickTop="1" thickBot="1">
      <c r="A2" s="87" t="s">
        <v>13</v>
      </c>
      <c r="B2" s="87"/>
      <c r="C2" s="87"/>
      <c r="D2" s="61">
        <v>10</v>
      </c>
      <c r="E2" s="60"/>
      <c r="F2" s="62"/>
      <c r="G2" s="5"/>
      <c r="H2" s="5"/>
      <c r="I2" s="5"/>
      <c r="J2" s="5"/>
      <c r="K2" s="5"/>
      <c r="L2" s="5"/>
      <c r="M2" s="8"/>
      <c r="N2" s="88"/>
      <c r="O2" s="88"/>
      <c r="P2" s="88"/>
      <c r="Q2" s="8"/>
      <c r="R2" s="5"/>
      <c r="S2" s="5"/>
      <c r="T2" s="89" t="s">
        <v>13</v>
      </c>
      <c r="U2" s="87"/>
      <c r="V2" s="87"/>
      <c r="W2" s="61">
        <v>10</v>
      </c>
      <c r="X2" s="60"/>
    </row>
    <row r="3" spans="1:24" ht="20.25" customHeight="1" thickTop="1" thickBot="1">
      <c r="A3" s="90" t="s">
        <v>10</v>
      </c>
      <c r="B3" s="91"/>
      <c r="C3" s="43" t="s">
        <v>11</v>
      </c>
      <c r="D3" s="44" t="s">
        <v>12</v>
      </c>
      <c r="E3" s="45" t="s">
        <v>14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0" t="s">
        <v>10</v>
      </c>
      <c r="U3" s="91"/>
      <c r="V3" s="43" t="s">
        <v>11</v>
      </c>
      <c r="W3" s="44" t="s">
        <v>12</v>
      </c>
      <c r="X3" s="45" t="s">
        <v>14</v>
      </c>
    </row>
    <row r="4" spans="1:24" ht="17.25" customHeight="1" thickTop="1">
      <c r="A4" s="81">
        <v>7.0000000000000007E-2</v>
      </c>
      <c r="B4" s="82"/>
      <c r="C4" s="46">
        <f>30%*$D$2</f>
        <v>3</v>
      </c>
      <c r="D4" s="47">
        <f>COUNTIF(T10:T40,"7")</f>
        <v>0</v>
      </c>
      <c r="E4" s="37">
        <f>D4-C4</f>
        <v>-3</v>
      </c>
      <c r="F4" s="7"/>
      <c r="G4" s="7"/>
      <c r="H4" s="8"/>
      <c r="I4" s="8"/>
      <c r="J4" s="8"/>
      <c r="K4" s="7"/>
      <c r="L4" s="8"/>
      <c r="M4" s="8"/>
      <c r="N4" s="8"/>
      <c r="O4" s="8"/>
      <c r="P4" s="8"/>
      <c r="Q4" s="8"/>
      <c r="R4" s="7"/>
      <c r="S4" s="7"/>
      <c r="T4" s="81">
        <v>7.0000000000000007E-2</v>
      </c>
      <c r="U4" s="82"/>
      <c r="V4" s="46">
        <f>30%*$D$2</f>
        <v>3</v>
      </c>
      <c r="W4" s="47">
        <f>COUNTIF(T10:T20,"7")</f>
        <v>0</v>
      </c>
      <c r="X4" s="37">
        <f>W4-V4</f>
        <v>-3</v>
      </c>
    </row>
    <row r="5" spans="1:24" ht="17.25" customHeight="1">
      <c r="A5" s="83">
        <v>0.08</v>
      </c>
      <c r="B5" s="84"/>
      <c r="C5" s="48">
        <f>50%*$D$2</f>
        <v>5</v>
      </c>
      <c r="D5" s="49">
        <f>COUNTIF(T10:T40,"8")</f>
        <v>0</v>
      </c>
      <c r="E5" s="50">
        <f t="shared" ref="E5:E7" si="0">D5-C5</f>
        <v>-5</v>
      </c>
      <c r="F5" s="7"/>
      <c r="G5" s="7"/>
      <c r="H5" s="8"/>
      <c r="I5" s="8"/>
      <c r="J5" s="8"/>
      <c r="K5" s="7"/>
      <c r="L5" s="8"/>
      <c r="M5" s="8"/>
      <c r="N5" s="8"/>
      <c r="O5" s="8"/>
      <c r="P5" s="8"/>
      <c r="Q5" s="8"/>
      <c r="R5" s="7"/>
      <c r="S5" s="7"/>
      <c r="T5" s="83">
        <v>0.08</v>
      </c>
      <c r="U5" s="84"/>
      <c r="V5" s="48">
        <f>50%*$D$2</f>
        <v>5</v>
      </c>
      <c r="W5" s="49">
        <f>COUNTIF(T10:T20,"8")</f>
        <v>0</v>
      </c>
      <c r="X5" s="50">
        <f t="shared" ref="X5:X7" si="1">W5-V5</f>
        <v>-5</v>
      </c>
    </row>
    <row r="6" spans="1:24" ht="17.25" customHeight="1">
      <c r="A6" s="85">
        <v>0.1</v>
      </c>
      <c r="B6" s="86"/>
      <c r="C6" s="51">
        <f>20%*$D$2</f>
        <v>2</v>
      </c>
      <c r="D6" s="52">
        <f>COUNTIF(T10:T40,"10")</f>
        <v>0</v>
      </c>
      <c r="E6" s="37">
        <f t="shared" si="0"/>
        <v>-2</v>
      </c>
      <c r="F6" s="7"/>
      <c r="G6" s="7"/>
      <c r="H6" s="8"/>
      <c r="I6" s="8"/>
      <c r="J6" s="8"/>
      <c r="K6" s="7"/>
      <c r="L6" s="8"/>
      <c r="M6" s="8"/>
      <c r="N6" s="8"/>
      <c r="O6" s="8"/>
      <c r="P6" s="8"/>
      <c r="Q6" s="8"/>
      <c r="R6" s="7"/>
      <c r="S6" s="7"/>
      <c r="T6" s="85">
        <v>0.1</v>
      </c>
      <c r="U6" s="86"/>
      <c r="V6" s="51">
        <f>20%*$D$2</f>
        <v>2</v>
      </c>
      <c r="W6" s="52">
        <f>COUNTIF(T10:T20,"10")</f>
        <v>0</v>
      </c>
      <c r="X6" s="37">
        <f t="shared" si="1"/>
        <v>-2</v>
      </c>
    </row>
    <row r="7" spans="1:24" ht="17.25" customHeight="1" thickBot="1">
      <c r="A7" s="75" t="s">
        <v>9</v>
      </c>
      <c r="B7" s="76"/>
      <c r="C7" s="53">
        <f>10%*$D$2</f>
        <v>1</v>
      </c>
      <c r="D7" s="42">
        <f>COUNTIF(X10:X40,"جدارة")</f>
        <v>3</v>
      </c>
      <c r="E7" s="54">
        <f t="shared" si="0"/>
        <v>2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75" t="s">
        <v>9</v>
      </c>
      <c r="U7" s="76"/>
      <c r="V7" s="53">
        <f>10%*$D$2</f>
        <v>1</v>
      </c>
      <c r="W7" s="42">
        <f>COUNTIF(X10:X20,"جدارة")</f>
        <v>1</v>
      </c>
      <c r="X7" s="54">
        <f t="shared" si="1"/>
        <v>0</v>
      </c>
    </row>
    <row r="8" spans="1:24" s="59" customFormat="1" ht="32.25" customHeight="1" thickTop="1" thickBot="1">
      <c r="A8" s="55" t="s">
        <v>71</v>
      </c>
      <c r="B8" s="56"/>
      <c r="C8" s="56"/>
      <c r="D8" s="56"/>
      <c r="E8" s="57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1:24" ht="30" customHeight="1" thickTop="1" thickBot="1">
      <c r="A9" s="28" t="s">
        <v>0</v>
      </c>
      <c r="B9" s="29" t="s">
        <v>45</v>
      </c>
      <c r="C9" s="92" t="s">
        <v>1</v>
      </c>
      <c r="D9" s="92"/>
      <c r="E9" s="95" t="s">
        <v>2</v>
      </c>
      <c r="F9" s="92"/>
      <c r="G9" s="27" t="s">
        <v>66</v>
      </c>
      <c r="H9" s="94" t="s">
        <v>3</v>
      </c>
      <c r="I9" s="94"/>
      <c r="J9" s="27" t="s">
        <v>4</v>
      </c>
      <c r="K9" s="27" t="s">
        <v>5</v>
      </c>
      <c r="L9" s="92">
        <v>2011</v>
      </c>
      <c r="M9" s="92"/>
      <c r="N9" s="92">
        <v>2012</v>
      </c>
      <c r="O9" s="92"/>
      <c r="P9" s="92">
        <v>2013</v>
      </c>
      <c r="Q9" s="92"/>
      <c r="R9" s="93">
        <v>2014</v>
      </c>
      <c r="S9" s="93"/>
      <c r="T9" s="93">
        <v>2015</v>
      </c>
      <c r="U9" s="93"/>
      <c r="V9" s="18" t="s">
        <v>6</v>
      </c>
      <c r="W9" s="19" t="s">
        <v>7</v>
      </c>
      <c r="X9" s="26" t="s">
        <v>8</v>
      </c>
    </row>
    <row r="10" spans="1:24" ht="19.5" thickTop="1">
      <c r="A10" s="2">
        <v>1</v>
      </c>
      <c r="B10" s="20" t="s">
        <v>46</v>
      </c>
      <c r="C10" s="98" t="s">
        <v>15</v>
      </c>
      <c r="D10" s="99"/>
      <c r="E10" s="96" t="s">
        <v>24</v>
      </c>
      <c r="F10" s="97"/>
      <c r="G10" s="31" t="s">
        <v>67</v>
      </c>
      <c r="H10" s="2">
        <v>1</v>
      </c>
      <c r="I10" s="22">
        <v>15</v>
      </c>
      <c r="J10" s="10">
        <v>42</v>
      </c>
      <c r="K10" s="9">
        <v>1574.67</v>
      </c>
      <c r="L10" s="39">
        <v>8</v>
      </c>
      <c r="M10" s="15"/>
      <c r="N10" s="39">
        <v>8</v>
      </c>
      <c r="O10" s="15"/>
      <c r="P10" s="39">
        <v>8</v>
      </c>
      <c r="Q10" s="15"/>
      <c r="R10" s="39">
        <v>8</v>
      </c>
      <c r="S10" s="34"/>
      <c r="T10" s="39"/>
      <c r="U10" s="34"/>
      <c r="V10" s="68">
        <v>40725</v>
      </c>
      <c r="W10" s="69">
        <v>40360</v>
      </c>
      <c r="X10" s="74"/>
    </row>
    <row r="11" spans="1:24">
      <c r="A11" s="3">
        <v>2</v>
      </c>
      <c r="B11" s="21" t="s">
        <v>47</v>
      </c>
      <c r="C11" s="77" t="s">
        <v>16</v>
      </c>
      <c r="D11" s="78"/>
      <c r="E11" s="79" t="s">
        <v>24</v>
      </c>
      <c r="F11" s="80"/>
      <c r="G11" s="32" t="s">
        <v>67</v>
      </c>
      <c r="H11" s="3">
        <v>7</v>
      </c>
      <c r="I11" s="23">
        <v>12</v>
      </c>
      <c r="J11" s="12">
        <v>47</v>
      </c>
      <c r="K11" s="11">
        <v>1235.44</v>
      </c>
      <c r="L11" s="40">
        <v>10</v>
      </c>
      <c r="M11" s="16"/>
      <c r="N11" s="40">
        <v>10</v>
      </c>
      <c r="O11" s="16"/>
      <c r="P11" s="40">
        <v>8</v>
      </c>
      <c r="Q11" s="16" t="s">
        <v>70</v>
      </c>
      <c r="R11" s="40">
        <v>8</v>
      </c>
      <c r="S11" s="35" t="s">
        <v>69</v>
      </c>
      <c r="T11" s="40"/>
      <c r="U11" s="37"/>
      <c r="V11" s="70">
        <v>41640</v>
      </c>
      <c r="W11" s="71">
        <v>41456</v>
      </c>
      <c r="X11" s="74"/>
    </row>
    <row r="12" spans="1:24">
      <c r="A12" s="3">
        <v>3</v>
      </c>
      <c r="B12" s="21" t="s">
        <v>55</v>
      </c>
      <c r="C12" s="77" t="s">
        <v>17</v>
      </c>
      <c r="D12" s="78"/>
      <c r="E12" s="79" t="s">
        <v>25</v>
      </c>
      <c r="F12" s="80"/>
      <c r="G12" s="32" t="s">
        <v>67</v>
      </c>
      <c r="H12" s="3">
        <v>5</v>
      </c>
      <c r="I12" s="23">
        <v>14</v>
      </c>
      <c r="J12" s="12">
        <v>44</v>
      </c>
      <c r="K12" s="11">
        <v>1111.1099999999999</v>
      </c>
      <c r="L12" s="40">
        <v>8</v>
      </c>
      <c r="M12" s="16"/>
      <c r="N12" s="40">
        <v>8</v>
      </c>
      <c r="O12" s="16"/>
      <c r="P12" s="40">
        <v>8</v>
      </c>
      <c r="Q12" s="16"/>
      <c r="R12" s="40">
        <v>8</v>
      </c>
      <c r="S12" s="35"/>
      <c r="T12" s="40"/>
      <c r="U12" s="37"/>
      <c r="V12" s="70">
        <v>41685</v>
      </c>
      <c r="W12" s="71">
        <v>41091</v>
      </c>
      <c r="X12" s="74" t="s">
        <v>9</v>
      </c>
    </row>
    <row r="13" spans="1:24">
      <c r="A13" s="3">
        <v>4</v>
      </c>
      <c r="B13" s="21" t="s">
        <v>48</v>
      </c>
      <c r="C13" s="77" t="s">
        <v>18</v>
      </c>
      <c r="D13" s="78"/>
      <c r="E13" s="79" t="s">
        <v>26</v>
      </c>
      <c r="F13" s="80"/>
      <c r="G13" s="32" t="s">
        <v>67</v>
      </c>
      <c r="H13" s="3">
        <v>5</v>
      </c>
      <c r="I13" s="23">
        <v>4</v>
      </c>
      <c r="J13" s="12">
        <v>35</v>
      </c>
      <c r="K13" s="11">
        <v>924.87</v>
      </c>
      <c r="L13" s="40">
        <v>10</v>
      </c>
      <c r="M13" s="16"/>
      <c r="N13" s="40">
        <v>7</v>
      </c>
      <c r="O13" s="16"/>
      <c r="P13" s="40">
        <v>8</v>
      </c>
      <c r="Q13" s="16"/>
      <c r="R13" s="40">
        <v>8</v>
      </c>
      <c r="S13" s="35"/>
      <c r="T13" s="40"/>
      <c r="U13" s="37"/>
      <c r="V13" s="70">
        <v>41456</v>
      </c>
      <c r="W13" s="71">
        <v>39264</v>
      </c>
      <c r="X13" s="74"/>
    </row>
    <row r="14" spans="1:24">
      <c r="A14" s="3">
        <v>5</v>
      </c>
      <c r="B14" s="21" t="s">
        <v>53</v>
      </c>
      <c r="C14" s="77" t="s">
        <v>43</v>
      </c>
      <c r="D14" s="78"/>
      <c r="E14" s="79" t="s">
        <v>27</v>
      </c>
      <c r="F14" s="80"/>
      <c r="G14" s="32" t="s">
        <v>67</v>
      </c>
      <c r="H14" s="3">
        <v>6</v>
      </c>
      <c r="I14" s="23">
        <v>8</v>
      </c>
      <c r="J14" s="12">
        <v>35</v>
      </c>
      <c r="K14" s="11">
        <v>1057</v>
      </c>
      <c r="L14" s="40">
        <v>10</v>
      </c>
      <c r="M14" s="16"/>
      <c r="N14" s="40">
        <v>10</v>
      </c>
      <c r="O14" s="16"/>
      <c r="P14" s="40">
        <v>8</v>
      </c>
      <c r="Q14" s="16"/>
      <c r="R14" s="40">
        <v>10</v>
      </c>
      <c r="S14" s="35"/>
      <c r="T14" s="40"/>
      <c r="U14" s="37"/>
      <c r="V14" s="70">
        <v>40923</v>
      </c>
      <c r="W14" s="71">
        <v>39995</v>
      </c>
      <c r="X14" s="74"/>
    </row>
    <row r="15" spans="1:24">
      <c r="A15" s="3">
        <v>6</v>
      </c>
      <c r="B15" s="21" t="s">
        <v>54</v>
      </c>
      <c r="C15" s="77" t="s">
        <v>19</v>
      </c>
      <c r="D15" s="78"/>
      <c r="E15" s="79" t="s">
        <v>28</v>
      </c>
      <c r="F15" s="80"/>
      <c r="G15" s="32" t="s">
        <v>68</v>
      </c>
      <c r="H15" s="3"/>
      <c r="I15" s="23">
        <v>16</v>
      </c>
      <c r="J15" s="12">
        <v>36</v>
      </c>
      <c r="K15" s="11">
        <v>1124.6600000000001</v>
      </c>
      <c r="L15" s="40">
        <v>8</v>
      </c>
      <c r="M15" s="16"/>
      <c r="N15" s="40">
        <v>8</v>
      </c>
      <c r="O15" s="16"/>
      <c r="P15" s="40">
        <v>7</v>
      </c>
      <c r="Q15" s="16"/>
      <c r="R15" s="40">
        <v>8</v>
      </c>
      <c r="S15" s="35"/>
      <c r="T15" s="40"/>
      <c r="U15" s="37"/>
      <c r="V15" s="70">
        <v>41091</v>
      </c>
      <c r="W15" s="71"/>
      <c r="X15" s="74" t="s">
        <v>44</v>
      </c>
    </row>
    <row r="16" spans="1:24">
      <c r="A16" s="3">
        <v>7</v>
      </c>
      <c r="B16" s="21" t="s">
        <v>49</v>
      </c>
      <c r="C16" s="77" t="s">
        <v>20</v>
      </c>
      <c r="D16" s="78"/>
      <c r="E16" s="79" t="s">
        <v>29</v>
      </c>
      <c r="F16" s="80"/>
      <c r="G16" s="32" t="s">
        <v>67</v>
      </c>
      <c r="H16" s="3">
        <v>3</v>
      </c>
      <c r="I16" s="23">
        <v>7</v>
      </c>
      <c r="J16" s="12">
        <v>35</v>
      </c>
      <c r="K16" s="11">
        <v>768.77</v>
      </c>
      <c r="L16" s="40">
        <v>8</v>
      </c>
      <c r="M16" s="16"/>
      <c r="N16" s="40">
        <v>7</v>
      </c>
      <c r="O16" s="16"/>
      <c r="P16" s="40">
        <v>8</v>
      </c>
      <c r="Q16" s="16"/>
      <c r="R16" s="40">
        <v>7</v>
      </c>
      <c r="S16" s="35"/>
      <c r="T16" s="40"/>
      <c r="U16" s="37"/>
      <c r="V16" s="70">
        <v>41456</v>
      </c>
      <c r="W16" s="71"/>
      <c r="X16" s="74"/>
    </row>
    <row r="17" spans="1:24">
      <c r="A17" s="3">
        <v>8</v>
      </c>
      <c r="B17" s="21" t="s">
        <v>52</v>
      </c>
      <c r="C17" s="77" t="s">
        <v>21</v>
      </c>
      <c r="D17" s="78"/>
      <c r="E17" s="79" t="s">
        <v>30</v>
      </c>
      <c r="F17" s="80"/>
      <c r="G17" s="32" t="s">
        <v>68</v>
      </c>
      <c r="H17" s="3">
        <v>11</v>
      </c>
      <c r="I17" s="23">
        <v>17</v>
      </c>
      <c r="J17" s="12">
        <v>43</v>
      </c>
      <c r="K17" s="11">
        <v>1386.85</v>
      </c>
      <c r="L17" s="40">
        <v>8</v>
      </c>
      <c r="M17" s="16"/>
      <c r="N17" s="40">
        <v>8</v>
      </c>
      <c r="O17" s="16"/>
      <c r="P17" s="40">
        <v>8</v>
      </c>
      <c r="Q17" s="16"/>
      <c r="R17" s="40">
        <v>10</v>
      </c>
      <c r="S17" s="35"/>
      <c r="T17" s="40"/>
      <c r="U17" s="37"/>
      <c r="V17" s="70">
        <v>41456</v>
      </c>
      <c r="W17" s="71">
        <v>41821</v>
      </c>
      <c r="X17" s="74" t="s">
        <v>44</v>
      </c>
    </row>
    <row r="18" spans="1:24">
      <c r="A18" s="3">
        <v>9</v>
      </c>
      <c r="B18" s="21" t="s">
        <v>50</v>
      </c>
      <c r="C18" s="77" t="s">
        <v>22</v>
      </c>
      <c r="D18" s="78"/>
      <c r="E18" s="79" t="s">
        <v>31</v>
      </c>
      <c r="F18" s="80"/>
      <c r="G18" s="32" t="s">
        <v>68</v>
      </c>
      <c r="H18" s="3">
        <v>2</v>
      </c>
      <c r="I18" s="23">
        <v>11</v>
      </c>
      <c r="J18" s="12">
        <v>31</v>
      </c>
      <c r="K18" s="11">
        <v>772.73</v>
      </c>
      <c r="L18" s="40">
        <v>8</v>
      </c>
      <c r="M18" s="16"/>
      <c r="N18" s="40">
        <v>8</v>
      </c>
      <c r="O18" s="16"/>
      <c r="P18" s="40">
        <v>7</v>
      </c>
      <c r="Q18" s="16"/>
      <c r="R18" s="40">
        <v>7</v>
      </c>
      <c r="S18" s="35"/>
      <c r="T18" s="40"/>
      <c r="U18" s="37"/>
      <c r="V18" s="70">
        <v>40725</v>
      </c>
      <c r="W18" s="71"/>
      <c r="X18" s="74"/>
    </row>
    <row r="19" spans="1:24">
      <c r="A19" s="3">
        <v>10</v>
      </c>
      <c r="B19" s="21" t="s">
        <v>51</v>
      </c>
      <c r="C19" s="77" t="s">
        <v>23</v>
      </c>
      <c r="D19" s="78"/>
      <c r="E19" s="79" t="s">
        <v>26</v>
      </c>
      <c r="F19" s="80"/>
      <c r="G19" s="32" t="s">
        <v>67</v>
      </c>
      <c r="H19" s="3">
        <v>3</v>
      </c>
      <c r="I19" s="23">
        <v>4</v>
      </c>
      <c r="J19" s="12">
        <v>27</v>
      </c>
      <c r="K19" s="11">
        <v>526.95000000000005</v>
      </c>
      <c r="L19" s="40"/>
      <c r="M19" s="16"/>
      <c r="N19" s="40"/>
      <c r="O19" s="16"/>
      <c r="P19" s="40"/>
      <c r="Q19" s="16"/>
      <c r="R19" s="40">
        <v>7</v>
      </c>
      <c r="S19" s="35"/>
      <c r="T19" s="40"/>
      <c r="U19" s="37"/>
      <c r="V19" s="70"/>
      <c r="W19" s="71"/>
      <c r="X19" s="74"/>
    </row>
    <row r="20" spans="1:24" ht="19.5" thickBot="1">
      <c r="A20" s="4"/>
      <c r="B20" s="30"/>
      <c r="C20" s="101"/>
      <c r="D20" s="102"/>
      <c r="E20" s="75"/>
      <c r="F20" s="100"/>
      <c r="G20" s="33"/>
      <c r="H20" s="4"/>
      <c r="I20" s="24"/>
      <c r="J20" s="14"/>
      <c r="K20" s="13"/>
      <c r="L20" s="41"/>
      <c r="M20" s="17"/>
      <c r="N20" s="41"/>
      <c r="O20" s="17"/>
      <c r="P20" s="41"/>
      <c r="Q20" s="17"/>
      <c r="R20" s="41"/>
      <c r="S20" s="36"/>
      <c r="T20" s="41"/>
      <c r="U20" s="38"/>
      <c r="V20" s="72"/>
      <c r="W20" s="73"/>
      <c r="X20" s="74"/>
    </row>
    <row r="21" spans="1:24" ht="35.25" thickTop="1" thickBot="1">
      <c r="F21" s="63" t="s">
        <v>73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4"/>
      <c r="S21" s="8"/>
    </row>
    <row r="22" spans="1:24" ht="28.5" customHeight="1" thickTop="1" thickBot="1">
      <c r="A22" s="87" t="s">
        <v>13</v>
      </c>
      <c r="B22" s="87"/>
      <c r="C22" s="87"/>
      <c r="D22" s="61">
        <v>10</v>
      </c>
      <c r="E22" s="60"/>
      <c r="F22" s="62"/>
      <c r="G22" s="5"/>
      <c r="H22" s="5"/>
      <c r="I22" s="5"/>
      <c r="J22" s="5"/>
      <c r="K22" s="5"/>
      <c r="L22" s="5"/>
      <c r="M22" s="8"/>
      <c r="N22" s="88"/>
      <c r="O22" s="88"/>
      <c r="P22" s="88"/>
      <c r="Q22" s="8"/>
      <c r="R22" s="5"/>
      <c r="S22" s="5"/>
      <c r="T22" s="89" t="s">
        <v>13</v>
      </c>
      <c r="U22" s="87"/>
      <c r="V22" s="87"/>
      <c r="W22" s="61">
        <v>10</v>
      </c>
      <c r="X22" s="60"/>
    </row>
    <row r="23" spans="1:24" ht="20.25" customHeight="1" thickTop="1" thickBot="1">
      <c r="A23" s="90" t="s">
        <v>10</v>
      </c>
      <c r="B23" s="91"/>
      <c r="C23" s="43" t="s">
        <v>11</v>
      </c>
      <c r="D23" s="44" t="s">
        <v>12</v>
      </c>
      <c r="E23" s="45" t="s">
        <v>14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90" t="s">
        <v>10</v>
      </c>
      <c r="U23" s="91"/>
      <c r="V23" s="43" t="s">
        <v>11</v>
      </c>
      <c r="W23" s="44" t="s">
        <v>12</v>
      </c>
      <c r="X23" s="45" t="s">
        <v>14</v>
      </c>
    </row>
    <row r="24" spans="1:24" ht="17.25" customHeight="1" thickTop="1">
      <c r="A24" s="81">
        <v>7.0000000000000007E-2</v>
      </c>
      <c r="B24" s="82"/>
      <c r="C24" s="46">
        <f>30%*$D$2</f>
        <v>3</v>
      </c>
      <c r="D24" s="47">
        <f>COUNTIF(R29:R59,"7")</f>
        <v>3</v>
      </c>
      <c r="E24" s="37">
        <f>D24-C24</f>
        <v>0</v>
      </c>
      <c r="F24" s="7"/>
      <c r="G24" s="7"/>
      <c r="H24" s="8"/>
      <c r="I24" s="8"/>
      <c r="J24" s="8"/>
      <c r="K24" s="7"/>
      <c r="L24" s="8"/>
      <c r="M24" s="8"/>
      <c r="N24" s="8"/>
      <c r="O24" s="8"/>
      <c r="P24" s="8"/>
      <c r="Q24" s="8"/>
      <c r="R24" s="7"/>
      <c r="S24" s="7"/>
      <c r="T24" s="81">
        <v>7.0000000000000007E-2</v>
      </c>
      <c r="U24" s="82"/>
      <c r="V24" s="46">
        <f>30%*$D$2</f>
        <v>3</v>
      </c>
      <c r="W24" s="47">
        <f>COUNTIF(T30:T40,"7")</f>
        <v>0</v>
      </c>
      <c r="X24" s="37">
        <f>W24-V24</f>
        <v>-3</v>
      </c>
    </row>
    <row r="25" spans="1:24" ht="17.25" customHeight="1">
      <c r="A25" s="83">
        <v>0.08</v>
      </c>
      <c r="B25" s="84"/>
      <c r="C25" s="48">
        <f>50%*$D$2</f>
        <v>5</v>
      </c>
      <c r="D25" s="49">
        <f>COUNTIF(R30:R60,"8")</f>
        <v>5</v>
      </c>
      <c r="E25" s="50">
        <f t="shared" ref="E25:E27" si="2">D25-C25</f>
        <v>0</v>
      </c>
      <c r="F25" s="7"/>
      <c r="G25" s="7"/>
      <c r="H25" s="8"/>
      <c r="I25" s="8"/>
      <c r="J25" s="8"/>
      <c r="K25" s="7"/>
      <c r="L25" s="8"/>
      <c r="M25" s="8"/>
      <c r="N25" s="8"/>
      <c r="O25" s="8"/>
      <c r="P25" s="8"/>
      <c r="Q25" s="8"/>
      <c r="R25" s="7"/>
      <c r="S25" s="7"/>
      <c r="T25" s="83">
        <v>0.08</v>
      </c>
      <c r="U25" s="84"/>
      <c r="V25" s="48">
        <f>50%*$D$2</f>
        <v>5</v>
      </c>
      <c r="W25" s="49">
        <f>COUNTIF(T30:T40,"8")</f>
        <v>0</v>
      </c>
      <c r="X25" s="50">
        <f t="shared" ref="X25:X27" si="3">W25-V25</f>
        <v>-5</v>
      </c>
    </row>
    <row r="26" spans="1:24" ht="17.25" customHeight="1">
      <c r="A26" s="85">
        <v>0.1</v>
      </c>
      <c r="B26" s="86"/>
      <c r="C26" s="51">
        <f>20%*$D$2</f>
        <v>2</v>
      </c>
      <c r="D26" s="52">
        <f>COUNTIF(R31:R61,"10")</f>
        <v>2</v>
      </c>
      <c r="E26" s="37">
        <f t="shared" si="2"/>
        <v>0</v>
      </c>
      <c r="F26" s="7"/>
      <c r="G26" s="7"/>
      <c r="H26" s="8"/>
      <c r="I26" s="8"/>
      <c r="J26" s="8"/>
      <c r="K26" s="7"/>
      <c r="L26" s="8"/>
      <c r="M26" s="8"/>
      <c r="N26" s="8"/>
      <c r="O26" s="8"/>
      <c r="P26" s="8"/>
      <c r="Q26" s="8"/>
      <c r="R26" s="7"/>
      <c r="S26" s="7"/>
      <c r="T26" s="85">
        <v>0.1</v>
      </c>
      <c r="U26" s="86"/>
      <c r="V26" s="51">
        <f>20%*$D$2</f>
        <v>2</v>
      </c>
      <c r="W26" s="52">
        <f>COUNTIF(T30:T40,"10")</f>
        <v>0</v>
      </c>
      <c r="X26" s="37">
        <f t="shared" si="3"/>
        <v>-2</v>
      </c>
    </row>
    <row r="27" spans="1:24" ht="17.25" customHeight="1" thickBot="1">
      <c r="A27" s="75" t="s">
        <v>9</v>
      </c>
      <c r="B27" s="76"/>
      <c r="C27" s="53">
        <f>10%*$D$2</f>
        <v>1</v>
      </c>
      <c r="D27" s="42">
        <f>COUNTIF(X29:X59,"جدارة")</f>
        <v>2</v>
      </c>
      <c r="E27" s="54">
        <f t="shared" si="2"/>
        <v>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75" t="s">
        <v>9</v>
      </c>
      <c r="U27" s="76"/>
      <c r="V27" s="53">
        <f>10%*$D$2</f>
        <v>1</v>
      </c>
      <c r="W27" s="42">
        <f>COUNTIF(X30:X40,"جدارة")</f>
        <v>2</v>
      </c>
      <c r="X27" s="54">
        <f t="shared" si="3"/>
        <v>1</v>
      </c>
    </row>
    <row r="28" spans="1:24" s="59" customFormat="1" ht="32.25" customHeight="1" thickTop="1" thickBot="1">
      <c r="A28" s="55" t="s">
        <v>74</v>
      </c>
      <c r="B28" s="56"/>
      <c r="C28" s="56"/>
      <c r="D28" s="56"/>
      <c r="E28" s="5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1:24" ht="27" customHeight="1" thickTop="1" thickBot="1">
      <c r="A29" s="28" t="s">
        <v>0</v>
      </c>
      <c r="B29" s="29" t="s">
        <v>45</v>
      </c>
      <c r="C29" s="92" t="s">
        <v>1</v>
      </c>
      <c r="D29" s="92"/>
      <c r="E29" s="95" t="s">
        <v>2</v>
      </c>
      <c r="F29" s="92"/>
      <c r="G29" s="27" t="s">
        <v>66</v>
      </c>
      <c r="H29" s="94" t="s">
        <v>3</v>
      </c>
      <c r="I29" s="94"/>
      <c r="J29" s="27" t="s">
        <v>4</v>
      </c>
      <c r="K29" s="27" t="s">
        <v>5</v>
      </c>
      <c r="L29" s="92">
        <v>2011</v>
      </c>
      <c r="M29" s="92"/>
      <c r="N29" s="92">
        <v>2012</v>
      </c>
      <c r="O29" s="92"/>
      <c r="P29" s="92">
        <v>2013</v>
      </c>
      <c r="Q29" s="92"/>
      <c r="R29" s="93">
        <v>2014</v>
      </c>
      <c r="S29" s="93"/>
      <c r="T29" s="93">
        <v>2015</v>
      </c>
      <c r="U29" s="93"/>
      <c r="V29" s="18" t="s">
        <v>6</v>
      </c>
      <c r="W29" s="19" t="s">
        <v>7</v>
      </c>
      <c r="X29" s="26" t="s">
        <v>8</v>
      </c>
    </row>
    <row r="30" spans="1:24" ht="19.5" thickTop="1">
      <c r="A30" s="3">
        <v>1</v>
      </c>
      <c r="B30" s="21" t="s">
        <v>56</v>
      </c>
      <c r="C30" s="77" t="s">
        <v>32</v>
      </c>
      <c r="D30" s="78"/>
      <c r="E30" s="79" t="s">
        <v>24</v>
      </c>
      <c r="F30" s="80"/>
      <c r="G30" s="32" t="s">
        <v>68</v>
      </c>
      <c r="H30" s="3"/>
      <c r="I30" s="23">
        <v>16</v>
      </c>
      <c r="J30" s="12">
        <v>41</v>
      </c>
      <c r="K30" s="11">
        <v>1321</v>
      </c>
      <c r="L30" s="40">
        <v>7</v>
      </c>
      <c r="M30" s="67"/>
      <c r="N30" s="40">
        <v>7</v>
      </c>
      <c r="O30" s="67"/>
      <c r="P30" s="40">
        <v>8</v>
      </c>
      <c r="Q30" s="67"/>
      <c r="R30" s="40">
        <v>8</v>
      </c>
      <c r="S30" s="35"/>
      <c r="T30" s="40"/>
      <c r="U30" s="37"/>
      <c r="V30" s="70">
        <v>40343</v>
      </c>
      <c r="W30" s="71">
        <v>41456</v>
      </c>
      <c r="X30" s="74"/>
    </row>
    <row r="31" spans="1:24">
      <c r="A31" s="3">
        <v>2</v>
      </c>
      <c r="B31" s="21" t="s">
        <v>57</v>
      </c>
      <c r="C31" s="77" t="s">
        <v>33</v>
      </c>
      <c r="D31" s="78"/>
      <c r="E31" s="79" t="s">
        <v>25</v>
      </c>
      <c r="F31" s="80"/>
      <c r="G31" s="32" t="s">
        <v>67</v>
      </c>
      <c r="H31" s="3">
        <v>2</v>
      </c>
      <c r="I31" s="23">
        <v>10</v>
      </c>
      <c r="J31" s="12">
        <v>32</v>
      </c>
      <c r="K31" s="11">
        <v>1042.71</v>
      </c>
      <c r="L31" s="40">
        <v>8</v>
      </c>
      <c r="M31" s="67"/>
      <c r="N31" s="40">
        <v>8</v>
      </c>
      <c r="O31" s="67"/>
      <c r="P31" s="40">
        <v>10</v>
      </c>
      <c r="Q31" s="67"/>
      <c r="R31" s="40">
        <v>7</v>
      </c>
      <c r="S31" s="35"/>
      <c r="T31" s="40"/>
      <c r="U31" s="37"/>
      <c r="V31" s="70">
        <v>41456</v>
      </c>
      <c r="W31" s="71">
        <v>40725</v>
      </c>
      <c r="X31" s="74"/>
    </row>
    <row r="32" spans="1:24">
      <c r="A32" s="3">
        <v>3</v>
      </c>
      <c r="B32" s="21" t="s">
        <v>58</v>
      </c>
      <c r="C32" s="77" t="s">
        <v>34</v>
      </c>
      <c r="D32" s="78"/>
      <c r="E32" s="79" t="s">
        <v>25</v>
      </c>
      <c r="F32" s="80"/>
      <c r="G32" s="32" t="s">
        <v>67</v>
      </c>
      <c r="H32" s="3">
        <v>2</v>
      </c>
      <c r="I32" s="23">
        <v>10</v>
      </c>
      <c r="J32" s="12">
        <v>39</v>
      </c>
      <c r="K32" s="11">
        <v>995.18</v>
      </c>
      <c r="L32" s="40">
        <v>8</v>
      </c>
      <c r="M32" s="67"/>
      <c r="N32" s="40">
        <v>10</v>
      </c>
      <c r="O32" s="67"/>
      <c r="P32" s="40">
        <v>10</v>
      </c>
      <c r="Q32" s="67"/>
      <c r="R32" s="40">
        <v>8</v>
      </c>
      <c r="S32" s="35"/>
      <c r="T32" s="40"/>
      <c r="U32" s="37"/>
      <c r="V32" s="70">
        <v>41456</v>
      </c>
      <c r="W32" s="71"/>
      <c r="X32" s="74" t="s">
        <v>9</v>
      </c>
    </row>
    <row r="33" spans="1:24">
      <c r="A33" s="3">
        <v>4</v>
      </c>
      <c r="B33" s="21" t="s">
        <v>59</v>
      </c>
      <c r="C33" s="77" t="s">
        <v>41</v>
      </c>
      <c r="D33" s="78"/>
      <c r="E33" s="79" t="s">
        <v>26</v>
      </c>
      <c r="F33" s="80"/>
      <c r="G33" s="32" t="s">
        <v>68</v>
      </c>
      <c r="H33" s="3"/>
      <c r="I33" s="23">
        <v>5</v>
      </c>
      <c r="J33" s="12">
        <v>32</v>
      </c>
      <c r="K33" s="11">
        <v>605.94000000000005</v>
      </c>
      <c r="L33" s="40">
        <v>10</v>
      </c>
      <c r="M33" s="67"/>
      <c r="N33" s="40">
        <v>8</v>
      </c>
      <c r="O33" s="67"/>
      <c r="P33" s="40">
        <v>10</v>
      </c>
      <c r="Q33" s="67"/>
      <c r="R33" s="40">
        <v>10</v>
      </c>
      <c r="S33" s="35"/>
      <c r="T33" s="40"/>
      <c r="U33" s="37"/>
      <c r="V33" s="70">
        <v>41091</v>
      </c>
      <c r="W33" s="71"/>
      <c r="X33" s="74" t="s">
        <v>9</v>
      </c>
    </row>
    <row r="34" spans="1:24">
      <c r="A34" s="3">
        <v>5</v>
      </c>
      <c r="B34" s="21" t="s">
        <v>60</v>
      </c>
      <c r="C34" s="77" t="s">
        <v>35</v>
      </c>
      <c r="D34" s="78"/>
      <c r="E34" s="79" t="s">
        <v>39</v>
      </c>
      <c r="F34" s="80"/>
      <c r="G34" s="32" t="s">
        <v>67</v>
      </c>
      <c r="H34" s="3">
        <v>3</v>
      </c>
      <c r="I34" s="23">
        <v>12</v>
      </c>
      <c r="J34" s="12">
        <v>37</v>
      </c>
      <c r="K34" s="11">
        <v>1228.49</v>
      </c>
      <c r="L34" s="40">
        <v>8</v>
      </c>
      <c r="M34" s="67"/>
      <c r="N34" s="40">
        <v>8</v>
      </c>
      <c r="O34" s="67"/>
      <c r="P34" s="40">
        <v>7</v>
      </c>
      <c r="Q34" s="67"/>
      <c r="R34" s="40">
        <v>8</v>
      </c>
      <c r="S34" s="35"/>
      <c r="T34" s="40"/>
      <c r="U34" s="37"/>
      <c r="V34" s="70">
        <v>40725</v>
      </c>
      <c r="W34" s="71"/>
      <c r="X34" s="74" t="s">
        <v>44</v>
      </c>
    </row>
    <row r="35" spans="1:24">
      <c r="A35" s="3">
        <v>6</v>
      </c>
      <c r="B35" s="21" t="s">
        <v>61</v>
      </c>
      <c r="C35" s="77" t="s">
        <v>42</v>
      </c>
      <c r="D35" s="78"/>
      <c r="E35" s="79" t="s">
        <v>29</v>
      </c>
      <c r="F35" s="80"/>
      <c r="G35" s="32" t="s">
        <v>67</v>
      </c>
      <c r="H35" s="3">
        <v>9</v>
      </c>
      <c r="I35" s="23">
        <v>6</v>
      </c>
      <c r="J35" s="12">
        <v>29</v>
      </c>
      <c r="K35" s="11">
        <v>731.51</v>
      </c>
      <c r="L35" s="40">
        <v>8</v>
      </c>
      <c r="M35" s="67"/>
      <c r="N35" s="40">
        <v>8</v>
      </c>
      <c r="O35" s="67"/>
      <c r="P35" s="40">
        <v>8</v>
      </c>
      <c r="Q35" s="67"/>
      <c r="R35" s="40">
        <v>8</v>
      </c>
      <c r="S35" s="35"/>
      <c r="T35" s="40"/>
      <c r="U35" s="37"/>
      <c r="V35" s="70">
        <v>41640</v>
      </c>
      <c r="W35" s="71">
        <v>41091</v>
      </c>
      <c r="X35" s="74"/>
    </row>
    <row r="36" spans="1:24">
      <c r="A36" s="3">
        <v>7</v>
      </c>
      <c r="B36" s="21" t="s">
        <v>62</v>
      </c>
      <c r="C36" s="77" t="s">
        <v>36</v>
      </c>
      <c r="D36" s="78"/>
      <c r="E36" s="79"/>
      <c r="F36" s="80"/>
      <c r="G36" s="32" t="s">
        <v>68</v>
      </c>
      <c r="H36" s="3">
        <v>4</v>
      </c>
      <c r="I36" s="23">
        <v>12</v>
      </c>
      <c r="J36" s="12">
        <v>34</v>
      </c>
      <c r="K36" s="11">
        <v>903.32</v>
      </c>
      <c r="L36" s="40">
        <v>7</v>
      </c>
      <c r="M36" s="67"/>
      <c r="N36" s="40">
        <v>7</v>
      </c>
      <c r="O36" s="67"/>
      <c r="P36" s="40">
        <v>8</v>
      </c>
      <c r="Q36" s="67"/>
      <c r="R36" s="40">
        <v>7</v>
      </c>
      <c r="S36" s="35"/>
      <c r="T36" s="40"/>
      <c r="U36" s="37"/>
      <c r="V36" s="70">
        <v>41456</v>
      </c>
      <c r="W36" s="71"/>
      <c r="X36" s="74"/>
    </row>
    <row r="37" spans="1:24">
      <c r="A37" s="3">
        <v>8</v>
      </c>
      <c r="B37" s="21" t="s">
        <v>63</v>
      </c>
      <c r="C37" s="77" t="s">
        <v>37</v>
      </c>
      <c r="D37" s="78"/>
      <c r="E37" s="79" t="s">
        <v>30</v>
      </c>
      <c r="F37" s="80"/>
      <c r="G37" s="32" t="s">
        <v>68</v>
      </c>
      <c r="H37" s="3">
        <v>4</v>
      </c>
      <c r="I37" s="23">
        <v>12</v>
      </c>
      <c r="J37" s="12">
        <v>33</v>
      </c>
      <c r="K37" s="11">
        <v>893.7</v>
      </c>
      <c r="L37" s="40">
        <v>8</v>
      </c>
      <c r="M37" s="67"/>
      <c r="N37" s="40">
        <v>7</v>
      </c>
      <c r="O37" s="67"/>
      <c r="P37" s="40">
        <v>8</v>
      </c>
      <c r="Q37" s="67"/>
      <c r="R37" s="40">
        <v>7</v>
      </c>
      <c r="S37" s="35"/>
      <c r="T37" s="40"/>
      <c r="U37" s="37"/>
      <c r="V37" s="70">
        <v>41456</v>
      </c>
      <c r="W37" s="71"/>
      <c r="X37" s="74"/>
    </row>
    <row r="38" spans="1:24">
      <c r="A38" s="3">
        <v>9</v>
      </c>
      <c r="B38" s="21" t="s">
        <v>64</v>
      </c>
      <c r="C38" s="77" t="s">
        <v>38</v>
      </c>
      <c r="D38" s="78"/>
      <c r="E38" s="79" t="s">
        <v>30</v>
      </c>
      <c r="F38" s="80"/>
      <c r="G38" s="32" t="s">
        <v>68</v>
      </c>
      <c r="H38" s="3">
        <v>5</v>
      </c>
      <c r="I38" s="23">
        <v>11</v>
      </c>
      <c r="J38" s="12">
        <v>35</v>
      </c>
      <c r="K38" s="11">
        <v>867.55</v>
      </c>
      <c r="L38" s="40">
        <v>7</v>
      </c>
      <c r="M38" s="67"/>
      <c r="N38" s="40">
        <v>10</v>
      </c>
      <c r="O38" s="67"/>
      <c r="P38" s="40">
        <v>8</v>
      </c>
      <c r="Q38" s="67"/>
      <c r="R38" s="40">
        <v>10</v>
      </c>
      <c r="S38" s="35"/>
      <c r="T38" s="40"/>
      <c r="U38" s="37"/>
      <c r="V38" s="70">
        <v>41685</v>
      </c>
      <c r="W38" s="71"/>
      <c r="X38" s="74"/>
    </row>
    <row r="39" spans="1:24">
      <c r="A39" s="3">
        <v>10</v>
      </c>
      <c r="B39" s="21" t="s">
        <v>65</v>
      </c>
      <c r="C39" s="77" t="s">
        <v>40</v>
      </c>
      <c r="D39" s="78"/>
      <c r="E39" s="79" t="s">
        <v>26</v>
      </c>
      <c r="F39" s="80"/>
      <c r="G39" s="32" t="s">
        <v>67</v>
      </c>
      <c r="H39" s="3"/>
      <c r="I39" s="23">
        <v>6</v>
      </c>
      <c r="J39" s="12">
        <v>28</v>
      </c>
      <c r="K39" s="11">
        <v>600.78</v>
      </c>
      <c r="L39" s="40">
        <v>7</v>
      </c>
      <c r="M39" s="67"/>
      <c r="N39" s="40">
        <v>8</v>
      </c>
      <c r="O39" s="67"/>
      <c r="P39" s="40">
        <v>7</v>
      </c>
      <c r="Q39" s="67"/>
      <c r="R39" s="40">
        <v>8</v>
      </c>
      <c r="S39" s="35"/>
      <c r="T39" s="40"/>
      <c r="U39" s="37"/>
      <c r="V39" s="70">
        <v>41091</v>
      </c>
      <c r="W39" s="71"/>
      <c r="X39" s="74"/>
    </row>
    <row r="40" spans="1:24" ht="19.5" thickBot="1">
      <c r="A40" s="4"/>
      <c r="B40" s="30"/>
      <c r="C40" s="101"/>
      <c r="D40" s="102"/>
      <c r="E40" s="75"/>
      <c r="F40" s="100"/>
      <c r="G40" s="33"/>
      <c r="H40" s="4"/>
      <c r="I40" s="24"/>
      <c r="J40" s="14"/>
      <c r="K40" s="13"/>
      <c r="L40" s="41"/>
      <c r="M40" s="17"/>
      <c r="N40" s="41"/>
      <c r="O40" s="17"/>
      <c r="P40" s="41"/>
      <c r="Q40" s="17"/>
      <c r="R40" s="41"/>
      <c r="S40" s="36"/>
      <c r="T40" s="41"/>
      <c r="U40" s="38"/>
      <c r="V40" s="25"/>
      <c r="W40" s="6"/>
      <c r="X40" s="74"/>
    </row>
    <row r="41" spans="1:24" ht="19.5" thickTop="1"/>
  </sheetData>
  <mergeCells count="86">
    <mergeCell ref="E31:F31"/>
    <mergeCell ref="C20:D20"/>
    <mergeCell ref="E40:F40"/>
    <mergeCell ref="C40:D40"/>
    <mergeCell ref="E38:F38"/>
    <mergeCell ref="C38:D38"/>
    <mergeCell ref="E37:F37"/>
    <mergeCell ref="C37:D37"/>
    <mergeCell ref="C29:D29"/>
    <mergeCell ref="E32:F32"/>
    <mergeCell ref="C36:D36"/>
    <mergeCell ref="E36:F36"/>
    <mergeCell ref="C35:D35"/>
    <mergeCell ref="E35:F35"/>
    <mergeCell ref="C33:D33"/>
    <mergeCell ref="C34:D34"/>
    <mergeCell ref="E20:F20"/>
    <mergeCell ref="C12:D12"/>
    <mergeCell ref="C13:D13"/>
    <mergeCell ref="A3:B3"/>
    <mergeCell ref="A4:B4"/>
    <mergeCell ref="A5:B5"/>
    <mergeCell ref="A6:B6"/>
    <mergeCell ref="A7:B7"/>
    <mergeCell ref="C18:D18"/>
    <mergeCell ref="C15:D15"/>
    <mergeCell ref="C16:D16"/>
    <mergeCell ref="N2:P2"/>
    <mergeCell ref="C17:D17"/>
    <mergeCell ref="P9:Q9"/>
    <mergeCell ref="E34:F34"/>
    <mergeCell ref="C30:D30"/>
    <mergeCell ref="E30:F30"/>
    <mergeCell ref="C31:D31"/>
    <mergeCell ref="C32:D32"/>
    <mergeCell ref="E33:F33"/>
    <mergeCell ref="E18:F18"/>
    <mergeCell ref="E29:F29"/>
    <mergeCell ref="E13:F13"/>
    <mergeCell ref="E14:F14"/>
    <mergeCell ref="E15:F15"/>
    <mergeCell ref="E16:F16"/>
    <mergeCell ref="E17:F17"/>
    <mergeCell ref="A2:C2"/>
    <mergeCell ref="E9:F9"/>
    <mergeCell ref="C14:D14"/>
    <mergeCell ref="E10:F10"/>
    <mergeCell ref="E11:F11"/>
    <mergeCell ref="E12:F12"/>
    <mergeCell ref="C9:D9"/>
    <mergeCell ref="C10:D10"/>
    <mergeCell ref="C11:D11"/>
    <mergeCell ref="H29:I29"/>
    <mergeCell ref="L9:M9"/>
    <mergeCell ref="L29:M29"/>
    <mergeCell ref="N9:O9"/>
    <mergeCell ref="N29:O29"/>
    <mergeCell ref="H9:I9"/>
    <mergeCell ref="P29:Q29"/>
    <mergeCell ref="R9:S9"/>
    <mergeCell ref="T9:U9"/>
    <mergeCell ref="R29:S29"/>
    <mergeCell ref="T29:U29"/>
    <mergeCell ref="T23:U23"/>
    <mergeCell ref="T7:U7"/>
    <mergeCell ref="T2:V2"/>
    <mergeCell ref="T3:U3"/>
    <mergeCell ref="T4:U4"/>
    <mergeCell ref="T5:U5"/>
    <mergeCell ref="T6:U6"/>
    <mergeCell ref="A27:B27"/>
    <mergeCell ref="T27:U27"/>
    <mergeCell ref="C19:D19"/>
    <mergeCell ref="E19:F19"/>
    <mergeCell ref="C39:D39"/>
    <mergeCell ref="E39:F39"/>
    <mergeCell ref="A24:B24"/>
    <mergeCell ref="T24:U24"/>
    <mergeCell ref="A25:B25"/>
    <mergeCell ref="T25:U25"/>
    <mergeCell ref="A26:B26"/>
    <mergeCell ref="T26:U26"/>
    <mergeCell ref="A22:C22"/>
    <mergeCell ref="N22:P22"/>
    <mergeCell ref="T22:V22"/>
    <mergeCell ref="A23:B23"/>
  </mergeCells>
  <conditionalFormatting sqref="E3">
    <cfRule type="cellIs" dxfId="140" priority="330" operator="lessThan">
      <formula>0</formula>
    </cfRule>
  </conditionalFormatting>
  <conditionalFormatting sqref="X8">
    <cfRule type="cellIs" dxfId="139" priority="296" operator="greaterThan">
      <formula>0</formula>
    </cfRule>
    <cfRule type="cellIs" dxfId="138" priority="297" operator="lessThan">
      <formula>0</formula>
    </cfRule>
  </conditionalFormatting>
  <conditionalFormatting sqref="V8">
    <cfRule type="cellIs" dxfId="137" priority="292" operator="greaterThan">
      <formula>0</formula>
    </cfRule>
    <cfRule type="cellIs" dxfId="136" priority="293" operator="lessThan">
      <formula>0</formula>
    </cfRule>
  </conditionalFormatting>
  <conditionalFormatting sqref="J3:J8">
    <cfRule type="cellIs" dxfId="135" priority="283" operator="equal">
      <formula>0</formula>
    </cfRule>
    <cfRule type="cellIs" dxfId="134" priority="284" operator="greaterThan">
      <formula>0</formula>
    </cfRule>
    <cfRule type="cellIs" dxfId="133" priority="285" operator="lessThan">
      <formula>0</formula>
    </cfRule>
  </conditionalFormatting>
  <conditionalFormatting sqref="P3:Q8">
    <cfRule type="cellIs" dxfId="132" priority="280" operator="equal">
      <formula>0</formula>
    </cfRule>
    <cfRule type="cellIs" dxfId="131" priority="281" operator="greaterThan">
      <formula>0</formula>
    </cfRule>
    <cfRule type="cellIs" dxfId="130" priority="282" operator="lessThan">
      <formula>0</formula>
    </cfRule>
  </conditionalFormatting>
  <conditionalFormatting sqref="W8">
    <cfRule type="cellIs" dxfId="129" priority="277" operator="equal">
      <formula>0</formula>
    </cfRule>
    <cfRule type="cellIs" dxfId="128" priority="278" operator="greaterThan">
      <formula>0</formula>
    </cfRule>
    <cfRule type="cellIs" dxfId="127" priority="279" operator="lessThan">
      <formula>0</formula>
    </cfRule>
  </conditionalFormatting>
  <conditionalFormatting sqref="S10:S18 S20 U20 U10:U18">
    <cfRule type="cellIs" dxfId="126" priority="264" operator="between">
      <formula>10</formula>
      <formula>9</formula>
    </cfRule>
    <cfRule type="cellIs" dxfId="125" priority="265" operator="equal">
      <formula>8</formula>
    </cfRule>
    <cfRule type="cellIs" dxfId="124" priority="266" operator="equal">
      <formula>7</formula>
    </cfRule>
  </conditionalFormatting>
  <conditionalFormatting sqref="G10:G18 G20">
    <cfRule type="cellIs" dxfId="123" priority="261" operator="equal">
      <formula>"متوسط"</formula>
    </cfRule>
    <cfRule type="cellIs" dxfId="122" priority="262" operator="equal">
      <formula>"عالى"</formula>
    </cfRule>
  </conditionalFormatting>
  <conditionalFormatting sqref="Q20">
    <cfRule type="cellIs" dxfId="121" priority="260" operator="equal">
      <formula>0</formula>
    </cfRule>
  </conditionalFormatting>
  <conditionalFormatting sqref="Q10:Q18 O10:O18 M10:M18 U10:U18 U20 M20 O20 Q20">
    <cfRule type="cellIs" dxfId="120" priority="253" operator="equal">
      <formula>"ج"</formula>
    </cfRule>
  </conditionalFormatting>
  <conditionalFormatting sqref="U10:U18 S10:S18 Q10:Q18 O10:O18 M10:M18 M20 O20 Q20 S20 U20">
    <cfRule type="cellIs" dxfId="119" priority="252" operator="equal">
      <formula>"ت"</formula>
    </cfRule>
  </conditionalFormatting>
  <conditionalFormatting sqref="L20">
    <cfRule type="cellIs" dxfId="118" priority="243" operator="equal">
      <formula>0</formula>
    </cfRule>
  </conditionalFormatting>
  <conditionalFormatting sqref="L10:L18 L20">
    <cfRule type="cellIs" dxfId="117" priority="240" operator="between">
      <formula>10</formula>
      <formula>9</formula>
    </cfRule>
    <cfRule type="cellIs" dxfId="116" priority="241" operator="equal">
      <formula>8</formula>
    </cfRule>
    <cfRule type="cellIs" dxfId="115" priority="242" operator="equal">
      <formula>7</formula>
    </cfRule>
  </conditionalFormatting>
  <conditionalFormatting sqref="G40">
    <cfRule type="cellIs" dxfId="114" priority="234" operator="equal">
      <formula>"متوسط"</formula>
    </cfRule>
    <cfRule type="cellIs" dxfId="113" priority="235" operator="equal">
      <formula>"عالى"</formula>
    </cfRule>
  </conditionalFormatting>
  <conditionalFormatting sqref="N20">
    <cfRule type="cellIs" dxfId="112" priority="222" operator="equal">
      <formula>0</formula>
    </cfRule>
  </conditionalFormatting>
  <conditionalFormatting sqref="N10:N18 N20">
    <cfRule type="cellIs" dxfId="111" priority="219" operator="between">
      <formula>10</formula>
      <formula>9</formula>
    </cfRule>
    <cfRule type="cellIs" dxfId="110" priority="220" operator="equal">
      <formula>8</formula>
    </cfRule>
    <cfRule type="cellIs" dxfId="109" priority="221" operator="equal">
      <formula>7</formula>
    </cfRule>
  </conditionalFormatting>
  <conditionalFormatting sqref="P20">
    <cfRule type="cellIs" dxfId="108" priority="218" operator="equal">
      <formula>0</formula>
    </cfRule>
  </conditionalFormatting>
  <conditionalFormatting sqref="P10:P18 P20">
    <cfRule type="cellIs" dxfId="107" priority="215" operator="between">
      <formula>10</formula>
      <formula>9</formula>
    </cfRule>
    <cfRule type="cellIs" dxfId="106" priority="216" operator="equal">
      <formula>8</formula>
    </cfRule>
    <cfRule type="cellIs" dxfId="105" priority="217" operator="equal">
      <formula>7</formula>
    </cfRule>
  </conditionalFormatting>
  <conditionalFormatting sqref="R20">
    <cfRule type="cellIs" dxfId="104" priority="214" operator="equal">
      <formula>0</formula>
    </cfRule>
  </conditionalFormatting>
  <conditionalFormatting sqref="R10:R18 R20">
    <cfRule type="cellIs" dxfId="103" priority="211" operator="between">
      <formula>10</formula>
      <formula>9</formula>
    </cfRule>
    <cfRule type="cellIs" dxfId="102" priority="212" operator="equal">
      <formula>8</formula>
    </cfRule>
    <cfRule type="cellIs" dxfId="101" priority="213" operator="equal">
      <formula>7</formula>
    </cfRule>
  </conditionalFormatting>
  <conditionalFormatting sqref="O40 M40 S40 U40">
    <cfRule type="cellIs" dxfId="100" priority="210" operator="equal">
      <formula>0</formula>
    </cfRule>
  </conditionalFormatting>
  <conditionalFormatting sqref="S40 U40">
    <cfRule type="cellIs" dxfId="99" priority="207" operator="between">
      <formula>10</formula>
      <formula>9</formula>
    </cfRule>
    <cfRule type="cellIs" dxfId="98" priority="208" operator="equal">
      <formula>8</formula>
    </cfRule>
    <cfRule type="cellIs" dxfId="97" priority="209" operator="equal">
      <formula>7</formula>
    </cfRule>
  </conditionalFormatting>
  <conditionalFormatting sqref="Q40">
    <cfRule type="cellIs" dxfId="96" priority="206" operator="equal">
      <formula>0</formula>
    </cfRule>
  </conditionalFormatting>
  <conditionalFormatting sqref="U40 M40 O40 Q40">
    <cfRule type="cellIs" dxfId="95" priority="205" operator="equal">
      <formula>"ج"</formula>
    </cfRule>
  </conditionalFormatting>
  <conditionalFormatting sqref="M40 O40 Q40 S40 U40">
    <cfRule type="cellIs" dxfId="94" priority="204" operator="equal">
      <formula>"ت"</formula>
    </cfRule>
  </conditionalFormatting>
  <conditionalFormatting sqref="L40">
    <cfRule type="cellIs" dxfId="93" priority="203" operator="equal">
      <formula>0</formula>
    </cfRule>
  </conditionalFormatting>
  <conditionalFormatting sqref="L40">
    <cfRule type="cellIs" dxfId="92" priority="200" operator="between">
      <formula>10</formula>
      <formula>9</formula>
    </cfRule>
    <cfRule type="cellIs" dxfId="91" priority="201" operator="equal">
      <formula>8</formula>
    </cfRule>
    <cfRule type="cellIs" dxfId="90" priority="202" operator="equal">
      <formula>7</formula>
    </cfRule>
  </conditionalFormatting>
  <conditionalFormatting sqref="N40">
    <cfRule type="cellIs" dxfId="89" priority="199" operator="equal">
      <formula>0</formula>
    </cfRule>
  </conditionalFormatting>
  <conditionalFormatting sqref="N40">
    <cfRule type="cellIs" dxfId="88" priority="196" operator="between">
      <formula>10</formula>
      <formula>9</formula>
    </cfRule>
    <cfRule type="cellIs" dxfId="87" priority="197" operator="equal">
      <formula>8</formula>
    </cfRule>
    <cfRule type="cellIs" dxfId="86" priority="198" operator="equal">
      <formula>7</formula>
    </cfRule>
  </conditionalFormatting>
  <conditionalFormatting sqref="P40">
    <cfRule type="cellIs" dxfId="85" priority="195" operator="equal">
      <formula>0</formula>
    </cfRule>
  </conditionalFormatting>
  <conditionalFormatting sqref="P40">
    <cfRule type="cellIs" dxfId="84" priority="192" operator="between">
      <formula>10</formula>
      <formula>9</formula>
    </cfRule>
    <cfRule type="cellIs" dxfId="83" priority="193" operator="equal">
      <formula>8</formula>
    </cfRule>
    <cfRule type="cellIs" dxfId="82" priority="194" operator="equal">
      <formula>7</formula>
    </cfRule>
  </conditionalFormatting>
  <conditionalFormatting sqref="R40">
    <cfRule type="cellIs" dxfId="81" priority="191" operator="equal">
      <formula>0</formula>
    </cfRule>
  </conditionalFormatting>
  <conditionalFormatting sqref="R40">
    <cfRule type="cellIs" dxfId="80" priority="188" operator="between">
      <formula>10</formula>
      <formula>9</formula>
    </cfRule>
    <cfRule type="cellIs" dxfId="79" priority="189" operator="equal">
      <formula>8</formula>
    </cfRule>
    <cfRule type="cellIs" dxfId="78" priority="190" operator="equal">
      <formula>7</formula>
    </cfRule>
  </conditionalFormatting>
  <conditionalFormatting sqref="X3">
    <cfRule type="cellIs" dxfId="77" priority="148" operator="lessThan">
      <formula>0</formula>
    </cfRule>
  </conditionalFormatting>
  <conditionalFormatting sqref="E23">
    <cfRule type="cellIs" dxfId="76" priority="147" operator="lessThan">
      <formula>0</formula>
    </cfRule>
  </conditionalFormatting>
  <conditionalFormatting sqref="X28">
    <cfRule type="cellIs" dxfId="75" priority="145" operator="greaterThan">
      <formula>0</formula>
    </cfRule>
    <cfRule type="cellIs" dxfId="74" priority="146" operator="lessThan">
      <formula>0</formula>
    </cfRule>
  </conditionalFormatting>
  <conditionalFormatting sqref="V28">
    <cfRule type="cellIs" dxfId="73" priority="143" operator="greaterThan">
      <formula>0</formula>
    </cfRule>
    <cfRule type="cellIs" dxfId="72" priority="144" operator="lessThan">
      <formula>0</formula>
    </cfRule>
  </conditionalFormatting>
  <conditionalFormatting sqref="J23:J28">
    <cfRule type="cellIs" dxfId="71" priority="140" operator="equal">
      <formula>0</formula>
    </cfRule>
    <cfRule type="cellIs" dxfId="70" priority="141" operator="greaterThan">
      <formula>0</formula>
    </cfRule>
    <cfRule type="cellIs" dxfId="69" priority="142" operator="lessThan">
      <formula>0</formula>
    </cfRule>
  </conditionalFormatting>
  <conditionalFormatting sqref="P23:Q28">
    <cfRule type="cellIs" dxfId="68" priority="137" operator="equal">
      <formula>0</formula>
    </cfRule>
    <cfRule type="cellIs" dxfId="67" priority="138" operator="greaterThan">
      <formula>0</formula>
    </cfRule>
    <cfRule type="cellIs" dxfId="66" priority="139" operator="lessThan">
      <formula>0</formula>
    </cfRule>
  </conditionalFormatting>
  <conditionalFormatting sqref="W28">
    <cfRule type="cellIs" dxfId="65" priority="134" operator="equal">
      <formula>0</formula>
    </cfRule>
    <cfRule type="cellIs" dxfId="64" priority="135" operator="greaterThan">
      <formula>0</formula>
    </cfRule>
    <cfRule type="cellIs" dxfId="63" priority="136" operator="lessThan">
      <formula>0</formula>
    </cfRule>
  </conditionalFormatting>
  <conditionalFormatting sqref="X23">
    <cfRule type="cellIs" dxfId="62" priority="133" operator="lessThan">
      <formula>0</formula>
    </cfRule>
  </conditionalFormatting>
  <conditionalFormatting sqref="S19 U19">
    <cfRule type="cellIs" dxfId="61" priority="129" operator="between">
      <formula>10</formula>
      <formula>9</formula>
    </cfRule>
    <cfRule type="cellIs" dxfId="60" priority="130" operator="equal">
      <formula>8</formula>
    </cfRule>
    <cfRule type="cellIs" dxfId="59" priority="131" operator="equal">
      <formula>7</formula>
    </cfRule>
  </conditionalFormatting>
  <conditionalFormatting sqref="G19">
    <cfRule type="cellIs" dxfId="58" priority="126" operator="equal">
      <formula>"متوسط"</formula>
    </cfRule>
    <cfRule type="cellIs" dxfId="57" priority="127" operator="equal">
      <formula>"عالى"</formula>
    </cfRule>
  </conditionalFormatting>
  <conditionalFormatting sqref="Q19">
    <cfRule type="cellIs" dxfId="56" priority="125" operator="equal">
      <formula>0</formula>
    </cfRule>
  </conditionalFormatting>
  <conditionalFormatting sqref="U19 M19 O19 Q19">
    <cfRule type="cellIs" dxfId="55" priority="124" operator="equal">
      <formula>"ج"</formula>
    </cfRule>
  </conditionalFormatting>
  <conditionalFormatting sqref="M19 O19 Q19 S19 U19">
    <cfRule type="cellIs" dxfId="54" priority="123" operator="equal">
      <formula>"ت"</formula>
    </cfRule>
  </conditionalFormatting>
  <conditionalFormatting sqref="L19">
    <cfRule type="cellIs" dxfId="53" priority="122" operator="equal">
      <formula>0</formula>
    </cfRule>
  </conditionalFormatting>
  <conditionalFormatting sqref="L19">
    <cfRule type="cellIs" dxfId="52" priority="119" operator="between">
      <formula>10</formula>
      <formula>9</formula>
    </cfRule>
    <cfRule type="cellIs" dxfId="51" priority="120" operator="equal">
      <formula>8</formula>
    </cfRule>
    <cfRule type="cellIs" dxfId="50" priority="121" operator="equal">
      <formula>7</formula>
    </cfRule>
  </conditionalFormatting>
  <conditionalFormatting sqref="N19">
    <cfRule type="cellIs" dxfId="49" priority="118" operator="equal">
      <formula>0</formula>
    </cfRule>
  </conditionalFormatting>
  <conditionalFormatting sqref="N19">
    <cfRule type="cellIs" dxfId="48" priority="115" operator="between">
      <formula>10</formula>
      <formula>9</formula>
    </cfRule>
    <cfRule type="cellIs" dxfId="47" priority="116" operator="equal">
      <formula>8</formula>
    </cfRule>
    <cfRule type="cellIs" dxfId="46" priority="117" operator="equal">
      <formula>7</formula>
    </cfRule>
  </conditionalFormatting>
  <conditionalFormatting sqref="P19">
    <cfRule type="cellIs" dxfId="45" priority="114" operator="equal">
      <formula>0</formula>
    </cfRule>
  </conditionalFormatting>
  <conditionalFormatting sqref="P19">
    <cfRule type="cellIs" dxfId="44" priority="111" operator="between">
      <formula>10</formula>
      <formula>9</formula>
    </cfRule>
    <cfRule type="cellIs" dxfId="43" priority="112" operator="equal">
      <formula>8</formula>
    </cfRule>
    <cfRule type="cellIs" dxfId="42" priority="113" operator="equal">
      <formula>7</formula>
    </cfRule>
  </conditionalFormatting>
  <conditionalFormatting sqref="R19">
    <cfRule type="cellIs" dxfId="41" priority="110" operator="equal">
      <formula>0</formula>
    </cfRule>
  </conditionalFormatting>
  <conditionalFormatting sqref="R19">
    <cfRule type="cellIs" dxfId="40" priority="107" operator="between">
      <formula>10</formula>
      <formula>9</formula>
    </cfRule>
    <cfRule type="cellIs" dxfId="39" priority="108" operator="equal">
      <formula>8</formula>
    </cfRule>
    <cfRule type="cellIs" dxfId="38" priority="109" operator="equal">
      <formula>7</formula>
    </cfRule>
  </conditionalFormatting>
  <conditionalFormatting sqref="T40">
    <cfRule type="cellIs" dxfId="37" priority="52" operator="equal">
      <formula>0</formula>
    </cfRule>
  </conditionalFormatting>
  <conditionalFormatting sqref="T40">
    <cfRule type="cellIs" dxfId="36" priority="49" operator="between">
      <formula>10</formula>
      <formula>9</formula>
    </cfRule>
    <cfRule type="cellIs" dxfId="35" priority="50" operator="equal">
      <formula>8</formula>
    </cfRule>
    <cfRule type="cellIs" dxfId="34" priority="51" operator="equal">
      <formula>7</formula>
    </cfRule>
  </conditionalFormatting>
  <conditionalFormatting sqref="T20">
    <cfRule type="cellIs" dxfId="33" priority="48" operator="equal">
      <formula>0</formula>
    </cfRule>
  </conditionalFormatting>
  <conditionalFormatting sqref="T10:T18 T20">
    <cfRule type="cellIs" dxfId="32" priority="45" operator="between">
      <formula>10</formula>
      <formula>9</formula>
    </cfRule>
    <cfRule type="cellIs" dxfId="31" priority="46" operator="equal">
      <formula>8</formula>
    </cfRule>
    <cfRule type="cellIs" dxfId="30" priority="47" operator="equal">
      <formula>7</formula>
    </cfRule>
  </conditionalFormatting>
  <conditionalFormatting sqref="T19">
    <cfRule type="cellIs" dxfId="29" priority="44" operator="equal">
      <formula>0</formula>
    </cfRule>
  </conditionalFormatting>
  <conditionalFormatting sqref="T19">
    <cfRule type="cellIs" dxfId="28" priority="41" operator="between">
      <formula>10</formula>
      <formula>9</formula>
    </cfRule>
    <cfRule type="cellIs" dxfId="27" priority="42" operator="equal">
      <formula>8</formula>
    </cfRule>
    <cfRule type="cellIs" dxfId="26" priority="43" operator="equal">
      <formula>7</formula>
    </cfRule>
  </conditionalFormatting>
  <conditionalFormatting sqref="S30:S39 U30:U39">
    <cfRule type="cellIs" dxfId="25" priority="38" operator="between">
      <formula>10</formula>
      <formula>9</formula>
    </cfRule>
    <cfRule type="cellIs" dxfId="24" priority="39" operator="equal">
      <formula>8</formula>
    </cfRule>
    <cfRule type="cellIs" dxfId="23" priority="40" operator="equal">
      <formula>7</formula>
    </cfRule>
  </conditionalFormatting>
  <conditionalFormatting sqref="G30:G39">
    <cfRule type="cellIs" dxfId="22" priority="35" operator="equal">
      <formula>"متوسط"</formula>
    </cfRule>
    <cfRule type="cellIs" dxfId="21" priority="36" operator="equal">
      <formula>"عالى"</formula>
    </cfRule>
  </conditionalFormatting>
  <conditionalFormatting sqref="Q30:Q39 O30:O39 M30:M39 U30:U39">
    <cfRule type="cellIs" dxfId="20" priority="34" operator="equal">
      <formula>"ج"</formula>
    </cfRule>
  </conditionalFormatting>
  <conditionalFormatting sqref="U30:U39 S30:S39 Q30:Q39 O30:O39 M30:M39">
    <cfRule type="cellIs" dxfId="19" priority="33" operator="equal">
      <formula>"ت"</formula>
    </cfRule>
  </conditionalFormatting>
  <conditionalFormatting sqref="L30:L39">
    <cfRule type="cellIs" dxfId="18" priority="30" operator="between">
      <formula>10</formula>
      <formula>9</formula>
    </cfRule>
    <cfRule type="cellIs" dxfId="17" priority="31" operator="equal">
      <formula>8</formula>
    </cfRule>
    <cfRule type="cellIs" dxfId="16" priority="32" operator="equal">
      <formula>7</formula>
    </cfRule>
  </conditionalFormatting>
  <conditionalFormatting sqref="N30:N39">
    <cfRule type="cellIs" dxfId="15" priority="27" operator="between">
      <formula>10</formula>
      <formula>9</formula>
    </cfRule>
    <cfRule type="cellIs" dxfId="14" priority="28" operator="equal">
      <formula>8</formula>
    </cfRule>
    <cfRule type="cellIs" dxfId="13" priority="29" operator="equal">
      <formula>7</formula>
    </cfRule>
  </conditionalFormatting>
  <conditionalFormatting sqref="P30:P39">
    <cfRule type="cellIs" dxfId="12" priority="24" operator="between">
      <formula>10</formula>
      <formula>9</formula>
    </cfRule>
    <cfRule type="cellIs" dxfId="11" priority="25" operator="equal">
      <formula>8</formula>
    </cfRule>
    <cfRule type="cellIs" dxfId="10" priority="26" operator="equal">
      <formula>7</formula>
    </cfRule>
  </conditionalFormatting>
  <conditionalFormatting sqref="R30:R39">
    <cfRule type="cellIs" dxfId="9" priority="21" operator="between">
      <formula>10</formula>
      <formula>9</formula>
    </cfRule>
    <cfRule type="cellIs" dxfId="8" priority="22" operator="equal">
      <formula>8</formula>
    </cfRule>
    <cfRule type="cellIs" dxfId="7" priority="23" operator="equal">
      <formula>7</formula>
    </cfRule>
  </conditionalFormatting>
  <conditionalFormatting sqref="T30:T39">
    <cfRule type="cellIs" dxfId="6" priority="18" operator="between">
      <formula>10</formula>
      <formula>9</formula>
    </cfRule>
    <cfRule type="cellIs" dxfId="5" priority="19" operator="equal">
      <formula>8</formula>
    </cfRule>
    <cfRule type="cellIs" dxfId="4" priority="20" operator="equal">
      <formula>7</formula>
    </cfRule>
  </conditionalFormatting>
  <conditionalFormatting sqref="X10:X20">
    <cfRule type="cellIs" dxfId="3" priority="3" operator="equal">
      <formula>"جدارة"</formula>
    </cfRule>
    <cfRule type="cellIs" dxfId="2" priority="4" operator="equal">
      <formula>"ترقية"</formula>
    </cfRule>
  </conditionalFormatting>
  <conditionalFormatting sqref="X30:X40">
    <cfRule type="cellIs" dxfId="1" priority="1" operator="equal">
      <formula>"جدارة"</formula>
    </cfRule>
    <cfRule type="cellIs" dxfId="0" priority="2" operator="equal">
      <formula>"ترقية"</formula>
    </cfRule>
  </conditionalFormatting>
  <pageMargins left="0.11811023622047245" right="0.11811023622047245" top="0.35433070866141736" bottom="0.35433070866141736" header="0.31496062992125984" footer="0.31496062992125984"/>
  <pageSetup paperSize="9" scale="87" orientation="landscape" r:id="rId1"/>
  <rowBreaks count="1" manualBreakCount="1">
    <brk id="20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الادارية</vt:lpstr>
      <vt:lpstr>الادارية!Print_Area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HaNa</cp:lastModifiedBy>
  <cp:lastPrinted>2014-04-30T05:05:47Z</cp:lastPrinted>
  <dcterms:created xsi:type="dcterms:W3CDTF">2014-04-25T11:09:34Z</dcterms:created>
  <dcterms:modified xsi:type="dcterms:W3CDTF">2014-05-02T16:06:35Z</dcterms:modified>
</cp:coreProperties>
</file>