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data">Sheet3!$C$7:$C$37</definedName>
    <definedName name="مندوبين">Sheet3!$A$7:$A$21</definedName>
  </definedNames>
  <calcPr calcId="144525"/>
</workbook>
</file>

<file path=xl/calcChain.xml><?xml version="1.0" encoding="utf-8"?>
<calcChain xmlns="http://schemas.openxmlformats.org/spreadsheetml/2006/main">
  <c r="E38" i="3" l="1"/>
  <c r="D38" i="3"/>
  <c r="O6" i="2" l="1"/>
  <c r="C21" i="2" l="1"/>
  <c r="H11" i="2"/>
  <c r="H12" i="2"/>
  <c r="H13" i="2"/>
  <c r="H14" i="2"/>
  <c r="H15" i="2"/>
  <c r="H16" i="2"/>
  <c r="H17" i="2"/>
  <c r="H10" i="2"/>
  <c r="D17" i="2"/>
  <c r="J18" i="2"/>
  <c r="I18" i="2"/>
  <c r="B16" i="2" l="1"/>
  <c r="B15" i="2"/>
  <c r="D15" i="2" s="1"/>
  <c r="E15" i="2" s="1"/>
  <c r="B14" i="2"/>
  <c r="D14" i="2" s="1"/>
  <c r="E14" i="2" s="1"/>
  <c r="B13" i="2"/>
  <c r="D13" i="2" s="1"/>
  <c r="E13" i="2" s="1"/>
  <c r="B12" i="2"/>
  <c r="D12" i="2" s="1"/>
  <c r="E12" i="2" s="1"/>
  <c r="B11" i="2"/>
  <c r="D11" i="2" s="1"/>
  <c r="E11" i="2" s="1"/>
  <c r="B10" i="2"/>
  <c r="D10" i="2" s="1"/>
  <c r="E10" i="2" s="1"/>
  <c r="C17" i="2"/>
  <c r="D16" i="2"/>
  <c r="E16" i="2" s="1"/>
  <c r="I7" i="2"/>
  <c r="C7" i="2"/>
  <c r="J12" i="2" l="1"/>
  <c r="K12" i="2" s="1"/>
  <c r="J16" i="2"/>
  <c r="K16" i="2" s="1"/>
  <c r="J13" i="2"/>
  <c r="K13" i="2" s="1"/>
  <c r="J17" i="2"/>
  <c r="K17" i="2" s="1"/>
  <c r="J14" i="2"/>
  <c r="K14" i="2" s="1"/>
  <c r="J11" i="2"/>
  <c r="K11" i="2" s="1"/>
  <c r="J15" i="2"/>
  <c r="K15" i="2" s="1"/>
  <c r="B17" i="2"/>
  <c r="J10" i="2" l="1"/>
  <c r="K10" i="2" s="1"/>
  <c r="H18" i="2"/>
</calcChain>
</file>

<file path=xl/sharedStrings.xml><?xml version="1.0" encoding="utf-8"?>
<sst xmlns="http://schemas.openxmlformats.org/spreadsheetml/2006/main" count="86" uniqueCount="40">
  <si>
    <t>اجمالى الرقم اليومى المقترح</t>
  </si>
  <si>
    <t>خطة اليوم</t>
  </si>
  <si>
    <t>الصــــــــــباحـــــــــــــــى</t>
  </si>
  <si>
    <t>المســــــــائـــــــــــــــــــى</t>
  </si>
  <si>
    <t>اسم المندوب</t>
  </si>
  <si>
    <t xml:space="preserve">الخطة </t>
  </si>
  <si>
    <t>المحقق</t>
  </si>
  <si>
    <t>الفرق</t>
  </si>
  <si>
    <t>تم &amp; لم يتم</t>
  </si>
  <si>
    <t>صلاح مصباح</t>
  </si>
  <si>
    <t>محمد والى</t>
  </si>
  <si>
    <t>وائل حيدر</t>
  </si>
  <si>
    <t>سامح عبدالسلام</t>
  </si>
  <si>
    <t>محمد حمدى</t>
  </si>
  <si>
    <t>ياسر يحى</t>
  </si>
  <si>
    <t>سامح قدادة</t>
  </si>
  <si>
    <t>عماد البهدلى</t>
  </si>
  <si>
    <t>رمزى محمد</t>
  </si>
  <si>
    <t>محمد المزين</t>
  </si>
  <si>
    <t>محمد العمرى</t>
  </si>
  <si>
    <t>عماد سليمان</t>
  </si>
  <si>
    <t>عبدالرحمن</t>
  </si>
  <si>
    <t>منتصر اسماعيل</t>
  </si>
  <si>
    <t>الاجمــــــــالى</t>
  </si>
  <si>
    <t>حاتم رمزى</t>
  </si>
  <si>
    <t>الاجمــــــــــالى</t>
  </si>
  <si>
    <t>بيان بخطط اليوم</t>
  </si>
  <si>
    <t>طباعة عروض على كود الادارة</t>
  </si>
  <si>
    <t>day</t>
  </si>
  <si>
    <t>sales</t>
  </si>
  <si>
    <t>نسبة</t>
  </si>
  <si>
    <t>احند  بيع الفرع اليومى</t>
  </si>
  <si>
    <t>حقق ام لا</t>
  </si>
  <si>
    <t>Day</t>
  </si>
  <si>
    <t>الخطة</t>
  </si>
  <si>
    <t>الاجمالى</t>
  </si>
  <si>
    <t>رجاء قم بختيار المندوب</t>
  </si>
  <si>
    <t>عند التسجيل   يتم الترحيل الى جدول المندوب وجدول  خطة الفرع</t>
  </si>
  <si>
    <t>الشهر</t>
  </si>
  <si>
    <t>اجمالى الرقم المحقق خلال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</si>
</sst>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rgb="FFFF0000"/>
      <name val="Arial"/>
      <family val="2"/>
    </font>
    <font>
      <sz val="20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8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2" fillId="10" borderId="0" xfId="0" applyFont="1" applyFill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Sheet4!A1"/><Relationship Id="rId2" Type="http://schemas.openxmlformats.org/officeDocument/2006/relationships/hyperlink" Target="#Sheet3!A1"/><Relationship Id="rId1" Type="http://schemas.openxmlformats.org/officeDocument/2006/relationships/hyperlink" Target="#Sheet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11</xdr:row>
      <xdr:rowOff>0</xdr:rowOff>
    </xdr:from>
    <xdr:to>
      <xdr:col>8</xdr:col>
      <xdr:colOff>323850</xdr:colOff>
      <xdr:row>13</xdr:row>
      <xdr:rowOff>57150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895350" y="2095500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خطة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اليوم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4</xdr:col>
      <xdr:colOff>161925</xdr:colOff>
      <xdr:row>8</xdr:row>
      <xdr:rowOff>9525</xdr:rowOff>
    </xdr:from>
    <xdr:to>
      <xdr:col>6</xdr:col>
      <xdr:colOff>133350</xdr:colOff>
      <xdr:row>10</xdr:row>
      <xdr:rowOff>66675</xdr:rowOff>
    </xdr:to>
    <xdr:sp macro="" textlink="">
      <xdr:nvSpPr>
        <xdr:cNvPr id="4" name="Oval 3">
          <a:hlinkClick xmlns:r="http://schemas.openxmlformats.org/officeDocument/2006/relationships" r:id="rId2"/>
        </xdr:cNvPr>
        <xdr:cNvSpPr/>
      </xdr:nvSpPr>
      <xdr:spPr>
        <a:xfrm>
          <a:off x="2305050" y="15335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المندوب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581025</xdr:colOff>
      <xdr:row>11</xdr:row>
      <xdr:rowOff>9525</xdr:rowOff>
    </xdr:from>
    <xdr:to>
      <xdr:col>3</xdr:col>
      <xdr:colOff>552450</xdr:colOff>
      <xdr:row>13</xdr:row>
      <xdr:rowOff>66675</xdr:rowOff>
    </xdr:to>
    <xdr:sp macro="" textlink="">
      <xdr:nvSpPr>
        <xdr:cNvPr id="6" name="Oval 5">
          <a:hlinkClick xmlns:r="http://schemas.openxmlformats.org/officeDocument/2006/relationships" r:id="rId3"/>
        </xdr:cNvPr>
        <xdr:cNvSpPr/>
      </xdr:nvSpPr>
      <xdr:spPr>
        <a:xfrm>
          <a:off x="3714750" y="21050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الفرع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2</xdr:col>
      <xdr:colOff>304800</xdr:colOff>
      <xdr:row>1</xdr:row>
      <xdr:rowOff>152400</xdr:rowOff>
    </xdr:from>
    <xdr:to>
      <xdr:col>8</xdr:col>
      <xdr:colOff>219075</xdr:colOff>
      <xdr:row>4</xdr:row>
      <xdr:rowOff>152400</xdr:rowOff>
    </xdr:to>
    <xdr:sp macro="" textlink="">
      <xdr:nvSpPr>
        <xdr:cNvPr id="7" name="Rounded Rectangle 6"/>
        <xdr:cNvSpPr/>
      </xdr:nvSpPr>
      <xdr:spPr>
        <a:xfrm>
          <a:off x="1000125" y="342900"/>
          <a:ext cx="3571875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EG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بيان خاص بخطة الفرع</a:t>
          </a:r>
          <a:endParaRPr lang="en-US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180975</xdr:rowOff>
    </xdr:from>
    <xdr:to>
      <xdr:col>0</xdr:col>
      <xdr:colOff>1200150</xdr:colOff>
      <xdr:row>4</xdr:row>
      <xdr:rowOff>38100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9988886550" y="180975"/>
          <a:ext cx="8572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247650</xdr:colOff>
      <xdr:row>20</xdr:row>
      <xdr:rowOff>19050</xdr:rowOff>
    </xdr:from>
    <xdr:to>
      <xdr:col>1</xdr:col>
      <xdr:colOff>581025</xdr:colOff>
      <xdr:row>21</xdr:row>
      <xdr:rowOff>19050</xdr:rowOff>
    </xdr:to>
    <xdr:sp macro="" textlink="">
      <xdr:nvSpPr>
        <xdr:cNvPr id="3" name="Left Arrow 2"/>
        <xdr:cNvSpPr/>
      </xdr:nvSpPr>
      <xdr:spPr>
        <a:xfrm>
          <a:off x="9988315050" y="4619625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76201</xdr:colOff>
      <xdr:row>18</xdr:row>
      <xdr:rowOff>9526</xdr:rowOff>
    </xdr:from>
    <xdr:to>
      <xdr:col>2</xdr:col>
      <xdr:colOff>409576</xdr:colOff>
      <xdr:row>18</xdr:row>
      <xdr:rowOff>200026</xdr:rowOff>
    </xdr:to>
    <xdr:sp macro="" textlink="">
      <xdr:nvSpPr>
        <xdr:cNvPr id="4" name="Left Arrow 3"/>
        <xdr:cNvSpPr/>
      </xdr:nvSpPr>
      <xdr:spPr>
        <a:xfrm>
          <a:off x="9987781649" y="4229101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0</xdr:colOff>
      <xdr:row>4</xdr:row>
      <xdr:rowOff>171450</xdr:rowOff>
    </xdr:from>
    <xdr:to>
      <xdr:col>13</xdr:col>
      <xdr:colOff>466725</xdr:colOff>
      <xdr:row>6</xdr:row>
      <xdr:rowOff>114300</xdr:rowOff>
    </xdr:to>
    <xdr:sp macro="" textlink="">
      <xdr:nvSpPr>
        <xdr:cNvPr id="5" name="Oval 4"/>
        <xdr:cNvSpPr/>
      </xdr:nvSpPr>
      <xdr:spPr>
        <a:xfrm>
          <a:off x="9979294875" y="1038225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تسجيل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13</xdr:col>
      <xdr:colOff>466725</xdr:colOff>
      <xdr:row>9</xdr:row>
      <xdr:rowOff>200025</xdr:rowOff>
    </xdr:to>
    <xdr:sp macro="" textlink="">
      <xdr:nvSpPr>
        <xdr:cNvPr id="7" name="Oval 6"/>
        <xdr:cNvSpPr/>
      </xdr:nvSpPr>
      <xdr:spPr>
        <a:xfrm>
          <a:off x="9979294875" y="1847850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تعديل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11</xdr:col>
      <xdr:colOff>485775</xdr:colOff>
      <xdr:row>10</xdr:row>
      <xdr:rowOff>38100</xdr:rowOff>
    </xdr:from>
    <xdr:to>
      <xdr:col>13</xdr:col>
      <xdr:colOff>542925</xdr:colOff>
      <xdr:row>17</xdr:row>
      <xdr:rowOff>209550</xdr:rowOff>
    </xdr:to>
    <xdr:sp macro="" textlink="">
      <xdr:nvSpPr>
        <xdr:cNvPr id="9" name="Striped Right Arrow 8"/>
        <xdr:cNvSpPr/>
      </xdr:nvSpPr>
      <xdr:spPr>
        <a:xfrm>
          <a:off x="9979218675" y="2352675"/>
          <a:ext cx="1276350" cy="183832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عاوز استخدم</a:t>
          </a:r>
          <a:r>
            <a:rPr lang="ar-EG" sz="11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الاموار عن طريق الماكرو </a:t>
          </a:r>
          <a:endParaRPr lang="en-US" sz="11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561974</xdr:colOff>
      <xdr:row>2</xdr:row>
      <xdr:rowOff>133349</xdr:rowOff>
    </xdr:from>
    <xdr:to>
      <xdr:col>18</xdr:col>
      <xdr:colOff>123824</xdr:colOff>
      <xdr:row>8</xdr:row>
      <xdr:rowOff>28574</xdr:rowOff>
    </xdr:to>
    <xdr:sp macro="" textlink="">
      <xdr:nvSpPr>
        <xdr:cNvPr id="6" name="Right Arrow Callout 5"/>
        <xdr:cNvSpPr/>
      </xdr:nvSpPr>
      <xdr:spPr>
        <a:xfrm>
          <a:off x="9976589776" y="514349"/>
          <a:ext cx="2000250" cy="13620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دة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تاريخ اليوم يتغير اتوماتك مع كل يوم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اريتد عند التسجيل يرحل الى  اليوم الفعلى لكا مندوب على حد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2</xdr:col>
      <xdr:colOff>581024</xdr:colOff>
      <xdr:row>3</xdr:row>
      <xdr:rowOff>152400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5886176" y="0"/>
          <a:ext cx="1362074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7</xdr:col>
      <xdr:colOff>38100</xdr:colOff>
      <xdr:row>4</xdr:row>
      <xdr:rowOff>180975</xdr:rowOff>
    </xdr:from>
    <xdr:to>
      <xdr:col>13</xdr:col>
      <xdr:colOff>314325</xdr:colOff>
      <xdr:row>19</xdr:row>
      <xdr:rowOff>95250</xdr:rowOff>
    </xdr:to>
    <xdr:sp macro="" textlink="">
      <xdr:nvSpPr>
        <xdr:cNvPr id="2" name="Striped Right Arrow 1"/>
        <xdr:cNvSpPr/>
      </xdr:nvSpPr>
      <xdr:spPr>
        <a:xfrm>
          <a:off x="9979447275" y="1085850"/>
          <a:ext cx="3933825" cy="32766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عند اخيتار المندوب يتم 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اظهار البيانات التالية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لكل مندوب على حد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يظهرة الخطة  التى كانت لة فى اليوم والذى تم تحقيقة والفرق  وحقق ام لا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طلقائى من جدول خطة اليوم</a:t>
          </a:r>
        </a:p>
        <a:p>
          <a:pPr algn="r" rtl="1"/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123825</xdr:rowOff>
    </xdr:from>
    <xdr:to>
      <xdr:col>1</xdr:col>
      <xdr:colOff>752474</xdr:colOff>
      <xdr:row>4</xdr:row>
      <xdr:rowOff>85725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6476726" y="123825"/>
          <a:ext cx="10096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4</xdr:col>
      <xdr:colOff>228600</xdr:colOff>
      <xdr:row>9</xdr:row>
      <xdr:rowOff>95250</xdr:rowOff>
    </xdr:from>
    <xdr:to>
      <xdr:col>10</xdr:col>
      <xdr:colOff>409575</xdr:colOff>
      <xdr:row>24</xdr:row>
      <xdr:rowOff>95250</xdr:rowOff>
    </xdr:to>
    <xdr:sp macro="" textlink="">
      <xdr:nvSpPr>
        <xdr:cNvPr id="4" name="Striped Right Arrow 3"/>
        <xdr:cNvSpPr/>
      </xdr:nvSpPr>
      <xdr:spPr>
        <a:xfrm>
          <a:off x="9981180825" y="1885950"/>
          <a:ext cx="3838575" cy="28575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ماتم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ترحيلة خلال  يوم 1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بعد الضغط على  التسجيل فى يوم (   1)  فى جدول الخطط  يتم ترحيل المحقق خلال اليوم الى جدول اجندة الفرع  اوتوماتك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rightToLeft="1" tabSelected="1" workbookViewId="0"/>
  </sheetViews>
  <sheetFormatPr defaultColWidth="0" defaultRowHeight="15" zeroHeight="1"/>
  <cols>
    <col min="1" max="10" width="9.140625" style="18" customWidth="1"/>
    <col min="11" max="16384" width="9.140625" hidden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idden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idden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idden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idden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idden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idden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idden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idden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idden="1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workbookViewId="0">
      <selection activeCell="O9" sqref="O9:O10"/>
    </sheetView>
  </sheetViews>
  <sheetFormatPr defaultRowHeight="15"/>
  <cols>
    <col min="1" max="1" width="21.85546875" customWidth="1"/>
    <col min="2" max="2" width="10.5703125" customWidth="1"/>
    <col min="4" max="4" width="13.42578125" customWidth="1"/>
    <col min="5" max="5" width="12" customWidth="1"/>
    <col min="6" max="6" width="3.5703125" customWidth="1"/>
    <col min="7" max="7" width="24.140625" customWidth="1"/>
    <col min="9" max="9" width="12.28515625" customWidth="1"/>
    <col min="11" max="11" width="17.5703125" customWidth="1"/>
  </cols>
  <sheetData>
    <row r="1" spans="1:15">
      <c r="L1" s="27" t="s">
        <v>37</v>
      </c>
      <c r="M1" s="27"/>
      <c r="N1" s="27"/>
      <c r="O1" s="27"/>
    </row>
    <row r="2" spans="1:15">
      <c r="L2" s="27"/>
      <c r="M2" s="27"/>
      <c r="N2" s="27"/>
      <c r="O2" s="27"/>
    </row>
    <row r="3" spans="1:15" ht="23.25">
      <c r="A3" s="2"/>
      <c r="B3" s="31" t="s">
        <v>26</v>
      </c>
      <c r="C3" s="31"/>
      <c r="D3" s="31"/>
      <c r="E3" s="31"/>
      <c r="F3" s="31"/>
      <c r="G3" s="31"/>
      <c r="H3" s="31"/>
      <c r="I3" s="31"/>
      <c r="J3" s="2"/>
      <c r="L3" s="27"/>
      <c r="M3" s="27"/>
      <c r="N3" s="27"/>
      <c r="O3" s="27"/>
    </row>
    <row r="4" spans="1:15">
      <c r="I4" s="3"/>
      <c r="J4" s="3"/>
      <c r="K4" s="3"/>
      <c r="L4" s="27"/>
      <c r="M4" s="27"/>
      <c r="N4" s="27"/>
      <c r="O4" s="27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</row>
    <row r="6" spans="1:15" ht="23.25">
      <c r="A6" s="3"/>
      <c r="B6" s="45" t="s">
        <v>0</v>
      </c>
      <c r="C6" s="45"/>
      <c r="D6" s="45"/>
      <c r="E6" s="45"/>
      <c r="F6" s="45"/>
      <c r="G6" s="45"/>
      <c r="H6" s="46">
        <v>10000</v>
      </c>
      <c r="I6" s="47"/>
      <c r="J6" s="3"/>
      <c r="K6" s="3"/>
      <c r="L6" s="4"/>
      <c r="M6" s="4"/>
      <c r="N6" s="4"/>
      <c r="O6" s="20">
        <f ca="1">NOW()</f>
        <v>41734.721245833331</v>
      </c>
    </row>
    <row r="7" spans="1:15" ht="21">
      <c r="A7" s="32" t="s">
        <v>1</v>
      </c>
      <c r="B7" s="32"/>
      <c r="C7" s="38">
        <f>(H6*38%)</f>
        <v>3800</v>
      </c>
      <c r="D7" s="39"/>
      <c r="E7" s="40"/>
      <c r="F7" s="10"/>
      <c r="G7" s="33" t="s">
        <v>1</v>
      </c>
      <c r="H7" s="34"/>
      <c r="I7" s="41">
        <f>(H6*62%)</f>
        <v>6200</v>
      </c>
      <c r="J7" s="41"/>
      <c r="K7" s="41"/>
      <c r="L7" s="4"/>
      <c r="M7" s="4"/>
      <c r="N7" s="4"/>
    </row>
    <row r="8" spans="1:15" ht="18">
      <c r="A8" s="35" t="s">
        <v>2</v>
      </c>
      <c r="B8" s="36"/>
      <c r="C8" s="36"/>
      <c r="D8" s="36"/>
      <c r="E8" s="37"/>
      <c r="F8" s="9"/>
      <c r="G8" s="42" t="s">
        <v>3</v>
      </c>
      <c r="H8" s="43"/>
      <c r="I8" s="43"/>
      <c r="J8" s="43"/>
      <c r="K8" s="44"/>
      <c r="L8" s="4"/>
      <c r="M8" s="4"/>
      <c r="N8" s="4"/>
    </row>
    <row r="9" spans="1:15" ht="18">
      <c r="A9" s="8" t="s">
        <v>4</v>
      </c>
      <c r="B9" s="8" t="s">
        <v>5</v>
      </c>
      <c r="C9" s="8" t="s">
        <v>6</v>
      </c>
      <c r="D9" s="11" t="s">
        <v>7</v>
      </c>
      <c r="E9" s="14" t="s">
        <v>8</v>
      </c>
      <c r="F9" s="9"/>
      <c r="G9" s="8" t="s">
        <v>4</v>
      </c>
      <c r="H9" s="8" t="s">
        <v>5</v>
      </c>
      <c r="I9" s="8" t="s">
        <v>6</v>
      </c>
      <c r="J9" s="8" t="s">
        <v>7</v>
      </c>
      <c r="K9" s="16" t="s">
        <v>8</v>
      </c>
      <c r="L9" s="4"/>
      <c r="M9" s="4"/>
      <c r="N9" s="4"/>
      <c r="O9" s="56">
        <v>27</v>
      </c>
    </row>
    <row r="10" spans="1:15" ht="18.75">
      <c r="A10" s="8" t="s">
        <v>9</v>
      </c>
      <c r="B10" s="8">
        <f>(H6*8%)</f>
        <v>800</v>
      </c>
      <c r="C10" s="8"/>
      <c r="D10" s="11">
        <f>(C10-B10)</f>
        <v>-800</v>
      </c>
      <c r="E10" s="15" t="str">
        <f>IF(D10&gt;0," تم تحقيق الرقم","لم يتم التحقيق")</f>
        <v>لم يتم التحقيق</v>
      </c>
      <c r="F10" s="9"/>
      <c r="G10" s="8" t="s">
        <v>10</v>
      </c>
      <c r="H10" s="8">
        <f>($H$6*7.75%)</f>
        <v>775</v>
      </c>
      <c r="I10" s="5"/>
      <c r="J10" s="13">
        <f>(I10-H10)</f>
        <v>-775</v>
      </c>
      <c r="K10" s="12" t="str">
        <f>IF(J10&gt;0," تم تحقيق الرقم","لم يتم التحقيق")</f>
        <v>لم يتم التحقيق</v>
      </c>
      <c r="L10" s="4"/>
      <c r="M10" s="4"/>
      <c r="N10" s="4"/>
      <c r="O10" s="56"/>
    </row>
    <row r="11" spans="1:15" ht="18.75">
      <c r="A11" s="8" t="s">
        <v>11</v>
      </c>
      <c r="B11" s="8">
        <f>(H6*5%)</f>
        <v>500</v>
      </c>
      <c r="C11" s="8"/>
      <c r="D11" s="11">
        <f t="shared" ref="D11:D15" si="0">(C11-B11)</f>
        <v>-500</v>
      </c>
      <c r="E11" s="15" t="str">
        <f t="shared" ref="E11:E16" si="1">IF(D11&gt;0," تم تحقيق الرقم","لم يتم التحقيق")</f>
        <v>لم يتم التحقيق</v>
      </c>
      <c r="F11" s="9"/>
      <c r="G11" s="8" t="s">
        <v>12</v>
      </c>
      <c r="H11" s="8">
        <f t="shared" ref="H11:H17" si="2">($H$6*7.75%)</f>
        <v>775</v>
      </c>
      <c r="I11" s="5"/>
      <c r="J11" s="13">
        <f t="shared" ref="J11:J17" si="3">(I11-H11)</f>
        <v>-775</v>
      </c>
      <c r="K11" s="12" t="str">
        <f t="shared" ref="K11:K17" si="4">IF(J11&gt;0," تم تحقيق الرقم","لم يتم التحقيق")</f>
        <v>لم يتم التحقيق</v>
      </c>
      <c r="L11" s="4"/>
      <c r="M11" s="4"/>
      <c r="N11" s="4"/>
    </row>
    <row r="12" spans="1:15" ht="18.75">
      <c r="A12" s="8" t="s">
        <v>13</v>
      </c>
      <c r="B12" s="8">
        <f>(H6*5%)</f>
        <v>500</v>
      </c>
      <c r="C12" s="8"/>
      <c r="D12" s="11">
        <f t="shared" si="0"/>
        <v>-500</v>
      </c>
      <c r="E12" s="15" t="str">
        <f t="shared" si="1"/>
        <v>لم يتم التحقيق</v>
      </c>
      <c r="F12" s="9"/>
      <c r="G12" s="8" t="s">
        <v>14</v>
      </c>
      <c r="H12" s="8">
        <f t="shared" si="2"/>
        <v>775</v>
      </c>
      <c r="I12" s="5"/>
      <c r="J12" s="13">
        <f t="shared" si="3"/>
        <v>-775</v>
      </c>
      <c r="K12" s="12" t="str">
        <f t="shared" si="4"/>
        <v>لم يتم التحقيق</v>
      </c>
      <c r="L12" s="4"/>
      <c r="M12" s="4"/>
      <c r="N12" s="4"/>
    </row>
    <row r="13" spans="1:15" ht="18.75">
      <c r="A13" s="8" t="s">
        <v>15</v>
      </c>
      <c r="B13" s="8">
        <f>(H6*6%)</f>
        <v>600</v>
      </c>
      <c r="C13" s="8"/>
      <c r="D13" s="11">
        <f t="shared" si="0"/>
        <v>-600</v>
      </c>
      <c r="E13" s="15" t="str">
        <f t="shared" si="1"/>
        <v>لم يتم التحقيق</v>
      </c>
      <c r="F13" s="9"/>
      <c r="G13" s="8" t="s">
        <v>16</v>
      </c>
      <c r="H13" s="8">
        <f t="shared" si="2"/>
        <v>775</v>
      </c>
      <c r="I13" s="5"/>
      <c r="J13" s="13">
        <f t="shared" si="3"/>
        <v>-775</v>
      </c>
      <c r="K13" s="12" t="str">
        <f t="shared" si="4"/>
        <v>لم يتم التحقيق</v>
      </c>
      <c r="L13" s="4"/>
      <c r="M13" s="4"/>
      <c r="N13" s="4"/>
    </row>
    <row r="14" spans="1:15" ht="18.75">
      <c r="A14" s="8" t="s">
        <v>17</v>
      </c>
      <c r="B14" s="8">
        <f>(H6*4%)</f>
        <v>400</v>
      </c>
      <c r="C14" s="8"/>
      <c r="D14" s="11">
        <f t="shared" si="0"/>
        <v>-400</v>
      </c>
      <c r="E14" s="15" t="str">
        <f t="shared" si="1"/>
        <v>لم يتم التحقيق</v>
      </c>
      <c r="F14" s="9"/>
      <c r="G14" s="8" t="s">
        <v>18</v>
      </c>
      <c r="H14" s="8">
        <f t="shared" si="2"/>
        <v>775</v>
      </c>
      <c r="I14" s="5"/>
      <c r="J14" s="13">
        <f t="shared" si="3"/>
        <v>-775</v>
      </c>
      <c r="K14" s="12" t="str">
        <f t="shared" si="4"/>
        <v>لم يتم التحقيق</v>
      </c>
      <c r="L14" s="4"/>
      <c r="M14" s="4"/>
      <c r="N14" s="4"/>
    </row>
    <row r="15" spans="1:15" ht="18.75">
      <c r="A15" s="8" t="s">
        <v>19</v>
      </c>
      <c r="B15" s="8">
        <f>(H6*5%)</f>
        <v>500</v>
      </c>
      <c r="C15" s="8"/>
      <c r="D15" s="11">
        <f t="shared" si="0"/>
        <v>-500</v>
      </c>
      <c r="E15" s="15" t="str">
        <f t="shared" si="1"/>
        <v>لم يتم التحقيق</v>
      </c>
      <c r="F15" s="9"/>
      <c r="G15" s="8" t="s">
        <v>20</v>
      </c>
      <c r="H15" s="8">
        <f t="shared" si="2"/>
        <v>775</v>
      </c>
      <c r="I15" s="5"/>
      <c r="J15" s="13">
        <f t="shared" si="3"/>
        <v>-775</v>
      </c>
      <c r="K15" s="12" t="str">
        <f t="shared" si="4"/>
        <v>لم يتم التحقيق</v>
      </c>
      <c r="L15" s="2"/>
      <c r="M15" s="3"/>
      <c r="N15" s="3"/>
    </row>
    <row r="16" spans="1:15" ht="18.75">
      <c r="A16" s="8" t="s">
        <v>21</v>
      </c>
      <c r="B16" s="8">
        <f>(H6*5%)</f>
        <v>500</v>
      </c>
      <c r="C16" s="8"/>
      <c r="D16" s="11">
        <f>(C16-B16)</f>
        <v>-500</v>
      </c>
      <c r="E16" s="15" t="str">
        <f t="shared" si="1"/>
        <v>لم يتم التحقيق</v>
      </c>
      <c r="F16" s="9"/>
      <c r="G16" s="8" t="s">
        <v>22</v>
      </c>
      <c r="H16" s="8">
        <f t="shared" si="2"/>
        <v>775</v>
      </c>
      <c r="I16" s="5"/>
      <c r="J16" s="13">
        <f t="shared" si="3"/>
        <v>-775</v>
      </c>
      <c r="K16" s="12" t="str">
        <f t="shared" si="4"/>
        <v>لم يتم التحقيق</v>
      </c>
      <c r="L16" s="2"/>
      <c r="M16" s="3"/>
      <c r="N16" s="3"/>
    </row>
    <row r="17" spans="1:12" ht="18.75">
      <c r="A17" s="8" t="s">
        <v>23</v>
      </c>
      <c r="B17" s="8">
        <f>SUM(B10:B16)</f>
        <v>3800</v>
      </c>
      <c r="C17" s="8">
        <f>SUM(C10:C16)</f>
        <v>0</v>
      </c>
      <c r="D17" s="48" t="str">
        <f>IF(C17&gt;0," تم تحقيق الرقم","لم يتم التحقيق")</f>
        <v>لم يتم التحقيق</v>
      </c>
      <c r="E17" s="49"/>
      <c r="F17" s="9"/>
      <c r="G17" s="8" t="s">
        <v>24</v>
      </c>
      <c r="H17" s="8">
        <f t="shared" si="2"/>
        <v>775</v>
      </c>
      <c r="I17" s="5"/>
      <c r="J17" s="13">
        <f t="shared" si="3"/>
        <v>-775</v>
      </c>
      <c r="K17" s="12" t="str">
        <f t="shared" si="4"/>
        <v>لم يتم التحقيق</v>
      </c>
      <c r="L17" s="3"/>
    </row>
    <row r="18" spans="1:12" ht="18.75">
      <c r="A18" s="3"/>
      <c r="B18" s="3"/>
      <c r="C18" s="3"/>
      <c r="D18" s="3"/>
      <c r="E18" s="3"/>
      <c r="F18" s="3"/>
      <c r="G18" s="8" t="s">
        <v>25</v>
      </c>
      <c r="H18" s="8">
        <f>SUM(H10:H17)</f>
        <v>6200</v>
      </c>
      <c r="I18" s="8">
        <f>SUM(I10:I17)</f>
        <v>0</v>
      </c>
      <c r="J18" s="50" t="str">
        <f>IF(I18&gt;0," تم تحقيق الرقم","لم يتم التحقيق")</f>
        <v>لم يتم التحقيق</v>
      </c>
      <c r="K18" s="51"/>
      <c r="L18" s="3"/>
    </row>
    <row r="19" spans="1:12" ht="18.75">
      <c r="A19" s="30" t="s">
        <v>27</v>
      </c>
      <c r="B19" s="30"/>
      <c r="D19" s="6"/>
    </row>
    <row r="21" spans="1:12">
      <c r="A21" s="28" t="s">
        <v>39</v>
      </c>
      <c r="C21" s="29">
        <f>(I18+C17+D19)</f>
        <v>0</v>
      </c>
      <c r="D21" s="29"/>
    </row>
    <row r="22" spans="1:12">
      <c r="A22" s="28"/>
    </row>
  </sheetData>
  <mergeCells count="16">
    <mergeCell ref="L1:O4"/>
    <mergeCell ref="A21:A22"/>
    <mergeCell ref="C21:D21"/>
    <mergeCell ref="A19:B19"/>
    <mergeCell ref="B3:I3"/>
    <mergeCell ref="A7:B7"/>
    <mergeCell ref="G7:H7"/>
    <mergeCell ref="A8:E8"/>
    <mergeCell ref="C7:E7"/>
    <mergeCell ref="I7:K7"/>
    <mergeCell ref="G8:K8"/>
    <mergeCell ref="B6:G6"/>
    <mergeCell ref="H6:I6"/>
    <mergeCell ref="D17:E17"/>
    <mergeCell ref="J18:K18"/>
    <mergeCell ref="O9:O10"/>
  </mergeCells>
  <dataValidations count="1">
    <dataValidation type="list" allowBlank="1" showInputMessage="1" showErrorMessage="1" sqref="O9:O10">
      <formula1>data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rightToLeft="1" topLeftCell="B1" workbookViewId="0">
      <selection activeCell="C7" sqref="C7:C37"/>
    </sheetView>
  </sheetViews>
  <sheetFormatPr defaultRowHeight="15"/>
  <cols>
    <col min="1" max="1" width="16.7109375" hidden="1" customWidth="1"/>
    <col min="3" max="3" width="11" customWidth="1"/>
    <col min="4" max="4" width="11.42578125" customWidth="1"/>
    <col min="5" max="5" width="13.42578125" customWidth="1"/>
    <col min="6" max="6" width="11.7109375" customWidth="1"/>
    <col min="7" max="7" width="10" customWidth="1"/>
  </cols>
  <sheetData>
    <row r="1" spans="1:7" ht="26.25">
      <c r="D1" s="53" t="s">
        <v>36</v>
      </c>
      <c r="E1" s="53"/>
      <c r="F1" s="53"/>
      <c r="G1" s="53"/>
    </row>
    <row r="3" spans="1:7">
      <c r="E3" s="52" t="s">
        <v>11</v>
      </c>
      <c r="F3" s="52"/>
    </row>
    <row r="6" spans="1:7" ht="15.75">
      <c r="C6" s="21" t="s">
        <v>33</v>
      </c>
      <c r="D6" s="22" t="s">
        <v>34</v>
      </c>
      <c r="E6" s="21" t="s">
        <v>6</v>
      </c>
      <c r="F6" s="22" t="s">
        <v>7</v>
      </c>
      <c r="G6" s="21" t="s">
        <v>32</v>
      </c>
    </row>
    <row r="7" spans="1:7" ht="18">
      <c r="A7" s="8" t="s">
        <v>9</v>
      </c>
      <c r="C7" s="21">
        <v>22</v>
      </c>
      <c r="D7" s="22"/>
      <c r="E7" s="21"/>
      <c r="F7" s="22"/>
      <c r="G7" s="21"/>
    </row>
    <row r="8" spans="1:7" ht="18">
      <c r="A8" s="8" t="s">
        <v>11</v>
      </c>
      <c r="C8" s="21">
        <v>23</v>
      </c>
      <c r="D8" s="22"/>
      <c r="E8" s="21"/>
      <c r="F8" s="22"/>
      <c r="G8" s="21"/>
    </row>
    <row r="9" spans="1:7" ht="18">
      <c r="A9" s="8" t="s">
        <v>13</v>
      </c>
      <c r="C9" s="21">
        <v>24</v>
      </c>
      <c r="D9" s="22"/>
      <c r="E9" s="21"/>
      <c r="F9" s="22"/>
      <c r="G9" s="21"/>
    </row>
    <row r="10" spans="1:7" ht="18">
      <c r="A10" s="8" t="s">
        <v>15</v>
      </c>
      <c r="C10" s="21">
        <v>25</v>
      </c>
      <c r="D10" s="22"/>
      <c r="E10" s="21"/>
      <c r="F10" s="22"/>
      <c r="G10" s="21"/>
    </row>
    <row r="11" spans="1:7" ht="18">
      <c r="A11" s="8" t="s">
        <v>17</v>
      </c>
      <c r="C11" s="21">
        <v>26</v>
      </c>
      <c r="D11" s="22"/>
      <c r="E11" s="21"/>
      <c r="F11" s="22"/>
      <c r="G11" s="21"/>
    </row>
    <row r="12" spans="1:7" ht="18">
      <c r="A12" s="8" t="s">
        <v>19</v>
      </c>
      <c r="C12" s="21">
        <v>27</v>
      </c>
      <c r="D12" s="22"/>
      <c r="E12" s="21"/>
      <c r="F12" s="22"/>
      <c r="G12" s="21"/>
    </row>
    <row r="13" spans="1:7" ht="18">
      <c r="A13" s="8" t="s">
        <v>21</v>
      </c>
      <c r="C13" s="21">
        <v>28</v>
      </c>
      <c r="D13" s="22"/>
      <c r="E13" s="21"/>
      <c r="F13" s="22"/>
      <c r="G13" s="21"/>
    </row>
    <row r="14" spans="1:7" ht="18">
      <c r="A14" s="8" t="s">
        <v>10</v>
      </c>
      <c r="C14" s="21">
        <v>29</v>
      </c>
      <c r="D14" s="22"/>
      <c r="E14" s="21"/>
      <c r="F14" s="22"/>
      <c r="G14" s="21"/>
    </row>
    <row r="15" spans="1:7" ht="18">
      <c r="A15" s="8" t="s">
        <v>12</v>
      </c>
      <c r="C15" s="21">
        <v>30</v>
      </c>
      <c r="D15" s="22"/>
      <c r="E15" s="21"/>
      <c r="F15" s="22"/>
      <c r="G15" s="21"/>
    </row>
    <row r="16" spans="1:7" ht="18">
      <c r="A16" s="8" t="s">
        <v>14</v>
      </c>
      <c r="C16" s="21">
        <v>31</v>
      </c>
      <c r="D16" s="22"/>
      <c r="E16" s="21"/>
      <c r="F16" s="22"/>
      <c r="G16" s="21"/>
    </row>
    <row r="17" spans="1:7" ht="18">
      <c r="A17" s="8" t="s">
        <v>16</v>
      </c>
      <c r="C17" s="21">
        <v>1</v>
      </c>
      <c r="D17" s="22"/>
      <c r="E17" s="21"/>
      <c r="F17" s="22"/>
      <c r="G17" s="21"/>
    </row>
    <row r="18" spans="1:7" ht="18">
      <c r="A18" s="8" t="s">
        <v>18</v>
      </c>
      <c r="C18" s="21">
        <v>2</v>
      </c>
      <c r="D18" s="22"/>
      <c r="E18" s="21"/>
      <c r="F18" s="22"/>
      <c r="G18" s="21"/>
    </row>
    <row r="19" spans="1:7" ht="18">
      <c r="A19" s="8" t="s">
        <v>20</v>
      </c>
      <c r="C19" s="21">
        <v>3</v>
      </c>
      <c r="D19" s="22"/>
      <c r="E19" s="21"/>
      <c r="F19" s="22"/>
      <c r="G19" s="21"/>
    </row>
    <row r="20" spans="1:7" ht="18">
      <c r="A20" s="8" t="s">
        <v>22</v>
      </c>
      <c r="C20" s="21">
        <v>4</v>
      </c>
      <c r="D20" s="22"/>
      <c r="E20" s="21"/>
      <c r="F20" s="22"/>
      <c r="G20" s="21"/>
    </row>
    <row r="21" spans="1:7" ht="18">
      <c r="A21" s="8" t="s">
        <v>24</v>
      </c>
      <c r="C21" s="21">
        <v>5</v>
      </c>
      <c r="D21" s="22"/>
      <c r="E21" s="21"/>
      <c r="F21" s="22"/>
      <c r="G21" s="21"/>
    </row>
    <row r="22" spans="1:7" ht="15.75">
      <c r="C22" s="21">
        <v>6</v>
      </c>
      <c r="D22" s="22"/>
      <c r="E22" s="21"/>
      <c r="F22" s="22"/>
      <c r="G22" s="21"/>
    </row>
    <row r="23" spans="1:7" ht="15.75">
      <c r="C23" s="21">
        <v>7</v>
      </c>
      <c r="D23" s="22"/>
      <c r="E23" s="21"/>
      <c r="F23" s="22"/>
      <c r="G23" s="21"/>
    </row>
    <row r="24" spans="1:7" ht="15.75">
      <c r="C24" s="21">
        <v>8</v>
      </c>
      <c r="D24" s="22"/>
      <c r="E24" s="21"/>
      <c r="F24" s="22"/>
      <c r="G24" s="21"/>
    </row>
    <row r="25" spans="1:7" ht="15.75">
      <c r="C25" s="21">
        <v>9</v>
      </c>
      <c r="D25" s="22"/>
      <c r="E25" s="21"/>
      <c r="F25" s="22"/>
      <c r="G25" s="21"/>
    </row>
    <row r="26" spans="1:7" ht="15.75">
      <c r="C26" s="21">
        <v>10</v>
      </c>
      <c r="D26" s="22"/>
      <c r="E26" s="21"/>
      <c r="F26" s="22"/>
      <c r="G26" s="21"/>
    </row>
    <row r="27" spans="1:7" ht="15.75">
      <c r="C27" s="21">
        <v>11</v>
      </c>
      <c r="D27" s="22"/>
      <c r="E27" s="21"/>
      <c r="F27" s="22"/>
      <c r="G27" s="21"/>
    </row>
    <row r="28" spans="1:7" ht="15.75">
      <c r="C28" s="21">
        <v>12</v>
      </c>
      <c r="D28" s="23"/>
      <c r="E28" s="24"/>
      <c r="F28" s="23"/>
      <c r="G28" s="24"/>
    </row>
    <row r="29" spans="1:7" ht="15.75">
      <c r="C29" s="21">
        <v>13</v>
      </c>
      <c r="D29" s="23"/>
      <c r="E29" s="24"/>
      <c r="F29" s="23"/>
      <c r="G29" s="24"/>
    </row>
    <row r="30" spans="1:7" ht="15.75">
      <c r="C30" s="21">
        <v>14</v>
      </c>
      <c r="D30" s="23"/>
      <c r="E30" s="24"/>
      <c r="F30" s="23"/>
      <c r="G30" s="24"/>
    </row>
    <row r="31" spans="1:7" ht="15.75">
      <c r="C31" s="21">
        <v>15</v>
      </c>
      <c r="D31" s="23"/>
      <c r="E31" s="24"/>
      <c r="F31" s="23"/>
      <c r="G31" s="24"/>
    </row>
    <row r="32" spans="1:7" ht="15.75">
      <c r="C32" s="21">
        <v>16</v>
      </c>
      <c r="D32" s="23"/>
      <c r="E32" s="24"/>
      <c r="F32" s="23"/>
      <c r="G32" s="24"/>
    </row>
    <row r="33" spans="3:7" ht="15.75">
      <c r="C33" s="21">
        <v>17</v>
      </c>
      <c r="D33" s="23"/>
      <c r="E33" s="24"/>
      <c r="F33" s="23"/>
      <c r="G33" s="24"/>
    </row>
    <row r="34" spans="3:7" ht="15.75">
      <c r="C34" s="21">
        <v>18</v>
      </c>
      <c r="D34" s="23"/>
      <c r="E34" s="24"/>
      <c r="F34" s="23"/>
      <c r="G34" s="24"/>
    </row>
    <row r="35" spans="3:7" ht="15.75">
      <c r="C35" s="21">
        <v>19</v>
      </c>
      <c r="D35" s="23"/>
      <c r="E35" s="24"/>
      <c r="F35" s="23"/>
      <c r="G35" s="24"/>
    </row>
    <row r="36" spans="3:7" ht="15.75">
      <c r="C36" s="21">
        <v>20</v>
      </c>
      <c r="D36" s="23"/>
      <c r="E36" s="24"/>
      <c r="F36" s="23"/>
      <c r="G36" s="24"/>
    </row>
    <row r="37" spans="3:7" ht="15.75">
      <c r="C37" s="21">
        <v>21</v>
      </c>
      <c r="D37" s="23"/>
      <c r="E37" s="24"/>
      <c r="F37" s="23"/>
      <c r="G37" s="24"/>
    </row>
    <row r="38" spans="3:7" ht="23.25">
      <c r="C38" s="25" t="s">
        <v>35</v>
      </c>
      <c r="D38" s="25">
        <f>SUM(D7:D37)</f>
        <v>0</v>
      </c>
      <c r="E38" s="25">
        <f>SUM(E7:E37)</f>
        <v>0</v>
      </c>
      <c r="F38" s="3"/>
      <c r="G38" s="3"/>
    </row>
  </sheetData>
  <mergeCells count="2">
    <mergeCell ref="E3:F3"/>
    <mergeCell ref="D1:G1"/>
  </mergeCells>
  <dataValidations count="1">
    <dataValidation type="list" allowBlank="1" showInputMessage="1" showErrorMessage="1" sqref="E3:F3">
      <formula1>مندوبين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8"/>
  <sheetViews>
    <sheetView rightToLeft="1" workbookViewId="0">
      <selection activeCell="M19" sqref="M19"/>
    </sheetView>
  </sheetViews>
  <sheetFormatPr defaultRowHeight="15"/>
  <cols>
    <col min="2" max="2" width="11.42578125" customWidth="1"/>
    <col min="3" max="3" width="11.7109375" customWidth="1"/>
  </cols>
  <sheetData>
    <row r="3" spans="1:25" ht="21">
      <c r="E3" s="55" t="s">
        <v>31</v>
      </c>
      <c r="F3" s="55"/>
      <c r="G3" s="55"/>
      <c r="H3" s="55"/>
      <c r="I3" s="55"/>
      <c r="J3" s="55"/>
      <c r="K3" s="55"/>
      <c r="L3" s="55"/>
      <c r="M3" s="55"/>
      <c r="N3" s="55"/>
    </row>
    <row r="6" spans="1:25">
      <c r="A6" s="19" t="s">
        <v>38</v>
      </c>
      <c r="B6" s="54">
        <v>1</v>
      </c>
      <c r="C6" s="54"/>
      <c r="D6" s="54">
        <v>2</v>
      </c>
      <c r="E6" s="54"/>
      <c r="F6" s="54">
        <v>3</v>
      </c>
      <c r="G6" s="54"/>
      <c r="H6" s="54">
        <v>4</v>
      </c>
      <c r="I6" s="54"/>
      <c r="J6" s="54">
        <v>5</v>
      </c>
      <c r="K6" s="54"/>
      <c r="L6" s="54">
        <v>6</v>
      </c>
      <c r="M6" s="54"/>
      <c r="N6" s="54">
        <v>7</v>
      </c>
      <c r="O6" s="54"/>
      <c r="P6" s="54">
        <v>8</v>
      </c>
      <c r="Q6" s="54"/>
      <c r="R6" s="54">
        <v>9</v>
      </c>
      <c r="S6" s="54"/>
      <c r="T6" s="54">
        <v>10</v>
      </c>
      <c r="U6" s="54"/>
      <c r="V6" s="54">
        <v>11</v>
      </c>
      <c r="W6" s="54"/>
      <c r="X6" s="54">
        <v>12</v>
      </c>
      <c r="Y6" s="54"/>
    </row>
    <row r="7" spans="1:25">
      <c r="A7" s="7" t="s">
        <v>28</v>
      </c>
      <c r="B7" s="5" t="s">
        <v>29</v>
      </c>
      <c r="C7" s="5" t="s">
        <v>30</v>
      </c>
      <c r="D7" s="5" t="s">
        <v>29</v>
      </c>
      <c r="E7" s="5" t="s">
        <v>30</v>
      </c>
      <c r="F7" s="5" t="s">
        <v>29</v>
      </c>
      <c r="G7" s="5" t="s">
        <v>30</v>
      </c>
      <c r="H7" s="5" t="s">
        <v>29</v>
      </c>
      <c r="I7" s="5" t="s">
        <v>30</v>
      </c>
      <c r="J7" s="5" t="s">
        <v>29</v>
      </c>
      <c r="K7" s="5" t="s">
        <v>30</v>
      </c>
      <c r="L7" s="5" t="s">
        <v>29</v>
      </c>
      <c r="M7" s="5" t="s">
        <v>30</v>
      </c>
      <c r="N7" s="5" t="s">
        <v>29</v>
      </c>
      <c r="O7" s="5" t="s">
        <v>30</v>
      </c>
      <c r="P7" s="5" t="s">
        <v>29</v>
      </c>
      <c r="Q7" s="5" t="s">
        <v>30</v>
      </c>
      <c r="R7" s="5" t="s">
        <v>29</v>
      </c>
      <c r="S7" s="5" t="s">
        <v>30</v>
      </c>
      <c r="T7" s="5" t="s">
        <v>29</v>
      </c>
      <c r="U7" s="5" t="s">
        <v>30</v>
      </c>
      <c r="V7" s="5" t="s">
        <v>29</v>
      </c>
      <c r="W7" s="5" t="s">
        <v>30</v>
      </c>
      <c r="X7" s="5" t="s">
        <v>29</v>
      </c>
      <c r="Y7" s="5" t="s">
        <v>30</v>
      </c>
    </row>
    <row r="8" spans="1:25">
      <c r="A8" s="7">
        <v>22</v>
      </c>
      <c r="B8" s="17">
        <v>100000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>
      <c r="A9" s="7">
        <v>23</v>
      </c>
      <c r="B9" s="17">
        <v>200000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>
      <c r="A10" s="7">
        <v>24</v>
      </c>
      <c r="B10" s="17">
        <v>120000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>
      <c r="A11" s="7">
        <v>25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>
      <c r="A12" s="7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>
      <c r="A13" s="7">
        <v>27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>
      <c r="A14" s="7">
        <v>28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>
      <c r="A15" s="7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>
      <c r="A16" s="7">
        <v>30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>
      <c r="A17" s="7">
        <v>31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>
      <c r="A18" s="7">
        <v>1</v>
      </c>
      <c r="B18" s="17"/>
      <c r="C18" s="17"/>
      <c r="D18" s="26">
        <v>120000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>
      <c r="A19" s="7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>
      <c r="A20" s="7">
        <v>3</v>
      </c>
      <c r="B20" s="17"/>
      <c r="C20" s="17"/>
      <c r="D20" s="17">
        <v>150000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>
      <c r="A21" s="7">
        <v>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>
      <c r="A22" s="7">
        <v>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>
      <c r="A23" s="7">
        <v>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>
      <c r="A24" s="7">
        <v>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>
      <c r="A25" s="7">
        <v>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>
      <c r="A26" s="7">
        <v>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>
      <c r="A27" s="7">
        <v>10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>
      <c r="A28" s="7">
        <v>11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>
      <c r="A29" s="7">
        <v>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7">
        <v>13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>
      <c r="A31" s="7">
        <v>14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>
      <c r="A32" s="7">
        <v>15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>
      <c r="A33" s="7">
        <v>16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7">
        <v>17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7">
        <v>18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7">
        <v>19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7">
        <v>20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7">
        <v>21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3">
    <mergeCell ref="X6:Y6"/>
    <mergeCell ref="E3:N3"/>
    <mergeCell ref="L6:M6"/>
    <mergeCell ref="N6:O6"/>
    <mergeCell ref="P6:Q6"/>
    <mergeCell ref="R6:S6"/>
    <mergeCell ref="T6:U6"/>
    <mergeCell ref="V6:W6"/>
    <mergeCell ref="B6:C6"/>
    <mergeCell ref="D6:E6"/>
    <mergeCell ref="F6:G6"/>
    <mergeCell ref="H6:I6"/>
    <mergeCell ref="J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Sheet3</vt:lpstr>
      <vt:lpstr>Sheet4</vt:lpstr>
      <vt:lpstr>data</vt:lpstr>
      <vt:lpstr>مندوبين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elgoridy</dc:creator>
  <cp:lastModifiedBy>elgoridy</cp:lastModifiedBy>
  <dcterms:created xsi:type="dcterms:W3CDTF">2014-04-04T21:42:46Z</dcterms:created>
  <dcterms:modified xsi:type="dcterms:W3CDTF">2014-04-06T00:18:40Z</dcterms:modified>
</cp:coreProperties>
</file>