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95" windowWidth="20115" windowHeight="7875"/>
  </bookViews>
  <sheets>
    <sheet name="ورقة1" sheetId="5" r:id="rId1"/>
    <sheet name="Sheet1" sheetId="1" r:id="rId2"/>
    <sheet name="Sheet2" sheetId="2" r:id="rId3"/>
    <sheet name="Sheet3" sheetId="3" r:id="rId4"/>
    <sheet name="Sheet4" sheetId="4" r:id="rId5"/>
  </sheets>
  <definedNames>
    <definedName name="_xlnm._FilterDatabase" localSheetId="0" hidden="1">ورقة1!$A$6:$H$21</definedName>
    <definedName name="data">Sheet3!$C$7:$C$37</definedName>
    <definedName name="مندوبين">Sheet3!$A$7:$A$21</definedName>
  </definedNames>
  <calcPr calcId="114210"/>
</workbook>
</file>

<file path=xl/calcChain.xml><?xml version="1.0" encoding="utf-8"?>
<calcChain xmlns="http://schemas.openxmlformats.org/spreadsheetml/2006/main">
  <c r="F21" i="5"/>
  <c r="G21"/>
  <c r="F20"/>
  <c r="G20"/>
  <c r="F19"/>
  <c r="G19"/>
  <c r="F18"/>
  <c r="G18"/>
  <c r="F17"/>
  <c r="G17"/>
  <c r="F16"/>
  <c r="G16"/>
  <c r="F15"/>
  <c r="G15"/>
  <c r="F14"/>
  <c r="G14"/>
  <c r="F13"/>
  <c r="G13"/>
  <c r="F12"/>
  <c r="G12"/>
  <c r="F11"/>
  <c r="G11"/>
  <c r="F10"/>
  <c r="G10"/>
  <c r="F9"/>
  <c r="G9"/>
  <c r="F8"/>
  <c r="G8"/>
  <c r="F7"/>
  <c r="G7"/>
  <c r="E38" i="3"/>
  <c r="D38"/>
  <c r="O6" i="2"/>
  <c r="C21"/>
  <c r="H11"/>
  <c r="H12"/>
  <c r="H13"/>
  <c r="H14"/>
  <c r="H15"/>
  <c r="H16"/>
  <c r="H17"/>
  <c r="H10"/>
  <c r="D17"/>
  <c r="J18"/>
  <c r="I18"/>
  <c r="B16"/>
  <c r="B15"/>
  <c r="D15"/>
  <c r="E15"/>
  <c r="B14"/>
  <c r="D14"/>
  <c r="E14"/>
  <c r="B13"/>
  <c r="D13"/>
  <c r="E13"/>
  <c r="B12"/>
  <c r="D12"/>
  <c r="E12"/>
  <c r="B11"/>
  <c r="D11"/>
  <c r="E11"/>
  <c r="B10"/>
  <c r="D10"/>
  <c r="E10"/>
  <c r="C17"/>
  <c r="D16"/>
  <c r="E16"/>
  <c r="I7"/>
  <c r="C7"/>
  <c r="J12"/>
  <c r="K12"/>
  <c r="J16"/>
  <c r="K16"/>
  <c r="J13"/>
  <c r="K13"/>
  <c r="J17"/>
  <c r="K17"/>
  <c r="J14"/>
  <c r="K14"/>
  <c r="J11"/>
  <c r="K11"/>
  <c r="J15"/>
  <c r="K15"/>
  <c r="B17"/>
  <c r="J10"/>
  <c r="K10"/>
  <c r="H18"/>
</calcChain>
</file>

<file path=xl/sharedStrings.xml><?xml version="1.0" encoding="utf-8"?>
<sst xmlns="http://schemas.openxmlformats.org/spreadsheetml/2006/main" count="126" uniqueCount="45">
  <si>
    <t>اجمالى الرقم اليومى المقترح</t>
  </si>
  <si>
    <t>خطة اليوم</t>
  </si>
  <si>
    <t>الصــــــــــباحـــــــــــــــى</t>
  </si>
  <si>
    <t>المســــــــائـــــــــــــــــــى</t>
  </si>
  <si>
    <t>اسم المندوب</t>
  </si>
  <si>
    <t xml:space="preserve">الخطة </t>
  </si>
  <si>
    <t>المحقق</t>
  </si>
  <si>
    <t>الفرق</t>
  </si>
  <si>
    <t>تم &amp; لم يتم</t>
  </si>
  <si>
    <t>صلاح مصباح</t>
  </si>
  <si>
    <t>محمد والى</t>
  </si>
  <si>
    <t>وائل حيدر</t>
  </si>
  <si>
    <t>سامح عبدالسلام</t>
  </si>
  <si>
    <t>محمد حمدى</t>
  </si>
  <si>
    <t>ياسر يحى</t>
  </si>
  <si>
    <t>سامح قدادة</t>
  </si>
  <si>
    <t>عماد البهدلى</t>
  </si>
  <si>
    <t>رمزى محمد</t>
  </si>
  <si>
    <t>محمد المزين</t>
  </si>
  <si>
    <t>محمد العمرى</t>
  </si>
  <si>
    <t>عماد سليمان</t>
  </si>
  <si>
    <t>عبدالرحمن</t>
  </si>
  <si>
    <t>منتصر اسماعيل</t>
  </si>
  <si>
    <t>الاجمــــــــالى</t>
  </si>
  <si>
    <t>حاتم رمزى</t>
  </si>
  <si>
    <t>الاجمــــــــــالى</t>
  </si>
  <si>
    <t>بيان بخطط اليوم</t>
  </si>
  <si>
    <t>طباعة عروض على كود الادارة</t>
  </si>
  <si>
    <t>day</t>
  </si>
  <si>
    <t>sales</t>
  </si>
  <si>
    <t>نسبة</t>
  </si>
  <si>
    <t>احند  بيع الفرع اليومى</t>
  </si>
  <si>
    <t>حقق ام لا</t>
  </si>
  <si>
    <t>Day</t>
  </si>
  <si>
    <t>الخطة</t>
  </si>
  <si>
    <t>الاجمالى</t>
  </si>
  <si>
    <t>رجاء قم بختيار المندوب</t>
  </si>
  <si>
    <t>عند التسجيل   يتم الترحيل الى جدول المندوب وجدول  خطة الفرع</t>
  </si>
  <si>
    <t>الشهر</t>
  </si>
  <si>
    <t>اجمالى الرقم المحقق خلال اليوم</t>
  </si>
  <si>
    <t>التاريخ</t>
  </si>
  <si>
    <t>الفترة</t>
  </si>
  <si>
    <t>ملاحظات</t>
  </si>
  <si>
    <t>صباح</t>
  </si>
  <si>
    <t>مساء</t>
  </si>
</sst>
</file>

<file path=xl/styles.xml><?xml version="1.0" encoding="utf-8"?>
<styleSheet xmlns="http://schemas.openxmlformats.org/spreadsheetml/2006/main">
  <numFmts count="1">
    <numFmt numFmtId="164" formatCode="dd"/>
  </numFmts>
  <fonts count="14">
    <font>
      <sz val="11"/>
      <color theme="1"/>
      <name val="Arial"/>
      <family val="2"/>
      <charset val="178"/>
      <scheme val="minor"/>
    </font>
    <font>
      <b/>
      <sz val="11"/>
      <color indexed="8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8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8"/>
      <color indexed="8"/>
      <name val="Arial"/>
      <family val="2"/>
    </font>
    <font>
      <b/>
      <sz val="11"/>
      <color indexed="8"/>
      <name val="Arial"/>
      <family val="2"/>
    </font>
    <font>
      <b/>
      <sz val="18"/>
      <color indexed="10"/>
      <name val="Arial"/>
      <family val="2"/>
    </font>
    <font>
      <sz val="20"/>
      <color indexed="8"/>
      <name val="Arial"/>
      <family val="2"/>
      <charset val="178"/>
    </font>
    <font>
      <sz val="8"/>
      <name val="Arial"/>
      <family val="2"/>
      <charset val="17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1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3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2" borderId="0" xfId="0" applyFill="1"/>
    <xf numFmtId="164" fontId="0" fillId="3" borderId="2" xfId="0" applyNumberForma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0" fillId="6" borderId="2" xfId="0" applyFill="1" applyBorder="1" applyAlignment="1">
      <alignment vertical="center"/>
    </xf>
    <xf numFmtId="0" fontId="9" fillId="5" borderId="0" xfId="0" applyFont="1" applyFill="1" applyAlignment="1">
      <alignment horizontal="center" vertical="center"/>
    </xf>
    <xf numFmtId="0" fontId="5" fillId="9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5" borderId="0" xfId="0" applyFont="1" applyFill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2" fillId="6" borderId="0" xfId="0" applyFont="1" applyFill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Sheet4!A1"/><Relationship Id="rId2" Type="http://schemas.openxmlformats.org/officeDocument/2006/relationships/hyperlink" Target="#Sheet3!A1"/><Relationship Id="rId1" Type="http://schemas.openxmlformats.org/officeDocument/2006/relationships/hyperlink" Target="#Sheet2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Sheet1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Sheet1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Sheet1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352425</xdr:colOff>
      <xdr:row>11</xdr:row>
      <xdr:rowOff>0</xdr:rowOff>
    </xdr:from>
    <xdr:to>
      <xdr:col>8</xdr:col>
      <xdr:colOff>323850</xdr:colOff>
      <xdr:row>13</xdr:row>
      <xdr:rowOff>57150</xdr:rowOff>
    </xdr:to>
    <xdr:sp macro="" textlink="">
      <xdr:nvSpPr>
        <xdr:cNvPr id="2" name="Oval 1">
          <a:hlinkClick xmlns:r="http://schemas.openxmlformats.org/officeDocument/2006/relationships" r:id="rId1"/>
        </xdr:cNvPr>
        <xdr:cNvSpPr/>
      </xdr:nvSpPr>
      <xdr:spPr>
        <a:xfrm>
          <a:off x="895350" y="2095500"/>
          <a:ext cx="1190625" cy="438150"/>
        </a:xfrm>
        <a:prstGeom prst="ellipse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 rtl="1"/>
          <a:r>
            <a:rPr lang="ar-EG" sz="11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خطة</a:t>
          </a:r>
          <a:r>
            <a:rPr lang="ar-EG" sz="1100" b="1" cap="all" spc="0" baseline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 اليوم</a:t>
          </a:r>
          <a:endParaRPr lang="en-US" sz="11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twoCellAnchor>
  <xdr:twoCellAnchor>
    <xdr:from>
      <xdr:col>4</xdr:col>
      <xdr:colOff>161925</xdr:colOff>
      <xdr:row>8</xdr:row>
      <xdr:rowOff>9525</xdr:rowOff>
    </xdr:from>
    <xdr:to>
      <xdr:col>6</xdr:col>
      <xdr:colOff>133350</xdr:colOff>
      <xdr:row>10</xdr:row>
      <xdr:rowOff>66675</xdr:rowOff>
    </xdr:to>
    <xdr:sp macro="" textlink="">
      <xdr:nvSpPr>
        <xdr:cNvPr id="4" name="Oval 3">
          <a:hlinkClick xmlns:r="http://schemas.openxmlformats.org/officeDocument/2006/relationships" r:id="rId2"/>
        </xdr:cNvPr>
        <xdr:cNvSpPr/>
      </xdr:nvSpPr>
      <xdr:spPr>
        <a:xfrm>
          <a:off x="2305050" y="1533525"/>
          <a:ext cx="1190625" cy="438150"/>
        </a:xfrm>
        <a:prstGeom prst="ellipse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 rtl="1"/>
          <a:r>
            <a:rPr lang="ar-EG" sz="11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اجندة المندوب</a:t>
          </a:r>
          <a:endParaRPr lang="en-US" sz="11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twoCellAnchor>
  <xdr:twoCellAnchor>
    <xdr:from>
      <xdr:col>1</xdr:col>
      <xdr:colOff>581025</xdr:colOff>
      <xdr:row>11</xdr:row>
      <xdr:rowOff>9525</xdr:rowOff>
    </xdr:from>
    <xdr:to>
      <xdr:col>3</xdr:col>
      <xdr:colOff>552450</xdr:colOff>
      <xdr:row>13</xdr:row>
      <xdr:rowOff>66675</xdr:rowOff>
    </xdr:to>
    <xdr:sp macro="" textlink="">
      <xdr:nvSpPr>
        <xdr:cNvPr id="6" name="Oval 5">
          <a:hlinkClick xmlns:r="http://schemas.openxmlformats.org/officeDocument/2006/relationships" r:id="rId3"/>
        </xdr:cNvPr>
        <xdr:cNvSpPr/>
      </xdr:nvSpPr>
      <xdr:spPr>
        <a:xfrm>
          <a:off x="3714750" y="2105025"/>
          <a:ext cx="1190625" cy="438150"/>
        </a:xfrm>
        <a:prstGeom prst="ellipse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 rtl="1"/>
          <a:r>
            <a:rPr lang="ar-EG" sz="11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اجندة الفرع</a:t>
          </a:r>
          <a:endParaRPr lang="en-US" sz="11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twoCellAnchor>
  <xdr:twoCellAnchor>
    <xdr:from>
      <xdr:col>2</xdr:col>
      <xdr:colOff>304800</xdr:colOff>
      <xdr:row>1</xdr:row>
      <xdr:rowOff>152400</xdr:rowOff>
    </xdr:from>
    <xdr:to>
      <xdr:col>8</xdr:col>
      <xdr:colOff>219075</xdr:colOff>
      <xdr:row>4</xdr:row>
      <xdr:rowOff>152400</xdr:rowOff>
    </xdr:to>
    <xdr:sp macro="" textlink="">
      <xdr:nvSpPr>
        <xdr:cNvPr id="7" name="Rounded Rectangle 6"/>
        <xdr:cNvSpPr/>
      </xdr:nvSpPr>
      <xdr:spPr>
        <a:xfrm>
          <a:off x="1000125" y="342900"/>
          <a:ext cx="3571875" cy="571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 rtl="1"/>
          <a:r>
            <a:rPr lang="ar-EG" sz="20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بيان خاص بخطة الفرع</a:t>
          </a:r>
          <a:endParaRPr lang="en-US" sz="20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342901</xdr:colOff>
      <xdr:row>0</xdr:row>
      <xdr:rowOff>180975</xdr:rowOff>
    </xdr:from>
    <xdr:to>
      <xdr:col>0</xdr:col>
      <xdr:colOff>1200150</xdr:colOff>
      <xdr:row>4</xdr:row>
      <xdr:rowOff>38100</xdr:rowOff>
    </xdr:to>
    <xdr:sp macro="" textlink="">
      <xdr:nvSpPr>
        <xdr:cNvPr id="2" name="Oval 1">
          <a:hlinkClick xmlns:r="http://schemas.openxmlformats.org/officeDocument/2006/relationships" r:id="rId1"/>
        </xdr:cNvPr>
        <xdr:cNvSpPr/>
      </xdr:nvSpPr>
      <xdr:spPr>
        <a:xfrm>
          <a:off x="9988886550" y="180975"/>
          <a:ext cx="857249" cy="723900"/>
        </a:xfrm>
        <a:prstGeom prst="ellipse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r" rtl="1"/>
          <a:r>
            <a:rPr lang="ar-EG" sz="11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القائمة</a:t>
          </a:r>
          <a:r>
            <a:rPr lang="ar-EG" sz="1100" b="1" cap="all" spc="0" baseline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 الرئيسية</a:t>
          </a:r>
          <a:endParaRPr lang="en-US" sz="11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twoCellAnchor>
  <xdr:twoCellAnchor>
    <xdr:from>
      <xdr:col>1</xdr:col>
      <xdr:colOff>247650</xdr:colOff>
      <xdr:row>20</xdr:row>
      <xdr:rowOff>19050</xdr:rowOff>
    </xdr:from>
    <xdr:to>
      <xdr:col>1</xdr:col>
      <xdr:colOff>581025</xdr:colOff>
      <xdr:row>21</xdr:row>
      <xdr:rowOff>19050</xdr:rowOff>
    </xdr:to>
    <xdr:sp macro="" textlink="">
      <xdr:nvSpPr>
        <xdr:cNvPr id="3" name="Left Arrow 2"/>
        <xdr:cNvSpPr/>
      </xdr:nvSpPr>
      <xdr:spPr>
        <a:xfrm>
          <a:off x="9988315050" y="4619625"/>
          <a:ext cx="333375" cy="1905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2</xdr:col>
      <xdr:colOff>76201</xdr:colOff>
      <xdr:row>18</xdr:row>
      <xdr:rowOff>9526</xdr:rowOff>
    </xdr:from>
    <xdr:to>
      <xdr:col>2</xdr:col>
      <xdr:colOff>409576</xdr:colOff>
      <xdr:row>18</xdr:row>
      <xdr:rowOff>200026</xdr:rowOff>
    </xdr:to>
    <xdr:sp macro="" textlink="">
      <xdr:nvSpPr>
        <xdr:cNvPr id="4" name="Left Arrow 3"/>
        <xdr:cNvSpPr/>
      </xdr:nvSpPr>
      <xdr:spPr>
        <a:xfrm>
          <a:off x="9987781649" y="4229101"/>
          <a:ext cx="333375" cy="1905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12</xdr:col>
      <xdr:colOff>0</xdr:colOff>
      <xdr:row>4</xdr:row>
      <xdr:rowOff>171450</xdr:rowOff>
    </xdr:from>
    <xdr:to>
      <xdr:col>13</xdr:col>
      <xdr:colOff>466725</xdr:colOff>
      <xdr:row>6</xdr:row>
      <xdr:rowOff>114300</xdr:rowOff>
    </xdr:to>
    <xdr:sp macro="" textlink="">
      <xdr:nvSpPr>
        <xdr:cNvPr id="5" name="Oval 4"/>
        <xdr:cNvSpPr/>
      </xdr:nvSpPr>
      <xdr:spPr>
        <a:xfrm>
          <a:off x="9979294875" y="1038225"/>
          <a:ext cx="10763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cene3d>
            <a:camera prst="orthographicFront"/>
            <a:lightRig rig="flat" dir="t">
              <a:rot lat="0" lon="0" rev="18900000"/>
            </a:lightRig>
          </a:scene3d>
          <a:sp3d extrusionH="31750" contourW="6350" prstMaterial="powder">
            <a:bevelT w="19050" h="19050" prst="angle"/>
            <a:contourClr>
              <a:schemeClr val="accent3">
                <a:tint val="100000"/>
                <a:shade val="100000"/>
                <a:satMod val="100000"/>
                <a:hueMod val="100000"/>
              </a:schemeClr>
            </a:contourClr>
          </a:sp3d>
        </a:bodyPr>
        <a:lstStyle/>
        <a:p>
          <a:pPr algn="r" rtl="1"/>
          <a:r>
            <a:rPr lang="ar-EG" sz="1100" b="1" cap="none" spc="0">
              <a:ln/>
              <a:solidFill>
                <a:schemeClr val="accent3"/>
              </a:solidFill>
              <a:effectLst/>
            </a:rPr>
            <a:t>تسجيل اليوم</a:t>
          </a:r>
          <a:endParaRPr lang="en-US" sz="1100" b="1" cap="none" spc="0">
            <a:ln/>
            <a:solidFill>
              <a:schemeClr val="accent3"/>
            </a:solidFill>
            <a:effectLst/>
          </a:endParaRPr>
        </a:p>
      </xdr:txBody>
    </xdr:sp>
    <xdr:clientData/>
  </xdr:twoCellAnchor>
  <xdr:twoCellAnchor>
    <xdr:from>
      <xdr:col>12</xdr:col>
      <xdr:colOff>0</xdr:colOff>
      <xdr:row>8</xdr:row>
      <xdr:rowOff>0</xdr:rowOff>
    </xdr:from>
    <xdr:to>
      <xdr:col>13</xdr:col>
      <xdr:colOff>466725</xdr:colOff>
      <xdr:row>9</xdr:row>
      <xdr:rowOff>200025</xdr:rowOff>
    </xdr:to>
    <xdr:sp macro="" textlink="">
      <xdr:nvSpPr>
        <xdr:cNvPr id="7" name="Oval 6"/>
        <xdr:cNvSpPr/>
      </xdr:nvSpPr>
      <xdr:spPr>
        <a:xfrm>
          <a:off x="9979294875" y="1847850"/>
          <a:ext cx="10763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cene3d>
            <a:camera prst="orthographicFront"/>
            <a:lightRig rig="flat" dir="t">
              <a:rot lat="0" lon="0" rev="18900000"/>
            </a:lightRig>
          </a:scene3d>
          <a:sp3d extrusionH="31750" contourW="6350" prstMaterial="powder">
            <a:bevelT w="19050" h="19050" prst="angle"/>
            <a:contourClr>
              <a:schemeClr val="accent3">
                <a:tint val="100000"/>
                <a:shade val="100000"/>
                <a:satMod val="100000"/>
                <a:hueMod val="100000"/>
              </a:schemeClr>
            </a:contourClr>
          </a:sp3d>
        </a:bodyPr>
        <a:lstStyle/>
        <a:p>
          <a:pPr algn="r" rtl="1"/>
          <a:r>
            <a:rPr lang="ar-EG" sz="1100" b="1" cap="none" spc="0">
              <a:ln/>
              <a:solidFill>
                <a:schemeClr val="accent3"/>
              </a:solidFill>
              <a:effectLst/>
            </a:rPr>
            <a:t>تعديل اليوم</a:t>
          </a:r>
          <a:endParaRPr lang="en-US" sz="1100" b="1" cap="none" spc="0">
            <a:ln/>
            <a:solidFill>
              <a:schemeClr val="accent3"/>
            </a:solidFill>
            <a:effectLst/>
          </a:endParaRPr>
        </a:p>
      </xdr:txBody>
    </xdr:sp>
    <xdr:clientData/>
  </xdr:twoCellAnchor>
  <xdr:twoCellAnchor>
    <xdr:from>
      <xdr:col>11</xdr:col>
      <xdr:colOff>485775</xdr:colOff>
      <xdr:row>10</xdr:row>
      <xdr:rowOff>38100</xdr:rowOff>
    </xdr:from>
    <xdr:to>
      <xdr:col>13</xdr:col>
      <xdr:colOff>542925</xdr:colOff>
      <xdr:row>17</xdr:row>
      <xdr:rowOff>209550</xdr:rowOff>
    </xdr:to>
    <xdr:sp macro="" textlink="">
      <xdr:nvSpPr>
        <xdr:cNvPr id="9" name="Striped Right Arrow 8"/>
        <xdr:cNvSpPr/>
      </xdr:nvSpPr>
      <xdr:spPr>
        <a:xfrm>
          <a:off x="9979218675" y="2352675"/>
          <a:ext cx="1276350" cy="1838325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r" rtl="1"/>
          <a:r>
            <a:rPr lang="ar-EG" sz="11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عاوز استخدم</a:t>
          </a:r>
          <a:r>
            <a:rPr lang="ar-EG" sz="11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الاموار عن طريق الماكرو </a:t>
          </a:r>
          <a:endParaRPr lang="en-US" sz="11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twoCellAnchor>
  <xdr:twoCellAnchor>
    <xdr:from>
      <xdr:col>14</xdr:col>
      <xdr:colOff>561974</xdr:colOff>
      <xdr:row>2</xdr:row>
      <xdr:rowOff>133349</xdr:rowOff>
    </xdr:from>
    <xdr:to>
      <xdr:col>18</xdr:col>
      <xdr:colOff>123824</xdr:colOff>
      <xdr:row>8</xdr:row>
      <xdr:rowOff>28574</xdr:rowOff>
    </xdr:to>
    <xdr:sp macro="" textlink="">
      <xdr:nvSpPr>
        <xdr:cNvPr id="6" name="Right Arrow Callout 5"/>
        <xdr:cNvSpPr/>
      </xdr:nvSpPr>
      <xdr:spPr>
        <a:xfrm>
          <a:off x="9976589776" y="514349"/>
          <a:ext cx="2000250" cy="1362075"/>
        </a:xfrm>
        <a:prstGeom prst="right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r" rtl="1"/>
          <a:r>
            <a:rPr lang="ar-EG" sz="11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دة</a:t>
          </a:r>
          <a:r>
            <a:rPr lang="ar-EG" sz="11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تاريخ اليوم يتغير اتوماتك مع كل يوم </a:t>
          </a:r>
        </a:p>
        <a:p>
          <a:pPr algn="r" rtl="1"/>
          <a:r>
            <a:rPr lang="ar-EG" sz="11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اريتد عند التسجيل يرحل الى  اليوم الفعلى لكا مندوب على حد</a:t>
          </a:r>
          <a:endParaRPr lang="en-US" sz="11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0</xdr:row>
      <xdr:rowOff>0</xdr:rowOff>
    </xdr:from>
    <xdr:to>
      <xdr:col>2</xdr:col>
      <xdr:colOff>581024</xdr:colOff>
      <xdr:row>3</xdr:row>
      <xdr:rowOff>152400</xdr:rowOff>
    </xdr:to>
    <xdr:sp macro="" textlink="">
      <xdr:nvSpPr>
        <xdr:cNvPr id="3" name="Oval 2">
          <a:hlinkClick xmlns:r="http://schemas.openxmlformats.org/officeDocument/2006/relationships" r:id="rId1"/>
        </xdr:cNvPr>
        <xdr:cNvSpPr/>
      </xdr:nvSpPr>
      <xdr:spPr>
        <a:xfrm>
          <a:off x="9985886176" y="0"/>
          <a:ext cx="1362074" cy="723900"/>
        </a:xfrm>
        <a:prstGeom prst="ellipse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 rtl="1"/>
          <a:r>
            <a:rPr lang="ar-EG" sz="11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القائمة</a:t>
          </a:r>
          <a:r>
            <a:rPr lang="ar-EG" sz="1100" b="1" cap="all" spc="0" baseline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 الرئيسية</a:t>
          </a:r>
          <a:endParaRPr lang="en-US" sz="11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twoCellAnchor>
  <xdr:twoCellAnchor>
    <xdr:from>
      <xdr:col>7</xdr:col>
      <xdr:colOff>38100</xdr:colOff>
      <xdr:row>4</xdr:row>
      <xdr:rowOff>180975</xdr:rowOff>
    </xdr:from>
    <xdr:to>
      <xdr:col>13</xdr:col>
      <xdr:colOff>314325</xdr:colOff>
      <xdr:row>19</xdr:row>
      <xdr:rowOff>95250</xdr:rowOff>
    </xdr:to>
    <xdr:sp macro="" textlink="">
      <xdr:nvSpPr>
        <xdr:cNvPr id="2" name="Striped Right Arrow 1"/>
        <xdr:cNvSpPr/>
      </xdr:nvSpPr>
      <xdr:spPr>
        <a:xfrm>
          <a:off x="9979447275" y="1085850"/>
          <a:ext cx="3933825" cy="32766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r" rtl="1"/>
          <a:r>
            <a:rPr lang="ar-EG" sz="11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عند اخيتار المندوب يتم </a:t>
          </a:r>
          <a:r>
            <a:rPr lang="ar-EG" sz="11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اظهار البيانات التالية</a:t>
          </a:r>
        </a:p>
        <a:p>
          <a:pPr algn="r" rtl="1"/>
          <a:r>
            <a:rPr lang="ar-EG" sz="11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لكل مندوب على حد</a:t>
          </a:r>
        </a:p>
        <a:p>
          <a:pPr algn="r" rtl="1"/>
          <a:r>
            <a:rPr lang="ar-EG" sz="11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يظهرة الخطة  التى كانت لة فى اليوم والذى تم تحقيقة والفرق  وحقق ام لا </a:t>
          </a:r>
        </a:p>
        <a:p>
          <a:pPr algn="r" rtl="1"/>
          <a:r>
            <a:rPr lang="ar-EG" sz="11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طلقائى من جدول خطة اليوم</a:t>
          </a:r>
        </a:p>
        <a:p>
          <a:pPr algn="r" rtl="1"/>
          <a:endParaRPr lang="en-US" sz="11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0</xdr:row>
      <xdr:rowOff>123825</xdr:rowOff>
    </xdr:from>
    <xdr:to>
      <xdr:col>1</xdr:col>
      <xdr:colOff>752474</xdr:colOff>
      <xdr:row>4</xdr:row>
      <xdr:rowOff>85725</xdr:rowOff>
    </xdr:to>
    <xdr:sp macro="" textlink="">
      <xdr:nvSpPr>
        <xdr:cNvPr id="3" name="Oval 2">
          <a:hlinkClick xmlns:r="http://schemas.openxmlformats.org/officeDocument/2006/relationships" r:id="rId1"/>
        </xdr:cNvPr>
        <xdr:cNvSpPr/>
      </xdr:nvSpPr>
      <xdr:spPr>
        <a:xfrm>
          <a:off x="9986476726" y="123825"/>
          <a:ext cx="1009649" cy="723900"/>
        </a:xfrm>
        <a:prstGeom prst="ellipse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r" rtl="1"/>
          <a:r>
            <a:rPr lang="ar-EG" sz="11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القائمة</a:t>
          </a:r>
          <a:r>
            <a:rPr lang="ar-EG" sz="1100" b="1" cap="all" spc="0" baseline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 الرئيسية</a:t>
          </a:r>
          <a:endParaRPr lang="en-US" sz="11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twoCellAnchor>
  <xdr:twoCellAnchor>
    <xdr:from>
      <xdr:col>4</xdr:col>
      <xdr:colOff>228600</xdr:colOff>
      <xdr:row>9</xdr:row>
      <xdr:rowOff>95250</xdr:rowOff>
    </xdr:from>
    <xdr:to>
      <xdr:col>10</xdr:col>
      <xdr:colOff>409575</xdr:colOff>
      <xdr:row>24</xdr:row>
      <xdr:rowOff>95250</xdr:rowOff>
    </xdr:to>
    <xdr:sp macro="" textlink="">
      <xdr:nvSpPr>
        <xdr:cNvPr id="4" name="Striped Right Arrow 3"/>
        <xdr:cNvSpPr/>
      </xdr:nvSpPr>
      <xdr:spPr>
        <a:xfrm>
          <a:off x="9981180825" y="1885950"/>
          <a:ext cx="3838575" cy="28575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r" rtl="1"/>
          <a:r>
            <a:rPr lang="ar-EG" sz="11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ماتم</a:t>
          </a:r>
          <a:r>
            <a:rPr lang="ar-EG" sz="11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ترحيلة خلال  يوم 1 </a:t>
          </a:r>
        </a:p>
        <a:p>
          <a:pPr algn="r" rtl="1"/>
          <a:r>
            <a:rPr lang="ar-EG" sz="11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بعد الضغط على  التسجيل فى يوم (   1)  فى جدول الخطط  يتم ترحيل المحقق خلال اليوم الى جدول اجندة الفرع  اوتوماتك</a:t>
          </a:r>
          <a:endParaRPr lang="en-US" sz="11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rightToLeft="1" tabSelected="1" workbookViewId="0">
      <selection activeCell="B12" sqref="B12"/>
    </sheetView>
  </sheetViews>
  <sheetFormatPr defaultRowHeight="14.25"/>
  <cols>
    <col min="3" max="3" width="11.625" bestFit="1" customWidth="1"/>
    <col min="4" max="4" width="6.25" bestFit="1" customWidth="1"/>
    <col min="5" max="5" width="6.625" customWidth="1"/>
    <col min="6" max="6" width="6" bestFit="1" customWidth="1"/>
    <col min="7" max="7" width="9.75" bestFit="1" customWidth="1"/>
  </cols>
  <sheetData>
    <row r="1" spans="1:8" ht="23.25">
      <c r="A1" s="24" t="s">
        <v>26</v>
      </c>
      <c r="B1" s="24"/>
      <c r="C1" s="24"/>
      <c r="D1" s="24"/>
      <c r="E1" s="24"/>
      <c r="F1" s="24"/>
      <c r="G1" s="24"/>
      <c r="H1" s="24"/>
    </row>
    <row r="4" spans="1:8" ht="23.25">
      <c r="A4" s="25" t="s">
        <v>0</v>
      </c>
      <c r="B4" s="25"/>
      <c r="C4" s="25"/>
      <c r="D4" s="25"/>
      <c r="E4" s="25"/>
      <c r="F4" s="25"/>
      <c r="G4" s="26"/>
      <c r="H4" s="27"/>
    </row>
    <row r="6" spans="1:8" ht="18">
      <c r="A6" s="6" t="s">
        <v>40</v>
      </c>
      <c r="B6" s="6" t="s">
        <v>41</v>
      </c>
      <c r="C6" s="6" t="s">
        <v>4</v>
      </c>
      <c r="D6" s="6" t="s">
        <v>5</v>
      </c>
      <c r="E6" s="6" t="s">
        <v>6</v>
      </c>
      <c r="F6" s="9" t="s">
        <v>7</v>
      </c>
      <c r="G6" s="12" t="s">
        <v>8</v>
      </c>
      <c r="H6" s="6" t="s">
        <v>42</v>
      </c>
    </row>
    <row r="7" spans="1:8" ht="18">
      <c r="B7" t="s">
        <v>43</v>
      </c>
      <c r="C7" s="6" t="s">
        <v>9</v>
      </c>
      <c r="D7" s="6">
        <v>800</v>
      </c>
      <c r="E7" s="6"/>
      <c r="F7" s="9">
        <f t="shared" ref="F7:F13" si="0">(E7-D7)</f>
        <v>-800</v>
      </c>
      <c r="G7" s="13" t="str">
        <f>IF(F7&gt;0," تم تحقيق الرقم","لم يتم التحقيق")</f>
        <v>لم يتم التحقيق</v>
      </c>
    </row>
    <row r="8" spans="1:8" ht="18">
      <c r="B8" t="s">
        <v>43</v>
      </c>
      <c r="C8" s="6" t="s">
        <v>11</v>
      </c>
      <c r="D8" s="6">
        <v>500</v>
      </c>
      <c r="E8" s="6"/>
      <c r="F8" s="9">
        <f t="shared" si="0"/>
        <v>-500</v>
      </c>
      <c r="G8" s="13" t="str">
        <f t="shared" ref="G8:G13" si="1">IF(F8&gt;0," تم تحقيق الرقم","لم يتم التحقيق")</f>
        <v>لم يتم التحقيق</v>
      </c>
    </row>
    <row r="9" spans="1:8" ht="18">
      <c r="B9" t="s">
        <v>43</v>
      </c>
      <c r="C9" s="6" t="s">
        <v>13</v>
      </c>
      <c r="D9" s="6">
        <v>500</v>
      </c>
      <c r="E9" s="6"/>
      <c r="F9" s="9">
        <f t="shared" si="0"/>
        <v>-500</v>
      </c>
      <c r="G9" s="13" t="str">
        <f t="shared" si="1"/>
        <v>لم يتم التحقيق</v>
      </c>
    </row>
    <row r="10" spans="1:8" ht="18">
      <c r="B10" t="s">
        <v>43</v>
      </c>
      <c r="C10" s="6" t="s">
        <v>15</v>
      </c>
      <c r="D10" s="6">
        <v>600</v>
      </c>
      <c r="E10" s="6"/>
      <c r="F10" s="9">
        <f t="shared" si="0"/>
        <v>-600</v>
      </c>
      <c r="G10" s="13" t="str">
        <f t="shared" si="1"/>
        <v>لم يتم التحقيق</v>
      </c>
    </row>
    <row r="11" spans="1:8" ht="18">
      <c r="B11" t="s">
        <v>43</v>
      </c>
      <c r="C11" s="6" t="s">
        <v>17</v>
      </c>
      <c r="D11" s="6">
        <v>400</v>
      </c>
      <c r="E11" s="6"/>
      <c r="F11" s="9">
        <f t="shared" si="0"/>
        <v>-400</v>
      </c>
      <c r="G11" s="13" t="str">
        <f t="shared" si="1"/>
        <v>لم يتم التحقيق</v>
      </c>
    </row>
    <row r="12" spans="1:8" ht="18">
      <c r="B12" t="s">
        <v>43</v>
      </c>
      <c r="C12" s="6" t="s">
        <v>19</v>
      </c>
      <c r="D12" s="6">
        <v>500</v>
      </c>
      <c r="E12" s="6"/>
      <c r="F12" s="9">
        <f t="shared" si="0"/>
        <v>-500</v>
      </c>
      <c r="G12" s="13" t="str">
        <f t="shared" si="1"/>
        <v>لم يتم التحقيق</v>
      </c>
    </row>
    <row r="13" spans="1:8" ht="18">
      <c r="B13" t="s">
        <v>43</v>
      </c>
      <c r="C13" s="6" t="s">
        <v>21</v>
      </c>
      <c r="D13" s="6">
        <v>500</v>
      </c>
      <c r="E13" s="6"/>
      <c r="F13" s="9">
        <f t="shared" si="0"/>
        <v>-500</v>
      </c>
      <c r="G13" s="13" t="str">
        <f t="shared" si="1"/>
        <v>لم يتم التحقيق</v>
      </c>
    </row>
    <row r="14" spans="1:8" ht="18">
      <c r="B14" t="s">
        <v>44</v>
      </c>
      <c r="C14" s="6" t="s">
        <v>10</v>
      </c>
      <c r="D14" s="6">
        <v>775</v>
      </c>
      <c r="E14" s="3"/>
      <c r="F14" s="11">
        <f>(E14-D14)</f>
        <v>-775</v>
      </c>
      <c r="G14" s="10" t="str">
        <f>IF(F14&gt;0," تم تحقيق الرقم","لم يتم التحقيق")</f>
        <v>لم يتم التحقيق</v>
      </c>
    </row>
    <row r="15" spans="1:8" ht="18">
      <c r="B15" t="s">
        <v>44</v>
      </c>
      <c r="C15" s="6" t="s">
        <v>12</v>
      </c>
      <c r="D15" s="6">
        <v>775</v>
      </c>
      <c r="E15" s="3"/>
      <c r="F15" s="11">
        <f t="shared" ref="F15:F21" si="2">(E15-D15)</f>
        <v>-775</v>
      </c>
      <c r="G15" s="10" t="str">
        <f t="shared" ref="G15:G21" si="3">IF(F15&gt;0," تم تحقيق الرقم","لم يتم التحقيق")</f>
        <v>لم يتم التحقيق</v>
      </c>
    </row>
    <row r="16" spans="1:8" ht="18">
      <c r="B16" t="s">
        <v>44</v>
      </c>
      <c r="C16" s="6" t="s">
        <v>14</v>
      </c>
      <c r="D16" s="6">
        <v>775</v>
      </c>
      <c r="E16" s="3"/>
      <c r="F16" s="11">
        <f t="shared" si="2"/>
        <v>-775</v>
      </c>
      <c r="G16" s="10" t="str">
        <f t="shared" si="3"/>
        <v>لم يتم التحقيق</v>
      </c>
    </row>
    <row r="17" spans="2:7" ht="18">
      <c r="B17" t="s">
        <v>44</v>
      </c>
      <c r="C17" s="6" t="s">
        <v>16</v>
      </c>
      <c r="D17" s="6">
        <v>775</v>
      </c>
      <c r="E17" s="3"/>
      <c r="F17" s="11">
        <f t="shared" si="2"/>
        <v>-775</v>
      </c>
      <c r="G17" s="10" t="str">
        <f t="shared" si="3"/>
        <v>لم يتم التحقيق</v>
      </c>
    </row>
    <row r="18" spans="2:7" ht="18">
      <c r="B18" t="s">
        <v>44</v>
      </c>
      <c r="C18" s="6" t="s">
        <v>18</v>
      </c>
      <c r="D18" s="6">
        <v>775</v>
      </c>
      <c r="E18" s="3"/>
      <c r="F18" s="11">
        <f t="shared" si="2"/>
        <v>-775</v>
      </c>
      <c r="G18" s="10" t="str">
        <f t="shared" si="3"/>
        <v>لم يتم التحقيق</v>
      </c>
    </row>
    <row r="19" spans="2:7" ht="18">
      <c r="B19" t="s">
        <v>44</v>
      </c>
      <c r="C19" s="6" t="s">
        <v>20</v>
      </c>
      <c r="D19" s="6">
        <v>775</v>
      </c>
      <c r="E19" s="3"/>
      <c r="F19" s="11">
        <f t="shared" si="2"/>
        <v>-775</v>
      </c>
      <c r="G19" s="10" t="str">
        <f t="shared" si="3"/>
        <v>لم يتم التحقيق</v>
      </c>
    </row>
    <row r="20" spans="2:7" ht="18">
      <c r="B20" t="s">
        <v>44</v>
      </c>
      <c r="C20" s="6" t="s">
        <v>22</v>
      </c>
      <c r="D20" s="6">
        <v>775</v>
      </c>
      <c r="E20" s="3"/>
      <c r="F20" s="11">
        <f t="shared" si="2"/>
        <v>-775</v>
      </c>
      <c r="G20" s="10" t="str">
        <f t="shared" si="3"/>
        <v>لم يتم التحقيق</v>
      </c>
    </row>
    <row r="21" spans="2:7" ht="18">
      <c r="B21" t="s">
        <v>44</v>
      </c>
      <c r="C21" s="6" t="s">
        <v>24</v>
      </c>
      <c r="D21" s="6">
        <v>775</v>
      </c>
      <c r="E21" s="3"/>
      <c r="F21" s="11">
        <f t="shared" si="2"/>
        <v>-775</v>
      </c>
      <c r="G21" s="10" t="str">
        <f t="shared" si="3"/>
        <v>لم يتم التحقيق</v>
      </c>
    </row>
  </sheetData>
  <autoFilter ref="A6:H21"/>
  <mergeCells count="3">
    <mergeCell ref="A1:H1"/>
    <mergeCell ref="A4:F4"/>
    <mergeCell ref="G4:H4"/>
  </mergeCells>
  <phoneticPr fontId="1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showGridLines="0" rightToLeft="1" workbookViewId="0"/>
  </sheetViews>
  <sheetFormatPr defaultColWidth="0" defaultRowHeight="14.25" zeroHeight="1"/>
  <cols>
    <col min="1" max="10" width="9.125" style="16" customWidth="1"/>
  </cols>
  <sheetData>
    <row r="1" spans="1:10" ht="1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1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12.7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1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1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1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1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1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1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15" hidden="1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5" hidden="1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15" hidden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15" hidden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15" hidden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5" hidden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15" hidden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5" hidden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5" hidden="1">
      <c r="A24" s="1"/>
      <c r="B24" s="1"/>
      <c r="C24" s="1"/>
      <c r="D24" s="1"/>
      <c r="E24" s="1"/>
      <c r="F24" s="1"/>
      <c r="G24" s="1"/>
      <c r="H24" s="1"/>
      <c r="I24" s="1"/>
      <c r="J24" s="1"/>
    </row>
  </sheetData>
  <phoneticPr fontId="1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2"/>
  <sheetViews>
    <sheetView rightToLeft="1" workbookViewId="0">
      <selection activeCell="H10" sqref="H10:H17"/>
    </sheetView>
  </sheetViews>
  <sheetFormatPr defaultRowHeight="14.25"/>
  <cols>
    <col min="1" max="1" width="21.875" customWidth="1"/>
    <col min="2" max="2" width="10.625" customWidth="1"/>
    <col min="4" max="4" width="13.375" customWidth="1"/>
    <col min="5" max="5" width="12" customWidth="1"/>
    <col min="6" max="6" width="3.625" customWidth="1"/>
    <col min="7" max="7" width="24.125" customWidth="1"/>
    <col min="9" max="9" width="12.25" customWidth="1"/>
    <col min="11" max="11" width="17.625" customWidth="1"/>
  </cols>
  <sheetData>
    <row r="1" spans="1:15">
      <c r="L1" s="36" t="s">
        <v>37</v>
      </c>
      <c r="M1" s="36"/>
      <c r="N1" s="36"/>
      <c r="O1" s="36"/>
    </row>
    <row r="2" spans="1:15">
      <c r="L2" s="36"/>
      <c r="M2" s="36"/>
      <c r="N2" s="36"/>
      <c r="O2" s="36"/>
    </row>
    <row r="3" spans="1:15" ht="23.25">
      <c r="B3" s="24" t="s">
        <v>26</v>
      </c>
      <c r="C3" s="24"/>
      <c r="D3" s="24"/>
      <c r="E3" s="24"/>
      <c r="F3" s="24"/>
      <c r="G3" s="24"/>
      <c r="H3" s="24"/>
      <c r="I3" s="24"/>
      <c r="L3" s="36"/>
      <c r="M3" s="36"/>
      <c r="N3" s="36"/>
      <c r="O3" s="36"/>
    </row>
    <row r="4" spans="1:15">
      <c r="L4" s="36"/>
      <c r="M4" s="36"/>
      <c r="N4" s="36"/>
      <c r="O4" s="36"/>
    </row>
    <row r="5" spans="1:15">
      <c r="L5" s="2"/>
      <c r="M5" s="2"/>
      <c r="N5" s="2"/>
    </row>
    <row r="6" spans="1:15" ht="23.25">
      <c r="B6" s="25" t="s">
        <v>0</v>
      </c>
      <c r="C6" s="25"/>
      <c r="D6" s="25"/>
      <c r="E6" s="25"/>
      <c r="F6" s="25"/>
      <c r="G6" s="25"/>
      <c r="H6" s="26">
        <v>10000</v>
      </c>
      <c r="I6" s="27"/>
      <c r="L6" s="2"/>
      <c r="M6" s="2"/>
      <c r="N6" s="2"/>
      <c r="O6" s="17">
        <f ca="1">NOW()</f>
        <v>41771.334208564818</v>
      </c>
    </row>
    <row r="7" spans="1:15" ht="20.25">
      <c r="A7" s="40" t="s">
        <v>1</v>
      </c>
      <c r="B7" s="40"/>
      <c r="C7" s="46">
        <f>(H6*38%)</f>
        <v>3800</v>
      </c>
      <c r="D7" s="47"/>
      <c r="E7" s="48"/>
      <c r="F7" s="8"/>
      <c r="G7" s="41" t="s">
        <v>1</v>
      </c>
      <c r="H7" s="42"/>
      <c r="I7" s="49">
        <f>(H6*62%)</f>
        <v>6200</v>
      </c>
      <c r="J7" s="49"/>
      <c r="K7" s="49"/>
      <c r="L7" s="2"/>
      <c r="M7" s="2"/>
      <c r="N7" s="2"/>
    </row>
    <row r="8" spans="1:15" ht="18">
      <c r="A8" s="43" t="s">
        <v>2</v>
      </c>
      <c r="B8" s="44"/>
      <c r="C8" s="44"/>
      <c r="D8" s="44"/>
      <c r="E8" s="45"/>
      <c r="F8" s="7"/>
      <c r="G8" s="31" t="s">
        <v>3</v>
      </c>
      <c r="H8" s="32"/>
      <c r="I8" s="32"/>
      <c r="J8" s="32"/>
      <c r="K8" s="33"/>
      <c r="L8" s="2"/>
      <c r="M8" s="2"/>
      <c r="N8" s="2"/>
    </row>
    <row r="9" spans="1:15" ht="18">
      <c r="A9" s="6" t="s">
        <v>4</v>
      </c>
      <c r="B9" s="6" t="s">
        <v>5</v>
      </c>
      <c r="C9" s="6" t="s">
        <v>6</v>
      </c>
      <c r="D9" s="9" t="s">
        <v>7</v>
      </c>
      <c r="E9" s="12" t="s">
        <v>8</v>
      </c>
      <c r="F9" s="7"/>
      <c r="G9" s="6" t="s">
        <v>4</v>
      </c>
      <c r="H9" s="6" t="s">
        <v>5</v>
      </c>
      <c r="I9" s="6" t="s">
        <v>6</v>
      </c>
      <c r="J9" s="6" t="s">
        <v>7</v>
      </c>
      <c r="K9" s="14" t="s">
        <v>8</v>
      </c>
      <c r="L9" s="2"/>
      <c r="M9" s="2"/>
      <c r="N9" s="2"/>
      <c r="O9" s="30">
        <v>27</v>
      </c>
    </row>
    <row r="10" spans="1:15" ht="18">
      <c r="A10" s="6" t="s">
        <v>9</v>
      </c>
      <c r="B10" s="6">
        <f>(H6*8%)</f>
        <v>800</v>
      </c>
      <c r="C10" s="6"/>
      <c r="D10" s="9">
        <f t="shared" ref="D10:D16" si="0">(C10-B10)</f>
        <v>-800</v>
      </c>
      <c r="E10" s="13" t="str">
        <f>IF(D10&gt;0," تم تحقيق الرقم","لم يتم التحقيق")</f>
        <v>لم يتم التحقيق</v>
      </c>
      <c r="F10" s="7"/>
      <c r="G10" s="6" t="s">
        <v>10</v>
      </c>
      <c r="H10" s="6">
        <f>($H$6*7.75%)</f>
        <v>775</v>
      </c>
      <c r="I10" s="3"/>
      <c r="J10" s="11">
        <f>(I10-H10)</f>
        <v>-775</v>
      </c>
      <c r="K10" s="10" t="str">
        <f>IF(J10&gt;0," تم تحقيق الرقم","لم يتم التحقيق")</f>
        <v>لم يتم التحقيق</v>
      </c>
      <c r="L10" s="2"/>
      <c r="M10" s="2"/>
      <c r="N10" s="2"/>
      <c r="O10" s="30"/>
    </row>
    <row r="11" spans="1:15" ht="18">
      <c r="A11" s="6" t="s">
        <v>11</v>
      </c>
      <c r="B11" s="6">
        <f>(H6*5%)</f>
        <v>500</v>
      </c>
      <c r="C11" s="6"/>
      <c r="D11" s="9">
        <f t="shared" si="0"/>
        <v>-500</v>
      </c>
      <c r="E11" s="13" t="str">
        <f t="shared" ref="E11:E16" si="1">IF(D11&gt;0," تم تحقيق الرقم","لم يتم التحقيق")</f>
        <v>لم يتم التحقيق</v>
      </c>
      <c r="F11" s="7"/>
      <c r="G11" s="6" t="s">
        <v>12</v>
      </c>
      <c r="H11" s="6">
        <f t="shared" ref="H11:H17" si="2">($H$6*7.75%)</f>
        <v>775</v>
      </c>
      <c r="I11" s="3"/>
      <c r="J11" s="11">
        <f t="shared" ref="J11:J17" si="3">(I11-H11)</f>
        <v>-775</v>
      </c>
      <c r="K11" s="10" t="str">
        <f t="shared" ref="K11:K17" si="4">IF(J11&gt;0," تم تحقيق الرقم","لم يتم التحقيق")</f>
        <v>لم يتم التحقيق</v>
      </c>
      <c r="L11" s="2"/>
      <c r="M11" s="2"/>
      <c r="N11" s="2"/>
    </row>
    <row r="12" spans="1:15" ht="18">
      <c r="A12" s="6" t="s">
        <v>13</v>
      </c>
      <c r="B12" s="6">
        <f>(H6*5%)</f>
        <v>500</v>
      </c>
      <c r="C12" s="6"/>
      <c r="D12" s="9">
        <f t="shared" si="0"/>
        <v>-500</v>
      </c>
      <c r="E12" s="13" t="str">
        <f t="shared" si="1"/>
        <v>لم يتم التحقيق</v>
      </c>
      <c r="F12" s="7"/>
      <c r="G12" s="6" t="s">
        <v>14</v>
      </c>
      <c r="H12" s="6">
        <f t="shared" si="2"/>
        <v>775</v>
      </c>
      <c r="I12" s="3"/>
      <c r="J12" s="11">
        <f t="shared" si="3"/>
        <v>-775</v>
      </c>
      <c r="K12" s="10" t="str">
        <f t="shared" si="4"/>
        <v>لم يتم التحقيق</v>
      </c>
      <c r="L12" s="2"/>
      <c r="M12" s="2"/>
      <c r="N12" s="2"/>
    </row>
    <row r="13" spans="1:15" ht="18">
      <c r="A13" s="6" t="s">
        <v>15</v>
      </c>
      <c r="B13" s="6">
        <f>(H6*6%)</f>
        <v>600</v>
      </c>
      <c r="C13" s="6"/>
      <c r="D13" s="9">
        <f t="shared" si="0"/>
        <v>-600</v>
      </c>
      <c r="E13" s="13" t="str">
        <f t="shared" si="1"/>
        <v>لم يتم التحقيق</v>
      </c>
      <c r="F13" s="7"/>
      <c r="G13" s="6" t="s">
        <v>16</v>
      </c>
      <c r="H13" s="6">
        <f t="shared" si="2"/>
        <v>775</v>
      </c>
      <c r="I13" s="3"/>
      <c r="J13" s="11">
        <f t="shared" si="3"/>
        <v>-775</v>
      </c>
      <c r="K13" s="10" t="str">
        <f t="shared" si="4"/>
        <v>لم يتم التحقيق</v>
      </c>
      <c r="L13" s="2"/>
      <c r="M13" s="2"/>
      <c r="N13" s="2"/>
    </row>
    <row r="14" spans="1:15" ht="18">
      <c r="A14" s="6" t="s">
        <v>17</v>
      </c>
      <c r="B14" s="6">
        <f>(H6*4%)</f>
        <v>400</v>
      </c>
      <c r="C14" s="6"/>
      <c r="D14" s="9">
        <f t="shared" si="0"/>
        <v>-400</v>
      </c>
      <c r="E14" s="13" t="str">
        <f t="shared" si="1"/>
        <v>لم يتم التحقيق</v>
      </c>
      <c r="F14" s="7"/>
      <c r="G14" s="6" t="s">
        <v>18</v>
      </c>
      <c r="H14" s="6">
        <f t="shared" si="2"/>
        <v>775</v>
      </c>
      <c r="I14" s="3"/>
      <c r="J14" s="11">
        <f t="shared" si="3"/>
        <v>-775</v>
      </c>
      <c r="K14" s="10" t="str">
        <f t="shared" si="4"/>
        <v>لم يتم التحقيق</v>
      </c>
      <c r="L14" s="2"/>
      <c r="M14" s="2"/>
      <c r="N14" s="2"/>
    </row>
    <row r="15" spans="1:15" ht="18">
      <c r="A15" s="6" t="s">
        <v>19</v>
      </c>
      <c r="B15" s="6">
        <f>(H6*5%)</f>
        <v>500</v>
      </c>
      <c r="C15" s="6"/>
      <c r="D15" s="9">
        <f t="shared" si="0"/>
        <v>-500</v>
      </c>
      <c r="E15" s="13" t="str">
        <f t="shared" si="1"/>
        <v>لم يتم التحقيق</v>
      </c>
      <c r="F15" s="7"/>
      <c r="G15" s="6" t="s">
        <v>20</v>
      </c>
      <c r="H15" s="6">
        <f t="shared" si="2"/>
        <v>775</v>
      </c>
      <c r="I15" s="3"/>
      <c r="J15" s="11">
        <f t="shared" si="3"/>
        <v>-775</v>
      </c>
      <c r="K15" s="10" t="str">
        <f t="shared" si="4"/>
        <v>لم يتم التحقيق</v>
      </c>
    </row>
    <row r="16" spans="1:15" ht="18">
      <c r="A16" s="6" t="s">
        <v>21</v>
      </c>
      <c r="B16" s="6">
        <f>(H6*5%)</f>
        <v>500</v>
      </c>
      <c r="C16" s="6"/>
      <c r="D16" s="9">
        <f t="shared" si="0"/>
        <v>-500</v>
      </c>
      <c r="E16" s="13" t="str">
        <f t="shared" si="1"/>
        <v>لم يتم التحقيق</v>
      </c>
      <c r="F16" s="7"/>
      <c r="G16" s="6" t="s">
        <v>22</v>
      </c>
      <c r="H16" s="6">
        <f t="shared" si="2"/>
        <v>775</v>
      </c>
      <c r="I16" s="3"/>
      <c r="J16" s="11">
        <f t="shared" si="3"/>
        <v>-775</v>
      </c>
      <c r="K16" s="10" t="str">
        <f t="shared" si="4"/>
        <v>لم يتم التحقيق</v>
      </c>
    </row>
    <row r="17" spans="1:11" ht="18">
      <c r="A17" s="6" t="s">
        <v>23</v>
      </c>
      <c r="B17" s="6">
        <f>SUM(B10:B16)</f>
        <v>3800</v>
      </c>
      <c r="C17" s="6">
        <f>SUM(C10:C16)</f>
        <v>0</v>
      </c>
      <c r="D17" s="34" t="str">
        <f>IF(C17&gt;0," تم تحقيق الرقم","لم يتم التحقيق")</f>
        <v>لم يتم التحقيق</v>
      </c>
      <c r="E17" s="35"/>
      <c r="F17" s="7"/>
      <c r="G17" s="6" t="s">
        <v>24</v>
      </c>
      <c r="H17" s="6">
        <f t="shared" si="2"/>
        <v>775</v>
      </c>
      <c r="I17" s="3"/>
      <c r="J17" s="11">
        <f t="shared" si="3"/>
        <v>-775</v>
      </c>
      <c r="K17" s="10" t="str">
        <f t="shared" si="4"/>
        <v>لم يتم التحقيق</v>
      </c>
    </row>
    <row r="18" spans="1:11" ht="18">
      <c r="G18" s="6" t="s">
        <v>25</v>
      </c>
      <c r="H18" s="6">
        <f>SUM(H10:H17)</f>
        <v>6200</v>
      </c>
      <c r="I18" s="6">
        <f>SUM(I10:I17)</f>
        <v>0</v>
      </c>
      <c r="J18" s="28" t="str">
        <f>IF(I18&gt;0," تم تحقيق الرقم","لم يتم التحقيق")</f>
        <v>لم يتم التحقيق</v>
      </c>
      <c r="K18" s="29"/>
    </row>
    <row r="19" spans="1:11" ht="18">
      <c r="A19" s="39" t="s">
        <v>27</v>
      </c>
      <c r="B19" s="39"/>
      <c r="D19" s="4"/>
    </row>
    <row r="21" spans="1:11">
      <c r="A21" s="37" t="s">
        <v>39</v>
      </c>
      <c r="C21" s="38">
        <f>(I18+C17+D19)</f>
        <v>0</v>
      </c>
      <c r="D21" s="38"/>
    </row>
    <row r="22" spans="1:11">
      <c r="A22" s="37"/>
    </row>
  </sheetData>
  <mergeCells count="16">
    <mergeCell ref="L1:O4"/>
    <mergeCell ref="A21:A22"/>
    <mergeCell ref="C21:D21"/>
    <mergeCell ref="A19:B19"/>
    <mergeCell ref="B3:I3"/>
    <mergeCell ref="A7:B7"/>
    <mergeCell ref="G7:H7"/>
    <mergeCell ref="A8:E8"/>
    <mergeCell ref="C7:E7"/>
    <mergeCell ref="I7:K7"/>
    <mergeCell ref="J18:K18"/>
    <mergeCell ref="O9:O10"/>
    <mergeCell ref="G8:K8"/>
    <mergeCell ref="B6:G6"/>
    <mergeCell ref="H6:I6"/>
    <mergeCell ref="D17:E17"/>
  </mergeCells>
  <phoneticPr fontId="13" type="noConversion"/>
  <dataValidations count="1">
    <dataValidation type="list" allowBlank="1" showInputMessage="1" showErrorMessage="1" sqref="O9:O10">
      <formula1>data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rightToLeft="1" topLeftCell="B1" workbookViewId="0">
      <selection activeCell="C7" sqref="C7:C37"/>
    </sheetView>
  </sheetViews>
  <sheetFormatPr defaultRowHeight="14.25"/>
  <cols>
    <col min="1" max="1" width="16.75" hidden="1" customWidth="1"/>
    <col min="3" max="3" width="11" customWidth="1"/>
    <col min="4" max="4" width="11.375" customWidth="1"/>
    <col min="5" max="5" width="13.375" customWidth="1"/>
    <col min="6" max="6" width="11.75" customWidth="1"/>
    <col min="7" max="7" width="10" customWidth="1"/>
  </cols>
  <sheetData>
    <row r="1" spans="1:7" ht="25.5">
      <c r="D1" s="51" t="s">
        <v>36</v>
      </c>
      <c r="E1" s="51"/>
      <c r="F1" s="51"/>
      <c r="G1" s="51"/>
    </row>
    <row r="3" spans="1:7">
      <c r="E3" s="50" t="s">
        <v>11</v>
      </c>
      <c r="F3" s="50"/>
    </row>
    <row r="6" spans="1:7" ht="15.75">
      <c r="C6" s="18" t="s">
        <v>33</v>
      </c>
      <c r="D6" s="19" t="s">
        <v>34</v>
      </c>
      <c r="E6" s="18" t="s">
        <v>6</v>
      </c>
      <c r="F6" s="19" t="s">
        <v>7</v>
      </c>
      <c r="G6" s="18" t="s">
        <v>32</v>
      </c>
    </row>
    <row r="7" spans="1:7" ht="18">
      <c r="A7" s="6" t="s">
        <v>9</v>
      </c>
      <c r="C7" s="18">
        <v>22</v>
      </c>
      <c r="D7" s="19"/>
      <c r="E7" s="18"/>
      <c r="F7" s="19"/>
      <c r="G7" s="18"/>
    </row>
    <row r="8" spans="1:7" ht="18">
      <c r="A8" s="6" t="s">
        <v>11</v>
      </c>
      <c r="C8" s="18">
        <v>23</v>
      </c>
      <c r="D8" s="19"/>
      <c r="E8" s="18"/>
      <c r="F8" s="19"/>
      <c r="G8" s="18"/>
    </row>
    <row r="9" spans="1:7" ht="18">
      <c r="A9" s="6" t="s">
        <v>13</v>
      </c>
      <c r="C9" s="18">
        <v>24</v>
      </c>
      <c r="D9" s="19"/>
      <c r="E9" s="18"/>
      <c r="F9" s="19"/>
      <c r="G9" s="18"/>
    </row>
    <row r="10" spans="1:7" ht="18">
      <c r="A10" s="6" t="s">
        <v>15</v>
      </c>
      <c r="C10" s="18">
        <v>25</v>
      </c>
      <c r="D10" s="19"/>
      <c r="E10" s="18"/>
      <c r="F10" s="19"/>
      <c r="G10" s="18"/>
    </row>
    <row r="11" spans="1:7" ht="18">
      <c r="A11" s="6" t="s">
        <v>17</v>
      </c>
      <c r="C11" s="18">
        <v>26</v>
      </c>
      <c r="D11" s="19"/>
      <c r="E11" s="18"/>
      <c r="F11" s="19"/>
      <c r="G11" s="18"/>
    </row>
    <row r="12" spans="1:7" ht="18">
      <c r="A12" s="6" t="s">
        <v>19</v>
      </c>
      <c r="C12" s="18">
        <v>27</v>
      </c>
      <c r="D12" s="19"/>
      <c r="E12" s="18"/>
      <c r="F12" s="19"/>
      <c r="G12" s="18"/>
    </row>
    <row r="13" spans="1:7" ht="18">
      <c r="A13" s="6" t="s">
        <v>21</v>
      </c>
      <c r="C13" s="18">
        <v>28</v>
      </c>
      <c r="D13" s="19"/>
      <c r="E13" s="18"/>
      <c r="F13" s="19"/>
      <c r="G13" s="18"/>
    </row>
    <row r="14" spans="1:7" ht="18">
      <c r="A14" s="6" t="s">
        <v>10</v>
      </c>
      <c r="C14" s="18">
        <v>29</v>
      </c>
      <c r="D14" s="19"/>
      <c r="E14" s="18"/>
      <c r="F14" s="19"/>
      <c r="G14" s="18"/>
    </row>
    <row r="15" spans="1:7" ht="18">
      <c r="A15" s="6" t="s">
        <v>12</v>
      </c>
      <c r="C15" s="18">
        <v>30</v>
      </c>
      <c r="D15" s="19"/>
      <c r="E15" s="18"/>
      <c r="F15" s="19"/>
      <c r="G15" s="18"/>
    </row>
    <row r="16" spans="1:7" ht="18">
      <c r="A16" s="6" t="s">
        <v>14</v>
      </c>
      <c r="C16" s="18">
        <v>31</v>
      </c>
      <c r="D16" s="19"/>
      <c r="E16" s="18"/>
      <c r="F16" s="19"/>
      <c r="G16" s="18"/>
    </row>
    <row r="17" spans="1:7" ht="18">
      <c r="A17" s="6" t="s">
        <v>16</v>
      </c>
      <c r="C17" s="18">
        <v>1</v>
      </c>
      <c r="D17" s="19"/>
      <c r="E17" s="18"/>
      <c r="F17" s="19"/>
      <c r="G17" s="18"/>
    </row>
    <row r="18" spans="1:7" ht="18">
      <c r="A18" s="6" t="s">
        <v>18</v>
      </c>
      <c r="C18" s="18">
        <v>2</v>
      </c>
      <c r="D18" s="19"/>
      <c r="E18" s="18"/>
      <c r="F18" s="19"/>
      <c r="G18" s="18"/>
    </row>
    <row r="19" spans="1:7" ht="18">
      <c r="A19" s="6" t="s">
        <v>20</v>
      </c>
      <c r="C19" s="18">
        <v>3</v>
      </c>
      <c r="D19" s="19"/>
      <c r="E19" s="18"/>
      <c r="F19" s="19"/>
      <c r="G19" s="18"/>
    </row>
    <row r="20" spans="1:7" ht="18">
      <c r="A20" s="6" t="s">
        <v>22</v>
      </c>
      <c r="C20" s="18">
        <v>4</v>
      </c>
      <c r="D20" s="19"/>
      <c r="E20" s="18"/>
      <c r="F20" s="19"/>
      <c r="G20" s="18"/>
    </row>
    <row r="21" spans="1:7" ht="18">
      <c r="A21" s="6" t="s">
        <v>24</v>
      </c>
      <c r="C21" s="18">
        <v>5</v>
      </c>
      <c r="D21" s="19"/>
      <c r="E21" s="18"/>
      <c r="F21" s="19"/>
      <c r="G21" s="18"/>
    </row>
    <row r="22" spans="1:7" ht="15.75">
      <c r="C22" s="18">
        <v>6</v>
      </c>
      <c r="D22" s="19"/>
      <c r="E22" s="18"/>
      <c r="F22" s="19"/>
      <c r="G22" s="18"/>
    </row>
    <row r="23" spans="1:7" ht="15.75">
      <c r="C23" s="18">
        <v>7</v>
      </c>
      <c r="D23" s="19"/>
      <c r="E23" s="18"/>
      <c r="F23" s="19"/>
      <c r="G23" s="18"/>
    </row>
    <row r="24" spans="1:7" ht="15.75">
      <c r="C24" s="18">
        <v>8</v>
      </c>
      <c r="D24" s="19"/>
      <c r="E24" s="18"/>
      <c r="F24" s="19"/>
      <c r="G24" s="18"/>
    </row>
    <row r="25" spans="1:7" ht="15.75">
      <c r="C25" s="18">
        <v>9</v>
      </c>
      <c r="D25" s="19"/>
      <c r="E25" s="18"/>
      <c r="F25" s="19"/>
      <c r="G25" s="18"/>
    </row>
    <row r="26" spans="1:7" ht="15.75">
      <c r="C26" s="18">
        <v>10</v>
      </c>
      <c r="D26" s="19"/>
      <c r="E26" s="18"/>
      <c r="F26" s="19"/>
      <c r="G26" s="18"/>
    </row>
    <row r="27" spans="1:7" ht="15.75">
      <c r="C27" s="18">
        <v>11</v>
      </c>
      <c r="D27" s="19"/>
      <c r="E27" s="18"/>
      <c r="F27" s="19"/>
      <c r="G27" s="18"/>
    </row>
    <row r="28" spans="1:7" ht="15.75">
      <c r="C28" s="18">
        <v>12</v>
      </c>
      <c r="D28" s="20"/>
      <c r="E28" s="21"/>
      <c r="F28" s="20"/>
      <c r="G28" s="21"/>
    </row>
    <row r="29" spans="1:7" ht="15.75">
      <c r="C29" s="18">
        <v>13</v>
      </c>
      <c r="D29" s="20"/>
      <c r="E29" s="21"/>
      <c r="F29" s="20"/>
      <c r="G29" s="21"/>
    </row>
    <row r="30" spans="1:7" ht="15.75">
      <c r="C30" s="18">
        <v>14</v>
      </c>
      <c r="D30" s="20"/>
      <c r="E30" s="21"/>
      <c r="F30" s="20"/>
      <c r="G30" s="21"/>
    </row>
    <row r="31" spans="1:7" ht="15.75">
      <c r="C31" s="18">
        <v>15</v>
      </c>
      <c r="D31" s="20"/>
      <c r="E31" s="21"/>
      <c r="F31" s="20"/>
      <c r="G31" s="21"/>
    </row>
    <row r="32" spans="1:7" ht="15.75">
      <c r="C32" s="18">
        <v>16</v>
      </c>
      <c r="D32" s="20"/>
      <c r="E32" s="21"/>
      <c r="F32" s="20"/>
      <c r="G32" s="21"/>
    </row>
    <row r="33" spans="3:7" ht="15.75">
      <c r="C33" s="18">
        <v>17</v>
      </c>
      <c r="D33" s="20"/>
      <c r="E33" s="21"/>
      <c r="F33" s="20"/>
      <c r="G33" s="21"/>
    </row>
    <row r="34" spans="3:7" ht="15.75">
      <c r="C34" s="18">
        <v>18</v>
      </c>
      <c r="D34" s="20"/>
      <c r="E34" s="21"/>
      <c r="F34" s="20"/>
      <c r="G34" s="21"/>
    </row>
    <row r="35" spans="3:7" ht="15.75">
      <c r="C35" s="18">
        <v>19</v>
      </c>
      <c r="D35" s="20"/>
      <c r="E35" s="21"/>
      <c r="F35" s="20"/>
      <c r="G35" s="21"/>
    </row>
    <row r="36" spans="3:7" ht="15.75">
      <c r="C36" s="18">
        <v>20</v>
      </c>
      <c r="D36" s="20"/>
      <c r="E36" s="21"/>
      <c r="F36" s="20"/>
      <c r="G36" s="21"/>
    </row>
    <row r="37" spans="3:7" ht="15.75">
      <c r="C37" s="18">
        <v>21</v>
      </c>
      <c r="D37" s="20"/>
      <c r="E37" s="21"/>
      <c r="F37" s="20"/>
      <c r="G37" s="21"/>
    </row>
    <row r="38" spans="3:7" ht="23.25">
      <c r="C38" s="22" t="s">
        <v>35</v>
      </c>
      <c r="D38" s="22">
        <f>SUM(D7:D37)</f>
        <v>0</v>
      </c>
      <c r="E38" s="22">
        <f>SUM(E7:E37)</f>
        <v>0</v>
      </c>
    </row>
  </sheetData>
  <mergeCells count="2">
    <mergeCell ref="E3:F3"/>
    <mergeCell ref="D1:G1"/>
  </mergeCells>
  <phoneticPr fontId="13" type="noConversion"/>
  <dataValidations count="1">
    <dataValidation type="list" allowBlank="1" showInputMessage="1" showErrorMessage="1" sqref="E3:F3">
      <formula1>مندوبين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:Y38"/>
  <sheetViews>
    <sheetView rightToLeft="1" workbookViewId="0">
      <selection activeCell="M19" sqref="M19"/>
    </sheetView>
  </sheetViews>
  <sheetFormatPr defaultRowHeight="14.25"/>
  <cols>
    <col min="2" max="2" width="11.375" customWidth="1"/>
    <col min="3" max="3" width="11.75" customWidth="1"/>
  </cols>
  <sheetData>
    <row r="3" spans="1:25" ht="20.25">
      <c r="E3" s="53" t="s">
        <v>31</v>
      </c>
      <c r="F3" s="53"/>
      <c r="G3" s="53"/>
      <c r="H3" s="53"/>
      <c r="I3" s="53"/>
      <c r="J3" s="53"/>
      <c r="K3" s="53"/>
      <c r="L3" s="53"/>
      <c r="M3" s="53"/>
      <c r="N3" s="53"/>
    </row>
    <row r="6" spans="1:25">
      <c r="A6" s="3" t="s">
        <v>38</v>
      </c>
      <c r="B6" s="52">
        <v>1</v>
      </c>
      <c r="C6" s="52"/>
      <c r="D6" s="52">
        <v>2</v>
      </c>
      <c r="E6" s="52"/>
      <c r="F6" s="52">
        <v>3</v>
      </c>
      <c r="G6" s="52"/>
      <c r="H6" s="52">
        <v>4</v>
      </c>
      <c r="I6" s="52"/>
      <c r="J6" s="52">
        <v>5</v>
      </c>
      <c r="K6" s="52"/>
      <c r="L6" s="52">
        <v>6</v>
      </c>
      <c r="M6" s="52"/>
      <c r="N6" s="52">
        <v>7</v>
      </c>
      <c r="O6" s="52"/>
      <c r="P6" s="52">
        <v>8</v>
      </c>
      <c r="Q6" s="52"/>
      <c r="R6" s="52">
        <v>9</v>
      </c>
      <c r="S6" s="52"/>
      <c r="T6" s="52">
        <v>10</v>
      </c>
      <c r="U6" s="52"/>
      <c r="V6" s="52">
        <v>11</v>
      </c>
      <c r="W6" s="52"/>
      <c r="X6" s="52">
        <v>12</v>
      </c>
      <c r="Y6" s="52"/>
    </row>
    <row r="7" spans="1:25">
      <c r="A7" s="5" t="s">
        <v>28</v>
      </c>
      <c r="B7" s="3" t="s">
        <v>29</v>
      </c>
      <c r="C7" s="3" t="s">
        <v>30</v>
      </c>
      <c r="D7" s="3" t="s">
        <v>29</v>
      </c>
      <c r="E7" s="3" t="s">
        <v>30</v>
      </c>
      <c r="F7" s="3" t="s">
        <v>29</v>
      </c>
      <c r="G7" s="3" t="s">
        <v>30</v>
      </c>
      <c r="H7" s="3" t="s">
        <v>29</v>
      </c>
      <c r="I7" s="3" t="s">
        <v>30</v>
      </c>
      <c r="J7" s="3" t="s">
        <v>29</v>
      </c>
      <c r="K7" s="3" t="s">
        <v>30</v>
      </c>
      <c r="L7" s="3" t="s">
        <v>29</v>
      </c>
      <c r="M7" s="3" t="s">
        <v>30</v>
      </c>
      <c r="N7" s="3" t="s">
        <v>29</v>
      </c>
      <c r="O7" s="3" t="s">
        <v>30</v>
      </c>
      <c r="P7" s="3" t="s">
        <v>29</v>
      </c>
      <c r="Q7" s="3" t="s">
        <v>30</v>
      </c>
      <c r="R7" s="3" t="s">
        <v>29</v>
      </c>
      <c r="S7" s="3" t="s">
        <v>30</v>
      </c>
      <c r="T7" s="3" t="s">
        <v>29</v>
      </c>
      <c r="U7" s="3" t="s">
        <v>30</v>
      </c>
      <c r="V7" s="3" t="s">
        <v>29</v>
      </c>
      <c r="W7" s="3" t="s">
        <v>30</v>
      </c>
      <c r="X7" s="3" t="s">
        <v>29</v>
      </c>
      <c r="Y7" s="3" t="s">
        <v>30</v>
      </c>
    </row>
    <row r="8" spans="1:25">
      <c r="A8" s="5">
        <v>22</v>
      </c>
      <c r="B8" s="15">
        <v>100000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5">
      <c r="A9" s="5">
        <v>23</v>
      </c>
      <c r="B9" s="15">
        <v>200000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spans="1:25">
      <c r="A10" s="5">
        <v>24</v>
      </c>
      <c r="B10" s="15">
        <v>120000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>
      <c r="A11" s="5">
        <v>25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</row>
    <row r="12" spans="1:25">
      <c r="A12" s="5">
        <v>26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>
      <c r="A13" s="5">
        <v>27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</row>
    <row r="14" spans="1:25">
      <c r="A14" s="5">
        <v>28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spans="1:25">
      <c r="A15" s="5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>
      <c r="A16" s="5">
        <v>30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</row>
    <row r="17" spans="1:25">
      <c r="A17" s="5">
        <v>31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</row>
    <row r="18" spans="1:25">
      <c r="A18" s="5">
        <v>1</v>
      </c>
      <c r="B18" s="15"/>
      <c r="C18" s="15"/>
      <c r="D18" s="23">
        <v>120000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>
      <c r="A19" s="5">
        <v>2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</row>
    <row r="20" spans="1:25">
      <c r="A20" s="5">
        <v>3</v>
      </c>
      <c r="B20" s="15"/>
      <c r="C20" s="15"/>
      <c r="D20" s="15">
        <v>150000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</row>
    <row r="21" spans="1:25">
      <c r="A21" s="5">
        <v>4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</row>
    <row r="22" spans="1:25">
      <c r="A22" s="5">
        <v>5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</row>
    <row r="23" spans="1:25">
      <c r="A23" s="5">
        <v>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</row>
    <row r="24" spans="1:25">
      <c r="A24" s="5">
        <v>7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</row>
    <row r="25" spans="1:25">
      <c r="A25" s="5">
        <v>8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</row>
    <row r="26" spans="1:25">
      <c r="A26" s="5">
        <v>9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</row>
    <row r="27" spans="1:25">
      <c r="A27" s="5">
        <v>10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</row>
    <row r="28" spans="1:25">
      <c r="A28" s="5">
        <v>11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</row>
    <row r="29" spans="1:25">
      <c r="A29" s="5">
        <v>12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>
      <c r="A30" s="5">
        <v>13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>
      <c r="A31" s="5">
        <v>14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>
      <c r="A32" s="5">
        <v>15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>
      <c r="A33" s="5">
        <v>16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>
      <c r="A34" s="5">
        <v>17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>
      <c r="A35" s="5">
        <v>18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>
      <c r="A36" s="5">
        <v>19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>
      <c r="A37" s="5">
        <v>20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>
      <c r="A38" s="5">
        <v>21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</sheetData>
  <mergeCells count="13">
    <mergeCell ref="B6:C6"/>
    <mergeCell ref="D6:E6"/>
    <mergeCell ref="F6:G6"/>
    <mergeCell ref="H6:I6"/>
    <mergeCell ref="J6:K6"/>
    <mergeCell ref="X6:Y6"/>
    <mergeCell ref="E3:N3"/>
    <mergeCell ref="L6:M6"/>
    <mergeCell ref="N6:O6"/>
    <mergeCell ref="P6:Q6"/>
    <mergeCell ref="R6:S6"/>
    <mergeCell ref="T6:U6"/>
    <mergeCell ref="V6:W6"/>
  </mergeCells>
  <phoneticPr fontId="1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ورقة1</vt:lpstr>
      <vt:lpstr>Sheet1</vt:lpstr>
      <vt:lpstr>Sheet2</vt:lpstr>
      <vt:lpstr>Sheet3</vt:lpstr>
      <vt:lpstr>Sheet4</vt:lpstr>
      <vt:lpstr>data</vt:lpstr>
      <vt:lpstr>مندوبين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elgoridy</dc:creator>
  <cp:lastModifiedBy>dreams</cp:lastModifiedBy>
  <dcterms:created xsi:type="dcterms:W3CDTF">2014-04-04T21:42:46Z</dcterms:created>
  <dcterms:modified xsi:type="dcterms:W3CDTF">2014-05-12T05:02:03Z</dcterms:modified>
</cp:coreProperties>
</file>