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definedNames>
    <definedName name="Bank">[1]ورقة2!$Q$3:$Q$13</definedName>
    <definedName name="Payment">[1]ورقة2!$L$3:$L$5</definedName>
  </definedNames>
  <calcPr calcId="144525"/>
</workbook>
</file>

<file path=xl/calcChain.xml><?xml version="1.0" encoding="utf-8"?>
<calcChain xmlns="http://schemas.openxmlformats.org/spreadsheetml/2006/main">
  <c r="H26" i="1"/>
  <c r="E26"/>
  <c r="H25"/>
  <c r="E25"/>
  <c r="H24"/>
  <c r="E24"/>
  <c r="H23"/>
  <c r="E23"/>
  <c r="H22"/>
  <c r="E22"/>
  <c r="H21"/>
  <c r="J21"/>
  <c r="E21"/>
  <c r="H20"/>
  <c r="E20"/>
  <c r="H19"/>
  <c r="J19"/>
  <c r="E19"/>
  <c r="H18"/>
  <c r="E18"/>
  <c r="H17"/>
  <c r="J17"/>
  <c r="E17"/>
  <c r="H16"/>
  <c r="E16"/>
  <c r="K15"/>
  <c r="H15"/>
  <c r="E15"/>
  <c r="H14"/>
  <c r="J14"/>
  <c r="E14"/>
  <c r="H13"/>
  <c r="E13"/>
  <c r="H12"/>
  <c r="J12"/>
  <c r="E12"/>
  <c r="H11"/>
  <c r="E11"/>
  <c r="H10"/>
  <c r="E10"/>
  <c r="H9"/>
  <c r="J10"/>
  <c r="E9"/>
  <c r="H8"/>
  <c r="E8"/>
  <c r="J7"/>
  <c r="H7"/>
  <c r="E7"/>
  <c r="H6"/>
  <c r="E6"/>
  <c r="H5"/>
  <c r="E5"/>
  <c r="H4"/>
  <c r="E4"/>
  <c r="H3"/>
  <c r="J3"/>
  <c r="E3"/>
  <c r="H2"/>
  <c r="E2"/>
  <c r="Q26"/>
  <c r="Q24"/>
  <c r="Q22"/>
  <c r="Q19"/>
  <c r="Q18"/>
  <c r="Q15"/>
  <c r="Q14"/>
  <c r="Q13"/>
  <c r="Q10"/>
  <c r="Q9"/>
  <c r="Q7"/>
  <c r="Q6"/>
  <c r="Q4"/>
  <c r="Q25"/>
  <c r="Q23"/>
  <c r="Q21"/>
  <c r="Q20"/>
  <c r="Q17"/>
  <c r="Q16"/>
  <c r="Q12"/>
  <c r="Q11"/>
  <c r="Q8"/>
  <c r="Q5"/>
  <c r="Q3"/>
  <c r="Q2"/>
</calcChain>
</file>

<file path=xl/sharedStrings.xml><?xml version="1.0" encoding="utf-8"?>
<sst xmlns="http://schemas.openxmlformats.org/spreadsheetml/2006/main" count="44" uniqueCount="29">
  <si>
    <t>Date</t>
  </si>
  <si>
    <t>الحساب</t>
  </si>
  <si>
    <t>Invoice No.</t>
  </si>
  <si>
    <t>Code</t>
  </si>
  <si>
    <t>statement</t>
  </si>
  <si>
    <t>Quantity</t>
  </si>
  <si>
    <t>Price</t>
  </si>
  <si>
    <t>Total</t>
  </si>
  <si>
    <t xml:space="preserve">  </t>
  </si>
  <si>
    <t>Debit</t>
  </si>
  <si>
    <t xml:space="preserve">Credit </t>
  </si>
  <si>
    <t>Payment</t>
  </si>
  <si>
    <t>Bank</t>
  </si>
  <si>
    <t>Check No.</t>
  </si>
  <si>
    <t>Due Date</t>
  </si>
  <si>
    <t>صاحب الشيك</t>
  </si>
  <si>
    <t>Balance</t>
  </si>
  <si>
    <t>طلبية</t>
  </si>
  <si>
    <t>دفعة</t>
  </si>
  <si>
    <t>Check</t>
  </si>
  <si>
    <t>فلسطين</t>
  </si>
  <si>
    <t>شركة مراس</t>
  </si>
  <si>
    <t>خصم</t>
  </si>
  <si>
    <t>Discount</t>
  </si>
  <si>
    <t>مرجع طلبية</t>
  </si>
  <si>
    <t>عزمي يوسف عطاالله</t>
  </si>
  <si>
    <t>المطلوب</t>
  </si>
  <si>
    <t>طريقة لجعل الرصيد المكرر بلون أبيض تلقائيا 
ويبقى الرصيد فقط مقابل الدفعة أو المرجع أو الشراء أو المبيعات
ملاحظة :
أنا لون الرصيد المكرر بالأبيض يدوياً</t>
  </si>
  <si>
    <t>طلب ثان
كيف اعمل عمر الدين بالمثال السابق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</si>
</sst>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78"/>
      <scheme val="minor"/>
    </font>
    <font>
      <sz val="12"/>
      <color theme="1"/>
      <name val="Simplified Arabic"/>
      <family val="2"/>
      <charset val="178"/>
    </font>
    <font>
      <b/>
      <sz val="14"/>
      <color theme="1" tint="4.9989318521683403E-2"/>
      <name val="Simplified Arabic"/>
      <family val="1"/>
    </font>
    <font>
      <b/>
      <sz val="14"/>
      <color theme="1"/>
      <name val="Simplified Arabic"/>
      <family val="2"/>
      <charset val="178"/>
    </font>
    <font>
      <b/>
      <i/>
      <sz val="14"/>
      <color theme="1"/>
      <name val="Simplified Arabic"/>
      <family val="2"/>
      <charset val="178"/>
    </font>
    <font>
      <b/>
      <sz val="14"/>
      <color theme="1"/>
      <name val="Simplified Arabic"/>
      <family val="1"/>
    </font>
    <font>
      <b/>
      <sz val="14"/>
      <color theme="1"/>
      <name val="Arabic Transparent"/>
      <charset val="178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Simplified Arabic"/>
      <family val="1"/>
    </font>
    <font>
      <sz val="1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14" fontId="2" fillId="2" borderId="1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3" fontId="2" fillId="2" borderId="2" xfId="1" applyNumberFormat="1" applyFont="1" applyFill="1" applyBorder="1" applyAlignment="1">
      <alignment horizontal="center" vertical="center"/>
    </xf>
    <xf numFmtId="14" fontId="2" fillId="2" borderId="2" xfId="1" applyNumberFormat="1" applyFont="1" applyFill="1" applyBorder="1" applyAlignment="1">
      <alignment horizontal="center"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right" vertical="center"/>
    </xf>
    <xf numFmtId="1" fontId="3" fillId="0" borderId="0" xfId="1" applyNumberFormat="1" applyFont="1" applyBorder="1" applyAlignment="1">
      <alignment horizontal="center" vertical="center"/>
    </xf>
    <xf numFmtId="3" fontId="3" fillId="0" borderId="0" xfId="1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center" vertical="center"/>
    </xf>
    <xf numFmtId="14" fontId="3" fillId="0" borderId="0" xfId="1" applyNumberFormat="1" applyFont="1" applyBorder="1" applyAlignment="1">
      <alignment horizontal="center" vertical="center"/>
    </xf>
    <xf numFmtId="14" fontId="5" fillId="0" borderId="4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14" fontId="5" fillId="0" borderId="0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/>
    </xf>
    <xf numFmtId="3" fontId="5" fillId="0" borderId="0" xfId="1" applyNumberFormat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right" vertical="center"/>
    </xf>
    <xf numFmtId="0" fontId="3" fillId="0" borderId="0" xfId="1" applyNumberFormat="1" applyFont="1" applyBorder="1" applyAlignme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2" borderId="3" xfId="1" applyNumberFormat="1" applyFont="1" applyFill="1" applyBorder="1" applyAlignment="1">
      <alignment horizontal="center" vertical="center"/>
    </xf>
    <xf numFmtId="3" fontId="9" fillId="0" borderId="5" xfId="1" applyNumberFormat="1" applyFont="1" applyBorder="1" applyAlignment="1">
      <alignment horizontal="center" vertical="center"/>
    </xf>
    <xf numFmtId="0" fontId="10" fillId="0" borderId="0" xfId="0" applyFont="1"/>
  </cellXfs>
  <cellStyles count="2">
    <cellStyle name="Normal" xfId="0" builtinId="0"/>
    <cellStyle name="Normal 2" xfId="1"/>
  </cellStyles>
  <dxfs count="1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strike val="0"/>
        <color rgb="FFFF0000"/>
      </font>
    </dxf>
    <dxf>
      <font>
        <strike val="0"/>
        <color theme="0"/>
      </font>
    </dxf>
    <dxf>
      <font>
        <b/>
        <i val="0"/>
        <strike val="0"/>
        <color rgb="FFFF0000"/>
      </font>
    </dxf>
    <dxf>
      <font>
        <color theme="0"/>
      </font>
    </dxf>
    <dxf>
      <font>
        <b/>
        <i val="0"/>
        <strike val="0"/>
        <color rgb="FFFF0000"/>
      </font>
    </dxf>
    <dxf>
      <font>
        <strike val="0"/>
        <color theme="0"/>
      </font>
    </dxf>
    <dxf>
      <font>
        <b/>
        <i val="0"/>
        <strike val="0"/>
        <color rgb="FFFF000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190499</xdr:colOff>
      <xdr:row>6</xdr:row>
      <xdr:rowOff>238125</xdr:rowOff>
    </xdr:from>
    <xdr:to>
      <xdr:col>19</xdr:col>
      <xdr:colOff>11906</xdr:colOff>
      <xdr:row>7</xdr:row>
      <xdr:rowOff>226218</xdr:rowOff>
    </xdr:to>
    <xdr:cxnSp macro="">
      <xdr:nvCxnSpPr>
        <xdr:cNvPr id="3" name="رابط كسهم مستقيم 2"/>
        <xdr:cNvCxnSpPr/>
      </xdr:nvCxnSpPr>
      <xdr:spPr>
        <a:xfrm flipV="1">
          <a:off x="11301043406" y="2381250"/>
          <a:ext cx="1202532" cy="34528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88;&#1585;&#1603;&#1577;%20&#1605;&#1585;&#1575;&#1587;\Company\&#1575;&#1604;&#1593;&#1605;&#1604;&#1575;&#156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ليد الشرفا - أرشيف"/>
      <sheetName val="26"/>
      <sheetName val="30"/>
      <sheetName val="أديب الشرفا - أرشيف"/>
      <sheetName val="أرشيف - أيمن حلس"/>
      <sheetName val="62"/>
      <sheetName val="الأصيل - أرشيف"/>
      <sheetName val="ورقة2"/>
      <sheetName val="7"/>
      <sheetName val="02"/>
      <sheetName val="أبوفادي قديح - أرشيف"/>
      <sheetName val="أرشيف - الأصيل"/>
      <sheetName val="48"/>
      <sheetName val="5"/>
      <sheetName val="64"/>
      <sheetName val="أبوأحمد بارود - أرشيف"/>
      <sheetName val="18"/>
      <sheetName val="46"/>
      <sheetName val="4 (2)"/>
      <sheetName val="10"/>
      <sheetName val="27"/>
      <sheetName val="Composite"/>
      <sheetName val="Empty"/>
      <sheetName val="Home"/>
      <sheetName val="Menue"/>
      <sheetName val="جلال المظلوم"/>
      <sheetName val="حمدي رمضان"/>
      <sheetName val="علي شخصة"/>
      <sheetName val="محمد عكاشة"/>
      <sheetName val="شركة عبدالهادي وجبر"/>
      <sheetName val="شركة أحمد فؤاد شراب"/>
      <sheetName val="الحج أبوعماد"/>
      <sheetName val="أبوالعبد المطوق"/>
      <sheetName val="أبوأحمد بارود (2)"/>
      <sheetName val="أبوأحمد بارود معدل"/>
      <sheetName val="أبوأحمد بارود"/>
      <sheetName val="أبوأيوب الصوير"/>
      <sheetName val="أبوشاكر بارود"/>
      <sheetName val="أبوفادي قديح"/>
      <sheetName val="أبونايف"/>
      <sheetName val="أبويحيى المشهراوي"/>
      <sheetName val="أحمد أبوعيطة"/>
      <sheetName val="أحمد الشرفا"/>
      <sheetName val="أديب الشرفا"/>
      <sheetName val="أسامة جبر"/>
      <sheetName val="أيمن حلس"/>
      <sheetName val="إياد زيارة"/>
      <sheetName val="الحج"/>
      <sheetName val="بسام النفار"/>
      <sheetName val="بصل"/>
      <sheetName val="تاكسيات وصال"/>
      <sheetName val="تامر الغرة"/>
      <sheetName val="ثابت للمفروشات"/>
      <sheetName val="حازم الغفري"/>
      <sheetName val="حسنات"/>
      <sheetName val="حمادة الحداد"/>
      <sheetName val="خضر كرم"/>
      <sheetName val="خطاب"/>
      <sheetName val="خليل خليل"/>
      <sheetName val="رائد عبدالعال"/>
      <sheetName val="زياد عطاالله"/>
      <sheetName val="سعيد أبوزيد"/>
      <sheetName val="سفيان النعسان"/>
      <sheetName val="شركة الأصيل"/>
      <sheetName val="شركة الرائد"/>
      <sheetName val="شركة الملتزم"/>
      <sheetName val="شركة خويطر"/>
      <sheetName val="شركة راغب السوسي"/>
      <sheetName val="شركة كيونيت"/>
      <sheetName val="شركة محيط غزة"/>
      <sheetName val="شركة نبيل شراب"/>
      <sheetName val="صلاح الزهارنة"/>
      <sheetName val="صلاح شومر"/>
      <sheetName val="عامر الكرد"/>
      <sheetName val="عاهد الوحيدي"/>
      <sheetName val="علاء الغفري"/>
      <sheetName val="علاء الغفري (2)"/>
      <sheetName val="عمار العيماوي"/>
      <sheetName val="فراس السطري"/>
      <sheetName val="كامل عطاالله"/>
      <sheetName val="مازن الشرفا"/>
      <sheetName val="مالك جنيد"/>
      <sheetName val="محطة الحلو للبترول"/>
      <sheetName val="محطة الندر للبترول"/>
      <sheetName val="محمد الأيوبي"/>
      <sheetName val="محمد عبدالعال"/>
      <sheetName val="مصطفى الجعل"/>
      <sheetName val="معرض كتكوت"/>
      <sheetName val="ممدوح المظلوم"/>
      <sheetName val="موسى شراب"/>
      <sheetName val="نصر بستان"/>
      <sheetName val="هاشم عطاالله"/>
      <sheetName val="هاني خليل"/>
      <sheetName val="وسيم شراب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L3" t="str">
            <v>Cash</v>
          </cell>
          <cell r="Q3" t="str">
            <v>القدس</v>
          </cell>
        </row>
        <row r="4">
          <cell r="L4" t="str">
            <v>Check</v>
          </cell>
          <cell r="Q4" t="str">
            <v>الأردن</v>
          </cell>
        </row>
        <row r="5">
          <cell r="L5" t="str">
            <v>Discount</v>
          </cell>
          <cell r="Q5" t="str">
            <v>العربي</v>
          </cell>
        </row>
        <row r="6">
          <cell r="Q6" t="str">
            <v>فلسطين</v>
          </cell>
        </row>
        <row r="7">
          <cell r="Q7" t="str">
            <v>القاهرة عمان</v>
          </cell>
        </row>
        <row r="8">
          <cell r="Q8" t="str">
            <v>الاسلامي العربي</v>
          </cell>
        </row>
        <row r="9">
          <cell r="Q9" t="str">
            <v>الوطني الاسلامي</v>
          </cell>
        </row>
        <row r="10">
          <cell r="Q10" t="str">
            <v>التجاري الفلسطيني</v>
          </cell>
        </row>
        <row r="11">
          <cell r="Q11" t="str">
            <v>الاستثمار الفلسطيني</v>
          </cell>
        </row>
        <row r="12">
          <cell r="Q12" t="str">
            <v>الاسلامي الفلسطيني</v>
          </cell>
        </row>
        <row r="13">
          <cell r="Q13" t="str">
            <v>العقاري المصري العربي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3">
          <cell r="B3">
            <v>91</v>
          </cell>
          <cell r="C3" t="str">
            <v>ألمنيوم بلاسيكو</v>
          </cell>
          <cell r="D3">
            <v>17.3</v>
          </cell>
        </row>
        <row r="4">
          <cell r="B4">
            <v>92</v>
          </cell>
          <cell r="C4" t="str">
            <v>ألمنيوم جلاكسي</v>
          </cell>
          <cell r="D4">
            <v>18.5</v>
          </cell>
        </row>
        <row r="5">
          <cell r="B5">
            <v>93</v>
          </cell>
          <cell r="C5" t="str">
            <v>ألمنيوم Demirtas</v>
          </cell>
          <cell r="D5">
            <v>18.600000000000001</v>
          </cell>
        </row>
        <row r="6">
          <cell r="B6">
            <v>94</v>
          </cell>
          <cell r="C6" t="str">
            <v>ألمنيوم Saray</v>
          </cell>
          <cell r="D6">
            <v>19</v>
          </cell>
        </row>
        <row r="7">
          <cell r="B7">
            <v>95</v>
          </cell>
          <cell r="C7" t="str">
            <v>ألمنيوم كرميدي</v>
          </cell>
        </row>
        <row r="8">
          <cell r="B8">
            <v>96</v>
          </cell>
          <cell r="C8" t="str">
            <v>Kurten wall</v>
          </cell>
        </row>
        <row r="9">
          <cell r="B9">
            <v>97</v>
          </cell>
          <cell r="C9" t="str">
            <v>ألمنيوم 101 ( ميشي )</v>
          </cell>
        </row>
        <row r="10">
          <cell r="B10">
            <v>98</v>
          </cell>
          <cell r="C10" t="str">
            <v>ألمنيوم خشابي</v>
          </cell>
        </row>
        <row r="11">
          <cell r="B11">
            <v>99</v>
          </cell>
          <cell r="C11" t="str">
            <v>ألمنيوم أزرق</v>
          </cell>
        </row>
        <row r="12">
          <cell r="B12">
            <v>100</v>
          </cell>
          <cell r="C12" t="str">
            <v>ألمنيوم 11.5 أردني</v>
          </cell>
        </row>
        <row r="13">
          <cell r="B13">
            <v>101</v>
          </cell>
          <cell r="C13" t="str">
            <v>ألمنيوم 11.5 تركي</v>
          </cell>
          <cell r="D13">
            <v>19.5</v>
          </cell>
        </row>
        <row r="14">
          <cell r="B14">
            <v>102</v>
          </cell>
          <cell r="C14" t="str">
            <v>ألمنيوم 11.5</v>
          </cell>
          <cell r="D14">
            <v>18</v>
          </cell>
        </row>
        <row r="15">
          <cell r="B15">
            <v>103</v>
          </cell>
          <cell r="C15" t="str">
            <v>ألمنيوم أبيض أردني</v>
          </cell>
        </row>
        <row r="16">
          <cell r="B16">
            <v>104</v>
          </cell>
          <cell r="C16" t="str">
            <v>ألمنيوم أبيض تركي</v>
          </cell>
        </row>
        <row r="17">
          <cell r="B17">
            <v>105</v>
          </cell>
          <cell r="C17" t="str">
            <v>ألمنيوم أبيض</v>
          </cell>
          <cell r="D17">
            <v>18</v>
          </cell>
        </row>
        <row r="18">
          <cell r="B18">
            <v>106</v>
          </cell>
          <cell r="C18" t="str">
            <v>ألمنيوم مطابخ</v>
          </cell>
        </row>
        <row r="19">
          <cell r="B19">
            <v>107</v>
          </cell>
          <cell r="C19" t="str">
            <v>ألمنيوم بدون بوية</v>
          </cell>
        </row>
        <row r="20">
          <cell r="B20">
            <v>108</v>
          </cell>
          <cell r="C20" t="str">
            <v>ألمنيوم أخضر حشيشي</v>
          </cell>
        </row>
        <row r="21">
          <cell r="B21">
            <v>109</v>
          </cell>
          <cell r="C21" t="str">
            <v>ألمنيوم أحمر</v>
          </cell>
        </row>
        <row r="23">
          <cell r="B23">
            <v>110</v>
          </cell>
          <cell r="C23" t="str">
            <v>جلد 7000</v>
          </cell>
          <cell r="D23">
            <v>7</v>
          </cell>
        </row>
        <row r="24">
          <cell r="B24">
            <v>111</v>
          </cell>
          <cell r="C24" t="str">
            <v>جلد فيبر 3 ملم</v>
          </cell>
          <cell r="D24">
            <v>7</v>
          </cell>
        </row>
        <row r="25">
          <cell r="B25">
            <v>112</v>
          </cell>
          <cell r="C25" t="str">
            <v>جلد فلس 4 ملم</v>
          </cell>
          <cell r="D25">
            <v>7</v>
          </cell>
        </row>
        <row r="26">
          <cell r="B26">
            <v>113</v>
          </cell>
          <cell r="C26" t="str">
            <v>جلد 6 ملم</v>
          </cell>
          <cell r="D26">
            <v>7</v>
          </cell>
        </row>
        <row r="27">
          <cell r="B27">
            <v>114</v>
          </cell>
          <cell r="C27" t="str">
            <v>جلد 2000</v>
          </cell>
          <cell r="D27">
            <v>7</v>
          </cell>
        </row>
        <row r="28">
          <cell r="B28">
            <v>115</v>
          </cell>
          <cell r="C28" t="str">
            <v>جلد شبك</v>
          </cell>
          <cell r="D28">
            <v>7</v>
          </cell>
        </row>
        <row r="29">
          <cell r="B29">
            <v>116</v>
          </cell>
          <cell r="C29" t="str">
            <v>جلد 4500</v>
          </cell>
        </row>
        <row r="31">
          <cell r="B31">
            <v>117</v>
          </cell>
          <cell r="C31" t="str">
            <v>زوايا ألبشاه 5 سم</v>
          </cell>
          <cell r="D31">
            <v>0.5</v>
          </cell>
        </row>
        <row r="32">
          <cell r="B32">
            <v>118</v>
          </cell>
          <cell r="C32" t="str">
            <v>زوايا مطبخ سوري</v>
          </cell>
        </row>
        <row r="33">
          <cell r="B33">
            <v>119</v>
          </cell>
          <cell r="C33" t="str">
            <v>زوايا ألمنيوم 3 سم</v>
          </cell>
          <cell r="D33">
            <v>20</v>
          </cell>
        </row>
        <row r="34">
          <cell r="B34">
            <v>120</v>
          </cell>
          <cell r="C34" t="str">
            <v>زوايا بلاستيك 1 سم بقومي</v>
          </cell>
          <cell r="D34">
            <v>10</v>
          </cell>
        </row>
        <row r="35">
          <cell r="B35">
            <v>121</v>
          </cell>
          <cell r="C35" t="str">
            <v>زوايا بلاستيك 4 سم بقومي</v>
          </cell>
          <cell r="D35">
            <v>10</v>
          </cell>
        </row>
        <row r="36">
          <cell r="B36">
            <v>122</v>
          </cell>
          <cell r="C36" t="str">
            <v>زوايا بلاستيك 3 سم</v>
          </cell>
          <cell r="D36">
            <v>10</v>
          </cell>
        </row>
        <row r="37">
          <cell r="B37">
            <v>123</v>
          </cell>
          <cell r="C37" t="str">
            <v>زوايا تحتون</v>
          </cell>
          <cell r="D37">
            <v>0.5</v>
          </cell>
        </row>
        <row r="38">
          <cell r="B38">
            <v>124</v>
          </cell>
          <cell r="C38" t="str">
            <v>زوايا عليون</v>
          </cell>
          <cell r="D38">
            <v>0.5</v>
          </cell>
        </row>
        <row r="39">
          <cell r="B39">
            <v>125</v>
          </cell>
          <cell r="C39" t="str">
            <v>زوايا 28</v>
          </cell>
          <cell r="D39">
            <v>0.5</v>
          </cell>
        </row>
        <row r="40">
          <cell r="B40">
            <v>126</v>
          </cell>
          <cell r="C40" t="str">
            <v>زوايا 4020</v>
          </cell>
          <cell r="D40">
            <v>0.5</v>
          </cell>
        </row>
        <row r="41">
          <cell r="B41">
            <v>127</v>
          </cell>
          <cell r="C41" t="str">
            <v>زوايا تجميع حلق</v>
          </cell>
          <cell r="D41">
            <v>0.5</v>
          </cell>
        </row>
        <row r="42">
          <cell r="B42">
            <v>128</v>
          </cell>
          <cell r="C42" t="str">
            <v>زوايا مطبخ عادي</v>
          </cell>
          <cell r="D42">
            <v>0.5</v>
          </cell>
        </row>
        <row r="43">
          <cell r="B43">
            <v>129</v>
          </cell>
          <cell r="C43" t="str">
            <v>زوايا مطبخ منفوخ</v>
          </cell>
          <cell r="D43">
            <v>0.5</v>
          </cell>
        </row>
        <row r="44">
          <cell r="B44">
            <v>130</v>
          </cell>
          <cell r="C44" t="str">
            <v>زوايا تريس مقلوب</v>
          </cell>
          <cell r="D44">
            <v>0.5</v>
          </cell>
        </row>
        <row r="45">
          <cell r="B45">
            <v>131</v>
          </cell>
          <cell r="C45" t="str">
            <v>زوايا شريحة</v>
          </cell>
          <cell r="D45">
            <v>0.5</v>
          </cell>
        </row>
        <row r="46">
          <cell r="B46">
            <v>132</v>
          </cell>
          <cell r="C46" t="str">
            <v>زوايا مطبخ شريحة</v>
          </cell>
          <cell r="D46">
            <v>0.5</v>
          </cell>
        </row>
        <row r="47">
          <cell r="B47">
            <v>133</v>
          </cell>
          <cell r="C47" t="str">
            <v>زوايا نينجا رفيع بلاستيك</v>
          </cell>
          <cell r="D47">
            <v>0.5</v>
          </cell>
        </row>
        <row r="48">
          <cell r="B48">
            <v>134</v>
          </cell>
          <cell r="C48" t="str">
            <v>زوايا نينجا عريض بلاستيك</v>
          </cell>
          <cell r="D48">
            <v>0.5</v>
          </cell>
        </row>
        <row r="49">
          <cell r="B49">
            <v>135</v>
          </cell>
          <cell r="C49" t="str">
            <v>زوايا نينجا رفيع ألمنيوم</v>
          </cell>
          <cell r="D49">
            <v>1</v>
          </cell>
        </row>
        <row r="50">
          <cell r="B50">
            <v>136</v>
          </cell>
          <cell r="C50" t="str">
            <v>زوايا شبك رفيع</v>
          </cell>
          <cell r="D50">
            <v>0.3</v>
          </cell>
        </row>
        <row r="51">
          <cell r="B51">
            <v>137</v>
          </cell>
          <cell r="C51" t="str">
            <v>زوايا ألمنيوم ألن</v>
          </cell>
          <cell r="D51">
            <v>2.5</v>
          </cell>
        </row>
        <row r="52">
          <cell r="B52">
            <v>138</v>
          </cell>
          <cell r="C52" t="str">
            <v>زوايا ألمنيوم 2.5</v>
          </cell>
          <cell r="D52">
            <v>20</v>
          </cell>
        </row>
        <row r="54">
          <cell r="B54">
            <v>140</v>
          </cell>
          <cell r="C54" t="str">
            <v>براغي 7000</v>
          </cell>
          <cell r="D54">
            <v>35</v>
          </cell>
        </row>
        <row r="55">
          <cell r="B55">
            <v>141</v>
          </cell>
          <cell r="C55" t="str">
            <v>براغي لقــم</v>
          </cell>
          <cell r="D55">
            <v>35</v>
          </cell>
        </row>
        <row r="56">
          <cell r="B56">
            <v>142</v>
          </cell>
          <cell r="C56" t="str">
            <v>براغي 5 سم</v>
          </cell>
          <cell r="D56">
            <v>35</v>
          </cell>
        </row>
        <row r="57">
          <cell r="B57">
            <v>143</v>
          </cell>
          <cell r="C57" t="str">
            <v>براغي 7 سم</v>
          </cell>
          <cell r="D57">
            <v>35</v>
          </cell>
        </row>
        <row r="58">
          <cell r="B58">
            <v>144</v>
          </cell>
          <cell r="C58" t="str">
            <v>براغي 10 سم</v>
          </cell>
          <cell r="D58">
            <v>35</v>
          </cell>
        </row>
        <row r="60">
          <cell r="B60">
            <v>145</v>
          </cell>
          <cell r="C60" t="str">
            <v>عمود T بلاستيك</v>
          </cell>
          <cell r="D60">
            <v>10</v>
          </cell>
        </row>
        <row r="61">
          <cell r="B61">
            <v>146</v>
          </cell>
          <cell r="C61" t="str">
            <v>عمود P بلاستيك</v>
          </cell>
          <cell r="D61">
            <v>10</v>
          </cell>
        </row>
        <row r="62">
          <cell r="B62">
            <v>147</v>
          </cell>
          <cell r="C62" t="str">
            <v>فلاخ</v>
          </cell>
          <cell r="D62">
            <v>10</v>
          </cell>
        </row>
        <row r="64">
          <cell r="B64">
            <v>150</v>
          </cell>
          <cell r="C64" t="str">
            <v>مفتاح فلس Milano</v>
          </cell>
          <cell r="D64">
            <v>4</v>
          </cell>
        </row>
        <row r="65">
          <cell r="B65">
            <v>151</v>
          </cell>
          <cell r="C65" t="str">
            <v>مفتاح فلس Kng</v>
          </cell>
          <cell r="D65">
            <v>4.3</v>
          </cell>
        </row>
        <row r="66">
          <cell r="B66">
            <v>152</v>
          </cell>
          <cell r="C66" t="str">
            <v>مفتاح فلس ALC</v>
          </cell>
          <cell r="D66">
            <v>4</v>
          </cell>
        </row>
        <row r="67">
          <cell r="B67">
            <v>153</v>
          </cell>
          <cell r="C67" t="str">
            <v>مفتاح فلس Palmat</v>
          </cell>
          <cell r="D67">
            <v>7</v>
          </cell>
        </row>
        <row r="68">
          <cell r="B68">
            <v>154</v>
          </cell>
          <cell r="C68" t="str">
            <v>مفتاح 7000 Milano</v>
          </cell>
          <cell r="D68">
            <v>4.3</v>
          </cell>
        </row>
        <row r="69">
          <cell r="B69">
            <v>155</v>
          </cell>
          <cell r="C69" t="str">
            <v>مفتاح 7000 Kng</v>
          </cell>
          <cell r="D69">
            <v>4.5</v>
          </cell>
        </row>
        <row r="70">
          <cell r="B70">
            <v>156</v>
          </cell>
          <cell r="C70" t="str">
            <v>مفتاح 7000 ALC</v>
          </cell>
          <cell r="D70">
            <v>4</v>
          </cell>
        </row>
        <row r="71">
          <cell r="B71">
            <v>157</v>
          </cell>
          <cell r="C71" t="str">
            <v>مفتاح 7000 Palmat</v>
          </cell>
          <cell r="D71">
            <v>7</v>
          </cell>
        </row>
        <row r="73">
          <cell r="B73">
            <v>158</v>
          </cell>
          <cell r="C73" t="str">
            <v>يد أكرة</v>
          </cell>
          <cell r="D73">
            <v>20</v>
          </cell>
        </row>
        <row r="74">
          <cell r="B74">
            <v>159</v>
          </cell>
          <cell r="C74" t="str">
            <v>يد أكره طويلة</v>
          </cell>
          <cell r="D74">
            <v>28</v>
          </cell>
        </row>
        <row r="75">
          <cell r="B75">
            <v>160</v>
          </cell>
          <cell r="C75" t="str">
            <v>يد شبك</v>
          </cell>
          <cell r="D75">
            <v>0.5</v>
          </cell>
        </row>
        <row r="76">
          <cell r="B76">
            <v>161</v>
          </cell>
          <cell r="C76" t="str">
            <v>يد عربي</v>
          </cell>
          <cell r="D76">
            <v>0.5</v>
          </cell>
        </row>
        <row r="77">
          <cell r="B77">
            <v>162</v>
          </cell>
          <cell r="C77" t="str">
            <v>يد كيب بلاستيك</v>
          </cell>
          <cell r="D77">
            <v>3.5</v>
          </cell>
        </row>
        <row r="78">
          <cell r="B78">
            <v>163</v>
          </cell>
          <cell r="C78" t="str">
            <v>يد كيب ألمنيوم</v>
          </cell>
          <cell r="D78">
            <v>8</v>
          </cell>
        </row>
        <row r="79">
          <cell r="B79">
            <v>164</v>
          </cell>
          <cell r="C79" t="str">
            <v>يد صب 4500</v>
          </cell>
          <cell r="D79">
            <v>9</v>
          </cell>
        </row>
        <row r="80">
          <cell r="B80">
            <v>165</v>
          </cell>
          <cell r="C80" t="str">
            <v>يد بترينة صيني</v>
          </cell>
          <cell r="D80">
            <v>18</v>
          </cell>
        </row>
        <row r="81">
          <cell r="B81">
            <v>166</v>
          </cell>
          <cell r="C81" t="str">
            <v>يد ماسورة</v>
          </cell>
          <cell r="D81">
            <v>25</v>
          </cell>
        </row>
        <row r="82">
          <cell r="B82">
            <v>167</v>
          </cell>
          <cell r="C82" t="str">
            <v>يد مطبخ أنتيكة</v>
          </cell>
          <cell r="D82">
            <v>1.5</v>
          </cell>
        </row>
        <row r="83">
          <cell r="B83">
            <v>168</v>
          </cell>
          <cell r="C83" t="str">
            <v>يد بترينة Kng</v>
          </cell>
          <cell r="D83">
            <v>25</v>
          </cell>
        </row>
        <row r="84">
          <cell r="B84">
            <v>169</v>
          </cell>
          <cell r="C84" t="str">
            <v>يد باب سحاب</v>
          </cell>
          <cell r="D84">
            <v>30</v>
          </cell>
        </row>
        <row r="86">
          <cell r="B86">
            <v>170</v>
          </cell>
          <cell r="C86" t="str">
            <v>فيبر بيج 107</v>
          </cell>
          <cell r="D86">
            <v>80</v>
          </cell>
        </row>
        <row r="87">
          <cell r="B87">
            <v>171</v>
          </cell>
          <cell r="C87" t="str">
            <v>فيبر سكني 108</v>
          </cell>
          <cell r="D87">
            <v>80</v>
          </cell>
        </row>
        <row r="88">
          <cell r="B88">
            <v>172</v>
          </cell>
          <cell r="C88" t="str">
            <v>فيبر جيشي</v>
          </cell>
          <cell r="D88">
            <v>80</v>
          </cell>
        </row>
        <row r="89">
          <cell r="B89">
            <v>173</v>
          </cell>
          <cell r="C89" t="str">
            <v>فيبر فرونة</v>
          </cell>
          <cell r="D89">
            <v>80</v>
          </cell>
        </row>
        <row r="90">
          <cell r="B90">
            <v>174</v>
          </cell>
          <cell r="C90" t="str">
            <v>فيبر جلاكسي مطفي</v>
          </cell>
          <cell r="D90">
            <v>85</v>
          </cell>
        </row>
        <row r="91">
          <cell r="B91">
            <v>175</v>
          </cell>
          <cell r="C91" t="str">
            <v>فيبر جلاكسي بلمعة</v>
          </cell>
          <cell r="D91">
            <v>85</v>
          </cell>
        </row>
        <row r="92">
          <cell r="B92">
            <v>176</v>
          </cell>
          <cell r="C92" t="str">
            <v>فيبر خشابي مطفي</v>
          </cell>
          <cell r="D92">
            <v>85</v>
          </cell>
        </row>
        <row r="93">
          <cell r="B93">
            <v>177</v>
          </cell>
          <cell r="C93" t="str">
            <v>فيبر خشابي بلمعة</v>
          </cell>
          <cell r="D93">
            <v>85</v>
          </cell>
        </row>
        <row r="94">
          <cell r="B94">
            <v>178</v>
          </cell>
          <cell r="C94" t="str">
            <v>فيبر كرميدي</v>
          </cell>
          <cell r="D94">
            <v>85</v>
          </cell>
        </row>
        <row r="95">
          <cell r="B95">
            <v>179</v>
          </cell>
          <cell r="C95" t="str">
            <v>فيبر أسود</v>
          </cell>
          <cell r="D95">
            <v>95</v>
          </cell>
        </row>
        <row r="97">
          <cell r="B97">
            <v>180</v>
          </cell>
          <cell r="C97" t="str">
            <v>رزات 2000</v>
          </cell>
          <cell r="D97">
            <v>7</v>
          </cell>
        </row>
        <row r="98">
          <cell r="B98">
            <v>181</v>
          </cell>
          <cell r="C98" t="str">
            <v>رزات بلاستيك 5 سم</v>
          </cell>
          <cell r="D98">
            <v>0.5</v>
          </cell>
        </row>
        <row r="99">
          <cell r="B99">
            <v>182</v>
          </cell>
          <cell r="C99" t="str">
            <v>رزات ألمنيوم 5 سم</v>
          </cell>
          <cell r="D99">
            <v>2.5</v>
          </cell>
        </row>
        <row r="100">
          <cell r="B100">
            <v>183</v>
          </cell>
          <cell r="C100" t="str">
            <v>رزات مروحة</v>
          </cell>
          <cell r="D100">
            <v>2</v>
          </cell>
        </row>
        <row r="101">
          <cell r="B101">
            <v>184</v>
          </cell>
          <cell r="C101" t="str">
            <v>رزات مطبخ</v>
          </cell>
          <cell r="D101">
            <v>1.5</v>
          </cell>
        </row>
        <row r="103">
          <cell r="B103">
            <v>185</v>
          </cell>
          <cell r="C103" t="str">
            <v>شبرتس بلاستيك</v>
          </cell>
          <cell r="D103">
            <v>0.5</v>
          </cell>
        </row>
        <row r="104">
          <cell r="B104">
            <v>186</v>
          </cell>
          <cell r="C104" t="str">
            <v>شبرتس حديد</v>
          </cell>
          <cell r="D104">
            <v>0.3</v>
          </cell>
        </row>
        <row r="105">
          <cell r="B105">
            <v>187</v>
          </cell>
          <cell r="C105" t="str">
            <v>شبرتس 7000</v>
          </cell>
          <cell r="D105">
            <v>0.5</v>
          </cell>
        </row>
        <row r="107">
          <cell r="B107">
            <v>190</v>
          </cell>
          <cell r="C107" t="str">
            <v>شبك 80 سم</v>
          </cell>
          <cell r="D107">
            <v>72</v>
          </cell>
        </row>
        <row r="108">
          <cell r="B108">
            <v>191</v>
          </cell>
          <cell r="C108" t="str">
            <v>شبك 90 سم</v>
          </cell>
          <cell r="D108">
            <v>81</v>
          </cell>
        </row>
        <row r="109">
          <cell r="B109">
            <v>192</v>
          </cell>
          <cell r="C109" t="str">
            <v>شبك 100 سم</v>
          </cell>
          <cell r="D109">
            <v>90</v>
          </cell>
        </row>
        <row r="110">
          <cell r="B110">
            <v>193</v>
          </cell>
          <cell r="C110" t="str">
            <v>شبك 120 سم</v>
          </cell>
          <cell r="D110">
            <v>108</v>
          </cell>
        </row>
        <row r="111">
          <cell r="B111">
            <v>194</v>
          </cell>
          <cell r="C111" t="str">
            <v>شبك 150 سم</v>
          </cell>
          <cell r="D111">
            <v>135</v>
          </cell>
        </row>
        <row r="113">
          <cell r="B113">
            <v>195</v>
          </cell>
          <cell r="C113" t="str">
            <v>سحاب بلاستيك</v>
          </cell>
          <cell r="D113">
            <v>0.5</v>
          </cell>
        </row>
        <row r="114">
          <cell r="B114">
            <v>196</v>
          </cell>
          <cell r="C114" t="str">
            <v>سحاب ألمنيوم</v>
          </cell>
          <cell r="D114">
            <v>2</v>
          </cell>
        </row>
        <row r="115">
          <cell r="B115">
            <v>197</v>
          </cell>
          <cell r="C115" t="str">
            <v>سحاب 2000</v>
          </cell>
          <cell r="D115">
            <v>7</v>
          </cell>
        </row>
        <row r="116">
          <cell r="B116">
            <v>198</v>
          </cell>
          <cell r="C116" t="str">
            <v>سحاب ألمنيوم 2000</v>
          </cell>
          <cell r="D116">
            <v>15</v>
          </cell>
        </row>
        <row r="118">
          <cell r="B118">
            <v>199</v>
          </cell>
          <cell r="C118" t="str">
            <v>زرفيل قل</v>
          </cell>
          <cell r="D118">
            <v>25</v>
          </cell>
        </row>
        <row r="119">
          <cell r="B119">
            <v>200</v>
          </cell>
          <cell r="C119" t="str">
            <v>زرفيل 2.5</v>
          </cell>
          <cell r="D119">
            <v>22</v>
          </cell>
        </row>
        <row r="120">
          <cell r="B120">
            <v>201</v>
          </cell>
          <cell r="C120" t="str">
            <v>زرفيل منقار</v>
          </cell>
          <cell r="D120">
            <v>0</v>
          </cell>
        </row>
        <row r="121">
          <cell r="B121">
            <v>202</v>
          </cell>
          <cell r="C121" t="str">
            <v>زرفيل 3.5</v>
          </cell>
          <cell r="D121">
            <v>20</v>
          </cell>
        </row>
        <row r="122">
          <cell r="B122">
            <v>203</v>
          </cell>
          <cell r="C122" t="str">
            <v>زرفيل عريض</v>
          </cell>
          <cell r="D122">
            <v>20</v>
          </cell>
        </row>
        <row r="123">
          <cell r="B123">
            <v>204</v>
          </cell>
          <cell r="C123" t="str">
            <v>سلندر 10 سم</v>
          </cell>
          <cell r="D123">
            <v>15</v>
          </cell>
        </row>
        <row r="124">
          <cell r="B124">
            <v>205</v>
          </cell>
          <cell r="C124" t="str">
            <v>سلندر 6 سم</v>
          </cell>
          <cell r="D124">
            <v>15</v>
          </cell>
        </row>
        <row r="126">
          <cell r="B126">
            <v>208</v>
          </cell>
          <cell r="C126" t="str">
            <v>مقصات 35 سم</v>
          </cell>
          <cell r="D126">
            <v>16</v>
          </cell>
        </row>
        <row r="127">
          <cell r="B127">
            <v>209</v>
          </cell>
          <cell r="C127" t="str">
            <v>مقصات 20 سم</v>
          </cell>
          <cell r="D127">
            <v>15</v>
          </cell>
        </row>
        <row r="128">
          <cell r="B128">
            <v>210</v>
          </cell>
          <cell r="C128" t="str">
            <v>مقصات 25 سم</v>
          </cell>
          <cell r="D128">
            <v>15</v>
          </cell>
        </row>
        <row r="129">
          <cell r="B129">
            <v>211</v>
          </cell>
          <cell r="C129" t="str">
            <v>مقصات 30 سم</v>
          </cell>
          <cell r="D129">
            <v>16</v>
          </cell>
        </row>
        <row r="130">
          <cell r="B130">
            <v>212</v>
          </cell>
          <cell r="C130" t="str">
            <v>مقصات 40 سم</v>
          </cell>
          <cell r="D130">
            <v>25</v>
          </cell>
        </row>
        <row r="131">
          <cell r="B131">
            <v>213</v>
          </cell>
          <cell r="C131" t="str">
            <v>مقصات 50 سم</v>
          </cell>
          <cell r="D131">
            <v>30</v>
          </cell>
        </row>
        <row r="132">
          <cell r="B132">
            <v>214</v>
          </cell>
          <cell r="C132" t="str">
            <v>مقصات 60 سم</v>
          </cell>
          <cell r="D132">
            <v>25</v>
          </cell>
        </row>
        <row r="134">
          <cell r="B134">
            <v>215</v>
          </cell>
          <cell r="C134" t="str">
            <v>شعر فلس</v>
          </cell>
          <cell r="D134">
            <v>40</v>
          </cell>
        </row>
        <row r="135">
          <cell r="B135">
            <v>216</v>
          </cell>
          <cell r="C135" t="str">
            <v>شعر 7000</v>
          </cell>
          <cell r="D135">
            <v>60</v>
          </cell>
        </row>
        <row r="136">
          <cell r="B136">
            <v>217</v>
          </cell>
          <cell r="C136" t="str">
            <v>شعر طويل رفيع</v>
          </cell>
          <cell r="D136">
            <v>40</v>
          </cell>
        </row>
        <row r="137">
          <cell r="B137">
            <v>218</v>
          </cell>
          <cell r="C137" t="str">
            <v>شعر قصير رفيع</v>
          </cell>
          <cell r="D137">
            <v>40</v>
          </cell>
        </row>
        <row r="138">
          <cell r="B138">
            <v>219</v>
          </cell>
          <cell r="C138" t="str">
            <v>شعر مطابخ</v>
          </cell>
          <cell r="D138">
            <v>40</v>
          </cell>
        </row>
        <row r="140">
          <cell r="B140">
            <v>220</v>
          </cell>
          <cell r="C140" t="str">
            <v>كلبس بلاستيك 11.5</v>
          </cell>
          <cell r="D140">
            <v>110</v>
          </cell>
        </row>
        <row r="141">
          <cell r="B141">
            <v>221</v>
          </cell>
          <cell r="C141" t="str">
            <v>كلبس بلاستيك أبيض</v>
          </cell>
          <cell r="D141">
            <v>110</v>
          </cell>
        </row>
        <row r="142">
          <cell r="B142">
            <v>222</v>
          </cell>
          <cell r="C142" t="str">
            <v>كلبس بلاستيك أسود</v>
          </cell>
          <cell r="D142">
            <v>110</v>
          </cell>
        </row>
        <row r="144">
          <cell r="B144">
            <v>225</v>
          </cell>
          <cell r="C144" t="str">
            <v>عجال بلاستيك 7000</v>
          </cell>
          <cell r="D144">
            <v>3</v>
          </cell>
        </row>
        <row r="145">
          <cell r="B145">
            <v>226</v>
          </cell>
          <cell r="C145" t="str">
            <v>عجال ألمنيوم 7000</v>
          </cell>
          <cell r="D145">
            <v>12</v>
          </cell>
        </row>
        <row r="146">
          <cell r="B146">
            <v>227</v>
          </cell>
          <cell r="C146" t="str">
            <v>عجال بيلة فلس</v>
          </cell>
          <cell r="D146">
            <v>1</v>
          </cell>
        </row>
        <row r="148">
          <cell r="B148">
            <v>230</v>
          </cell>
          <cell r="C148" t="str">
            <v>شيلت تريس</v>
          </cell>
          <cell r="D148">
            <v>60</v>
          </cell>
        </row>
        <row r="149">
          <cell r="B149">
            <v>231</v>
          </cell>
          <cell r="C149" t="str">
            <v>شيلت زجاج 4 ملم</v>
          </cell>
          <cell r="D149">
            <v>55</v>
          </cell>
        </row>
        <row r="150">
          <cell r="B150">
            <v>232</v>
          </cell>
          <cell r="C150" t="str">
            <v>شيلت زجاج 6 ملم</v>
          </cell>
          <cell r="D150">
            <v>60</v>
          </cell>
        </row>
        <row r="152">
          <cell r="B152">
            <v>235</v>
          </cell>
          <cell r="C152" t="str">
            <v>لاصق على 2</v>
          </cell>
          <cell r="D152">
            <v>0.5</v>
          </cell>
        </row>
        <row r="153">
          <cell r="B153">
            <v>236</v>
          </cell>
          <cell r="C153" t="str">
            <v>لاصق على 3</v>
          </cell>
          <cell r="D153">
            <v>0.4</v>
          </cell>
        </row>
        <row r="154">
          <cell r="B154">
            <v>237</v>
          </cell>
          <cell r="C154" t="str">
            <v>لاصق على 3 أمباطية</v>
          </cell>
          <cell r="D154">
            <v>0.5</v>
          </cell>
        </row>
        <row r="155">
          <cell r="B155">
            <v>238</v>
          </cell>
          <cell r="C155" t="str">
            <v>لاصق أزرق</v>
          </cell>
          <cell r="D155">
            <v>5</v>
          </cell>
        </row>
        <row r="156">
          <cell r="B156">
            <v>239</v>
          </cell>
          <cell r="C156" t="str">
            <v>لاصق 7000</v>
          </cell>
          <cell r="D156">
            <v>0.35</v>
          </cell>
        </row>
        <row r="158">
          <cell r="B158">
            <v>240</v>
          </cell>
          <cell r="C158" t="str">
            <v>فجل بلاستيك</v>
          </cell>
          <cell r="D158">
            <v>3</v>
          </cell>
        </row>
        <row r="159">
          <cell r="B159">
            <v>241</v>
          </cell>
          <cell r="C159" t="str">
            <v>نيتم</v>
          </cell>
          <cell r="D159">
            <v>25</v>
          </cell>
        </row>
        <row r="160">
          <cell r="B160">
            <v>242</v>
          </cell>
          <cell r="C160" t="str">
            <v>شكشك</v>
          </cell>
          <cell r="D160">
            <v>65</v>
          </cell>
        </row>
        <row r="161">
          <cell r="B161">
            <v>243</v>
          </cell>
          <cell r="C161" t="str">
            <v>أتام</v>
          </cell>
          <cell r="D161">
            <v>2.5</v>
          </cell>
        </row>
        <row r="162">
          <cell r="B162">
            <v>244</v>
          </cell>
          <cell r="C162" t="str">
            <v>غطا مياه</v>
          </cell>
          <cell r="D162">
            <v>0.3</v>
          </cell>
        </row>
        <row r="163">
          <cell r="B163">
            <v>245</v>
          </cell>
          <cell r="C163" t="str">
            <v>منوفات</v>
          </cell>
          <cell r="D163">
            <v>1</v>
          </cell>
        </row>
        <row r="164">
          <cell r="B164">
            <v>246</v>
          </cell>
          <cell r="C164" t="str">
            <v>عصفورة</v>
          </cell>
          <cell r="D164">
            <v>1</v>
          </cell>
        </row>
        <row r="165">
          <cell r="B165">
            <v>247</v>
          </cell>
          <cell r="C165" t="str">
            <v>سيلكون</v>
          </cell>
          <cell r="D165">
            <v>0</v>
          </cell>
        </row>
        <row r="166">
          <cell r="B166">
            <v>248</v>
          </cell>
          <cell r="C166" t="str">
            <v>ملتينة</v>
          </cell>
          <cell r="D166">
            <v>100</v>
          </cell>
        </row>
        <row r="167">
          <cell r="B167">
            <v>249</v>
          </cell>
          <cell r="C167" t="str">
            <v>اسفنج 7000</v>
          </cell>
          <cell r="D167">
            <v>0.4</v>
          </cell>
        </row>
        <row r="168">
          <cell r="B168">
            <v>250</v>
          </cell>
          <cell r="C168" t="str">
            <v>أوميجا</v>
          </cell>
          <cell r="D168">
            <v>0</v>
          </cell>
        </row>
        <row r="169">
          <cell r="B169">
            <v>251</v>
          </cell>
          <cell r="C169" t="str">
            <v>عمود T مسنن</v>
          </cell>
          <cell r="D169">
            <v>0</v>
          </cell>
        </row>
        <row r="170">
          <cell r="B170">
            <v>252</v>
          </cell>
          <cell r="C170" t="str">
            <v>يد مطبخ استانلس</v>
          </cell>
          <cell r="D170">
            <v>3.5</v>
          </cell>
        </row>
        <row r="171">
          <cell r="B171">
            <v>253</v>
          </cell>
          <cell r="C171" t="str">
            <v>شعر عادي</v>
          </cell>
          <cell r="D171">
            <v>30</v>
          </cell>
        </row>
        <row r="172">
          <cell r="B172">
            <v>254</v>
          </cell>
          <cell r="C172" t="str">
            <v>مرحيكت</v>
          </cell>
          <cell r="D172">
            <v>10</v>
          </cell>
        </row>
        <row r="173">
          <cell r="B173">
            <v>255</v>
          </cell>
          <cell r="C173" t="str">
            <v>شنبر</v>
          </cell>
          <cell r="D173">
            <v>3</v>
          </cell>
        </row>
        <row r="174">
          <cell r="B174">
            <v>256</v>
          </cell>
          <cell r="C174" t="str">
            <v>شلاف 8</v>
          </cell>
          <cell r="D174">
            <v>15</v>
          </cell>
        </row>
        <row r="175">
          <cell r="B175">
            <v>257</v>
          </cell>
          <cell r="C175" t="str">
            <v>شعر نايلون</v>
          </cell>
          <cell r="D175">
            <v>50</v>
          </cell>
        </row>
        <row r="176">
          <cell r="B176">
            <v>258</v>
          </cell>
          <cell r="C176" t="str">
            <v>ريش 4 ملم</v>
          </cell>
          <cell r="D176">
            <v>1</v>
          </cell>
        </row>
        <row r="177">
          <cell r="B177">
            <v>259</v>
          </cell>
          <cell r="C177" t="str">
            <v>ريش باطون 6 ملم</v>
          </cell>
          <cell r="D177">
            <v>0</v>
          </cell>
        </row>
        <row r="178">
          <cell r="B178">
            <v>260</v>
          </cell>
          <cell r="C178" t="str">
            <v>ستوب</v>
          </cell>
          <cell r="D178">
            <v>12</v>
          </cell>
        </row>
        <row r="179">
          <cell r="B179">
            <v>261</v>
          </cell>
          <cell r="C179" t="str">
            <v>يد أكرة قصيرة</v>
          </cell>
          <cell r="D179">
            <v>25</v>
          </cell>
        </row>
        <row r="180">
          <cell r="B180">
            <v>262</v>
          </cell>
          <cell r="C180" t="str">
            <v>عكافيش</v>
          </cell>
          <cell r="D180">
            <v>20</v>
          </cell>
        </row>
        <row r="181">
          <cell r="B181">
            <v>263</v>
          </cell>
          <cell r="C181" t="str">
            <v>يد مطبخ جلاكسي</v>
          </cell>
          <cell r="D181">
            <v>2</v>
          </cell>
        </row>
        <row r="182">
          <cell r="B182">
            <v>264</v>
          </cell>
          <cell r="C182" t="str">
            <v>يد مطبخ عادي</v>
          </cell>
          <cell r="D182">
            <v>1</v>
          </cell>
        </row>
        <row r="184">
          <cell r="B184">
            <v>705</v>
          </cell>
          <cell r="C184" t="str">
            <v>اسلامي أبيض</v>
          </cell>
          <cell r="D184">
            <v>21</v>
          </cell>
        </row>
        <row r="185">
          <cell r="B185">
            <v>706</v>
          </cell>
          <cell r="C185" t="str">
            <v>اسلامي بني</v>
          </cell>
          <cell r="D185">
            <v>29</v>
          </cell>
        </row>
        <row r="186">
          <cell r="B186">
            <v>725</v>
          </cell>
          <cell r="C186" t="str">
            <v>أرابيسك</v>
          </cell>
          <cell r="D186">
            <v>35</v>
          </cell>
        </row>
        <row r="187">
          <cell r="B187">
            <v>701</v>
          </cell>
          <cell r="C187" t="str">
            <v>ألمازة</v>
          </cell>
          <cell r="D187">
            <v>90</v>
          </cell>
        </row>
        <row r="188">
          <cell r="B188">
            <v>700</v>
          </cell>
          <cell r="C188" t="str">
            <v>ألمازة بلاستيك</v>
          </cell>
          <cell r="D188">
            <v>30</v>
          </cell>
        </row>
        <row r="189">
          <cell r="B189">
            <v>702</v>
          </cell>
          <cell r="C189" t="str">
            <v>بلاستيك سادة 4 ملم</v>
          </cell>
          <cell r="D189">
            <v>100</v>
          </cell>
        </row>
        <row r="190">
          <cell r="B190">
            <v>703</v>
          </cell>
          <cell r="C190" t="str">
            <v>حمال زجاج</v>
          </cell>
          <cell r="D190">
            <v>5</v>
          </cell>
        </row>
        <row r="191">
          <cell r="B191">
            <v>707</v>
          </cell>
          <cell r="C191" t="str">
            <v>دلتا أبيض 4 ملم</v>
          </cell>
          <cell r="D191">
            <v>21</v>
          </cell>
        </row>
        <row r="192">
          <cell r="B192">
            <v>704</v>
          </cell>
          <cell r="C192" t="str">
            <v>رش رمل</v>
          </cell>
          <cell r="D192">
            <v>30</v>
          </cell>
        </row>
        <row r="193">
          <cell r="B193">
            <v>729</v>
          </cell>
          <cell r="C193" t="str">
            <v xml:space="preserve">زجاج  Double Glass </v>
          </cell>
          <cell r="D193">
            <v>35</v>
          </cell>
        </row>
        <row r="194">
          <cell r="B194">
            <v>727</v>
          </cell>
          <cell r="C194" t="str">
            <v>سادة 3 ملم</v>
          </cell>
        </row>
        <row r="195">
          <cell r="B195">
            <v>708</v>
          </cell>
          <cell r="C195" t="str">
            <v>سادة 4 ملم</v>
          </cell>
          <cell r="D195">
            <v>21</v>
          </cell>
        </row>
        <row r="196">
          <cell r="B196">
            <v>709</v>
          </cell>
          <cell r="C196" t="str">
            <v>سادة 6 ملم</v>
          </cell>
          <cell r="D196">
            <v>27</v>
          </cell>
        </row>
        <row r="197">
          <cell r="B197">
            <v>723</v>
          </cell>
          <cell r="C197" t="str">
            <v>ستائر أبيض</v>
          </cell>
        </row>
        <row r="198">
          <cell r="B198">
            <v>724</v>
          </cell>
          <cell r="C198" t="str">
            <v>ستائر بني</v>
          </cell>
        </row>
        <row r="199">
          <cell r="B199">
            <v>710</v>
          </cell>
          <cell r="C199" t="str">
            <v>سلك أبيض</v>
          </cell>
          <cell r="D199">
            <v>60</v>
          </cell>
        </row>
        <row r="200">
          <cell r="B200">
            <v>711</v>
          </cell>
          <cell r="C200" t="str">
            <v>سلك بني</v>
          </cell>
          <cell r="D200">
            <v>80</v>
          </cell>
        </row>
        <row r="201">
          <cell r="B201">
            <v>712</v>
          </cell>
          <cell r="C201" t="str">
            <v>شنشيلة أبيض</v>
          </cell>
        </row>
        <row r="202">
          <cell r="B202">
            <v>713</v>
          </cell>
          <cell r="C202" t="str">
            <v>شنشيلة بني 4 ملم</v>
          </cell>
          <cell r="D202">
            <v>29</v>
          </cell>
        </row>
        <row r="203">
          <cell r="B203">
            <v>714</v>
          </cell>
          <cell r="C203" t="str">
            <v>عاكس اخضر 6 ملم صيني</v>
          </cell>
          <cell r="D203">
            <v>55</v>
          </cell>
        </row>
        <row r="204">
          <cell r="B204">
            <v>715</v>
          </cell>
          <cell r="C204" t="str">
            <v>عاكس أخضر 4 ملم بلجيكي</v>
          </cell>
          <cell r="D204">
            <v>55</v>
          </cell>
        </row>
        <row r="205">
          <cell r="B205">
            <v>733</v>
          </cell>
          <cell r="C205" t="str">
            <v>عاكس أخضر 4 ملم تركي</v>
          </cell>
        </row>
        <row r="206">
          <cell r="B206">
            <v>716</v>
          </cell>
          <cell r="C206" t="str">
            <v>عاكس أخضر 4 ملم صيني</v>
          </cell>
          <cell r="D206">
            <v>30</v>
          </cell>
        </row>
        <row r="207">
          <cell r="B207">
            <v>734</v>
          </cell>
          <cell r="C207" t="str">
            <v>عاكس أزرق 4 ملم بلجيكي</v>
          </cell>
        </row>
        <row r="208">
          <cell r="B208">
            <v>717</v>
          </cell>
          <cell r="C208" t="str">
            <v>عاكس أزرق 4 ملم صيني</v>
          </cell>
          <cell r="D208">
            <v>30</v>
          </cell>
        </row>
        <row r="209">
          <cell r="B209">
            <v>728</v>
          </cell>
          <cell r="C209" t="str">
            <v>عاكس أزرق 6 ملم بلجيكي</v>
          </cell>
        </row>
        <row r="210">
          <cell r="B210">
            <v>726</v>
          </cell>
          <cell r="C210" t="str">
            <v>عاكس أزرق 6 ملم صيني</v>
          </cell>
        </row>
        <row r="211">
          <cell r="B211">
            <v>718</v>
          </cell>
          <cell r="C211" t="str">
            <v>عاكس بني 4 ملم</v>
          </cell>
          <cell r="D211">
            <v>31</v>
          </cell>
        </row>
        <row r="212">
          <cell r="B212">
            <v>735</v>
          </cell>
          <cell r="C212" t="str">
            <v>عاكس بني 4 ملم بلجيكي</v>
          </cell>
        </row>
        <row r="213">
          <cell r="B213">
            <v>719</v>
          </cell>
          <cell r="C213" t="str">
            <v>عاكس بني 6 ملم</v>
          </cell>
          <cell r="D213">
            <v>53</v>
          </cell>
        </row>
        <row r="214">
          <cell r="B214">
            <v>737</v>
          </cell>
          <cell r="C214" t="str">
            <v>عاكس بني 6 ملم بلجيكي</v>
          </cell>
        </row>
        <row r="216">
          <cell r="B216">
            <v>88</v>
          </cell>
          <cell r="C216" t="str">
            <v>قماش جينز بدون لايكرا</v>
          </cell>
        </row>
        <row r="217">
          <cell r="B217">
            <v>8009</v>
          </cell>
          <cell r="C217" t="str">
            <v>قماش جينز مع لايكرا</v>
          </cell>
        </row>
        <row r="219">
          <cell r="B219">
            <v>720</v>
          </cell>
          <cell r="C219" t="str">
            <v>عاكس بني 6 ملم بلجيكي</v>
          </cell>
          <cell r="D219">
            <v>115</v>
          </cell>
        </row>
        <row r="220">
          <cell r="B220">
            <v>721</v>
          </cell>
          <cell r="C220" t="str">
            <v>مرايا</v>
          </cell>
          <cell r="D220">
            <v>30</v>
          </cell>
        </row>
        <row r="221">
          <cell r="B221">
            <v>722</v>
          </cell>
          <cell r="C221" t="str">
            <v>ورق برداخ</v>
          </cell>
        </row>
        <row r="222">
          <cell r="B222">
            <v>730</v>
          </cell>
          <cell r="C222" t="str">
            <v>يد 20 ماسورة</v>
          </cell>
          <cell r="D222">
            <v>6</v>
          </cell>
        </row>
        <row r="223">
          <cell r="B223">
            <v>731</v>
          </cell>
          <cell r="C223" t="str">
            <v>يد 30 ماسورة</v>
          </cell>
          <cell r="D223">
            <v>8</v>
          </cell>
        </row>
        <row r="224">
          <cell r="B224">
            <v>732</v>
          </cell>
          <cell r="C224" t="str">
            <v>يد 40 ماسورة</v>
          </cell>
          <cell r="D224">
            <v>10</v>
          </cell>
        </row>
        <row r="225">
          <cell r="B225">
            <v>738</v>
          </cell>
          <cell r="C225" t="str">
            <v>إسلامي برونزي 4 ملم</v>
          </cell>
        </row>
        <row r="226">
          <cell r="B226">
            <v>739</v>
          </cell>
          <cell r="C226" t="str">
            <v>مرايا 3 ملم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5">
          <cell r="I15">
            <v>404.8</v>
          </cell>
        </row>
      </sheetData>
      <sheetData sheetId="90"/>
      <sheetData sheetId="91"/>
      <sheetData sheetId="92"/>
      <sheetData sheetId="93"/>
      <sheetData sheetId="9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9"/>
  <sheetViews>
    <sheetView rightToLeft="1" tabSelected="1" zoomScale="80" zoomScaleNormal="80" workbookViewId="0">
      <selection activeCell="T12" sqref="T12:Y16"/>
    </sheetView>
  </sheetViews>
  <sheetFormatPr defaultRowHeight="15"/>
  <cols>
    <col min="1" max="1" width="15.85546875" bestFit="1" customWidth="1"/>
    <col min="2" max="2" width="9.85546875" bestFit="1" customWidth="1"/>
    <col min="3" max="3" width="12.85546875" bestFit="1" customWidth="1"/>
    <col min="4" max="4" width="6.42578125" bestFit="1" customWidth="1"/>
    <col min="5" max="5" width="19.5703125" bestFit="1" customWidth="1"/>
    <col min="6" max="6" width="9.85546875" bestFit="1" customWidth="1"/>
    <col min="7" max="7" width="6.42578125" bestFit="1" customWidth="1"/>
    <col min="8" max="8" width="8" bestFit="1" customWidth="1"/>
    <col min="9" max="9" width="2.5703125" bestFit="1" customWidth="1"/>
    <col min="10" max="10" width="8.7109375" bestFit="1" customWidth="1"/>
    <col min="11" max="11" width="8.140625" bestFit="1" customWidth="1"/>
    <col min="12" max="12" width="11.28515625" bestFit="1" customWidth="1"/>
    <col min="13" max="13" width="7" hidden="1" customWidth="1"/>
    <col min="14" max="14" width="12.140625" hidden="1" customWidth="1"/>
    <col min="15" max="15" width="13.7109375" hidden="1" customWidth="1"/>
    <col min="16" max="16" width="17" hidden="1" customWidth="1"/>
    <col min="17" max="17" width="9.42578125" style="25" bestFit="1" customWidth="1"/>
  </cols>
  <sheetData>
    <row r="1" spans="1:26" ht="42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4" t="s">
        <v>14</v>
      </c>
      <c r="P1" s="2" t="s">
        <v>15</v>
      </c>
      <c r="Q1" s="23" t="s">
        <v>16</v>
      </c>
    </row>
    <row r="2" spans="1:26" ht="27.75">
      <c r="A2" s="5"/>
      <c r="B2" s="6"/>
      <c r="C2" s="6"/>
      <c r="D2" s="6"/>
      <c r="E2" s="7" t="str">
        <f>IFERROR(VLOOKUP(D2,[1]Menue!$B$3:$D$244,2,FALSE),"")</f>
        <v/>
      </c>
      <c r="F2" s="6"/>
      <c r="G2" s="6"/>
      <c r="H2" s="8">
        <f t="shared" ref="H2:H25" si="0">F2*G2</f>
        <v>0</v>
      </c>
      <c r="I2" s="8"/>
      <c r="J2" s="9"/>
      <c r="K2" s="6"/>
      <c r="L2" s="10"/>
      <c r="M2" s="6"/>
      <c r="N2" s="6"/>
      <c r="O2" s="11"/>
      <c r="P2" s="6"/>
      <c r="Q2" s="24">
        <f>SUM(J2:J$3)-SUM(K2:K$3)</f>
        <v>4915.0999999999995</v>
      </c>
    </row>
    <row r="3" spans="1:26" ht="27.75">
      <c r="A3" s="12">
        <v>41398</v>
      </c>
      <c r="B3" s="6" t="s">
        <v>17</v>
      </c>
      <c r="C3" s="13">
        <v>986</v>
      </c>
      <c r="D3" s="13">
        <v>97</v>
      </c>
      <c r="E3" s="7" t="str">
        <f>IFERROR(VLOOKUP(D3,[1]Menue!$B$3:$D$244,2,FALSE),"")</f>
        <v>ألمنيوم 101 ( ميشي )</v>
      </c>
      <c r="F3" s="13">
        <v>213.7</v>
      </c>
      <c r="G3" s="6">
        <v>23</v>
      </c>
      <c r="H3" s="8">
        <f t="shared" si="0"/>
        <v>4915.0999999999995</v>
      </c>
      <c r="I3" s="8"/>
      <c r="J3" s="9">
        <f>SUM(H3)</f>
        <v>4915.0999999999995</v>
      </c>
      <c r="K3" s="6"/>
      <c r="L3" s="10"/>
      <c r="M3" s="6"/>
      <c r="N3" s="13"/>
      <c r="O3" s="14"/>
      <c r="P3" s="13"/>
      <c r="Q3" s="24">
        <f>SUM(J$3:J3)-SUM(K$3:K3)</f>
        <v>4915.0999999999995</v>
      </c>
    </row>
    <row r="4" spans="1:26" ht="27.75">
      <c r="A4" s="5">
        <v>41399</v>
      </c>
      <c r="B4" s="6" t="s">
        <v>18</v>
      </c>
      <c r="C4" s="6">
        <v>146</v>
      </c>
      <c r="D4" s="6"/>
      <c r="E4" s="7" t="str">
        <f>IFERROR(VLOOKUP(D4,[1]Menue!$B$3:$D$244,2,FALSE),"")</f>
        <v/>
      </c>
      <c r="F4" s="6"/>
      <c r="G4" s="6"/>
      <c r="H4" s="8">
        <f t="shared" si="0"/>
        <v>0</v>
      </c>
      <c r="I4" s="8"/>
      <c r="J4" s="9"/>
      <c r="K4" s="6">
        <v>4900</v>
      </c>
      <c r="L4" s="10" t="s">
        <v>19</v>
      </c>
      <c r="M4" s="6" t="s">
        <v>20</v>
      </c>
      <c r="N4" s="6">
        <v>30000257</v>
      </c>
      <c r="O4" s="11">
        <v>41460</v>
      </c>
      <c r="P4" s="6" t="s">
        <v>21</v>
      </c>
      <c r="Q4" s="24">
        <f>SUM(J$3:J4)-SUM(K$3:K4)</f>
        <v>15.099999999999454</v>
      </c>
    </row>
    <row r="5" spans="1:26" ht="27.75">
      <c r="A5" s="5">
        <v>41399</v>
      </c>
      <c r="B5" s="6" t="s">
        <v>22</v>
      </c>
      <c r="C5" s="6"/>
      <c r="D5" s="15"/>
      <c r="E5" s="7" t="str">
        <f>IFERROR(VLOOKUP(D5,[1]Menue!$B$3:$D$244,2,FALSE),"")</f>
        <v/>
      </c>
      <c r="F5" s="6"/>
      <c r="G5" s="6"/>
      <c r="H5" s="8">
        <f t="shared" si="0"/>
        <v>0</v>
      </c>
      <c r="I5" s="8"/>
      <c r="J5" s="9"/>
      <c r="K5" s="13">
        <v>15</v>
      </c>
      <c r="L5" s="10" t="s">
        <v>23</v>
      </c>
      <c r="M5" s="6"/>
      <c r="N5" s="6"/>
      <c r="O5" s="11"/>
      <c r="P5" s="6"/>
      <c r="Q5" s="24">
        <f>SUM(J$3:J5)-SUM(K$3:K5)</f>
        <v>9.9999999999454303E-2</v>
      </c>
      <c r="T5" s="20" t="s">
        <v>26</v>
      </c>
      <c r="U5" s="20"/>
      <c r="V5" s="20"/>
      <c r="W5" s="20"/>
      <c r="X5" s="20"/>
      <c r="Y5" s="20"/>
      <c r="Z5" s="20"/>
    </row>
    <row r="6" spans="1:26" ht="27.75">
      <c r="A6" s="12"/>
      <c r="B6" s="6"/>
      <c r="C6" s="13"/>
      <c r="D6" s="13"/>
      <c r="E6" s="7" t="str">
        <f>IFERROR(VLOOKUP(D6,[1]Menue!$B$3:$D$244,2,FALSE),"")</f>
        <v/>
      </c>
      <c r="F6" s="13"/>
      <c r="G6" s="6"/>
      <c r="H6" s="8">
        <f t="shared" si="0"/>
        <v>0</v>
      </c>
      <c r="I6" s="8"/>
      <c r="J6" s="16"/>
      <c r="K6" s="17"/>
      <c r="L6" s="10"/>
      <c r="M6" s="6"/>
      <c r="N6" s="13"/>
      <c r="O6" s="14"/>
      <c r="P6" s="13"/>
      <c r="Q6" s="24">
        <f>SUM(J$3:J6)-SUM(K$3:K6)</f>
        <v>9.9999999999454303E-2</v>
      </c>
      <c r="T6" s="20"/>
      <c r="U6" s="20"/>
      <c r="V6" s="20"/>
      <c r="W6" s="20"/>
      <c r="X6" s="20"/>
      <c r="Y6" s="20"/>
      <c r="Z6" s="20"/>
    </row>
    <row r="7" spans="1:26" ht="27.75">
      <c r="A7" s="12">
        <v>41401</v>
      </c>
      <c r="B7" s="6" t="s">
        <v>17</v>
      </c>
      <c r="C7" s="13">
        <v>995</v>
      </c>
      <c r="D7" s="13">
        <v>105</v>
      </c>
      <c r="E7" s="7" t="str">
        <f>IFERROR(VLOOKUP(D7,[1]Menue!$B$3:$D$244,2,FALSE),"")</f>
        <v>ألمنيوم أبيض</v>
      </c>
      <c r="F7" s="13">
        <v>108.8</v>
      </c>
      <c r="G7" s="6">
        <v>17</v>
      </c>
      <c r="H7" s="8">
        <f t="shared" si="0"/>
        <v>1849.6</v>
      </c>
      <c r="I7" s="8"/>
      <c r="J7" s="9">
        <f>SUM(H7)</f>
        <v>1849.6</v>
      </c>
      <c r="K7" s="17"/>
      <c r="L7" s="10"/>
      <c r="M7" s="6"/>
      <c r="N7" s="13"/>
      <c r="O7" s="14"/>
      <c r="P7" s="13"/>
      <c r="Q7" s="24">
        <f>SUM(J$3:J7)-SUM(K$3:K7)</f>
        <v>1849.6999999999989</v>
      </c>
      <c r="T7" s="21" t="s">
        <v>27</v>
      </c>
      <c r="U7" s="22"/>
      <c r="V7" s="22"/>
      <c r="W7" s="22"/>
      <c r="X7" s="22"/>
      <c r="Y7" s="22"/>
      <c r="Z7" s="20"/>
    </row>
    <row r="8" spans="1:26" ht="27.75">
      <c r="A8" s="12"/>
      <c r="B8" s="13"/>
      <c r="C8" s="13"/>
      <c r="D8" s="13"/>
      <c r="E8" s="18" t="str">
        <f>IFERROR(VLOOKUP(D8,[1]Menue!$B$3:$D$244,2,FALSE),"")</f>
        <v/>
      </c>
      <c r="F8" s="13"/>
      <c r="G8" s="6"/>
      <c r="H8" s="8">
        <f>F8*G8</f>
        <v>0</v>
      </c>
      <c r="I8" s="17"/>
      <c r="J8" s="9"/>
      <c r="K8" s="19"/>
      <c r="L8" s="10"/>
      <c r="M8" s="13"/>
      <c r="N8" s="13"/>
      <c r="O8" s="14"/>
      <c r="P8" s="13"/>
      <c r="Q8" s="24">
        <f>SUM(J$3:J8)-SUM(K$3:K8)</f>
        <v>1849.6999999999989</v>
      </c>
      <c r="T8" s="22"/>
      <c r="U8" s="22"/>
      <c r="V8" s="22"/>
      <c r="W8" s="22"/>
      <c r="X8" s="22"/>
      <c r="Y8" s="22"/>
    </row>
    <row r="9" spans="1:26" ht="27.75">
      <c r="A9" s="12">
        <v>41408</v>
      </c>
      <c r="B9" s="13" t="s">
        <v>17</v>
      </c>
      <c r="C9" s="13">
        <v>906</v>
      </c>
      <c r="D9" s="13">
        <v>97</v>
      </c>
      <c r="E9" s="7" t="str">
        <f>IFERROR(VLOOKUP(D9,[1]Menue!$B$3:$D$244,2,FALSE),"")</f>
        <v>ألمنيوم 101 ( ميشي )</v>
      </c>
      <c r="F9" s="13">
        <v>147</v>
      </c>
      <c r="G9" s="6">
        <v>23</v>
      </c>
      <c r="H9" s="8">
        <f>F9*G9</f>
        <v>3381</v>
      </c>
      <c r="I9" s="17"/>
      <c r="J9" s="9"/>
      <c r="K9" s="19"/>
      <c r="L9" s="10"/>
      <c r="M9" s="13"/>
      <c r="N9" s="13"/>
      <c r="O9" s="14"/>
      <c r="P9" s="13"/>
      <c r="Q9" s="24">
        <f>SUM(J$3:J9)-SUM(K$3:K9)</f>
        <v>1849.6999999999989</v>
      </c>
      <c r="T9" s="22"/>
      <c r="U9" s="22"/>
      <c r="V9" s="22"/>
      <c r="W9" s="22"/>
      <c r="X9" s="22"/>
      <c r="Y9" s="22"/>
    </row>
    <row r="10" spans="1:26" ht="27.75">
      <c r="A10" s="12">
        <v>41408</v>
      </c>
      <c r="B10" s="13" t="s">
        <v>17</v>
      </c>
      <c r="C10" s="13">
        <v>904</v>
      </c>
      <c r="D10" s="13">
        <v>107</v>
      </c>
      <c r="E10" s="18" t="str">
        <f>IFERROR(VLOOKUP(D10,[1]Menue!$B$3:$D$244,2,FALSE),"")</f>
        <v>ألمنيوم بدون بوية</v>
      </c>
      <c r="F10" s="13">
        <v>11</v>
      </c>
      <c r="G10" s="6">
        <v>17</v>
      </c>
      <c r="H10" s="8">
        <f>F10*G10</f>
        <v>187</v>
      </c>
      <c r="I10" s="17"/>
      <c r="J10" s="9">
        <f>SUM(H9:H10)</f>
        <v>3568</v>
      </c>
      <c r="K10" s="19"/>
      <c r="L10" s="10"/>
      <c r="M10" s="13"/>
      <c r="N10" s="13"/>
      <c r="O10" s="14"/>
      <c r="P10" s="13"/>
      <c r="Q10" s="24">
        <f>SUM(J$3:J10)-SUM(K$3:K10)</f>
        <v>5417.6999999999989</v>
      </c>
      <c r="T10" s="22"/>
      <c r="U10" s="22"/>
      <c r="V10" s="22"/>
      <c r="W10" s="22"/>
      <c r="X10" s="22"/>
      <c r="Y10" s="22"/>
    </row>
    <row r="11" spans="1:26" ht="27.75">
      <c r="A11" s="12"/>
      <c r="B11" s="13"/>
      <c r="C11" s="13"/>
      <c r="D11" s="13"/>
      <c r="E11" s="18" t="str">
        <f>IFERROR(VLOOKUP(D11,[1]Menue!$B$3:$D$244,2,FALSE),"")</f>
        <v/>
      </c>
      <c r="F11" s="13"/>
      <c r="G11" s="6"/>
      <c r="H11" s="8">
        <f>F11*G11</f>
        <v>0</v>
      </c>
      <c r="I11" s="17"/>
      <c r="J11" s="16"/>
      <c r="K11" s="19"/>
      <c r="L11" s="10"/>
      <c r="M11" s="13"/>
      <c r="N11" s="13"/>
      <c r="O11" s="14"/>
      <c r="P11" s="13"/>
      <c r="Q11" s="24">
        <f>SUM(J$3:J11)-SUM(K$3:K11)</f>
        <v>5417.6999999999989</v>
      </c>
      <c r="T11" s="22"/>
      <c r="U11" s="22"/>
      <c r="V11" s="22"/>
      <c r="W11" s="22"/>
      <c r="X11" s="22"/>
      <c r="Y11" s="22"/>
    </row>
    <row r="12" spans="1:26" ht="27.75">
      <c r="A12" s="12">
        <v>41409</v>
      </c>
      <c r="B12" s="6" t="s">
        <v>17</v>
      </c>
      <c r="C12" s="13">
        <v>911</v>
      </c>
      <c r="D12" s="13">
        <v>105</v>
      </c>
      <c r="E12" s="7" t="str">
        <f>IFERROR(VLOOKUP(D12,[1]Menue!$B$3:$D$244,2,FALSE),"")</f>
        <v>ألمنيوم أبيض</v>
      </c>
      <c r="F12" s="13">
        <v>155.19999999999999</v>
      </c>
      <c r="G12" s="6">
        <v>16</v>
      </c>
      <c r="H12" s="8">
        <f t="shared" si="0"/>
        <v>2483.1999999999998</v>
      </c>
      <c r="I12" s="8"/>
      <c r="J12" s="9">
        <f>SUM(H12)</f>
        <v>2483.1999999999998</v>
      </c>
      <c r="K12" s="17"/>
      <c r="L12" s="10"/>
      <c r="M12" s="6"/>
      <c r="N12" s="13"/>
      <c r="O12" s="14"/>
      <c r="P12" s="13"/>
      <c r="Q12" s="24">
        <f>SUM(J$3:J12)-SUM(K$3:K12)</f>
        <v>7900.8999999999978</v>
      </c>
      <c r="T12" s="21" t="s">
        <v>28</v>
      </c>
      <c r="U12" s="22"/>
      <c r="V12" s="22"/>
      <c r="W12" s="22"/>
      <c r="X12" s="22"/>
      <c r="Y12" s="22"/>
    </row>
    <row r="13" spans="1:26" ht="27.75">
      <c r="A13" s="12"/>
      <c r="B13" s="6"/>
      <c r="C13" s="13"/>
      <c r="D13" s="13"/>
      <c r="E13" s="7" t="str">
        <f>IFERROR(VLOOKUP(D13,[1]Menue!$B$3:$D$244,2,FALSE),"")</f>
        <v/>
      </c>
      <c r="F13" s="13"/>
      <c r="G13" s="6"/>
      <c r="H13" s="8">
        <f t="shared" si="0"/>
        <v>0</v>
      </c>
      <c r="I13" s="8"/>
      <c r="J13" s="16"/>
      <c r="K13" s="17"/>
      <c r="L13" s="10"/>
      <c r="M13" s="6"/>
      <c r="N13" s="13"/>
      <c r="O13" s="14"/>
      <c r="P13" s="13"/>
      <c r="Q13" s="24">
        <f>SUM(J$3:J13)-SUM(K$3:K13)</f>
        <v>7900.8999999999978</v>
      </c>
      <c r="T13" s="22"/>
      <c r="U13" s="22"/>
      <c r="V13" s="22"/>
      <c r="W13" s="22"/>
      <c r="X13" s="22"/>
      <c r="Y13" s="22"/>
    </row>
    <row r="14" spans="1:26" ht="27.75">
      <c r="A14" s="12">
        <v>41410</v>
      </c>
      <c r="B14" s="6" t="s">
        <v>17</v>
      </c>
      <c r="C14" s="13">
        <v>914</v>
      </c>
      <c r="D14" s="13">
        <v>97</v>
      </c>
      <c r="E14" s="7" t="str">
        <f>IFERROR(VLOOKUP(D14,[1]Menue!$B$3:$D$244,2,FALSE),"")</f>
        <v>ألمنيوم 101 ( ميشي )</v>
      </c>
      <c r="F14" s="13">
        <v>17.600000000000001</v>
      </c>
      <c r="G14" s="6">
        <v>23</v>
      </c>
      <c r="H14" s="8">
        <f t="shared" si="0"/>
        <v>404.8</v>
      </c>
      <c r="I14" s="8"/>
      <c r="J14" s="9">
        <f>SUM(H14)</f>
        <v>404.8</v>
      </c>
      <c r="K14" s="17"/>
      <c r="L14" s="10"/>
      <c r="M14" s="6"/>
      <c r="N14" s="13"/>
      <c r="O14" s="14"/>
      <c r="P14" s="13"/>
      <c r="Q14" s="24">
        <f>SUM(J$3:J14)-SUM(K$3:K14)</f>
        <v>8305.6999999999971</v>
      </c>
      <c r="T14" s="22"/>
      <c r="U14" s="22"/>
      <c r="V14" s="22"/>
      <c r="W14" s="22"/>
      <c r="X14" s="22"/>
      <c r="Y14" s="22"/>
    </row>
    <row r="15" spans="1:26" ht="27.75">
      <c r="A15" s="12">
        <v>41410</v>
      </c>
      <c r="B15" s="6" t="s">
        <v>24</v>
      </c>
      <c r="C15" s="13">
        <v>914</v>
      </c>
      <c r="D15" s="13">
        <v>97</v>
      </c>
      <c r="E15" s="7" t="str">
        <f>IFERROR(VLOOKUP(D15,[1]Menue!$B$3:$D$244,2,FALSE),"")</f>
        <v>ألمنيوم 101 ( ميشي )</v>
      </c>
      <c r="F15" s="13">
        <v>12.6</v>
      </c>
      <c r="G15" s="6">
        <v>23</v>
      </c>
      <c r="H15" s="8">
        <f t="shared" si="0"/>
        <v>289.8</v>
      </c>
      <c r="I15" s="8"/>
      <c r="J15" s="16"/>
      <c r="K15" s="17">
        <f>'[1]موسى شراب'!$I15</f>
        <v>404.8</v>
      </c>
      <c r="L15" s="10"/>
      <c r="M15" s="6"/>
      <c r="N15" s="13"/>
      <c r="O15" s="14"/>
      <c r="P15" s="13"/>
      <c r="Q15" s="24">
        <f>SUM(J$3:J15)-SUM(K$3:K15)</f>
        <v>7900.8999999999969</v>
      </c>
      <c r="T15" s="22"/>
      <c r="U15" s="22"/>
      <c r="V15" s="22"/>
      <c r="W15" s="22"/>
      <c r="X15" s="22"/>
      <c r="Y15" s="22"/>
    </row>
    <row r="16" spans="1:26" ht="27.75">
      <c r="A16" s="12"/>
      <c r="B16" s="13"/>
      <c r="C16" s="13"/>
      <c r="D16" s="13"/>
      <c r="E16" s="18" t="str">
        <f>IFERROR(VLOOKUP(D16,[1]Menue!$B$3:$D$244,2,FALSE),"")</f>
        <v/>
      </c>
      <c r="F16" s="13"/>
      <c r="G16" s="6"/>
      <c r="H16" s="8">
        <f>F16*G16</f>
        <v>0</v>
      </c>
      <c r="I16" s="17"/>
      <c r="J16" s="16"/>
      <c r="K16" s="19"/>
      <c r="L16" s="10"/>
      <c r="M16" s="13"/>
      <c r="N16" s="13"/>
      <c r="O16" s="14"/>
      <c r="P16" s="13"/>
      <c r="Q16" s="24">
        <f>SUM(J$3:J16)-SUM(K$3:K16)</f>
        <v>7900.8999999999969</v>
      </c>
      <c r="T16" s="22"/>
      <c r="U16" s="22"/>
      <c r="V16" s="22"/>
      <c r="W16" s="22"/>
      <c r="X16" s="22"/>
      <c r="Y16" s="22"/>
    </row>
    <row r="17" spans="1:17" ht="27.75">
      <c r="A17" s="12">
        <v>41412</v>
      </c>
      <c r="B17" s="13" t="s">
        <v>17</v>
      </c>
      <c r="C17" s="13">
        <v>918</v>
      </c>
      <c r="D17" s="13">
        <v>105</v>
      </c>
      <c r="E17" s="18" t="str">
        <f>IFERROR(VLOOKUP(D17,[1]Menue!$B$3:$D$244,2,FALSE),"")</f>
        <v>ألمنيوم أبيض</v>
      </c>
      <c r="F17" s="13">
        <v>28.3</v>
      </c>
      <c r="G17" s="6">
        <v>16</v>
      </c>
      <c r="H17" s="8">
        <f>F17*G17</f>
        <v>452.8</v>
      </c>
      <c r="I17" s="17"/>
      <c r="J17" s="9">
        <f>SUM(H17)</f>
        <v>452.8</v>
      </c>
      <c r="K17" s="19"/>
      <c r="L17" s="10"/>
      <c r="M17" s="13"/>
      <c r="N17" s="13"/>
      <c r="O17" s="14"/>
      <c r="P17" s="13"/>
      <c r="Q17" s="24">
        <f>SUM(J$3:J17)-SUM(K$3:K17)</f>
        <v>8353.6999999999971</v>
      </c>
    </row>
    <row r="18" spans="1:17" ht="27.75">
      <c r="A18" s="12"/>
      <c r="B18" s="6"/>
      <c r="C18" s="13"/>
      <c r="D18" s="13"/>
      <c r="E18" s="7" t="str">
        <f>IFERROR(VLOOKUP(D18,[1]Menue!$B$3:$D$244,2,FALSE),"")</f>
        <v/>
      </c>
      <c r="F18" s="13"/>
      <c r="G18" s="6"/>
      <c r="H18" s="8">
        <f t="shared" si="0"/>
        <v>0</v>
      </c>
      <c r="I18" s="8"/>
      <c r="J18" s="16"/>
      <c r="K18" s="17"/>
      <c r="L18" s="10"/>
      <c r="M18" s="6"/>
      <c r="N18" s="13"/>
      <c r="O18" s="14"/>
      <c r="P18" s="13"/>
      <c r="Q18" s="24">
        <f>SUM(J$3:J18)-SUM(K$3:K18)</f>
        <v>8353.6999999999971</v>
      </c>
    </row>
    <row r="19" spans="1:17" ht="27.75">
      <c r="A19" s="12">
        <v>41414</v>
      </c>
      <c r="B19" s="6" t="s">
        <v>17</v>
      </c>
      <c r="C19" s="13"/>
      <c r="D19" s="13">
        <v>105</v>
      </c>
      <c r="E19" s="7" t="str">
        <f>IFERROR(VLOOKUP(D19,[1]Menue!$B$3:$D$244,2,FALSE),"")</f>
        <v>ألمنيوم أبيض</v>
      </c>
      <c r="F19" s="13">
        <v>1624.1</v>
      </c>
      <c r="G19" s="6">
        <v>16</v>
      </c>
      <c r="H19" s="8">
        <f t="shared" si="0"/>
        <v>25985.599999999999</v>
      </c>
      <c r="I19" s="8"/>
      <c r="J19" s="9">
        <f>SUM(H19)</f>
        <v>25985.599999999999</v>
      </c>
      <c r="K19" s="17"/>
      <c r="L19" s="10"/>
      <c r="M19" s="6"/>
      <c r="N19" s="13"/>
      <c r="O19" s="14"/>
      <c r="P19" s="13"/>
      <c r="Q19" s="24">
        <f>SUM(J$3:J19)-SUM(K$3:K19)</f>
        <v>34339.299999999988</v>
      </c>
    </row>
    <row r="20" spans="1:17" ht="27.75">
      <c r="A20" s="12"/>
      <c r="B20" s="6"/>
      <c r="C20" s="13"/>
      <c r="D20" s="13"/>
      <c r="E20" s="7" t="str">
        <f>IFERROR(VLOOKUP(D20,[1]Menue!$B$3:$D$244,2,FALSE),"")</f>
        <v/>
      </c>
      <c r="F20" s="13"/>
      <c r="G20" s="6"/>
      <c r="H20" s="8">
        <f t="shared" si="0"/>
        <v>0</v>
      </c>
      <c r="I20" s="8"/>
      <c r="J20" s="16"/>
      <c r="K20" s="17"/>
      <c r="L20" s="10"/>
      <c r="M20" s="6"/>
      <c r="N20" s="13"/>
      <c r="O20" s="14"/>
      <c r="P20" s="13"/>
      <c r="Q20" s="24">
        <f>SUM(J$3:J20)-SUM(K$3:K20)</f>
        <v>34339.299999999988</v>
      </c>
    </row>
    <row r="21" spans="1:17" ht="27.75">
      <c r="A21" s="12">
        <v>41414</v>
      </c>
      <c r="B21" s="6" t="s">
        <v>17</v>
      </c>
      <c r="C21" s="13">
        <v>925</v>
      </c>
      <c r="D21" s="13">
        <v>97</v>
      </c>
      <c r="E21" s="7" t="str">
        <f>IFERROR(VLOOKUP(D21,[1]Menue!$B$3:$D$244,2,FALSE),"")</f>
        <v>ألمنيوم 101 ( ميشي )</v>
      </c>
      <c r="F21" s="13">
        <v>132.80000000000001</v>
      </c>
      <c r="G21" s="6">
        <v>23</v>
      </c>
      <c r="H21" s="8">
        <f t="shared" si="0"/>
        <v>3054.4</v>
      </c>
      <c r="I21" s="8"/>
      <c r="J21" s="9">
        <f>SUM(H21)</f>
        <v>3054.4</v>
      </c>
      <c r="K21" s="17"/>
      <c r="L21" s="10"/>
      <c r="M21" s="6"/>
      <c r="N21" s="13"/>
      <c r="O21" s="14"/>
      <c r="P21" s="13"/>
      <c r="Q21" s="24">
        <f>SUM(J$3:J21)-SUM(K$3:K21)</f>
        <v>37393.69999999999</v>
      </c>
    </row>
    <row r="22" spans="1:17" ht="27.75">
      <c r="A22" s="12"/>
      <c r="B22" s="6"/>
      <c r="C22" s="13"/>
      <c r="D22" s="13"/>
      <c r="E22" s="7" t="str">
        <f>IFERROR(VLOOKUP(D22,[1]Menue!$B$3:$D$244,2,FALSE),"")</f>
        <v/>
      </c>
      <c r="F22" s="13"/>
      <c r="G22" s="6"/>
      <c r="H22" s="8">
        <f t="shared" si="0"/>
        <v>0</v>
      </c>
      <c r="I22" s="8"/>
      <c r="J22" s="16"/>
      <c r="K22" s="17"/>
      <c r="L22" s="10"/>
      <c r="M22" s="6"/>
      <c r="N22" s="13"/>
      <c r="O22" s="14"/>
      <c r="P22" s="13"/>
      <c r="Q22" s="24">
        <f>SUM(J$3:J22)-SUM(K$3:K22)</f>
        <v>37393.69999999999</v>
      </c>
    </row>
    <row r="23" spans="1:17" ht="27.75">
      <c r="A23" s="12"/>
      <c r="B23" s="13"/>
      <c r="C23" s="13"/>
      <c r="D23" s="13"/>
      <c r="E23" s="18" t="str">
        <f>IFERROR(VLOOKUP(D23,[1]Menue!$B$3:$D$244,2,FALSE),"")</f>
        <v/>
      </c>
      <c r="F23" s="13"/>
      <c r="G23" s="6"/>
      <c r="H23" s="8">
        <f>F23*G23</f>
        <v>0</v>
      </c>
      <c r="I23" s="17"/>
      <c r="J23" s="16"/>
      <c r="K23" s="19"/>
      <c r="L23" s="10"/>
      <c r="M23" s="13"/>
      <c r="N23" s="13"/>
      <c r="O23" s="14"/>
      <c r="P23" s="13"/>
      <c r="Q23" s="24">
        <f>SUM(J$3:J23)-SUM(K$3:K23)</f>
        <v>37393.69999999999</v>
      </c>
    </row>
    <row r="24" spans="1:17" ht="27.75">
      <c r="A24" s="12">
        <v>41414</v>
      </c>
      <c r="B24" s="13" t="s">
        <v>18</v>
      </c>
      <c r="C24" s="13"/>
      <c r="D24" s="13"/>
      <c r="E24" s="18" t="str">
        <f>IFERROR(VLOOKUP(D24,[1]Menue!$B$3:$D$244,2,FALSE),"")</f>
        <v/>
      </c>
      <c r="F24" s="13"/>
      <c r="G24" s="6"/>
      <c r="H24" s="8">
        <f>F24*G24</f>
        <v>0</v>
      </c>
      <c r="I24" s="17"/>
      <c r="J24" s="16"/>
      <c r="K24" s="6">
        <v>15000</v>
      </c>
      <c r="L24" s="10" t="s">
        <v>19</v>
      </c>
      <c r="M24" s="13" t="s">
        <v>20</v>
      </c>
      <c r="N24" s="13">
        <v>30001528</v>
      </c>
      <c r="O24" s="14">
        <v>41470</v>
      </c>
      <c r="P24" s="13" t="s">
        <v>25</v>
      </c>
      <c r="Q24" s="24">
        <f>SUM(J$3:J24)-SUM(K$3:K24)</f>
        <v>22393.699999999993</v>
      </c>
    </row>
    <row r="25" spans="1:17" ht="27.75">
      <c r="A25" s="12">
        <v>41414</v>
      </c>
      <c r="B25" s="6" t="s">
        <v>18</v>
      </c>
      <c r="C25" s="13"/>
      <c r="D25" s="13"/>
      <c r="E25" s="7" t="str">
        <f>IFERROR(VLOOKUP(D25,[1]Menue!$B$3:$D$244,2,FALSE),"")</f>
        <v/>
      </c>
      <c r="F25" s="13"/>
      <c r="G25" s="6"/>
      <c r="H25" s="8">
        <f t="shared" si="0"/>
        <v>0</v>
      </c>
      <c r="I25" s="8"/>
      <c r="J25" s="16"/>
      <c r="K25" s="6">
        <v>11000</v>
      </c>
      <c r="L25" s="10" t="s">
        <v>19</v>
      </c>
      <c r="M25" s="13" t="s">
        <v>20</v>
      </c>
      <c r="N25" s="13">
        <v>30001529</v>
      </c>
      <c r="O25" s="14">
        <v>41501</v>
      </c>
      <c r="P25" s="13" t="s">
        <v>25</v>
      </c>
      <c r="Q25" s="24">
        <f>SUM(J$3:J25)-SUM(K$3:K25)</f>
        <v>11393.699999999993</v>
      </c>
    </row>
    <row r="26" spans="1:17" ht="27.75">
      <c r="A26" s="12"/>
      <c r="B26" s="13"/>
      <c r="C26" s="13"/>
      <c r="D26" s="13"/>
      <c r="E26" s="18" t="str">
        <f>IFERROR(VLOOKUP(D26,[1]Menue!$B$3:$D$244,2,FALSE),"")</f>
        <v/>
      </c>
      <c r="F26" s="13"/>
      <c r="G26" s="6"/>
      <c r="H26" s="8">
        <f>F26*G26</f>
        <v>0</v>
      </c>
      <c r="I26" s="17"/>
      <c r="J26" s="16"/>
      <c r="K26" s="19"/>
      <c r="L26" s="10"/>
      <c r="M26" s="13"/>
      <c r="N26" s="13"/>
      <c r="O26" s="14"/>
      <c r="P26" s="13"/>
      <c r="Q26" s="24">
        <f>SUM(J$3:J26)-SUM(K$3:K26)</f>
        <v>11393.699999999993</v>
      </c>
    </row>
    <row r="27" spans="1:17" ht="27.75">
      <c r="Q27" s="24"/>
    </row>
    <row r="28" spans="1:17" ht="27.75">
      <c r="Q28" s="24"/>
    </row>
    <row r="29" spans="1:17" ht="27.75">
      <c r="Q29" s="24"/>
    </row>
    <row r="30" spans="1:17" ht="27.75">
      <c r="Q30" s="24"/>
    </row>
    <row r="31" spans="1:17" ht="27.75">
      <c r="Q31" s="24"/>
    </row>
    <row r="32" spans="1:17" ht="27.75">
      <c r="Q32" s="24"/>
    </row>
    <row r="33" spans="17:17" ht="27.75">
      <c r="Q33" s="24"/>
    </row>
    <row r="34" spans="17:17" ht="27.75">
      <c r="Q34" s="24"/>
    </row>
    <row r="35" spans="17:17" ht="27.75">
      <c r="Q35" s="24"/>
    </row>
    <row r="36" spans="17:17" ht="27.75">
      <c r="Q36" s="24"/>
    </row>
    <row r="37" spans="17:17" ht="27.75">
      <c r="Q37" s="24"/>
    </row>
    <row r="38" spans="17:17" ht="27.75">
      <c r="Q38" s="24"/>
    </row>
    <row r="39" spans="17:17" ht="27.75">
      <c r="Q39" s="24"/>
    </row>
    <row r="40" spans="17:17" ht="27.75">
      <c r="Q40" s="24"/>
    </row>
    <row r="41" spans="17:17" ht="27.75">
      <c r="Q41" s="24"/>
    </row>
    <row r="42" spans="17:17" ht="27.75">
      <c r="Q42" s="24"/>
    </row>
    <row r="43" spans="17:17" ht="27.75">
      <c r="Q43" s="24"/>
    </row>
    <row r="44" spans="17:17" ht="27.75">
      <c r="Q44" s="24"/>
    </row>
    <row r="45" spans="17:17" ht="27.75">
      <c r="Q45" s="24"/>
    </row>
    <row r="46" spans="17:17" ht="27.75">
      <c r="Q46" s="24"/>
    </row>
    <row r="47" spans="17:17" ht="27.75">
      <c r="Q47" s="24"/>
    </row>
    <row r="48" spans="17:17" ht="27.75">
      <c r="Q48" s="24"/>
    </row>
    <row r="49" spans="17:17" ht="27.75">
      <c r="Q49" s="24"/>
    </row>
    <row r="50" spans="17:17" ht="27.75">
      <c r="Q50" s="24"/>
    </row>
    <row r="51" spans="17:17" ht="27.75">
      <c r="Q51" s="24"/>
    </row>
    <row r="52" spans="17:17" ht="27.75">
      <c r="Q52" s="24"/>
    </row>
    <row r="53" spans="17:17" ht="27.75">
      <c r="Q53" s="24"/>
    </row>
    <row r="54" spans="17:17" ht="27.75">
      <c r="Q54" s="24"/>
    </row>
    <row r="55" spans="17:17" ht="27.75">
      <c r="Q55" s="24"/>
    </row>
    <row r="56" spans="17:17" ht="27.75">
      <c r="Q56" s="24"/>
    </row>
    <row r="57" spans="17:17" ht="27.75">
      <c r="Q57" s="24"/>
    </row>
    <row r="58" spans="17:17" ht="27.75">
      <c r="Q58" s="24"/>
    </row>
    <row r="59" spans="17:17" ht="27.75">
      <c r="Q59" s="24"/>
    </row>
    <row r="60" spans="17:17" ht="27.75">
      <c r="Q60" s="24"/>
    </row>
    <row r="61" spans="17:17" ht="27.75">
      <c r="Q61" s="24"/>
    </row>
    <row r="62" spans="17:17" ht="27.75">
      <c r="Q62" s="24"/>
    </row>
    <row r="63" spans="17:17" ht="27.75">
      <c r="Q63" s="24"/>
    </row>
    <row r="64" spans="17:17" ht="27.75">
      <c r="Q64" s="24"/>
    </row>
    <row r="65" spans="17:17" ht="27.75">
      <c r="Q65" s="24"/>
    </row>
    <row r="66" spans="17:17" ht="27.75">
      <c r="Q66" s="24"/>
    </row>
    <row r="67" spans="17:17" ht="27.75">
      <c r="Q67" s="24"/>
    </row>
    <row r="68" spans="17:17" ht="27.75">
      <c r="Q68" s="24"/>
    </row>
    <row r="69" spans="17:17" ht="27.75">
      <c r="Q69" s="24"/>
    </row>
    <row r="70" spans="17:17" ht="27.75">
      <c r="Q70" s="24"/>
    </row>
    <row r="71" spans="17:17" ht="27.75">
      <c r="Q71" s="24"/>
    </row>
    <row r="72" spans="17:17" ht="27.75">
      <c r="Q72" s="24"/>
    </row>
    <row r="73" spans="17:17" ht="27.75">
      <c r="Q73" s="24"/>
    </row>
    <row r="74" spans="17:17" ht="27.75">
      <c r="Q74" s="24"/>
    </row>
    <row r="75" spans="17:17" ht="27.75">
      <c r="Q75" s="24"/>
    </row>
    <row r="76" spans="17:17" ht="27.75">
      <c r="Q76" s="24"/>
    </row>
    <row r="77" spans="17:17" ht="27.75">
      <c r="Q77" s="24"/>
    </row>
    <row r="78" spans="17:17" ht="27.75">
      <c r="Q78" s="24"/>
    </row>
    <row r="79" spans="17:17" ht="27.75">
      <c r="Q79" s="24"/>
    </row>
    <row r="80" spans="17:17" ht="27.75">
      <c r="Q80" s="24"/>
    </row>
    <row r="81" spans="17:17" ht="27.75">
      <c r="Q81" s="24"/>
    </row>
    <row r="82" spans="17:17" ht="27.75">
      <c r="Q82" s="24"/>
    </row>
    <row r="83" spans="17:17" ht="27.75">
      <c r="Q83" s="24"/>
    </row>
    <row r="84" spans="17:17" ht="27.75">
      <c r="Q84" s="24"/>
    </row>
    <row r="85" spans="17:17" ht="27.75">
      <c r="Q85" s="24"/>
    </row>
    <row r="86" spans="17:17" ht="27.75">
      <c r="Q86" s="24"/>
    </row>
    <row r="87" spans="17:17" ht="27.75">
      <c r="Q87" s="24"/>
    </row>
    <row r="88" spans="17:17" ht="27.75">
      <c r="Q88" s="24"/>
    </row>
    <row r="89" spans="17:17" ht="27.75">
      <c r="Q89" s="24"/>
    </row>
  </sheetData>
  <mergeCells count="2">
    <mergeCell ref="T7:Y11"/>
    <mergeCell ref="T12:Y16"/>
  </mergeCells>
  <conditionalFormatting sqref="B2:B9 B11:B26">
    <cfRule type="containsText" dxfId="10" priority="5" operator="containsText" text="دفعة">
      <formula>NOT(ISERROR(SEARCH("دفعة",B2)))</formula>
    </cfRule>
  </conditionalFormatting>
  <conditionalFormatting sqref="H2:H26">
    <cfRule type="cellIs" dxfId="9" priority="4" operator="equal">
      <formula>0</formula>
    </cfRule>
  </conditionalFormatting>
  <conditionalFormatting sqref="B10">
    <cfRule type="containsText" dxfId="8" priority="3" operator="containsText" text="دفعة">
      <formula>NOT(ISERROR(SEARCH("دفعة",B10)))</formula>
    </cfRule>
  </conditionalFormatting>
  <conditionalFormatting sqref="Q2">
    <cfRule type="expression" dxfId="7" priority="2">
      <formula>A2=""</formula>
    </cfRule>
  </conditionalFormatting>
  <conditionalFormatting sqref="Q3:Q89">
    <cfRule type="expression" dxfId="1" priority="1">
      <formula>A3=""</formula>
    </cfRule>
  </conditionalFormatting>
  <dataValidations count="1">
    <dataValidation type="textLength" allowBlank="1" showInputMessage="1" showErrorMessage="1" errorTitle="عذراً" error="رقم الشيك يجب ان يكون 8 أرقام فقط" sqref="N2:N26">
      <formula1>8</formula1>
      <formula2>8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Torkmani</dc:creator>
  <cp:lastModifiedBy>volta</cp:lastModifiedBy>
  <dcterms:created xsi:type="dcterms:W3CDTF">2014-05-13T13:25:24Z</dcterms:created>
  <dcterms:modified xsi:type="dcterms:W3CDTF">2014-05-13T13:58:02Z</dcterms:modified>
</cp:coreProperties>
</file>