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\Desktop\"/>
    </mc:Choice>
  </mc:AlternateContent>
  <bookViews>
    <workbookView xWindow="0" yWindow="0" windowWidth="14370" windowHeight="7650"/>
  </bookViews>
  <sheets>
    <sheet name="محرم" sheetId="1" r:id="rId1"/>
    <sheet name="صفر" sheetId="2" r:id="rId2"/>
    <sheet name="ربيع أول" sheetId="3" r:id="rId3"/>
    <sheet name="ربيع ثان" sheetId="4" r:id="rId4"/>
    <sheet name="جماد اول" sheetId="5" r:id="rId5"/>
    <sheet name="جماد ثان" sheetId="6" r:id="rId6"/>
    <sheet name="رجب" sheetId="7" r:id="rId7"/>
    <sheet name="شعبان" sheetId="8" r:id="rId8"/>
    <sheet name="رمضان" sheetId="9" r:id="rId9"/>
    <sheet name="شوال" sheetId="10" r:id="rId10"/>
    <sheet name="ذي القعدة" sheetId="11" r:id="rId11"/>
    <sheet name="ذي الحجة" sheetId="12" r:id="rId12"/>
    <sheet name="الإجمالي" sheetId="13" r:id="rId13"/>
  </sheets>
  <calcPr calcId="152511"/>
</workbook>
</file>

<file path=xl/calcChain.xml><?xml version="1.0" encoding="utf-8"?>
<calcChain xmlns="http://schemas.openxmlformats.org/spreadsheetml/2006/main">
  <c r="K2" i="1" l="1"/>
  <c r="K3" i="1"/>
  <c r="K4" i="1"/>
  <c r="K5" i="1"/>
  <c r="K6" i="1"/>
  <c r="L4" i="1"/>
  <c r="L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2" i="1"/>
  <c r="F32" i="1" l="1"/>
</calcChain>
</file>

<file path=xl/sharedStrings.xml><?xml version="1.0" encoding="utf-8"?>
<sst xmlns="http://schemas.openxmlformats.org/spreadsheetml/2006/main" count="33" uniqueCount="25">
  <si>
    <t>م</t>
  </si>
  <si>
    <t>الاسم</t>
  </si>
  <si>
    <t>العنوان</t>
  </si>
  <si>
    <t>الكمية</t>
  </si>
  <si>
    <t>السعر</t>
  </si>
  <si>
    <t>الإجمالي</t>
  </si>
  <si>
    <t>طريق التسليم</t>
  </si>
  <si>
    <t>طريقة التسليم</t>
  </si>
  <si>
    <t>فيدكس</t>
  </si>
  <si>
    <t>أرامكس</t>
  </si>
  <si>
    <t>البريد الممتاز</t>
  </si>
  <si>
    <t>مندوب</t>
  </si>
  <si>
    <t>زاجل</t>
  </si>
  <si>
    <t>بنفسه</t>
  </si>
  <si>
    <t>اسم المنتج</t>
  </si>
  <si>
    <t>hairfinity</t>
  </si>
  <si>
    <t>مشد سكويم بيرفكت ويست</t>
  </si>
  <si>
    <t>ketone</t>
  </si>
  <si>
    <t>Collagen</t>
  </si>
  <si>
    <t>كيرفيريو الترا</t>
  </si>
  <si>
    <t>العدد المستهلك</t>
  </si>
  <si>
    <t>مجموع المنتجات المباعة</t>
  </si>
  <si>
    <t>مجموع عدد العملاء</t>
  </si>
  <si>
    <t>الاجمالي</t>
  </si>
  <si>
    <t>DHL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</si>
</sst>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rgb="FF9C0006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rgb="FF9C0006"/>
      <name val="Arial"/>
      <family val="2"/>
      <scheme val="minor"/>
    </font>
    <font>
      <sz val="11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3" borderId="1" xfId="1" applyFont="1" applyBorder="1" applyAlignment="1">
      <alignment horizontal="center" vertical="center"/>
    </xf>
    <xf numFmtId="0" fontId="4" fillId="3" borderId="1" xfId="1" applyFont="1" applyBorder="1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0" fontId="1" fillId="0" borderId="5" xfId="0" applyFont="1" applyBorder="1"/>
    <xf numFmtId="0" fontId="1" fillId="7" borderId="3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9" borderId="1" xfId="0" applyFont="1" applyFill="1" applyBorder="1"/>
    <xf numFmtId="0" fontId="5" fillId="5" borderId="8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</cellXfs>
  <cellStyles count="2">
    <cellStyle name="Normal" xfId="0" builtinId="0"/>
    <cellStyle name="سيئ" xfId="1" builtinId="27"/>
  </cellStyles>
  <dxfs count="14">
    <dxf>
      <font>
        <b val="0"/>
        <i/>
        <color theme="1"/>
      </font>
      <fill>
        <patternFill>
          <bgColor theme="9" tint="0.39994506668294322"/>
        </patternFill>
      </fill>
    </dxf>
    <dxf>
      <font>
        <b val="0"/>
        <i/>
        <color theme="1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strike val="0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3" tint="0.39994506668294322"/>
      </font>
    </dxf>
    <dxf>
      <font>
        <b/>
        <i val="0"/>
        <color theme="5" tint="-0.24994659260841701"/>
      </font>
      <fill>
        <patternFill>
          <bgColor theme="9" tint="0.79998168889431442"/>
        </patternFill>
      </fill>
    </dxf>
    <dxf>
      <font>
        <b/>
        <i val="0"/>
        <color theme="5" tint="-0.499984740745262"/>
      </font>
    </dxf>
    <dxf>
      <font>
        <b/>
        <i val="0"/>
        <strike val="0"/>
        <color theme="5" tint="-0.24994659260841701"/>
      </font>
      <fill>
        <patternFill>
          <bgColor rgb="FF00B0F0"/>
        </patternFill>
      </fill>
    </dxf>
    <dxf>
      <font>
        <b val="0"/>
        <i/>
        <color theme="1"/>
      </font>
      <fill>
        <patternFill>
          <bgColor theme="9" tint="0.39994506668294322"/>
        </patternFill>
      </fill>
    </dxf>
    <dxf>
      <font>
        <b val="0"/>
        <i/>
        <color theme="1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strike val="0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3" tint="0.39994506668294322"/>
      </font>
    </dxf>
    <dxf>
      <font>
        <b/>
        <i val="0"/>
        <color theme="5" tint="-0.24994659260841701"/>
      </font>
      <fill>
        <patternFill>
          <bgColor theme="9" tint="0.79998168889431442"/>
        </patternFill>
      </fill>
    </dxf>
    <dxf>
      <font>
        <b/>
        <i val="0"/>
        <color theme="5" tint="-0.499984740745262"/>
      </font>
    </dxf>
    <dxf>
      <font>
        <b/>
        <i val="0"/>
        <strike val="0"/>
        <color theme="5" tint="-0.24994659260841701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7"/>
  <sheetViews>
    <sheetView rightToLeft="1" tabSelected="1" zoomScale="88" zoomScaleNormal="88" workbookViewId="0">
      <pane ySplit="1" topLeftCell="A2" activePane="bottomLeft" state="frozen"/>
      <selection pane="bottomLeft" activeCell="H1" sqref="B1:H1"/>
    </sheetView>
  </sheetViews>
  <sheetFormatPr defaultRowHeight="14.25" x14ac:dyDescent="0.2"/>
  <cols>
    <col min="1" max="1" width="4.875" customWidth="1"/>
    <col min="2" max="2" width="19.875" customWidth="1"/>
    <col min="3" max="3" width="17.5" customWidth="1"/>
    <col min="4" max="4" width="4.5" customWidth="1"/>
    <col min="5" max="5" width="5.5" customWidth="1"/>
    <col min="6" max="6" width="6.5" customWidth="1"/>
    <col min="8" max="8" width="18.75" customWidth="1"/>
    <col min="9" max="9" width="3.25" customWidth="1"/>
    <col min="10" max="10" width="17" customWidth="1"/>
    <col min="11" max="11" width="9.25" customWidth="1"/>
    <col min="12" max="12" width="20.375" customWidth="1"/>
  </cols>
  <sheetData>
    <row r="1" spans="1:13" ht="16.5" thickTop="1" thickBot="1" x14ac:dyDescent="0.3">
      <c r="A1" s="23" t="s">
        <v>0</v>
      </c>
      <c r="B1" s="33" t="s">
        <v>1</v>
      </c>
      <c r="C1" s="34" t="s">
        <v>14</v>
      </c>
      <c r="D1" s="33" t="s">
        <v>3</v>
      </c>
      <c r="E1" s="34" t="s">
        <v>4</v>
      </c>
      <c r="F1" s="33" t="s">
        <v>5</v>
      </c>
      <c r="G1" s="34" t="s">
        <v>7</v>
      </c>
      <c r="H1" s="35" t="s">
        <v>2</v>
      </c>
      <c r="I1" s="1"/>
      <c r="J1" s="4" t="s">
        <v>14</v>
      </c>
      <c r="K1" s="4" t="s">
        <v>20</v>
      </c>
      <c r="L1" s="8" t="s">
        <v>21</v>
      </c>
      <c r="M1" s="28" t="s">
        <v>6</v>
      </c>
    </row>
    <row r="2" spans="1:13" ht="15.75" thickTop="1" x14ac:dyDescent="0.25">
      <c r="A2" s="12">
        <v>1</v>
      </c>
      <c r="B2" s="16"/>
      <c r="C2" s="12" t="s">
        <v>17</v>
      </c>
      <c r="D2" s="16">
        <v>1</v>
      </c>
      <c r="E2" s="12">
        <v>300</v>
      </c>
      <c r="F2" s="24">
        <f>D2*E2</f>
        <v>300</v>
      </c>
      <c r="G2" s="29"/>
      <c r="H2" s="20"/>
      <c r="I2" s="1"/>
      <c r="J2" s="6" t="s">
        <v>15</v>
      </c>
      <c r="K2" s="3">
        <f>COUNTIF(C:C,"hairfinity")*COUNT(D:D)</f>
        <v>14</v>
      </c>
      <c r="L2" s="9">
        <f>SUM(D2:D31)</f>
        <v>8</v>
      </c>
      <c r="M2" s="27" t="s">
        <v>8</v>
      </c>
    </row>
    <row r="3" spans="1:13" ht="15" x14ac:dyDescent="0.25">
      <c r="A3" s="13">
        <v>2</v>
      </c>
      <c r="B3" s="17"/>
      <c r="C3" s="13" t="s">
        <v>17</v>
      </c>
      <c r="D3" s="17">
        <v>2</v>
      </c>
      <c r="E3" s="13">
        <v>150</v>
      </c>
      <c r="F3" s="25">
        <f t="shared" ref="F3:F31" si="0">D3*E3</f>
        <v>300</v>
      </c>
      <c r="G3" s="13"/>
      <c r="H3" s="21"/>
      <c r="I3" s="1"/>
      <c r="J3" s="6" t="s">
        <v>16</v>
      </c>
      <c r="K3" s="3">
        <f>COUNTIF(C:C,"مشد سكويم بيرفكت ويست")</f>
        <v>0</v>
      </c>
      <c r="L3" s="8" t="s">
        <v>22</v>
      </c>
      <c r="M3" s="27" t="s">
        <v>9</v>
      </c>
    </row>
    <row r="4" spans="1:13" ht="15" x14ac:dyDescent="0.25">
      <c r="A4" s="13">
        <v>3</v>
      </c>
      <c r="B4" s="17"/>
      <c r="C4" s="13" t="s">
        <v>15</v>
      </c>
      <c r="D4" s="17">
        <v>1</v>
      </c>
      <c r="E4" s="13">
        <v>300</v>
      </c>
      <c r="F4" s="25">
        <f t="shared" si="0"/>
        <v>300</v>
      </c>
      <c r="G4" s="13"/>
      <c r="H4" s="21"/>
      <c r="I4" s="1"/>
      <c r="J4" s="6" t="s">
        <v>17</v>
      </c>
      <c r="K4" s="3">
        <f>COUNTIF(C:C,"ketone")</f>
        <v>4</v>
      </c>
      <c r="L4" s="10">
        <f>COUNTA(B2:B31)</f>
        <v>0</v>
      </c>
      <c r="M4" s="27" t="s">
        <v>10</v>
      </c>
    </row>
    <row r="5" spans="1:13" ht="15" x14ac:dyDescent="0.25">
      <c r="A5" s="13">
        <v>4</v>
      </c>
      <c r="B5" s="17"/>
      <c r="C5" s="13" t="s">
        <v>17</v>
      </c>
      <c r="D5" s="17">
        <v>1</v>
      </c>
      <c r="E5" s="13">
        <v>120</v>
      </c>
      <c r="F5" s="25">
        <f t="shared" si="0"/>
        <v>120</v>
      </c>
      <c r="G5" s="13"/>
      <c r="H5" s="21"/>
      <c r="I5" s="1"/>
      <c r="J5" s="6" t="s">
        <v>18</v>
      </c>
      <c r="K5" s="3">
        <f>COUNTIF(C:C,"Collagen")</f>
        <v>1</v>
      </c>
      <c r="L5" s="2"/>
      <c r="M5" s="27" t="s">
        <v>12</v>
      </c>
    </row>
    <row r="6" spans="1:13" ht="15" x14ac:dyDescent="0.25">
      <c r="A6" s="13">
        <v>5</v>
      </c>
      <c r="B6" s="17"/>
      <c r="C6" s="13" t="s">
        <v>17</v>
      </c>
      <c r="D6" s="17">
        <v>1</v>
      </c>
      <c r="E6" s="13">
        <v>450</v>
      </c>
      <c r="F6" s="25">
        <f t="shared" si="0"/>
        <v>450</v>
      </c>
      <c r="G6" s="13"/>
      <c r="H6" s="21"/>
      <c r="I6" s="1"/>
      <c r="J6" s="6" t="s">
        <v>19</v>
      </c>
      <c r="K6" s="3">
        <f>COUNTIF(C:C,"كيرفيريو الترا")</f>
        <v>0</v>
      </c>
      <c r="L6" s="2"/>
      <c r="M6" s="27" t="s">
        <v>13</v>
      </c>
    </row>
    <row r="7" spans="1:13" ht="15" x14ac:dyDescent="0.25">
      <c r="A7" s="13">
        <v>6</v>
      </c>
      <c r="B7" s="17"/>
      <c r="C7" s="13" t="s">
        <v>15</v>
      </c>
      <c r="D7" s="17">
        <v>1</v>
      </c>
      <c r="E7" s="13"/>
      <c r="F7" s="25">
        <f t="shared" si="0"/>
        <v>0</v>
      </c>
      <c r="G7" s="13"/>
      <c r="H7" s="21"/>
      <c r="I7" s="1"/>
      <c r="J7" s="6"/>
      <c r="K7" s="3"/>
      <c r="L7" s="2"/>
      <c r="M7" s="27" t="s">
        <v>11</v>
      </c>
    </row>
    <row r="8" spans="1:13" ht="15" x14ac:dyDescent="0.25">
      <c r="A8" s="13">
        <v>7</v>
      </c>
      <c r="B8" s="17"/>
      <c r="C8" s="13" t="s">
        <v>18</v>
      </c>
      <c r="D8" s="17">
        <v>1</v>
      </c>
      <c r="E8" s="13"/>
      <c r="F8" s="25">
        <f t="shared" si="0"/>
        <v>0</v>
      </c>
      <c r="G8" s="13"/>
      <c r="H8" s="21"/>
      <c r="I8" s="1"/>
      <c r="J8" s="7"/>
      <c r="K8" s="5"/>
      <c r="L8" s="1"/>
      <c r="M8" s="27" t="s">
        <v>24</v>
      </c>
    </row>
    <row r="9" spans="1:13" ht="15" x14ac:dyDescent="0.25">
      <c r="A9" s="13">
        <v>8</v>
      </c>
      <c r="B9" s="17"/>
      <c r="C9" s="13"/>
      <c r="D9" s="17"/>
      <c r="E9" s="13"/>
      <c r="F9" s="25">
        <f t="shared" si="0"/>
        <v>0</v>
      </c>
      <c r="G9" s="13"/>
      <c r="H9" s="21"/>
      <c r="I9" s="1"/>
      <c r="J9" s="7"/>
      <c r="K9" s="5"/>
      <c r="L9" s="1"/>
    </row>
    <row r="10" spans="1:13" ht="15" x14ac:dyDescent="0.25">
      <c r="A10" s="13">
        <v>9</v>
      </c>
      <c r="B10" s="17"/>
      <c r="C10" s="13"/>
      <c r="D10" s="17"/>
      <c r="E10" s="13"/>
      <c r="F10" s="25">
        <f t="shared" si="0"/>
        <v>0</v>
      </c>
      <c r="G10" s="13"/>
      <c r="H10" s="21"/>
      <c r="I10" s="1"/>
      <c r="J10" s="7"/>
      <c r="K10" s="5"/>
      <c r="L10" s="1"/>
    </row>
    <row r="11" spans="1:13" ht="15" x14ac:dyDescent="0.25">
      <c r="A11" s="13">
        <v>10</v>
      </c>
      <c r="B11" s="17"/>
      <c r="C11" s="13"/>
      <c r="D11" s="17"/>
      <c r="E11" s="13"/>
      <c r="F11" s="25">
        <f t="shared" si="0"/>
        <v>0</v>
      </c>
      <c r="G11" s="13"/>
      <c r="H11" s="21"/>
      <c r="I11" s="1"/>
      <c r="J11" s="7"/>
      <c r="K11" s="5"/>
      <c r="L11" s="1"/>
    </row>
    <row r="12" spans="1:13" ht="15" x14ac:dyDescent="0.25">
      <c r="A12" s="13">
        <v>11</v>
      </c>
      <c r="B12" s="17"/>
      <c r="C12" s="13"/>
      <c r="D12" s="17"/>
      <c r="E12" s="13"/>
      <c r="F12" s="25">
        <f t="shared" si="0"/>
        <v>0</v>
      </c>
      <c r="G12" s="13"/>
      <c r="H12" s="21"/>
      <c r="I12" s="1"/>
      <c r="J12" s="7"/>
      <c r="K12" s="5"/>
      <c r="L12" s="1"/>
    </row>
    <row r="13" spans="1:13" ht="15" x14ac:dyDescent="0.25">
      <c r="A13" s="13">
        <v>12</v>
      </c>
      <c r="B13" s="17"/>
      <c r="C13" s="13"/>
      <c r="D13" s="17"/>
      <c r="E13" s="13"/>
      <c r="F13" s="25">
        <f t="shared" si="0"/>
        <v>0</v>
      </c>
      <c r="G13" s="13"/>
      <c r="H13" s="21"/>
      <c r="I13" s="1"/>
      <c r="J13" s="7"/>
      <c r="K13" s="5"/>
      <c r="L13" s="1"/>
    </row>
    <row r="14" spans="1:13" ht="15" x14ac:dyDescent="0.25">
      <c r="A14" s="13">
        <v>13</v>
      </c>
      <c r="B14" s="17"/>
      <c r="C14" s="13"/>
      <c r="D14" s="17"/>
      <c r="E14" s="13"/>
      <c r="F14" s="25">
        <f t="shared" si="0"/>
        <v>0</v>
      </c>
      <c r="G14" s="13"/>
      <c r="H14" s="21"/>
      <c r="I14" s="1"/>
      <c r="J14" s="7"/>
      <c r="K14" s="5"/>
      <c r="L14" s="1"/>
    </row>
    <row r="15" spans="1:13" ht="15" x14ac:dyDescent="0.25">
      <c r="A15" s="13">
        <v>14</v>
      </c>
      <c r="B15" s="17"/>
      <c r="C15" s="13"/>
      <c r="D15" s="17"/>
      <c r="E15" s="13"/>
      <c r="F15" s="25">
        <f t="shared" si="0"/>
        <v>0</v>
      </c>
      <c r="G15" s="13"/>
      <c r="H15" s="21"/>
      <c r="I15" s="1"/>
      <c r="J15" s="7"/>
      <c r="K15" s="5"/>
      <c r="L15" s="1"/>
    </row>
    <row r="16" spans="1:13" ht="15" x14ac:dyDescent="0.25">
      <c r="A16" s="13">
        <v>15</v>
      </c>
      <c r="B16" s="17"/>
      <c r="C16" s="13"/>
      <c r="D16" s="17"/>
      <c r="E16" s="13"/>
      <c r="F16" s="25">
        <f t="shared" si="0"/>
        <v>0</v>
      </c>
      <c r="G16" s="13"/>
      <c r="H16" s="21"/>
      <c r="I16" s="1"/>
      <c r="J16" s="7"/>
      <c r="K16" s="5"/>
      <c r="L16" s="1"/>
    </row>
    <row r="17" spans="1:12" ht="15" x14ac:dyDescent="0.25">
      <c r="A17" s="13">
        <v>16</v>
      </c>
      <c r="B17" s="17"/>
      <c r="C17" s="13"/>
      <c r="D17" s="17"/>
      <c r="E17" s="13"/>
      <c r="F17" s="25">
        <f t="shared" si="0"/>
        <v>0</v>
      </c>
      <c r="G17" s="13"/>
      <c r="H17" s="21"/>
      <c r="I17" s="1"/>
      <c r="J17" s="7"/>
      <c r="K17" s="5"/>
      <c r="L17" s="1"/>
    </row>
    <row r="18" spans="1:12" ht="15" x14ac:dyDescent="0.25">
      <c r="A18" s="13">
        <v>17</v>
      </c>
      <c r="B18" s="17"/>
      <c r="C18" s="13"/>
      <c r="D18" s="17"/>
      <c r="E18" s="13"/>
      <c r="F18" s="25">
        <f t="shared" si="0"/>
        <v>0</v>
      </c>
      <c r="G18" s="13"/>
      <c r="H18" s="21"/>
      <c r="I18" s="1"/>
      <c r="J18" s="7"/>
      <c r="K18" s="5"/>
      <c r="L18" s="1"/>
    </row>
    <row r="19" spans="1:12" ht="15" x14ac:dyDescent="0.25">
      <c r="A19" s="13">
        <v>18</v>
      </c>
      <c r="B19" s="17"/>
      <c r="C19" s="13"/>
      <c r="D19" s="17"/>
      <c r="E19" s="13"/>
      <c r="F19" s="25">
        <f t="shared" si="0"/>
        <v>0</v>
      </c>
      <c r="G19" s="13"/>
      <c r="H19" s="21"/>
      <c r="I19" s="1"/>
      <c r="J19" s="7"/>
      <c r="K19" s="5"/>
      <c r="L19" s="1"/>
    </row>
    <row r="20" spans="1:12" ht="15" x14ac:dyDescent="0.25">
      <c r="A20" s="13">
        <v>19</v>
      </c>
      <c r="B20" s="17"/>
      <c r="C20" s="13"/>
      <c r="D20" s="17"/>
      <c r="E20" s="13"/>
      <c r="F20" s="25">
        <f t="shared" si="0"/>
        <v>0</v>
      </c>
      <c r="G20" s="13"/>
      <c r="H20" s="21"/>
      <c r="I20" s="1"/>
      <c r="J20" s="1"/>
      <c r="K20" s="1"/>
      <c r="L20" s="1"/>
    </row>
    <row r="21" spans="1:12" ht="15" x14ac:dyDescent="0.25">
      <c r="A21" s="13">
        <v>20</v>
      </c>
      <c r="B21" s="17"/>
      <c r="C21" s="13"/>
      <c r="D21" s="17"/>
      <c r="E21" s="13"/>
      <c r="F21" s="25">
        <f t="shared" si="0"/>
        <v>0</v>
      </c>
      <c r="G21" s="13"/>
      <c r="H21" s="21"/>
      <c r="I21" s="1"/>
      <c r="J21" s="1"/>
      <c r="K21" s="1"/>
      <c r="L21" s="1"/>
    </row>
    <row r="22" spans="1:12" ht="15" x14ac:dyDescent="0.25">
      <c r="A22" s="13">
        <v>21</v>
      </c>
      <c r="B22" s="17"/>
      <c r="C22" s="13"/>
      <c r="D22" s="17"/>
      <c r="E22" s="13"/>
      <c r="F22" s="25">
        <f t="shared" si="0"/>
        <v>0</v>
      </c>
      <c r="G22" s="13"/>
      <c r="H22" s="21"/>
      <c r="I22" s="1"/>
      <c r="J22" s="1"/>
      <c r="K22" s="1"/>
      <c r="L22" s="1"/>
    </row>
    <row r="23" spans="1:12" ht="15" x14ac:dyDescent="0.25">
      <c r="A23" s="13">
        <v>22</v>
      </c>
      <c r="B23" s="17"/>
      <c r="C23" s="13"/>
      <c r="D23" s="17"/>
      <c r="E23" s="13"/>
      <c r="F23" s="25">
        <f t="shared" si="0"/>
        <v>0</v>
      </c>
      <c r="G23" s="13"/>
      <c r="H23" s="21"/>
      <c r="I23" s="1"/>
      <c r="J23" s="1"/>
      <c r="K23" s="1"/>
      <c r="L23" s="1"/>
    </row>
    <row r="24" spans="1:12" ht="15" x14ac:dyDescent="0.25">
      <c r="A24" s="13">
        <v>23</v>
      </c>
      <c r="B24" s="17"/>
      <c r="C24" s="13"/>
      <c r="D24" s="17"/>
      <c r="E24" s="13"/>
      <c r="F24" s="25">
        <f t="shared" si="0"/>
        <v>0</v>
      </c>
      <c r="G24" s="13"/>
      <c r="H24" s="21"/>
      <c r="I24" s="1"/>
      <c r="J24" s="1"/>
      <c r="K24" s="1"/>
      <c r="L24" s="1"/>
    </row>
    <row r="25" spans="1:12" ht="15" x14ac:dyDescent="0.25">
      <c r="A25" s="13">
        <v>24</v>
      </c>
      <c r="B25" s="17"/>
      <c r="C25" s="13"/>
      <c r="D25" s="17"/>
      <c r="E25" s="13"/>
      <c r="F25" s="25">
        <f t="shared" si="0"/>
        <v>0</v>
      </c>
      <c r="G25" s="13"/>
      <c r="H25" s="21"/>
      <c r="I25" s="1"/>
      <c r="J25" s="1"/>
      <c r="K25" s="1"/>
      <c r="L25" s="1"/>
    </row>
    <row r="26" spans="1:12" ht="15" x14ac:dyDescent="0.25">
      <c r="A26" s="13">
        <v>25</v>
      </c>
      <c r="B26" s="17"/>
      <c r="C26" s="13"/>
      <c r="D26" s="17"/>
      <c r="E26" s="13"/>
      <c r="F26" s="25">
        <f t="shared" si="0"/>
        <v>0</v>
      </c>
      <c r="G26" s="13"/>
      <c r="H26" s="21"/>
      <c r="I26" s="1"/>
      <c r="J26" s="1"/>
      <c r="K26" s="1"/>
      <c r="L26" s="1"/>
    </row>
    <row r="27" spans="1:12" ht="15" x14ac:dyDescent="0.25">
      <c r="A27" s="13">
        <v>26</v>
      </c>
      <c r="B27" s="17"/>
      <c r="C27" s="13"/>
      <c r="D27" s="17"/>
      <c r="E27" s="13"/>
      <c r="F27" s="25">
        <f t="shared" si="0"/>
        <v>0</v>
      </c>
      <c r="G27" s="13"/>
      <c r="H27" s="21"/>
      <c r="I27" s="1"/>
      <c r="J27" s="1"/>
      <c r="K27" s="1"/>
      <c r="L27" s="1"/>
    </row>
    <row r="28" spans="1:12" ht="15" x14ac:dyDescent="0.25">
      <c r="A28" s="13">
        <v>27</v>
      </c>
      <c r="B28" s="17"/>
      <c r="C28" s="13"/>
      <c r="D28" s="17"/>
      <c r="E28" s="13"/>
      <c r="F28" s="25">
        <f t="shared" si="0"/>
        <v>0</v>
      </c>
      <c r="G28" s="13"/>
      <c r="H28" s="21"/>
      <c r="I28" s="1"/>
      <c r="J28" s="1"/>
      <c r="K28" s="1"/>
      <c r="L28" s="1"/>
    </row>
    <row r="29" spans="1:12" ht="15" x14ac:dyDescent="0.25">
      <c r="A29" s="13">
        <v>28</v>
      </c>
      <c r="B29" s="17"/>
      <c r="C29" s="13"/>
      <c r="D29" s="17"/>
      <c r="E29" s="13"/>
      <c r="F29" s="25">
        <f t="shared" si="0"/>
        <v>0</v>
      </c>
      <c r="G29" s="13"/>
      <c r="H29" s="21"/>
      <c r="I29" s="1"/>
      <c r="J29" s="1"/>
      <c r="K29" s="1"/>
      <c r="L29" s="1"/>
    </row>
    <row r="30" spans="1:12" ht="15" x14ac:dyDescent="0.25">
      <c r="A30" s="13">
        <v>29</v>
      </c>
      <c r="B30" s="17"/>
      <c r="C30" s="13"/>
      <c r="D30" s="17"/>
      <c r="E30" s="13"/>
      <c r="F30" s="25">
        <f t="shared" si="0"/>
        <v>0</v>
      </c>
      <c r="G30" s="13"/>
      <c r="H30" s="21"/>
      <c r="I30" s="1"/>
      <c r="J30" s="1"/>
      <c r="K30" s="1"/>
      <c r="L30" s="1"/>
    </row>
    <row r="31" spans="1:12" ht="15.75" thickBot="1" x14ac:dyDescent="0.3">
      <c r="A31" s="14">
        <v>30</v>
      </c>
      <c r="B31" s="18"/>
      <c r="C31" s="14"/>
      <c r="D31" s="18"/>
      <c r="E31" s="14"/>
      <c r="F31" s="26">
        <f t="shared" si="0"/>
        <v>0</v>
      </c>
      <c r="G31" s="14"/>
      <c r="H31" s="22"/>
      <c r="I31" s="1"/>
      <c r="J31" s="1"/>
      <c r="K31" s="1"/>
      <c r="L31" s="1"/>
    </row>
    <row r="32" spans="1:12" ht="16.5" thickTop="1" thickBot="1" x14ac:dyDescent="0.3">
      <c r="A32" s="15"/>
      <c r="B32" s="19"/>
      <c r="C32" s="15"/>
      <c r="D32" s="19"/>
      <c r="E32" s="11" t="s">
        <v>23</v>
      </c>
      <c r="F32" s="30">
        <f>SUM(F2:F31)</f>
        <v>1470</v>
      </c>
      <c r="G32" s="31"/>
      <c r="H32" s="32"/>
      <c r="I32" s="1"/>
      <c r="J32" s="1"/>
      <c r="K32" s="1"/>
      <c r="L32" s="1"/>
    </row>
    <row r="33" spans="1:12" ht="15.75" thickTop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</sheetData>
  <mergeCells count="1">
    <mergeCell ref="F32:H32"/>
  </mergeCells>
  <conditionalFormatting sqref="G2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{8C4AFBE7-A807-4265-8691-474D53B8DA35}</x14:id>
        </ext>
      </extLst>
    </cfRule>
  </conditionalFormatting>
  <conditionalFormatting sqref="G33:G1048576 G1:G4 G6:G31">
    <cfRule type="containsText" dxfId="6" priority="13" operator="containsText" text="فيدكس">
      <formula>NOT(ISERROR(SEARCH("فيدكس",G1)))</formula>
    </cfRule>
  </conditionalFormatting>
  <conditionalFormatting sqref="G3">
    <cfRule type="containsText" dxfId="5" priority="10" operator="containsText" text="أرامكس">
      <formula>NOT(ISERROR(SEARCH("أرامكس",G3)))</formula>
    </cfRule>
    <cfRule type="containsText" dxfId="4" priority="12" operator="containsText" text="أرامكس">
      <formula>NOT(ISERROR(SEARCH("أرامكس",G3)))</formula>
    </cfRule>
  </conditionalFormatting>
  <conditionalFormatting sqref="M5">
    <cfRule type="containsText" dxfId="3" priority="11" operator="containsText" text="زاجل">
      <formula>NOT(ISERROR(SEARCH("زاجل",M5)))</formula>
    </cfRule>
  </conditionalFormatting>
  <conditionalFormatting sqref="F32:H32">
    <cfRule type="colorScale" priority="8">
      <colorScale>
        <cfvo type="num" val="0"/>
        <cfvo type="num" val="50"/>
        <cfvo type="num" val="100"/>
        <color rgb="FFF8696B"/>
        <color rgb="FFFFEB84"/>
        <color rgb="FF63BE7B"/>
      </colorScale>
    </cfRule>
  </conditionalFormatting>
  <conditionalFormatting sqref="G4">
    <cfRule type="containsText" dxfId="2" priority="3" operator="containsText" text="بنفسه">
      <formula>NOT(ISERROR(SEARCH("بنفسه",G4)))</formula>
    </cfRule>
    <cfRule type="containsText" priority="4" operator="containsText" text="بنفسه">
      <formula>NOT(ISERROR(SEARCH("بنفسه",G4)))</formula>
    </cfRule>
  </conditionalFormatting>
  <conditionalFormatting sqref="M6">
    <cfRule type="containsText" dxfId="1" priority="2" operator="containsText" text="بنفسه">
      <formula>NOT(ISERROR(SEARCH("بنفسه",M6)))</formula>
    </cfRule>
  </conditionalFormatting>
  <conditionalFormatting sqref="G1:G4 G6:G1048576">
    <cfRule type="containsText" dxfId="0" priority="1" operator="containsText" text="بنفسه">
      <formula>NOT(ISERROR(SEARCH("بنفسه",G1)))</formula>
    </cfRule>
  </conditionalFormatting>
  <dataValidations count="2">
    <dataValidation type="list" errorStyle="information" allowBlank="1" showInputMessage="1" showErrorMessage="1" errorTitle="ادخل من القائمة" sqref="C2:C31 C33:C80">
      <formula1>$J$2:$J$23</formula1>
    </dataValidation>
    <dataValidation type="list" allowBlank="1" showInputMessage="1" showErrorMessage="1" sqref="G2:G31 G33:G125">
      <formula1>$M$2:$M$9</formula1>
    </dataValidation>
  </dataValidations>
  <pageMargins left="0.7" right="0.7" top="0.75" bottom="0.75" header="0.3" footer="0.3"/>
  <pageSetup paperSize="9" orientation="portrait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4AFBE7-A807-4265-8691-474D53B8D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محرم</vt:lpstr>
      <vt:lpstr>صفر</vt:lpstr>
      <vt:lpstr>ربيع أول</vt:lpstr>
      <vt:lpstr>ربيع ثان</vt:lpstr>
      <vt:lpstr>جماد اول</vt:lpstr>
      <vt:lpstr>جماد ثان</vt:lpstr>
      <vt:lpstr>رجب</vt:lpstr>
      <vt:lpstr>شعبان</vt:lpstr>
      <vt:lpstr>رمضان</vt:lpstr>
      <vt:lpstr>شوال</vt:lpstr>
      <vt:lpstr>ذي القعدة</vt:lpstr>
      <vt:lpstr>ذي الحجة</vt:lpstr>
      <vt:lpstr>الإجمالي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Nabeel Mohammed Alhejaily</dc:creator>
  <cp:lastModifiedBy>iT</cp:lastModifiedBy>
  <dcterms:created xsi:type="dcterms:W3CDTF">2014-05-13T09:33:01Z</dcterms:created>
  <dcterms:modified xsi:type="dcterms:W3CDTF">2014-05-14T13:50:55Z</dcterms:modified>
</cp:coreProperties>
</file>