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370" windowHeight="7650"/>
  </bookViews>
  <sheets>
    <sheet name="محرم" sheetId="1" r:id="rId1"/>
    <sheet name="صفر" sheetId="2" r:id="rId2"/>
    <sheet name="ربيع أول" sheetId="3" r:id="rId3"/>
    <sheet name="ربيع ثان" sheetId="4" r:id="rId4"/>
    <sheet name="جماد اول" sheetId="5" r:id="rId5"/>
    <sheet name="جماد ثان" sheetId="6" r:id="rId6"/>
    <sheet name="رجب" sheetId="7" r:id="rId7"/>
    <sheet name="شعبان" sheetId="8" r:id="rId8"/>
    <sheet name="رمضان" sheetId="9" r:id="rId9"/>
    <sheet name="شوال" sheetId="10" r:id="rId10"/>
    <sheet name="ذي القعدة" sheetId="11" r:id="rId11"/>
    <sheet name="ذي الحجة" sheetId="12" r:id="rId12"/>
    <sheet name="الإجمالي" sheetId="13" r:id="rId13"/>
  </sheets>
  <calcPr calcId="144525"/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I3" i="1" a="1"/>
  <c r="I3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" i="1" a="1"/>
  <c r="I2" i="1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2" i="1"/>
  <c r="I20" i="1"/>
  <c r="I21" i="1"/>
  <c r="O247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" i="1"/>
  <c r="L4" i="1" l="1"/>
  <c r="L2" i="1"/>
  <c r="F32" i="1" l="1"/>
</calcChain>
</file>

<file path=xl/sharedStrings.xml><?xml version="1.0" encoding="utf-8"?>
<sst xmlns="http://schemas.openxmlformats.org/spreadsheetml/2006/main" count="39" uniqueCount="30">
  <si>
    <t>م</t>
  </si>
  <si>
    <t>الاسم</t>
  </si>
  <si>
    <t>العنوان</t>
  </si>
  <si>
    <t>الكمية</t>
  </si>
  <si>
    <t>السعر</t>
  </si>
  <si>
    <t>الإجمالي</t>
  </si>
  <si>
    <t>طريق التسليم</t>
  </si>
  <si>
    <t>طريقة التسليم</t>
  </si>
  <si>
    <t>فيدكس</t>
  </si>
  <si>
    <t>أرامكس</t>
  </si>
  <si>
    <t>البريد الممتاز</t>
  </si>
  <si>
    <t>مندوب</t>
  </si>
  <si>
    <t>زاجل</t>
  </si>
  <si>
    <t>بنفسه</t>
  </si>
  <si>
    <t>اسم المنتج</t>
  </si>
  <si>
    <t>hairfinity</t>
  </si>
  <si>
    <t>مشد سكويم بيرفكت ويست</t>
  </si>
  <si>
    <t>ketone</t>
  </si>
  <si>
    <t>كيرفيريو الترا</t>
  </si>
  <si>
    <t>العدد المستهلك</t>
  </si>
  <si>
    <t>مجموع المنتجات المباعة</t>
  </si>
  <si>
    <t>مجموع عدد العملاء</t>
  </si>
  <si>
    <t>الاجمالي</t>
  </si>
  <si>
    <t>DHL</t>
  </si>
  <si>
    <t>abc</t>
  </si>
  <si>
    <t>cbd</t>
  </si>
  <si>
    <t>fgt</t>
  </si>
  <si>
    <t>hyt</t>
  </si>
  <si>
    <t>mnt</t>
  </si>
  <si>
    <t>اجمالي المبيع لكل مادة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</si>
</sst>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3" borderId="1" xfId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7">
    <dxf>
      <font>
        <b val="0"/>
        <i/>
        <color theme="1"/>
      </font>
      <fill>
        <patternFill>
          <bgColor theme="9" tint="0.39994506668294322"/>
        </patternFill>
      </fill>
    </dxf>
    <dxf>
      <font>
        <b val="0"/>
        <i/>
        <color theme="1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strike val="0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3" tint="0.39994506668294322"/>
      </font>
    </dxf>
    <dxf>
      <font>
        <b/>
        <i val="0"/>
        <color theme="5" tint="-0.24994659260841701"/>
      </font>
      <fill>
        <patternFill>
          <bgColor theme="9" tint="0.79998168889431442"/>
        </patternFill>
      </fill>
    </dxf>
    <dxf>
      <font>
        <b/>
        <i val="0"/>
        <color theme="5" tint="-0.499984740745262"/>
      </font>
    </dxf>
    <dxf>
      <font>
        <b/>
        <i val="0"/>
        <strike val="0"/>
        <color theme="5" tint="-0.24994659260841701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7"/>
  <sheetViews>
    <sheetView rightToLeft="1" tabSelected="1" zoomScale="88" zoomScaleNormal="88" workbookViewId="0">
      <pane ySplit="1" topLeftCell="A2" activePane="bottomLeft" state="frozen"/>
      <selection pane="bottomLeft" activeCell="L11" sqref="L11"/>
    </sheetView>
  </sheetViews>
  <sheetFormatPr defaultRowHeight="15"/>
  <cols>
    <col min="1" max="1" width="4.85546875" style="30" customWidth="1"/>
    <col min="2" max="2" width="19.85546875" style="30" customWidth="1"/>
    <col min="3" max="3" width="17.7109375" style="30" customWidth="1"/>
    <col min="4" max="4" width="6" style="30" customWidth="1"/>
    <col min="5" max="5" width="6.7109375" style="30" customWidth="1"/>
    <col min="6" max="6" width="9" style="30" customWidth="1"/>
    <col min="7" max="7" width="9.7109375" style="30" customWidth="1"/>
    <col min="8" max="8" width="10.140625" style="30" customWidth="1"/>
    <col min="9" max="9" width="9.5703125" style="30" customWidth="1"/>
    <col min="10" max="10" width="17.5703125" style="30" customWidth="1"/>
    <col min="11" max="11" width="11.85546875" style="30" customWidth="1"/>
    <col min="12" max="12" width="15.42578125" style="30" customWidth="1"/>
    <col min="13" max="13" width="12.7109375" style="30" customWidth="1"/>
    <col min="14" max="14" width="9.140625" style="30"/>
    <col min="15" max="15" width="0" style="30" hidden="1" customWidth="1"/>
    <col min="16" max="16384" width="9.140625" style="30"/>
  </cols>
  <sheetData>
    <row r="1" spans="1:15" ht="30.75" customHeight="1" thickTop="1" thickBot="1">
      <c r="A1" s="22" t="s">
        <v>0</v>
      </c>
      <c r="B1" s="23" t="s">
        <v>1</v>
      </c>
      <c r="C1" s="24" t="s">
        <v>14</v>
      </c>
      <c r="D1" s="23" t="s">
        <v>3</v>
      </c>
      <c r="E1" s="24" t="s">
        <v>4</v>
      </c>
      <c r="F1" s="23" t="s">
        <v>5</v>
      </c>
      <c r="G1" s="24" t="s">
        <v>7</v>
      </c>
      <c r="H1" s="25" t="s">
        <v>2</v>
      </c>
      <c r="I1" s="26" t="s">
        <v>19</v>
      </c>
      <c r="J1" s="27" t="s">
        <v>14</v>
      </c>
      <c r="K1" s="27" t="s">
        <v>29</v>
      </c>
      <c r="L1" s="28" t="s">
        <v>20</v>
      </c>
      <c r="M1" s="29" t="s">
        <v>6</v>
      </c>
    </row>
    <row r="2" spans="1:15" ht="15.75" thickTop="1">
      <c r="A2" s="8">
        <v>1</v>
      </c>
      <c r="B2" s="12" t="s">
        <v>24</v>
      </c>
      <c r="C2" s="8" t="s">
        <v>17</v>
      </c>
      <c r="D2" s="12">
        <v>1</v>
      </c>
      <c r="E2" s="8">
        <v>300</v>
      </c>
      <c r="F2" s="16">
        <f>IF(D2*E2=0,"",D2*E2)</f>
        <v>300</v>
      </c>
      <c r="G2" s="18"/>
      <c r="H2" s="31"/>
      <c r="I2" s="1">
        <f t="array" ref="I2">IF(COUNTIF($J$2:J2,J2)&gt;1,"",IF(SUMIF($C$2:$C$20,$J2,$D$2:$FD20)=0,"",SUMIF($C$2:$C$20,$J2,$D$2:$FD20)))</f>
        <v>4</v>
      </c>
      <c r="J2" s="3" t="str">
        <f>IF(C2="","",C2)</f>
        <v>ketone</v>
      </c>
      <c r="K2" s="2">
        <f>IF(COUNTIF($J$2:J2,J2)&gt;1,"",IF(SUMIF($C$2:$C$20,$J2,$F$2:$F$20)=0,"",SUMIF($C$2:$C$20,$J2,$F$2:$F$20)))</f>
        <v>720</v>
      </c>
      <c r="L2" s="5">
        <f>SUM(D2:D31)</f>
        <v>8</v>
      </c>
      <c r="M2" s="17" t="s">
        <v>8</v>
      </c>
      <c r="O2" s="30">
        <f>SUMPRODUCT(IF(COUNTIF($B$2:B2,B2)&gt;1,0,COUNTIF($B$2:B2,B2)))</f>
        <v>1</v>
      </c>
    </row>
    <row r="3" spans="1:15">
      <c r="A3" s="9">
        <v>2</v>
      </c>
      <c r="B3" s="13" t="s">
        <v>25</v>
      </c>
      <c r="C3" s="9" t="s">
        <v>17</v>
      </c>
      <c r="D3" s="13">
        <v>2</v>
      </c>
      <c r="E3" s="9">
        <v>150</v>
      </c>
      <c r="F3" s="16">
        <f t="shared" ref="F3:F31" si="0">IF(D3*E3=0,"",D3*E3)</f>
        <v>300</v>
      </c>
      <c r="G3" s="9"/>
      <c r="H3" s="32"/>
      <c r="I3" s="1" t="str">
        <f t="array" ref="I3">IF(COUNTIF($J$2:J3,J3)&gt;1,"",IF(SUMIF($C$2:$C$20,$J3,$D$2:$FD21)=0,"",SUMIF($C$2:$C$20,$J3,$D$2:$FD21)))</f>
        <v/>
      </c>
      <c r="J3" s="3" t="str">
        <f t="shared" ref="J3:J19" si="1">IF(C3="","",C3)</f>
        <v>ketone</v>
      </c>
      <c r="K3" s="2" t="str">
        <f>IF(COUNTIF($J$2:J3,J3)&gt;1,"",IF(SUMIF($C$2:$C$20,$J3,$F$2:$F$20)=0,"",SUMIF($C$2:$C$20,$J3,$F$2:$F$20)))</f>
        <v/>
      </c>
      <c r="L3" s="4" t="s">
        <v>21</v>
      </c>
      <c r="M3" s="17" t="s">
        <v>9</v>
      </c>
      <c r="O3" s="30">
        <f>SUMPRODUCT(IF(COUNTIF($B$2:B3,B3)&gt;1,0,COUNTIF($B$2:B3,B3)))</f>
        <v>1</v>
      </c>
    </row>
    <row r="4" spans="1:15">
      <c r="A4" s="9">
        <v>3</v>
      </c>
      <c r="B4" s="13" t="s">
        <v>24</v>
      </c>
      <c r="C4" s="9" t="s">
        <v>15</v>
      </c>
      <c r="D4" s="13">
        <v>1</v>
      </c>
      <c r="E4" s="9">
        <v>300</v>
      </c>
      <c r="F4" s="16">
        <f t="shared" si="0"/>
        <v>300</v>
      </c>
      <c r="G4" s="9"/>
      <c r="H4" s="32"/>
      <c r="I4" s="1">
        <f t="array" ref="I4">IF(COUNTIF($J$2:J4,J4)&gt;1,"",IF(SUMIF($C$2:$C$20,$J4,$D$2:$FD22)=0,"",SUMIF($C$2:$C$20,$J4,$D$2:$FD22)))</f>
        <v>2</v>
      </c>
      <c r="J4" s="3" t="str">
        <f t="shared" si="1"/>
        <v>hairfinity</v>
      </c>
      <c r="K4" s="2">
        <f>IF(COUNTIF($J$2:J4,J4)&gt;1,"",IF(SUMIF($C$2:$C$20,$J4,$F$2:$F$20)=0,"",SUMIF($C$2:$C$20,$J4,$F$2:$F$20)))</f>
        <v>300</v>
      </c>
      <c r="L4" s="6">
        <f>SUM(O1:O250)</f>
        <v>5</v>
      </c>
      <c r="M4" s="17" t="s">
        <v>10</v>
      </c>
      <c r="O4" s="30">
        <f>SUMPRODUCT(IF(COUNTIF($B$2:B4,B4)&gt;1,0,COUNTIF($B$2:B4,B4)))</f>
        <v>0</v>
      </c>
    </row>
    <row r="5" spans="1:15">
      <c r="A5" s="9">
        <v>4</v>
      </c>
      <c r="B5" s="13" t="s">
        <v>26</v>
      </c>
      <c r="C5" s="9" t="s">
        <v>17</v>
      </c>
      <c r="D5" s="13">
        <v>1</v>
      </c>
      <c r="E5" s="9">
        <v>120</v>
      </c>
      <c r="F5" s="16">
        <f t="shared" si="0"/>
        <v>120</v>
      </c>
      <c r="G5" s="9"/>
      <c r="H5" s="32"/>
      <c r="I5" s="1" t="str">
        <f t="array" ref="I5">IF(COUNTIF($J$2:J5,J5)&gt;1,"",IF(SUMIF($C$2:$C$20,$J5,$D$2:$FD23)=0,"",SUMIF($C$2:$C$20,$J5,$D$2:$FD23)))</f>
        <v/>
      </c>
      <c r="J5" s="3" t="str">
        <f t="shared" si="1"/>
        <v>ketone</v>
      </c>
      <c r="K5" s="2" t="str">
        <f>IF(COUNTIF($J$2:J5,J5)&gt;1,"",IF(SUMIF($C$2:$C$20,$J5,$F$2:$F$20)=0,"",SUMIF($C$2:$C$20,$J5,$F$2:$F$20)))</f>
        <v/>
      </c>
      <c r="L5" s="1"/>
      <c r="M5" s="17" t="s">
        <v>12</v>
      </c>
      <c r="O5" s="30">
        <f>SUMPRODUCT(IF(COUNTIF($B$2:B5,B5)&gt;1,0,COUNTIF($B$2:B5,B5)))</f>
        <v>1</v>
      </c>
    </row>
    <row r="6" spans="1:15">
      <c r="A6" s="9">
        <v>5</v>
      </c>
      <c r="B6" s="13" t="s">
        <v>24</v>
      </c>
      <c r="C6" s="9" t="s">
        <v>18</v>
      </c>
      <c r="D6" s="13">
        <v>1</v>
      </c>
      <c r="E6" s="9">
        <v>450</v>
      </c>
      <c r="F6" s="16">
        <f t="shared" si="0"/>
        <v>450</v>
      </c>
      <c r="G6" s="9"/>
      <c r="H6" s="32"/>
      <c r="I6" s="1">
        <f t="array" ref="I6">IF(COUNTIF($J$2:J6,J6)&gt;1,"",IF(SUMIF($C$2:$C$20,$J6,$D$2:$FD24)=0,"",SUMIF($C$2:$C$20,$J6,$D$2:$FD24)))</f>
        <v>1</v>
      </c>
      <c r="J6" s="3" t="str">
        <f t="shared" si="1"/>
        <v>كيرفيريو الترا</v>
      </c>
      <c r="K6" s="2">
        <f>IF(COUNTIF($J$2:J6,J6)&gt;1,"",IF(SUMIF($C$2:$C$20,$J6,$F$2:$F$20)=0,"",SUMIF($C$2:$C$20,$J6,$F$2:$F$20)))</f>
        <v>450</v>
      </c>
      <c r="L6" s="1"/>
      <c r="M6" s="17" t="s">
        <v>13</v>
      </c>
      <c r="O6" s="30">
        <f>SUMPRODUCT(IF(COUNTIF($B$2:B6,B6)&gt;1,0,COUNTIF($B$2:B6,B6)))</f>
        <v>0</v>
      </c>
    </row>
    <row r="7" spans="1:15">
      <c r="A7" s="9">
        <v>6</v>
      </c>
      <c r="B7" s="13" t="s">
        <v>25</v>
      </c>
      <c r="C7" s="9" t="s">
        <v>15</v>
      </c>
      <c r="D7" s="13">
        <v>1</v>
      </c>
      <c r="E7" s="9"/>
      <c r="F7" s="16" t="str">
        <f t="shared" si="0"/>
        <v/>
      </c>
      <c r="G7" s="9"/>
      <c r="H7" s="32"/>
      <c r="I7" s="1" t="str">
        <f t="array" ref="I7">IF(COUNTIF($J$2:J7,J7)&gt;1,"",IF(SUMIF($C$2:$C$20,$J7,$D$2:$FD25)=0,"",SUMIF($C$2:$C$20,$J7,$D$2:$FD25)))</f>
        <v/>
      </c>
      <c r="J7" s="3" t="str">
        <f t="shared" si="1"/>
        <v>hairfinity</v>
      </c>
      <c r="K7" s="2" t="str">
        <f>IF(COUNTIF($J$2:J7,J7)&gt;1,"",IF(SUMIF($C$2:$C$20,$J7,$F$2:$F$20)=0,"",SUMIF($C$2:$C$20,$J7,$F$2:$F$20)))</f>
        <v/>
      </c>
      <c r="L7" s="1"/>
      <c r="M7" s="17" t="s">
        <v>11</v>
      </c>
      <c r="O7" s="30">
        <f>SUMPRODUCT(IF(COUNTIF($B$2:B7,B7)&gt;1,0,COUNTIF($B$2:B7,B7)))</f>
        <v>0</v>
      </c>
    </row>
    <row r="8" spans="1:15">
      <c r="A8" s="9">
        <v>7</v>
      </c>
      <c r="B8" s="13" t="s">
        <v>27</v>
      </c>
      <c r="C8" s="9" t="s">
        <v>16</v>
      </c>
      <c r="D8" s="13">
        <v>1</v>
      </c>
      <c r="E8" s="9"/>
      <c r="F8" s="16" t="str">
        <f t="shared" si="0"/>
        <v/>
      </c>
      <c r="G8" s="9" t="s">
        <v>10</v>
      </c>
      <c r="H8" s="32"/>
      <c r="I8" s="1">
        <f t="array" ref="I8">IF(COUNTIF($J$2:J8,J8)&gt;1,"",IF(SUMIF($C$2:$C$20,$J8,$D$2:$FD26)=0,"",SUMIF($C$2:$C$20,$J8,$D$2:$FD26)))</f>
        <v>1</v>
      </c>
      <c r="J8" s="3" t="str">
        <f t="shared" si="1"/>
        <v>مشد سكويم بيرفكت ويست</v>
      </c>
      <c r="K8" s="2" t="str">
        <f>IF(COUNTIF($J$2:J8,J8)&gt;1,"",IF(SUMIF($C$2:$C$20,$J8,$F$2:$F$20)=0,"",SUMIF($C$2:$C$20,$J8,$F$2:$F$20)))</f>
        <v/>
      </c>
      <c r="L8" s="1"/>
      <c r="M8" s="17" t="s">
        <v>23</v>
      </c>
      <c r="O8" s="30">
        <f>SUMPRODUCT(IF(COUNTIF($B$2:B8,B8)&gt;1,0,COUNTIF($B$2:B8,B8)))</f>
        <v>1</v>
      </c>
    </row>
    <row r="9" spans="1:15">
      <c r="A9" s="9">
        <v>8</v>
      </c>
      <c r="B9" s="13" t="s">
        <v>24</v>
      </c>
      <c r="C9" s="9"/>
      <c r="D9" s="13"/>
      <c r="E9" s="9"/>
      <c r="F9" s="16" t="str">
        <f t="shared" si="0"/>
        <v/>
      </c>
      <c r="G9" s="9"/>
      <c r="H9" s="32"/>
      <c r="I9" s="1" t="str">
        <f t="array" ref="I9">IF(COUNTIF($J$2:J9,J9)&gt;1,"",IF(SUMIF($C$2:$C$20,$J9,$D$2:$FD27)=0,"",SUMIF($C$2:$C$20,$J9,$D$2:$FD27)))</f>
        <v/>
      </c>
      <c r="J9" s="3" t="str">
        <f t="shared" si="1"/>
        <v/>
      </c>
      <c r="K9" s="2" t="str">
        <f>IF(COUNTIF($J$2:J9,J9)&gt;1,"",IF(SUMIF($C$2:$C$20,$J9,$F$2:$F$20)=0,"",SUMIF($C$2:$C$20,$J9,$F$2:$F$20)))</f>
        <v/>
      </c>
      <c r="L9" s="1"/>
      <c r="O9" s="30">
        <f>SUMPRODUCT(IF(COUNTIF($B$2:B9,B9)&gt;1,0,COUNTIF($B$2:B9,B9)))</f>
        <v>0</v>
      </c>
    </row>
    <row r="10" spans="1:15">
      <c r="A10" s="9">
        <v>9</v>
      </c>
      <c r="B10" s="13" t="s">
        <v>28</v>
      </c>
      <c r="C10" s="9"/>
      <c r="D10" s="13"/>
      <c r="E10" s="9"/>
      <c r="F10" s="16" t="str">
        <f t="shared" si="0"/>
        <v/>
      </c>
      <c r="G10" s="9"/>
      <c r="H10" s="32"/>
      <c r="I10" s="1" t="str">
        <f t="array" ref="I10">IF(COUNTIF($J$2:J10,J10)&gt;1,"",IF(SUMIF($C$2:$C$20,$J10,$D$2:$FD28)=0,"",SUMIF($C$2:$C$20,$J10,$D$2:$FD28)))</f>
        <v/>
      </c>
      <c r="J10" s="3" t="str">
        <f t="shared" si="1"/>
        <v/>
      </c>
      <c r="K10" s="2" t="str">
        <f>IF(COUNTIF($J$2:J10,J10)&gt;1,"",IF(SUMIF($C$2:$C$20,$J10,$F$2:$F$20)=0,"",SUMIF($C$2:$C$20,$J10,$F$2:$F$20)))</f>
        <v/>
      </c>
      <c r="L10" s="1"/>
      <c r="O10" s="30">
        <f>SUMPRODUCT(IF(COUNTIF($B$2:B10,B10)&gt;1,0,COUNTIF($B$2:B10,B10)))</f>
        <v>1</v>
      </c>
    </row>
    <row r="11" spans="1:15">
      <c r="A11" s="9">
        <v>10</v>
      </c>
      <c r="B11" s="13"/>
      <c r="C11" s="9"/>
      <c r="D11" s="13"/>
      <c r="E11" s="9"/>
      <c r="F11" s="16" t="str">
        <f t="shared" si="0"/>
        <v/>
      </c>
      <c r="G11" s="9"/>
      <c r="H11" s="32"/>
      <c r="I11" s="1" t="str">
        <f t="array" ref="I11">IF(COUNTIF($J$2:J11,J11)&gt;1,"",IF(SUMIF($C$2:$C$20,$J11,$D$2:$FD29)=0,"",SUMIF($C$2:$C$20,$J11,$D$2:$FD29)))</f>
        <v/>
      </c>
      <c r="J11" s="3" t="str">
        <f t="shared" si="1"/>
        <v/>
      </c>
      <c r="K11" s="2" t="str">
        <f>IF(COUNTIF($J$2:J11,J11)&gt;1,"",IF(SUMIF($C$2:$C$20,$J11,$F$2:$F$20)=0,"",SUMIF($C$2:$C$20,$J11,$F$2:$F$20)))</f>
        <v/>
      </c>
      <c r="L11" s="1"/>
      <c r="O11" s="30">
        <f>SUMPRODUCT(IF(COUNTIF($B$2:B11,B11)&gt;1,0,COUNTIF($B$2:B11,B11)))</f>
        <v>0</v>
      </c>
    </row>
    <row r="12" spans="1:15">
      <c r="A12" s="9">
        <v>11</v>
      </c>
      <c r="B12" s="13"/>
      <c r="C12" s="9"/>
      <c r="D12" s="13"/>
      <c r="E12" s="9"/>
      <c r="F12" s="16" t="str">
        <f t="shared" si="0"/>
        <v/>
      </c>
      <c r="G12" s="9"/>
      <c r="H12" s="32"/>
      <c r="I12" s="1" t="str">
        <f t="array" ref="I12">IF(COUNTIF($J$2:J12,J12)&gt;1,"",IF(SUMIF($C$2:$C$20,$J12,$D$2:$FD30)=0,"",SUMIF($C$2:$C$20,$J12,$D$2:$FD30)))</f>
        <v/>
      </c>
      <c r="J12" s="3" t="str">
        <f t="shared" si="1"/>
        <v/>
      </c>
      <c r="K12" s="2" t="str">
        <f>IF(COUNTIF($J$2:J12,J12)&gt;1,"",IF(SUMIF($C$2:$C$20,$J12,$F$2:$F$20)=0,"",SUMIF($C$2:$C$20,$J12,$F$2:$F$20)))</f>
        <v/>
      </c>
      <c r="L12" s="1"/>
      <c r="O12" s="30">
        <f>SUMPRODUCT(IF(COUNTIF($B$2:B12,B12)&gt;1,0,COUNTIF($B$2:B12,B12)))</f>
        <v>0</v>
      </c>
    </row>
    <row r="13" spans="1:15">
      <c r="A13" s="9">
        <v>12</v>
      </c>
      <c r="B13" s="13"/>
      <c r="C13" s="9"/>
      <c r="D13" s="13"/>
      <c r="E13" s="9"/>
      <c r="F13" s="16" t="str">
        <f t="shared" si="0"/>
        <v/>
      </c>
      <c r="G13" s="9"/>
      <c r="H13" s="32"/>
      <c r="I13" s="1" t="str">
        <f t="array" ref="I13">IF(COUNTIF($J$2:J13,J13)&gt;1,"",IF(SUMIF($C$2:$C$20,$J13,$D$2:$FD31)=0,"",SUMIF($C$2:$C$20,$J13,$D$2:$FD31)))</f>
        <v/>
      </c>
      <c r="J13" s="3" t="str">
        <f t="shared" si="1"/>
        <v/>
      </c>
      <c r="K13" s="2" t="str">
        <f>IF(COUNTIF($J$2:J13,J13)&gt;1,"",IF(SUMIF($C$2:$C$20,$J13,$F$2:$F$20)=0,"",SUMIF($C$2:$C$20,$J13,$F$2:$F$20)))</f>
        <v/>
      </c>
      <c r="L13" s="1"/>
      <c r="O13" s="30">
        <f>SUMPRODUCT(IF(COUNTIF($B$2:B13,B13)&gt;1,0,COUNTIF($B$2:B13,B13)))</f>
        <v>0</v>
      </c>
    </row>
    <row r="14" spans="1:15">
      <c r="A14" s="9">
        <v>13</v>
      </c>
      <c r="B14" s="13"/>
      <c r="C14" s="9"/>
      <c r="D14" s="13"/>
      <c r="E14" s="9"/>
      <c r="F14" s="16" t="str">
        <f t="shared" si="0"/>
        <v/>
      </c>
      <c r="G14" s="9"/>
      <c r="H14" s="32"/>
      <c r="I14" s="1" t="str">
        <f t="array" ref="I14">IF(COUNTIF($J$2:J14,J14)&gt;1,"",IF(SUMIF($C$2:$C$20,$J14,$D$2:$FD32)=0,"",SUMIF($C$2:$C$20,$J14,$D$2:$FD32)))</f>
        <v/>
      </c>
      <c r="J14" s="3" t="str">
        <f t="shared" si="1"/>
        <v/>
      </c>
      <c r="K14" s="2" t="str">
        <f>IF(COUNTIF($J$2:J14,J14)&gt;1,"",IF(SUMIF($C$2:$C$20,$J14,$F$2:$F$20)=0,"",SUMIF($C$2:$C$20,$J14,$F$2:$F$20)))</f>
        <v/>
      </c>
      <c r="L14" s="1"/>
      <c r="O14" s="30">
        <f>SUMPRODUCT(IF(COUNTIF($B$2:B14,B14)&gt;1,0,COUNTIF($B$2:B14,B14)))</f>
        <v>0</v>
      </c>
    </row>
    <row r="15" spans="1:15">
      <c r="A15" s="9">
        <v>14</v>
      </c>
      <c r="B15" s="13"/>
      <c r="C15" s="9"/>
      <c r="D15" s="13"/>
      <c r="E15" s="9"/>
      <c r="F15" s="16" t="str">
        <f t="shared" si="0"/>
        <v/>
      </c>
      <c r="G15" s="9"/>
      <c r="H15" s="32"/>
      <c r="I15" s="1" t="str">
        <f t="array" ref="I15">IF(COUNTIF($J$2:J15,J15)&gt;1,"",IF(SUMIF($C$2:$C$20,$J15,$D$2:$FD33)=0,"",SUMIF($C$2:$C$20,$J15,$D$2:$FD33)))</f>
        <v/>
      </c>
      <c r="J15" s="3" t="str">
        <f t="shared" si="1"/>
        <v/>
      </c>
      <c r="K15" s="2" t="str">
        <f>IF(COUNTIF($J$2:J15,J15)&gt;1,"",IF(SUMIF($C$2:$C$20,$J15,$F$2:$F$20)=0,"",SUMIF($C$2:$C$20,$J15,$F$2:$F$20)))</f>
        <v/>
      </c>
      <c r="L15" s="1"/>
      <c r="O15" s="30">
        <f>SUMPRODUCT(IF(COUNTIF($B$2:B15,B15)&gt;1,0,COUNTIF($B$2:B15,B15)))</f>
        <v>0</v>
      </c>
    </row>
    <row r="16" spans="1:15">
      <c r="A16" s="9">
        <v>15</v>
      </c>
      <c r="B16" s="13"/>
      <c r="C16" s="9"/>
      <c r="D16" s="13"/>
      <c r="E16" s="9"/>
      <c r="F16" s="16" t="str">
        <f t="shared" si="0"/>
        <v/>
      </c>
      <c r="G16" s="9"/>
      <c r="H16" s="32"/>
      <c r="I16" s="1" t="str">
        <f t="array" ref="I16">IF(COUNTIF($J$2:J16,J16)&gt;1,"",IF(SUMIF($C$2:$C$20,$J16,$D$2:$FD34)=0,"",SUMIF($C$2:$C$20,$J16,$D$2:$FD34)))</f>
        <v/>
      </c>
      <c r="J16" s="3" t="str">
        <f t="shared" si="1"/>
        <v/>
      </c>
      <c r="K16" s="2" t="str">
        <f>IF(COUNTIF($J$2:J16,J16)&gt;1,"",IF(SUMIF($C$2:$C$20,$J16,$F$2:$F$20)=0,"",SUMIF($C$2:$C$20,$J16,$F$2:$F$20)))</f>
        <v/>
      </c>
      <c r="L16" s="1"/>
      <c r="O16" s="30">
        <f>SUMPRODUCT(IF(COUNTIF($B$2:B16,B16)&gt;1,0,COUNTIF($B$2:B16,B16)))</f>
        <v>0</v>
      </c>
    </row>
    <row r="17" spans="1:15">
      <c r="A17" s="9">
        <v>16</v>
      </c>
      <c r="B17" s="13"/>
      <c r="C17" s="9"/>
      <c r="D17" s="13"/>
      <c r="E17" s="9"/>
      <c r="F17" s="16" t="str">
        <f t="shared" si="0"/>
        <v/>
      </c>
      <c r="G17" s="9"/>
      <c r="H17" s="32"/>
      <c r="I17" s="1" t="str">
        <f t="array" ref="I17">IF(COUNTIF($J$2:J17,J17)&gt;1,"",IF(SUMIF($C$2:$C$20,$J17,$D$2:$FD35)=0,"",SUMIF($C$2:$C$20,$J17,$D$2:$FD35)))</f>
        <v/>
      </c>
      <c r="J17" s="3" t="str">
        <f t="shared" si="1"/>
        <v/>
      </c>
      <c r="K17" s="2" t="str">
        <f>IF(COUNTIF($J$2:J17,J17)&gt;1,"",IF(SUMIF($C$2:$C$20,$J17,$F$2:$F$20)=0,"",SUMIF($C$2:$C$20,$J17,$F$2:$F$20)))</f>
        <v/>
      </c>
      <c r="L17" s="1"/>
      <c r="O17" s="30">
        <f>SUMPRODUCT(IF(COUNTIF($B$2:B17,B17)&gt;1,0,COUNTIF($B$2:B17,B17)))</f>
        <v>0</v>
      </c>
    </row>
    <row r="18" spans="1:15">
      <c r="A18" s="9">
        <v>17</v>
      </c>
      <c r="B18" s="13"/>
      <c r="C18" s="9"/>
      <c r="D18" s="13"/>
      <c r="E18" s="9"/>
      <c r="F18" s="16" t="str">
        <f t="shared" si="0"/>
        <v/>
      </c>
      <c r="G18" s="9"/>
      <c r="H18" s="32"/>
      <c r="I18" s="1" t="str">
        <f t="array" ref="I18">IF(COUNTIF($J$2:J18,J18)&gt;1,"",IF(SUMIF($C$2:$C$20,$J18,$D$2:$FD36)=0,"",SUMIF($C$2:$C$20,$J18,$D$2:$FD36)))</f>
        <v/>
      </c>
      <c r="J18" s="3" t="str">
        <f t="shared" si="1"/>
        <v/>
      </c>
      <c r="K18" s="2" t="str">
        <f>IF(COUNTIF($J$2:J18,J18)&gt;1,"",IF(SUMIF($C$2:$C$20,$J18,$F$2:$F$20)=0,"",SUMIF($C$2:$C$20,$J18,$F$2:$F$20)))</f>
        <v/>
      </c>
      <c r="L18" s="1"/>
      <c r="O18" s="30">
        <f>SUMPRODUCT(IF(COUNTIF($B$2:B18,B18)&gt;1,0,COUNTIF($B$2:B18,B18)))</f>
        <v>0</v>
      </c>
    </row>
    <row r="19" spans="1:15">
      <c r="A19" s="9">
        <v>18</v>
      </c>
      <c r="B19" s="13"/>
      <c r="C19" s="9"/>
      <c r="D19" s="13"/>
      <c r="E19" s="9"/>
      <c r="F19" s="16" t="str">
        <f t="shared" si="0"/>
        <v/>
      </c>
      <c r="G19" s="9"/>
      <c r="H19" s="32"/>
      <c r="I19" s="1" t="str">
        <f t="array" ref="I19">IF(COUNTIF($J$2:J19,J19)&gt;1,"",IF(SUMIF($C$2:$C$20,$J19,$D$2:$FD37)=0,"",SUMIF($C$2:$C$20,$J19,$D$2:$FD37)))</f>
        <v/>
      </c>
      <c r="J19" s="3" t="str">
        <f t="shared" si="1"/>
        <v/>
      </c>
      <c r="K19" s="2" t="str">
        <f>IF(COUNTIF($J$2:J19,J19)&gt;1,"",IF(SUMIF($C$2:$C$20,$J19,$F$2:$F$20)=0,"",SUMIF($C$2:$C$20,$J19,$F$2:$F$20)))</f>
        <v/>
      </c>
      <c r="L19" s="1"/>
      <c r="O19" s="30">
        <f>SUMPRODUCT(IF(COUNTIF($B$2:B19,B19)&gt;1,0,COUNTIF($B$2:B19,B19)))</f>
        <v>0</v>
      </c>
    </row>
    <row r="20" spans="1:15">
      <c r="A20" s="9">
        <v>19</v>
      </c>
      <c r="B20" s="13"/>
      <c r="C20" s="9"/>
      <c r="D20" s="13"/>
      <c r="E20" s="9"/>
      <c r="F20" s="16" t="str">
        <f t="shared" si="0"/>
        <v/>
      </c>
      <c r="G20" s="9"/>
      <c r="H20" s="32"/>
      <c r="I20" s="1" t="str">
        <f>IF(SUMIF($C$2:$C$20,$J20,$D$2:$FD38)=0,"",SUMIF($C$2:$C$20,$J20,$D$2:$FD38))</f>
        <v/>
      </c>
      <c r="J20" s="1"/>
      <c r="K20" s="1"/>
      <c r="L20" s="1"/>
      <c r="O20" s="30">
        <f>SUMPRODUCT(IF(COUNTIF($B$2:B20,B20)&gt;1,0,COUNTIF($B$2:B20,B20)))</f>
        <v>0</v>
      </c>
    </row>
    <row r="21" spans="1:15">
      <c r="A21" s="9">
        <v>20</v>
      </c>
      <c r="B21" s="13"/>
      <c r="C21" s="9"/>
      <c r="D21" s="13"/>
      <c r="E21" s="9"/>
      <c r="F21" s="16" t="str">
        <f t="shared" si="0"/>
        <v/>
      </c>
      <c r="G21" s="9"/>
      <c r="H21" s="32"/>
      <c r="I21" s="1" t="str">
        <f>IF(SUMIF($C$2:$C$20,$J21,$D$2:$FD39)=0,"",SUMIF($C$2:$C$20,$J21,$D$2:$FD39))</f>
        <v/>
      </c>
      <c r="J21" s="1"/>
      <c r="K21" s="1"/>
      <c r="L21" s="1"/>
      <c r="O21" s="30">
        <f>SUMPRODUCT(IF(COUNTIF($B$2:B21,B21)&gt;1,0,COUNTIF($B$2:B21,B21)))</f>
        <v>0</v>
      </c>
    </row>
    <row r="22" spans="1:15">
      <c r="A22" s="9">
        <v>21</v>
      </c>
      <c r="B22" s="13"/>
      <c r="C22" s="9"/>
      <c r="D22" s="13"/>
      <c r="E22" s="9"/>
      <c r="F22" s="16" t="str">
        <f t="shared" si="0"/>
        <v/>
      </c>
      <c r="G22" s="9"/>
      <c r="H22" s="32"/>
      <c r="I22" s="1"/>
      <c r="J22" s="1"/>
      <c r="K22" s="1"/>
      <c r="L22" s="1"/>
      <c r="O22" s="30">
        <f>SUMPRODUCT(IF(COUNTIF($B$2:B22,B22)&gt;1,0,COUNTIF($B$2:B22,B22)))</f>
        <v>0</v>
      </c>
    </row>
    <row r="23" spans="1:15">
      <c r="A23" s="9">
        <v>22</v>
      </c>
      <c r="B23" s="13"/>
      <c r="C23" s="9"/>
      <c r="D23" s="13"/>
      <c r="E23" s="9"/>
      <c r="F23" s="16" t="str">
        <f t="shared" si="0"/>
        <v/>
      </c>
      <c r="G23" s="9"/>
      <c r="H23" s="32"/>
      <c r="I23" s="1"/>
      <c r="J23" s="1"/>
      <c r="K23" s="1"/>
      <c r="L23" s="1"/>
      <c r="O23" s="30">
        <f>SUMPRODUCT(IF(COUNTIF($B$2:B23,B23)&gt;1,0,COUNTIF($B$2:B23,B23)))</f>
        <v>0</v>
      </c>
    </row>
    <row r="24" spans="1:15">
      <c r="A24" s="9">
        <v>23</v>
      </c>
      <c r="B24" s="13"/>
      <c r="C24" s="9"/>
      <c r="D24" s="13"/>
      <c r="E24" s="9"/>
      <c r="F24" s="16" t="str">
        <f t="shared" si="0"/>
        <v/>
      </c>
      <c r="G24" s="9"/>
      <c r="H24" s="32"/>
      <c r="I24" s="1"/>
      <c r="J24" s="1"/>
      <c r="K24" s="1"/>
      <c r="L24" s="1"/>
      <c r="O24" s="30">
        <f>SUMPRODUCT(IF(COUNTIF($B$2:B24,B24)&gt;1,0,COUNTIF($B$2:B24,B24)))</f>
        <v>0</v>
      </c>
    </row>
    <row r="25" spans="1:15">
      <c r="A25" s="9">
        <v>24</v>
      </c>
      <c r="B25" s="13"/>
      <c r="C25" s="9"/>
      <c r="D25" s="13"/>
      <c r="E25" s="9"/>
      <c r="F25" s="16" t="str">
        <f t="shared" si="0"/>
        <v/>
      </c>
      <c r="G25" s="9"/>
      <c r="H25" s="32"/>
      <c r="I25" s="1"/>
      <c r="J25" s="1"/>
      <c r="K25" s="1"/>
      <c r="L25" s="1"/>
      <c r="O25" s="30">
        <f>SUMPRODUCT(IF(COUNTIF($B$2:B25,B25)&gt;1,0,COUNTIF($B$2:B25,B25)))</f>
        <v>0</v>
      </c>
    </row>
    <row r="26" spans="1:15">
      <c r="A26" s="9">
        <v>25</v>
      </c>
      <c r="B26" s="13"/>
      <c r="C26" s="9"/>
      <c r="D26" s="13"/>
      <c r="E26" s="9"/>
      <c r="F26" s="16" t="str">
        <f t="shared" si="0"/>
        <v/>
      </c>
      <c r="G26" s="9"/>
      <c r="H26" s="32"/>
      <c r="I26" s="1"/>
      <c r="J26" s="1"/>
      <c r="K26" s="1"/>
      <c r="L26" s="1"/>
      <c r="O26" s="30">
        <f>SUMPRODUCT(IF(COUNTIF($B$2:B26,B26)&gt;1,0,COUNTIF($B$2:B26,B26)))</f>
        <v>0</v>
      </c>
    </row>
    <row r="27" spans="1:15">
      <c r="A27" s="9">
        <v>26</v>
      </c>
      <c r="B27" s="13"/>
      <c r="C27" s="9"/>
      <c r="D27" s="13"/>
      <c r="E27" s="9"/>
      <c r="F27" s="16" t="str">
        <f t="shared" si="0"/>
        <v/>
      </c>
      <c r="G27" s="9"/>
      <c r="H27" s="32"/>
      <c r="I27" s="1"/>
      <c r="J27" s="1"/>
      <c r="K27" s="1"/>
      <c r="L27" s="1"/>
      <c r="O27" s="30">
        <f>SUMPRODUCT(IF(COUNTIF($B$2:B27,B27)&gt;1,0,COUNTIF($B$2:B27,B27)))</f>
        <v>0</v>
      </c>
    </row>
    <row r="28" spans="1:15">
      <c r="A28" s="9">
        <v>27</v>
      </c>
      <c r="B28" s="13"/>
      <c r="C28" s="9"/>
      <c r="D28" s="13"/>
      <c r="E28" s="9"/>
      <c r="F28" s="16" t="str">
        <f t="shared" si="0"/>
        <v/>
      </c>
      <c r="G28" s="9"/>
      <c r="H28" s="32"/>
      <c r="I28" s="1"/>
      <c r="J28" s="1"/>
      <c r="K28" s="1"/>
      <c r="L28" s="1"/>
      <c r="O28" s="30">
        <f>SUMPRODUCT(IF(COUNTIF($B$2:B28,B28)&gt;1,0,COUNTIF($B$2:B28,B28)))</f>
        <v>0</v>
      </c>
    </row>
    <row r="29" spans="1:15">
      <c r="A29" s="9">
        <v>28</v>
      </c>
      <c r="B29" s="13"/>
      <c r="C29" s="9"/>
      <c r="D29" s="13"/>
      <c r="E29" s="9"/>
      <c r="F29" s="16" t="str">
        <f t="shared" si="0"/>
        <v/>
      </c>
      <c r="G29" s="9"/>
      <c r="H29" s="32"/>
      <c r="I29" s="1"/>
      <c r="J29" s="1"/>
      <c r="K29" s="1"/>
      <c r="L29" s="1"/>
      <c r="O29" s="30">
        <f>SUMPRODUCT(IF(COUNTIF($B$2:B29,B29)&gt;1,0,COUNTIF($B$2:B29,B29)))</f>
        <v>0</v>
      </c>
    </row>
    <row r="30" spans="1:15">
      <c r="A30" s="9">
        <v>29</v>
      </c>
      <c r="B30" s="13"/>
      <c r="C30" s="9"/>
      <c r="D30" s="13"/>
      <c r="E30" s="9"/>
      <c r="F30" s="16" t="str">
        <f t="shared" si="0"/>
        <v/>
      </c>
      <c r="G30" s="9"/>
      <c r="H30" s="32"/>
      <c r="I30" s="1"/>
      <c r="J30" s="1"/>
      <c r="K30" s="1"/>
      <c r="L30" s="1"/>
      <c r="O30" s="30">
        <f>SUMPRODUCT(IF(COUNTIF($B$2:B30,B30)&gt;1,0,COUNTIF($B$2:B30,B30)))</f>
        <v>0</v>
      </c>
    </row>
    <row r="31" spans="1:15" ht="15.75" thickBot="1">
      <c r="A31" s="10">
        <v>30</v>
      </c>
      <c r="B31" s="14"/>
      <c r="C31" s="10"/>
      <c r="D31" s="14"/>
      <c r="E31" s="10"/>
      <c r="F31" s="16" t="str">
        <f t="shared" si="0"/>
        <v/>
      </c>
      <c r="G31" s="10"/>
      <c r="H31" s="33"/>
      <c r="I31" s="1"/>
      <c r="J31" s="1"/>
      <c r="K31" s="1"/>
      <c r="L31" s="1"/>
      <c r="O31" s="30">
        <f>SUMPRODUCT(IF(COUNTIF($B$2:B31,B31)&gt;1,0,COUNTIF($B$2:B31,B31)))</f>
        <v>0</v>
      </c>
    </row>
    <row r="32" spans="1:15" ht="16.5" thickTop="1" thickBot="1">
      <c r="A32" s="11"/>
      <c r="B32" s="15"/>
      <c r="C32" s="11"/>
      <c r="D32" s="15"/>
      <c r="E32" s="7" t="s">
        <v>22</v>
      </c>
      <c r="F32" s="19">
        <f>SUM(F2:F31)</f>
        <v>1470</v>
      </c>
      <c r="G32" s="20"/>
      <c r="H32" s="21"/>
      <c r="I32" s="1"/>
      <c r="J32" s="1"/>
      <c r="K32" s="1"/>
      <c r="L32" s="1"/>
      <c r="O32" s="30">
        <f>SUMPRODUCT(IF(COUNTIF($B$2:B32,B32)&gt;1,0,COUNTIF($B$2:B32,B32)))</f>
        <v>0</v>
      </c>
    </row>
    <row r="33" spans="1:15" ht="15.75" thickTop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O33" s="30">
        <f>SUMPRODUCT(IF(COUNTIF($B$2:B33,B33)&gt;1,0,COUNTIF($B$2:B33,B33)))</f>
        <v>0</v>
      </c>
    </row>
    <row r="34" spans="1: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O34" s="30">
        <f>SUMPRODUCT(IF(COUNTIF($B$2:B34,B34)&gt;1,0,COUNTIF($B$2:B34,B34)))</f>
        <v>0</v>
      </c>
    </row>
    <row r="35" spans="1: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O35" s="30">
        <f>SUMPRODUCT(IF(COUNTIF($B$2:B35,B35)&gt;1,0,COUNTIF($B$2:B35,B35)))</f>
        <v>0</v>
      </c>
    </row>
    <row r="36" spans="1: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O36" s="30">
        <f>SUMPRODUCT(IF(COUNTIF($B$2:B36,B36)&gt;1,0,COUNTIF($B$2:B36,B36)))</f>
        <v>0</v>
      </c>
    </row>
    <row r="37" spans="1: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O37" s="30">
        <f>SUMPRODUCT(IF(COUNTIF($B$2:B37,B37)&gt;1,0,COUNTIF($B$2:B37,B37)))</f>
        <v>0</v>
      </c>
    </row>
    <row r="38" spans="1: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O38" s="30">
        <f>SUMPRODUCT(IF(COUNTIF($B$2:B38,B38)&gt;1,0,COUNTIF($B$2:B38,B38)))</f>
        <v>0</v>
      </c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O39" s="30">
        <f>SUMPRODUCT(IF(COUNTIF($B$2:B39,B39)&gt;1,0,COUNTIF($B$2:B39,B39)))</f>
        <v>0</v>
      </c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O40" s="30">
        <f>SUMPRODUCT(IF(COUNTIF($B$2:B40,B40)&gt;1,0,COUNTIF($B$2:B40,B40)))</f>
        <v>0</v>
      </c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O41" s="30">
        <f>SUMPRODUCT(IF(COUNTIF($B$2:B41,B41)&gt;1,0,COUNTIF($B$2:B41,B41)))</f>
        <v>0</v>
      </c>
    </row>
    <row r="42" spans="1: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O42" s="30">
        <f>SUMPRODUCT(IF(COUNTIF($B$2:B42,B42)&gt;1,0,COUNTIF($B$2:B42,B42)))</f>
        <v>0</v>
      </c>
    </row>
    <row r="43" spans="1: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O43" s="30">
        <f>SUMPRODUCT(IF(COUNTIF($B$2:B43,B43)&gt;1,0,COUNTIF($B$2:B43,B43)))</f>
        <v>0</v>
      </c>
    </row>
    <row r="44" spans="1: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O44" s="30">
        <f>SUMPRODUCT(IF(COUNTIF($B$2:B44,B44)&gt;1,0,COUNTIF($B$2:B44,B44)))</f>
        <v>0</v>
      </c>
    </row>
    <row r="45" spans="1: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O45" s="30">
        <f>SUMPRODUCT(IF(COUNTIF($B$2:B45,B45)&gt;1,0,COUNTIF($B$2:B45,B45)))</f>
        <v>0</v>
      </c>
    </row>
    <row r="46" spans="1: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O46" s="30">
        <f>SUMPRODUCT(IF(COUNTIF($B$2:B46,B46)&gt;1,0,COUNTIF($B$2:B46,B46)))</f>
        <v>0</v>
      </c>
    </row>
    <row r="47" spans="1: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O47" s="30">
        <f>SUMPRODUCT(IF(COUNTIF($B$2:B47,B47)&gt;1,0,COUNTIF($B$2:B47,B47)))</f>
        <v>0</v>
      </c>
    </row>
    <row r="48" spans="1: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O48" s="30">
        <f>SUMPRODUCT(IF(COUNTIF($B$2:B48,B48)&gt;1,0,COUNTIF($B$2:B48,B48)))</f>
        <v>0</v>
      </c>
    </row>
    <row r="49" spans="1: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O49" s="30">
        <f>SUMPRODUCT(IF(COUNTIF($B$2:B49,B49)&gt;1,0,COUNTIF($B$2:B49,B49)))</f>
        <v>0</v>
      </c>
    </row>
    <row r="50" spans="1: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O50" s="30">
        <f>SUMPRODUCT(IF(COUNTIF($B$2:B50,B50)&gt;1,0,COUNTIF($B$2:B50,B50)))</f>
        <v>0</v>
      </c>
    </row>
    <row r="51" spans="1: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O51" s="30">
        <f>SUMPRODUCT(IF(COUNTIF($B$2:B51,B51)&gt;1,0,COUNTIF($B$2:B51,B51)))</f>
        <v>0</v>
      </c>
    </row>
    <row r="52" spans="1: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O52" s="30">
        <f>SUMPRODUCT(IF(COUNTIF($B$2:B52,B52)&gt;1,0,COUNTIF($B$2:B52,B52)))</f>
        <v>0</v>
      </c>
    </row>
    <row r="53" spans="1: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O53" s="30">
        <f>SUMPRODUCT(IF(COUNTIF($B$2:B53,B53)&gt;1,0,COUNTIF($B$2:B53,B53)))</f>
        <v>0</v>
      </c>
    </row>
    <row r="54" spans="1: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O54" s="30">
        <f>SUMPRODUCT(IF(COUNTIF($B$2:B54,B54)&gt;1,0,COUNTIF($B$2:B54,B54)))</f>
        <v>0</v>
      </c>
    </row>
    <row r="55" spans="1: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O55" s="30">
        <f>SUMPRODUCT(IF(COUNTIF($B$2:B55,B55)&gt;1,0,COUNTIF($B$2:B55,B55)))</f>
        <v>0</v>
      </c>
    </row>
    <row r="56" spans="1: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O56" s="30">
        <f>SUMPRODUCT(IF(COUNTIF($B$2:B56,B56)&gt;1,0,COUNTIF($B$2:B56,B56)))</f>
        <v>0</v>
      </c>
    </row>
    <row r="57" spans="1: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O57" s="30">
        <f>SUMPRODUCT(IF(COUNTIF($B$2:B57,B57)&gt;1,0,COUNTIF($B$2:B57,B57)))</f>
        <v>0</v>
      </c>
    </row>
    <row r="58" spans="1: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O58" s="30">
        <f>SUMPRODUCT(IF(COUNTIF($B$2:B58,B58)&gt;1,0,COUNTIF($B$2:B58,B58)))</f>
        <v>0</v>
      </c>
    </row>
    <row r="59" spans="1: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O59" s="30">
        <f>SUMPRODUCT(IF(COUNTIF($B$2:B59,B59)&gt;1,0,COUNTIF($B$2:B59,B59)))</f>
        <v>0</v>
      </c>
    </row>
    <row r="60" spans="1: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O60" s="30">
        <f>SUMPRODUCT(IF(COUNTIF($B$2:B60,B60)&gt;1,0,COUNTIF($B$2:B60,B60)))</f>
        <v>0</v>
      </c>
    </row>
    <row r="61" spans="1: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O61" s="30">
        <f>SUMPRODUCT(IF(COUNTIF($B$2:B61,B61)&gt;1,0,COUNTIF($B$2:B61,B61)))</f>
        <v>0</v>
      </c>
    </row>
    <row r="62" spans="1: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O62" s="30">
        <f>SUMPRODUCT(IF(COUNTIF($B$2:B62,B62)&gt;1,0,COUNTIF($B$2:B62,B62)))</f>
        <v>0</v>
      </c>
    </row>
    <row r="63" spans="1: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O63" s="30">
        <f>SUMPRODUCT(IF(COUNTIF($B$2:B63,B63)&gt;1,0,COUNTIF($B$2:B63,B63)))</f>
        <v>0</v>
      </c>
    </row>
    <row r="64" spans="1: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O64" s="30">
        <f>SUMPRODUCT(IF(COUNTIF($B$2:B64,B64)&gt;1,0,COUNTIF($B$2:B64,B64)))</f>
        <v>0</v>
      </c>
    </row>
    <row r="65" spans="1: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O65" s="30">
        <f>SUMPRODUCT(IF(COUNTIF($B$2:B65,B65)&gt;1,0,COUNTIF($B$2:B65,B65)))</f>
        <v>0</v>
      </c>
    </row>
    <row r="66" spans="1: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O66" s="30">
        <f>SUMPRODUCT(IF(COUNTIF($B$2:B66,B66)&gt;1,0,COUNTIF($B$2:B66,B66)))</f>
        <v>0</v>
      </c>
    </row>
    <row r="67" spans="1: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O67" s="30">
        <f>SUMPRODUCT(IF(COUNTIF($B$2:B67,B67)&gt;1,0,COUNTIF($B$2:B67,B67)))</f>
        <v>0</v>
      </c>
    </row>
    <row r="68" spans="1: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O68" s="30">
        <f>SUMPRODUCT(IF(COUNTIF($B$2:B68,B68)&gt;1,0,COUNTIF($B$2:B68,B68)))</f>
        <v>0</v>
      </c>
    </row>
    <row r="69" spans="1: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O69" s="30">
        <f>SUMPRODUCT(IF(COUNTIF($B$2:B69,B69)&gt;1,0,COUNTIF($B$2:B69,B69)))</f>
        <v>0</v>
      </c>
    </row>
    <row r="70" spans="1: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O70" s="30">
        <f>SUMPRODUCT(IF(COUNTIF($B$2:B70,B70)&gt;1,0,COUNTIF($B$2:B70,B70)))</f>
        <v>0</v>
      </c>
    </row>
    <row r="71" spans="1: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O71" s="30">
        <f>SUMPRODUCT(IF(COUNTIF($B$2:B71,B71)&gt;1,0,COUNTIF($B$2:B71,B71)))</f>
        <v>0</v>
      </c>
    </row>
    <row r="72" spans="1: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O72" s="30">
        <f>SUMPRODUCT(IF(COUNTIF($B$2:B72,B72)&gt;1,0,COUNTIF($B$2:B72,B72)))</f>
        <v>0</v>
      </c>
    </row>
    <row r="73" spans="1: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O73" s="30">
        <f>SUMPRODUCT(IF(COUNTIF($B$2:B73,B73)&gt;1,0,COUNTIF($B$2:B73,B73)))</f>
        <v>0</v>
      </c>
    </row>
    <row r="74" spans="1: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O74" s="30">
        <f>SUMPRODUCT(IF(COUNTIF($B$2:B74,B74)&gt;1,0,COUNTIF($B$2:B74,B74)))</f>
        <v>0</v>
      </c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O75" s="30">
        <f>SUMPRODUCT(IF(COUNTIF($B$2:B75,B75)&gt;1,0,COUNTIF($B$2:B75,B75)))</f>
        <v>0</v>
      </c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O76" s="30">
        <f>SUMPRODUCT(IF(COUNTIF($B$2:B76,B76)&gt;1,0,COUNTIF($B$2:B76,B76)))</f>
        <v>0</v>
      </c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O77" s="30">
        <f>SUMPRODUCT(IF(COUNTIF($B$2:B77,B77)&gt;1,0,COUNTIF($B$2:B77,B77)))</f>
        <v>0</v>
      </c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O78" s="30">
        <f>SUMPRODUCT(IF(COUNTIF($B$2:B78,B78)&gt;1,0,COUNTIF($B$2:B78,B78)))</f>
        <v>0</v>
      </c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O79" s="30">
        <f>SUMPRODUCT(IF(COUNTIF($B$2:B79,B79)&gt;1,0,COUNTIF($B$2:B79,B79)))</f>
        <v>0</v>
      </c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O80" s="30">
        <f>SUMPRODUCT(IF(COUNTIF($B$2:B80,B80)&gt;1,0,COUNTIF($B$2:B80,B80)))</f>
        <v>0</v>
      </c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O81" s="30">
        <f>SUMPRODUCT(IF(COUNTIF($B$2:B81,B81)&gt;1,0,COUNTIF($B$2:B81,B81)))</f>
        <v>0</v>
      </c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O82" s="30">
        <f>SUMPRODUCT(IF(COUNTIF($B$2:B82,B82)&gt;1,0,COUNTIF($B$2:B82,B82)))</f>
        <v>0</v>
      </c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O83" s="30">
        <f>SUMPRODUCT(IF(COUNTIF($B$2:B83,B83)&gt;1,0,COUNTIF($B$2:B83,B83)))</f>
        <v>0</v>
      </c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O84" s="30">
        <f>SUMPRODUCT(IF(COUNTIF($B$2:B84,B84)&gt;1,0,COUNTIF($B$2:B84,B84)))</f>
        <v>0</v>
      </c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O85" s="30">
        <f>SUMPRODUCT(IF(COUNTIF($B$2:B85,B85)&gt;1,0,COUNTIF($B$2:B85,B85)))</f>
        <v>0</v>
      </c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O86" s="30">
        <f>SUMPRODUCT(IF(COUNTIF($B$2:B86,B86)&gt;1,0,COUNTIF($B$2:B86,B86)))</f>
        <v>0</v>
      </c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O87" s="30">
        <f>SUMPRODUCT(IF(COUNTIF($B$2:B87,B87)&gt;1,0,COUNTIF($B$2:B87,B87)))</f>
        <v>0</v>
      </c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O88" s="30">
        <f>SUMPRODUCT(IF(COUNTIF($B$2:B88,B88)&gt;1,0,COUNTIF($B$2:B88,B88)))</f>
        <v>0</v>
      </c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O89" s="30">
        <f>SUMPRODUCT(IF(COUNTIF($B$2:B89,B89)&gt;1,0,COUNTIF($B$2:B89,B89)))</f>
        <v>0</v>
      </c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O90" s="30">
        <f>SUMPRODUCT(IF(COUNTIF($B$2:B90,B90)&gt;1,0,COUNTIF($B$2:B90,B90)))</f>
        <v>0</v>
      </c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O91" s="30">
        <f>SUMPRODUCT(IF(COUNTIF($B$2:B91,B91)&gt;1,0,COUNTIF($B$2:B91,B91)))</f>
        <v>0</v>
      </c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O92" s="30">
        <f>SUMPRODUCT(IF(COUNTIF($B$2:B92,B92)&gt;1,0,COUNTIF($B$2:B92,B92)))</f>
        <v>0</v>
      </c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O93" s="30">
        <f>SUMPRODUCT(IF(COUNTIF($B$2:B93,B93)&gt;1,0,COUNTIF($B$2:B93,B93)))</f>
        <v>0</v>
      </c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O94" s="30">
        <f>SUMPRODUCT(IF(COUNTIF($B$2:B94,B94)&gt;1,0,COUNTIF($B$2:B94,B94)))</f>
        <v>0</v>
      </c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O95" s="30">
        <f>SUMPRODUCT(IF(COUNTIF($B$2:B95,B95)&gt;1,0,COUNTIF($B$2:B95,B95)))</f>
        <v>0</v>
      </c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O96" s="30">
        <f>SUMPRODUCT(IF(COUNTIF($B$2:B96,B96)&gt;1,0,COUNTIF($B$2:B96,B96)))</f>
        <v>0</v>
      </c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O97" s="30">
        <f>SUMPRODUCT(IF(COUNTIF($B$2:B97,B97)&gt;1,0,COUNTIF($B$2:B97,B97)))</f>
        <v>0</v>
      </c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O98" s="30">
        <f>SUMPRODUCT(IF(COUNTIF($B$2:B98,B98)&gt;1,0,COUNTIF($B$2:B98,B98)))</f>
        <v>0</v>
      </c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O99" s="30">
        <f>SUMPRODUCT(IF(COUNTIF($B$2:B99,B99)&gt;1,0,COUNTIF($B$2:B99,B99)))</f>
        <v>0</v>
      </c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O100" s="30">
        <f>SUMPRODUCT(IF(COUNTIF($B$2:B100,B100)&gt;1,0,COUNTIF($B$2:B100,B100)))</f>
        <v>0</v>
      </c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O101" s="30">
        <f>SUMPRODUCT(IF(COUNTIF($B$2:B101,B101)&gt;1,0,COUNTIF($B$2:B101,B101)))</f>
        <v>0</v>
      </c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O102" s="30">
        <f>SUMPRODUCT(IF(COUNTIF($B$2:B102,B102)&gt;1,0,COUNTIF($B$2:B102,B102)))</f>
        <v>0</v>
      </c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O103" s="30">
        <f>SUMPRODUCT(IF(COUNTIF($B$2:B103,B103)&gt;1,0,COUNTIF($B$2:B103,B103)))</f>
        <v>0</v>
      </c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O104" s="30">
        <f>SUMPRODUCT(IF(COUNTIF($B$2:B104,B104)&gt;1,0,COUNTIF($B$2:B104,B104)))</f>
        <v>0</v>
      </c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O105" s="30">
        <f>SUMPRODUCT(IF(COUNTIF($B$2:B105,B105)&gt;1,0,COUNTIF($B$2:B105,B105)))</f>
        <v>0</v>
      </c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O106" s="30">
        <f>SUMPRODUCT(IF(COUNTIF($B$2:B106,B106)&gt;1,0,COUNTIF($B$2:B106,B106)))</f>
        <v>0</v>
      </c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O107" s="30">
        <f>SUMPRODUCT(IF(COUNTIF($B$2:B107,B107)&gt;1,0,COUNTIF($B$2:B107,B107)))</f>
        <v>0</v>
      </c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O108" s="30">
        <f>SUMPRODUCT(IF(COUNTIF($B$2:B108,B108)&gt;1,0,COUNTIF($B$2:B108,B108)))</f>
        <v>0</v>
      </c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O109" s="30">
        <f>SUMPRODUCT(IF(COUNTIF($B$2:B109,B109)&gt;1,0,COUNTIF($B$2:B109,B109)))</f>
        <v>0</v>
      </c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O110" s="30">
        <f>SUMPRODUCT(IF(COUNTIF($B$2:B110,B110)&gt;1,0,COUNTIF($B$2:B110,B110)))</f>
        <v>0</v>
      </c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O111" s="30">
        <f>SUMPRODUCT(IF(COUNTIF($B$2:B111,B111)&gt;1,0,COUNTIF($B$2:B111,B111)))</f>
        <v>0</v>
      </c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O112" s="30">
        <f>SUMPRODUCT(IF(COUNTIF($B$2:B112,B112)&gt;1,0,COUNTIF($B$2:B112,B112)))</f>
        <v>0</v>
      </c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O113" s="30">
        <f>SUMPRODUCT(IF(COUNTIF($B$2:B113,B113)&gt;1,0,COUNTIF($B$2:B113,B113)))</f>
        <v>0</v>
      </c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O114" s="30">
        <f>SUMPRODUCT(IF(COUNTIF($B$2:B114,B114)&gt;1,0,COUNTIF($B$2:B114,B114)))</f>
        <v>0</v>
      </c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O115" s="30">
        <f>SUMPRODUCT(IF(COUNTIF($B$2:B115,B115)&gt;1,0,COUNTIF($B$2:B115,B115)))</f>
        <v>0</v>
      </c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O116" s="30">
        <f>SUMPRODUCT(IF(COUNTIF($B$2:B116,B116)&gt;1,0,COUNTIF($B$2:B116,B116)))</f>
        <v>0</v>
      </c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O117" s="30">
        <f>SUMPRODUCT(IF(COUNTIF($B$2:B117,B117)&gt;1,0,COUNTIF($B$2:B117,B117)))</f>
        <v>0</v>
      </c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O118" s="30">
        <f>SUMPRODUCT(IF(COUNTIF($B$2:B118,B118)&gt;1,0,COUNTIF($B$2:B118,B118)))</f>
        <v>0</v>
      </c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O119" s="30">
        <f>SUMPRODUCT(IF(COUNTIF($B$2:B119,B119)&gt;1,0,COUNTIF($B$2:B119,B119)))</f>
        <v>0</v>
      </c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O120" s="30">
        <f>SUMPRODUCT(IF(COUNTIF($B$2:B120,B120)&gt;1,0,COUNTIF($B$2:B120,B120)))</f>
        <v>0</v>
      </c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O121" s="30">
        <f>SUMPRODUCT(IF(COUNTIF($B$2:B121,B121)&gt;1,0,COUNTIF($B$2:B121,B121)))</f>
        <v>0</v>
      </c>
    </row>
    <row r="122" spans="1: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O122" s="30">
        <f>SUMPRODUCT(IF(COUNTIF($B$2:B122,B122)&gt;1,0,COUNTIF($B$2:B122,B122)))</f>
        <v>0</v>
      </c>
    </row>
    <row r="123" spans="1: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O123" s="30">
        <f>SUMPRODUCT(IF(COUNTIF($B$2:B123,B123)&gt;1,0,COUNTIF($B$2:B123,B123)))</f>
        <v>0</v>
      </c>
    </row>
    <row r="124" spans="1: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O124" s="30">
        <f>SUMPRODUCT(IF(COUNTIF($B$2:B124,B124)&gt;1,0,COUNTIF($B$2:B124,B124)))</f>
        <v>0</v>
      </c>
    </row>
    <row r="125" spans="1: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O125" s="30">
        <f>SUMPRODUCT(IF(COUNTIF($B$2:B125,B125)&gt;1,0,COUNTIF($B$2:B125,B125)))</f>
        <v>0</v>
      </c>
    </row>
    <row r="126" spans="1: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O126" s="30">
        <f>SUMPRODUCT(IF(COUNTIF($B$2:B126,B126)&gt;1,0,COUNTIF($B$2:B126,B126)))</f>
        <v>0</v>
      </c>
    </row>
    <row r="127" spans="1: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O127" s="30">
        <f>SUMPRODUCT(IF(COUNTIF($B$2:B127,B127)&gt;1,0,COUNTIF($B$2:B127,B127)))</f>
        <v>0</v>
      </c>
    </row>
    <row r="128" spans="1: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O128" s="30">
        <f>SUMPRODUCT(IF(COUNTIF($B$2:B128,B128)&gt;1,0,COUNTIF($B$2:B128,B128)))</f>
        <v>0</v>
      </c>
    </row>
    <row r="129" spans="1: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O129" s="30">
        <f>SUMPRODUCT(IF(COUNTIF($B$2:B129,B129)&gt;1,0,COUNTIF($B$2:B129,B129)))</f>
        <v>0</v>
      </c>
    </row>
    <row r="130" spans="1: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O130" s="30">
        <f>SUMPRODUCT(IF(COUNTIF($B$2:B130,B130)&gt;1,0,COUNTIF($B$2:B130,B130)))</f>
        <v>0</v>
      </c>
    </row>
    <row r="131" spans="1: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O131" s="30">
        <f>SUMPRODUCT(IF(COUNTIF($B$2:B131,B131)&gt;1,0,COUNTIF($B$2:B131,B131)))</f>
        <v>0</v>
      </c>
    </row>
    <row r="132" spans="1: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O132" s="30">
        <f>SUMPRODUCT(IF(COUNTIF($B$2:B132,B132)&gt;1,0,COUNTIF($B$2:B132,B132)))</f>
        <v>0</v>
      </c>
    </row>
    <row r="133" spans="1: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O133" s="30">
        <f>SUMPRODUCT(IF(COUNTIF($B$2:B133,B133)&gt;1,0,COUNTIF($B$2:B133,B133)))</f>
        <v>0</v>
      </c>
    </row>
    <row r="134" spans="1: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O134" s="30">
        <f>SUMPRODUCT(IF(COUNTIF($B$2:B134,B134)&gt;1,0,COUNTIF($B$2:B134,B134)))</f>
        <v>0</v>
      </c>
    </row>
    <row r="135" spans="1: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O135" s="30">
        <f>SUMPRODUCT(IF(COUNTIF($B$2:B135,B135)&gt;1,0,COUNTIF($B$2:B135,B135)))</f>
        <v>0</v>
      </c>
    </row>
    <row r="136" spans="1: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O136" s="30">
        <f>SUMPRODUCT(IF(COUNTIF($B$2:B136,B136)&gt;1,0,COUNTIF($B$2:B136,B136)))</f>
        <v>0</v>
      </c>
    </row>
    <row r="137" spans="1: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O137" s="30">
        <f>SUMPRODUCT(IF(COUNTIF($B$2:B137,B137)&gt;1,0,COUNTIF($B$2:B137,B137)))</f>
        <v>0</v>
      </c>
    </row>
    <row r="138" spans="1: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O138" s="30">
        <f>SUMPRODUCT(IF(COUNTIF($B$2:B138,B138)&gt;1,0,COUNTIF($B$2:B138,B138)))</f>
        <v>0</v>
      </c>
    </row>
    <row r="139" spans="1: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O139" s="30">
        <f>SUMPRODUCT(IF(COUNTIF($B$2:B139,B139)&gt;1,0,COUNTIF($B$2:B139,B139)))</f>
        <v>0</v>
      </c>
    </row>
    <row r="140" spans="1: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O140" s="30">
        <f>SUMPRODUCT(IF(COUNTIF($B$2:B140,B140)&gt;1,0,COUNTIF($B$2:B140,B140)))</f>
        <v>0</v>
      </c>
    </row>
    <row r="141" spans="1: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O141" s="30">
        <f>SUMPRODUCT(IF(COUNTIF($B$2:B141,B141)&gt;1,0,COUNTIF($B$2:B141,B141)))</f>
        <v>0</v>
      </c>
    </row>
    <row r="142" spans="1: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O142" s="30">
        <f>SUMPRODUCT(IF(COUNTIF($B$2:B142,B142)&gt;1,0,COUNTIF($B$2:B142,B142)))</f>
        <v>0</v>
      </c>
    </row>
    <row r="143" spans="1: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O143" s="30">
        <f>SUMPRODUCT(IF(COUNTIF($B$2:B143,B143)&gt;1,0,COUNTIF($B$2:B143,B143)))</f>
        <v>0</v>
      </c>
    </row>
    <row r="144" spans="1: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O144" s="30">
        <f>SUMPRODUCT(IF(COUNTIF($B$2:B144,B144)&gt;1,0,COUNTIF($B$2:B144,B144)))</f>
        <v>0</v>
      </c>
    </row>
    <row r="145" spans="1: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O145" s="30">
        <f>SUMPRODUCT(IF(COUNTIF($B$2:B145,B145)&gt;1,0,COUNTIF($B$2:B145,B145)))</f>
        <v>0</v>
      </c>
    </row>
    <row r="146" spans="1: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O146" s="30">
        <f>SUMPRODUCT(IF(COUNTIF($B$2:B146,B146)&gt;1,0,COUNTIF($B$2:B146,B146)))</f>
        <v>0</v>
      </c>
    </row>
    <row r="147" spans="1: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O147" s="30">
        <f>SUMPRODUCT(IF(COUNTIF($B$2:B147,B147)&gt;1,0,COUNTIF($B$2:B147,B147)))</f>
        <v>0</v>
      </c>
    </row>
    <row r="148" spans="1: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O148" s="30">
        <f>SUMPRODUCT(IF(COUNTIF($B$2:B148,B148)&gt;1,0,COUNTIF($B$2:B148,B148)))</f>
        <v>0</v>
      </c>
    </row>
    <row r="149" spans="1: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O149" s="30">
        <f>SUMPRODUCT(IF(COUNTIF($B$2:B149,B149)&gt;1,0,COUNTIF($B$2:B149,B149)))</f>
        <v>0</v>
      </c>
    </row>
    <row r="150" spans="1: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O150" s="30">
        <f>SUMPRODUCT(IF(COUNTIF($B$2:B150,B150)&gt;1,0,COUNTIF($B$2:B150,B150)))</f>
        <v>0</v>
      </c>
    </row>
    <row r="151" spans="1: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O151" s="30">
        <f>SUMPRODUCT(IF(COUNTIF($B$2:B151,B151)&gt;1,0,COUNTIF($B$2:B151,B151)))</f>
        <v>0</v>
      </c>
    </row>
    <row r="152" spans="1: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O152" s="30">
        <f>SUMPRODUCT(IF(COUNTIF($B$2:B152,B152)&gt;1,0,COUNTIF($B$2:B152,B152)))</f>
        <v>0</v>
      </c>
    </row>
    <row r="153" spans="1: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O153" s="30">
        <f>SUMPRODUCT(IF(COUNTIF($B$2:B153,B153)&gt;1,0,COUNTIF($B$2:B153,B153)))</f>
        <v>0</v>
      </c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O154" s="30">
        <f>SUMPRODUCT(IF(COUNTIF($B$2:B154,B154)&gt;1,0,COUNTIF($B$2:B154,B154)))</f>
        <v>0</v>
      </c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O155" s="30">
        <f>SUMPRODUCT(IF(COUNTIF($B$2:B155,B155)&gt;1,0,COUNTIF($B$2:B155,B155)))</f>
        <v>0</v>
      </c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O156" s="30">
        <f>SUMPRODUCT(IF(COUNTIF($B$2:B156,B156)&gt;1,0,COUNTIF($B$2:B156,B156)))</f>
        <v>0</v>
      </c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O157" s="30">
        <f>SUMPRODUCT(IF(COUNTIF($B$2:B157,B157)&gt;1,0,COUNTIF($B$2:B157,B157)))</f>
        <v>0</v>
      </c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O158" s="30">
        <f>SUMPRODUCT(IF(COUNTIF($B$2:B158,B158)&gt;1,0,COUNTIF($B$2:B158,B158)))</f>
        <v>0</v>
      </c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O159" s="30">
        <f>SUMPRODUCT(IF(COUNTIF($B$2:B159,B159)&gt;1,0,COUNTIF($B$2:B159,B159)))</f>
        <v>0</v>
      </c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O160" s="30">
        <f>SUMPRODUCT(IF(COUNTIF($B$2:B160,B160)&gt;1,0,COUNTIF($B$2:B160,B160)))</f>
        <v>0</v>
      </c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O161" s="30">
        <f>SUMPRODUCT(IF(COUNTIF($B$2:B161,B161)&gt;1,0,COUNTIF($B$2:B161,B161)))</f>
        <v>0</v>
      </c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O162" s="30">
        <f>SUMPRODUCT(IF(COUNTIF($B$2:B162,B162)&gt;1,0,COUNTIF($B$2:B162,B162)))</f>
        <v>0</v>
      </c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O163" s="30">
        <f>SUMPRODUCT(IF(COUNTIF($B$2:B163,B163)&gt;1,0,COUNTIF($B$2:B163,B163)))</f>
        <v>0</v>
      </c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O164" s="30">
        <f>SUMPRODUCT(IF(COUNTIF($B$2:B164,B164)&gt;1,0,COUNTIF($B$2:B164,B164)))</f>
        <v>0</v>
      </c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O165" s="30">
        <f>SUMPRODUCT(IF(COUNTIF($B$2:B165,B165)&gt;1,0,COUNTIF($B$2:B165,B165)))</f>
        <v>0</v>
      </c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O166" s="30">
        <f>SUMPRODUCT(IF(COUNTIF($B$2:B166,B166)&gt;1,0,COUNTIF($B$2:B166,B166)))</f>
        <v>0</v>
      </c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O167" s="30">
        <f>SUMPRODUCT(IF(COUNTIF($B$2:B167,B167)&gt;1,0,COUNTIF($B$2:B167,B167)))</f>
        <v>0</v>
      </c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O168" s="30">
        <f>SUMPRODUCT(IF(COUNTIF($B$2:B168,B168)&gt;1,0,COUNTIF($B$2:B168,B168)))</f>
        <v>0</v>
      </c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O169" s="30">
        <f>SUMPRODUCT(IF(COUNTIF($B$2:B169,B169)&gt;1,0,COUNTIF($B$2:B169,B169)))</f>
        <v>0</v>
      </c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O170" s="30">
        <f>SUMPRODUCT(IF(COUNTIF($B$2:B170,B170)&gt;1,0,COUNTIF($B$2:B170,B170)))</f>
        <v>0</v>
      </c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O171" s="30">
        <f>SUMPRODUCT(IF(COUNTIF($B$2:B171,B171)&gt;1,0,COUNTIF($B$2:B171,B171)))</f>
        <v>0</v>
      </c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O172" s="30">
        <f>SUMPRODUCT(IF(COUNTIF($B$2:B172,B172)&gt;1,0,COUNTIF($B$2:B172,B172)))</f>
        <v>0</v>
      </c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O173" s="30">
        <f>SUMPRODUCT(IF(COUNTIF($B$2:B173,B173)&gt;1,0,COUNTIF($B$2:B173,B173)))</f>
        <v>0</v>
      </c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O174" s="30">
        <f>SUMPRODUCT(IF(COUNTIF($B$2:B174,B174)&gt;1,0,COUNTIF($B$2:B174,B174)))</f>
        <v>0</v>
      </c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O175" s="30">
        <f>SUMPRODUCT(IF(COUNTIF($B$2:B175,B175)&gt;1,0,COUNTIF($B$2:B175,B175)))</f>
        <v>0</v>
      </c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O176" s="30">
        <f>SUMPRODUCT(IF(COUNTIF($B$2:B176,B176)&gt;1,0,COUNTIF($B$2:B176,B176)))</f>
        <v>0</v>
      </c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O177" s="30">
        <f>SUMPRODUCT(IF(COUNTIF($B$2:B177,B177)&gt;1,0,COUNTIF($B$2:B177,B177)))</f>
        <v>0</v>
      </c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O178" s="30">
        <f>SUMPRODUCT(IF(COUNTIF($B$2:B178,B178)&gt;1,0,COUNTIF($B$2:B178,B178)))</f>
        <v>0</v>
      </c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O179" s="30">
        <f>SUMPRODUCT(IF(COUNTIF($B$2:B179,B179)&gt;1,0,COUNTIF($B$2:B179,B179)))</f>
        <v>0</v>
      </c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O180" s="30">
        <f>SUMPRODUCT(IF(COUNTIF($B$2:B180,B180)&gt;1,0,COUNTIF($B$2:B180,B180)))</f>
        <v>0</v>
      </c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O181" s="30">
        <f>SUMPRODUCT(IF(COUNTIF($B$2:B181,B181)&gt;1,0,COUNTIF($B$2:B181,B181)))</f>
        <v>0</v>
      </c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O182" s="30">
        <f>SUMPRODUCT(IF(COUNTIF($B$2:B182,B182)&gt;1,0,COUNTIF($B$2:B182,B182)))</f>
        <v>0</v>
      </c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O183" s="30">
        <f>SUMPRODUCT(IF(COUNTIF($B$2:B183,B183)&gt;1,0,COUNTIF($B$2:B183,B183)))</f>
        <v>0</v>
      </c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O184" s="30">
        <f>SUMPRODUCT(IF(COUNTIF($B$2:B184,B184)&gt;1,0,COUNTIF($B$2:B184,B184)))</f>
        <v>0</v>
      </c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O185" s="30">
        <f>SUMPRODUCT(IF(COUNTIF($B$2:B185,B185)&gt;1,0,COUNTIF($B$2:B185,B185)))</f>
        <v>0</v>
      </c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O186" s="30">
        <f>SUMPRODUCT(IF(COUNTIF($B$2:B186,B186)&gt;1,0,COUNTIF($B$2:B186,B186)))</f>
        <v>0</v>
      </c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O187" s="30">
        <f>SUMPRODUCT(IF(COUNTIF($B$2:B187,B187)&gt;1,0,COUNTIF($B$2:B187,B187)))</f>
        <v>0</v>
      </c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O188" s="30">
        <f>SUMPRODUCT(IF(COUNTIF($B$2:B188,B188)&gt;1,0,COUNTIF($B$2:B188,B188)))</f>
        <v>0</v>
      </c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O189" s="30">
        <f>SUMPRODUCT(IF(COUNTIF($B$2:B189,B189)&gt;1,0,COUNTIF($B$2:B189,B189)))</f>
        <v>0</v>
      </c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O190" s="30">
        <f>SUMPRODUCT(IF(COUNTIF($B$2:B190,B190)&gt;1,0,COUNTIF($B$2:B190,B190)))</f>
        <v>0</v>
      </c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O191" s="30">
        <f>SUMPRODUCT(IF(COUNTIF($B$2:B191,B191)&gt;1,0,COUNTIF($B$2:B191,B191)))</f>
        <v>0</v>
      </c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O192" s="30">
        <f>SUMPRODUCT(IF(COUNTIF($B$2:B192,B192)&gt;1,0,COUNTIF($B$2:B192,B192)))</f>
        <v>0</v>
      </c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O193" s="30">
        <f>SUMPRODUCT(IF(COUNTIF($B$2:B193,B193)&gt;1,0,COUNTIF($B$2:B193,B193)))</f>
        <v>0</v>
      </c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O194" s="30">
        <f>SUMPRODUCT(IF(COUNTIF($B$2:B194,B194)&gt;1,0,COUNTIF($B$2:B194,B194)))</f>
        <v>0</v>
      </c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O195" s="30">
        <f>SUMPRODUCT(IF(COUNTIF($B$2:B195,B195)&gt;1,0,COUNTIF($B$2:B195,B195)))</f>
        <v>0</v>
      </c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O196" s="30">
        <f>SUMPRODUCT(IF(COUNTIF($B$2:B196,B196)&gt;1,0,COUNTIF($B$2:B196,B196)))</f>
        <v>0</v>
      </c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O197" s="30">
        <f>SUMPRODUCT(IF(COUNTIF($B$2:B197,B197)&gt;1,0,COUNTIF($B$2:B197,B197)))</f>
        <v>0</v>
      </c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O198" s="30">
        <f>SUMPRODUCT(IF(COUNTIF($B$2:B198,B198)&gt;1,0,COUNTIF($B$2:B198,B198)))</f>
        <v>0</v>
      </c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O199" s="30">
        <f>SUMPRODUCT(IF(COUNTIF($B$2:B199,B199)&gt;1,0,COUNTIF($B$2:B199,B199)))</f>
        <v>0</v>
      </c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O200" s="30">
        <f>SUMPRODUCT(IF(COUNTIF($B$2:B200,B200)&gt;1,0,COUNTIF($B$2:B200,B200)))</f>
        <v>0</v>
      </c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O201" s="30">
        <f>SUMPRODUCT(IF(COUNTIF($B$2:B201,B201)&gt;1,0,COUNTIF($B$2:B201,B201)))</f>
        <v>0</v>
      </c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O202" s="30">
        <f>SUMPRODUCT(IF(COUNTIF($B$2:B202,B202)&gt;1,0,COUNTIF($B$2:B202,B202)))</f>
        <v>0</v>
      </c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O203" s="30">
        <f>SUMPRODUCT(IF(COUNTIF($B$2:B203,B203)&gt;1,0,COUNTIF($B$2:B203,B203)))</f>
        <v>0</v>
      </c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O204" s="30">
        <f>SUMPRODUCT(IF(COUNTIF($B$2:B204,B204)&gt;1,0,COUNTIF($B$2:B204,B204)))</f>
        <v>0</v>
      </c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O205" s="30">
        <f>SUMPRODUCT(IF(COUNTIF($B$2:B205,B205)&gt;1,0,COUNTIF($B$2:B205,B205)))</f>
        <v>0</v>
      </c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O206" s="30">
        <f>SUMPRODUCT(IF(COUNTIF($B$2:B206,B206)&gt;1,0,COUNTIF($B$2:B206,B206)))</f>
        <v>0</v>
      </c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O207" s="30">
        <f>SUMPRODUCT(IF(COUNTIF($B$2:B207,B207)&gt;1,0,COUNTIF($B$2:B207,B207)))</f>
        <v>0</v>
      </c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O208" s="30">
        <f>SUMPRODUCT(IF(COUNTIF($B$2:B208,B208)&gt;1,0,COUNTIF($B$2:B208,B208)))</f>
        <v>0</v>
      </c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O209" s="30">
        <f>SUMPRODUCT(IF(COUNTIF($B$2:B209,B209)&gt;1,0,COUNTIF($B$2:B209,B209)))</f>
        <v>0</v>
      </c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O210" s="30">
        <f>SUMPRODUCT(IF(COUNTIF($B$2:B210,B210)&gt;1,0,COUNTIF($B$2:B210,B210)))</f>
        <v>0</v>
      </c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O211" s="30">
        <f>SUMPRODUCT(IF(COUNTIF($B$2:B211,B211)&gt;1,0,COUNTIF($B$2:B211,B211)))</f>
        <v>0</v>
      </c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O212" s="30">
        <f>SUMPRODUCT(IF(COUNTIF($B$2:B212,B212)&gt;1,0,COUNTIF($B$2:B212,B212)))</f>
        <v>0</v>
      </c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O213" s="30">
        <f>SUMPRODUCT(IF(COUNTIF($B$2:B213,B213)&gt;1,0,COUNTIF($B$2:B213,B213)))</f>
        <v>0</v>
      </c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O214" s="30">
        <f>SUMPRODUCT(IF(COUNTIF($B$2:B214,B214)&gt;1,0,COUNTIF($B$2:B214,B214)))</f>
        <v>0</v>
      </c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O215" s="30">
        <f>SUMPRODUCT(IF(COUNTIF($B$2:B215,B215)&gt;1,0,COUNTIF($B$2:B215,B215)))</f>
        <v>0</v>
      </c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O216" s="30">
        <f>SUMPRODUCT(IF(COUNTIF($B$2:B216,B216)&gt;1,0,COUNTIF($B$2:B216,B216)))</f>
        <v>0</v>
      </c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O217" s="30">
        <f>SUMPRODUCT(IF(COUNTIF($B$2:B217,B217)&gt;1,0,COUNTIF($B$2:B217,B217)))</f>
        <v>0</v>
      </c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O218" s="30">
        <f>SUMPRODUCT(IF(COUNTIF($B$2:B218,B218)&gt;1,0,COUNTIF($B$2:B218,B218)))</f>
        <v>0</v>
      </c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O219" s="30">
        <f>SUMPRODUCT(IF(COUNTIF($B$2:B219,B219)&gt;1,0,COUNTIF($B$2:B219,B219)))</f>
        <v>0</v>
      </c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O220" s="30">
        <f>SUMPRODUCT(IF(COUNTIF($B$2:B220,B220)&gt;1,0,COUNTIF($B$2:B220,B220)))</f>
        <v>0</v>
      </c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O221" s="30">
        <f>SUMPRODUCT(IF(COUNTIF($B$2:B221,B221)&gt;1,0,COUNTIF($B$2:B221,B221)))</f>
        <v>0</v>
      </c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O222" s="30">
        <f>SUMPRODUCT(IF(COUNTIF($B$2:B222,B222)&gt;1,0,COUNTIF($B$2:B222,B222)))</f>
        <v>0</v>
      </c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O223" s="30">
        <f>SUMPRODUCT(IF(COUNTIF($B$2:B223,B223)&gt;1,0,COUNTIF($B$2:B223,B223)))</f>
        <v>0</v>
      </c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O224" s="30">
        <f>SUMPRODUCT(IF(COUNTIF($B$2:B224,B224)&gt;1,0,COUNTIF($B$2:B224,B224)))</f>
        <v>0</v>
      </c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O225" s="30">
        <f>SUMPRODUCT(IF(COUNTIF($B$2:B225,B225)&gt;1,0,COUNTIF($B$2:B225,B225)))</f>
        <v>0</v>
      </c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O226" s="30">
        <f>SUMPRODUCT(IF(COUNTIF($B$2:B226,B226)&gt;1,0,COUNTIF($B$2:B226,B226)))</f>
        <v>0</v>
      </c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O227" s="30">
        <f>SUMPRODUCT(IF(COUNTIF($B$2:B227,B227)&gt;1,0,COUNTIF($B$2:B227,B227)))</f>
        <v>0</v>
      </c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O228" s="30">
        <f>SUMPRODUCT(IF(COUNTIF($B$2:B228,B228)&gt;1,0,COUNTIF($B$2:B228,B228)))</f>
        <v>0</v>
      </c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O229" s="30">
        <f>SUMPRODUCT(IF(COUNTIF($B$2:B229,B229)&gt;1,0,COUNTIF($B$2:B229,B229)))</f>
        <v>0</v>
      </c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O230" s="30">
        <f>SUMPRODUCT(IF(COUNTIF($B$2:B230,B230)&gt;1,0,COUNTIF($B$2:B230,B230)))</f>
        <v>0</v>
      </c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O231" s="30">
        <f>SUMPRODUCT(IF(COUNTIF($B$2:B231,B231)&gt;1,0,COUNTIF($B$2:B231,B231)))</f>
        <v>0</v>
      </c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O232" s="30">
        <f>SUMPRODUCT(IF(COUNTIF($B$2:B232,B232)&gt;1,0,COUNTIF($B$2:B232,B232)))</f>
        <v>0</v>
      </c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O233" s="30">
        <f>SUMPRODUCT(IF(COUNTIF($B$2:B233,B233)&gt;1,0,COUNTIF($B$2:B233,B233)))</f>
        <v>0</v>
      </c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O234" s="30">
        <f>SUMPRODUCT(IF(COUNTIF($B$2:B234,B234)&gt;1,0,COUNTIF($B$2:B234,B234)))</f>
        <v>0</v>
      </c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O235" s="30">
        <f>SUMPRODUCT(IF(COUNTIF($B$2:B235,B235)&gt;1,0,COUNTIF($B$2:B235,B235)))</f>
        <v>0</v>
      </c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O236" s="30">
        <f>SUMPRODUCT(IF(COUNTIF($B$2:B236,B236)&gt;1,0,COUNTIF($B$2:B236,B236)))</f>
        <v>0</v>
      </c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O237" s="30">
        <f>SUMPRODUCT(IF(COUNTIF($B$2:B237,B237)&gt;1,0,COUNTIF($B$2:B237,B237)))</f>
        <v>0</v>
      </c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O238" s="30">
        <f>SUMPRODUCT(IF(COUNTIF($B$2:B238,B238)&gt;1,0,COUNTIF($B$2:B238,B238)))</f>
        <v>0</v>
      </c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O239" s="30">
        <f>SUMPRODUCT(IF(COUNTIF($B$2:B239,B239)&gt;1,0,COUNTIF($B$2:B239,B239)))</f>
        <v>0</v>
      </c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O240" s="30">
        <f>SUMPRODUCT(IF(COUNTIF($B$2:B240,B240)&gt;1,0,COUNTIF($B$2:B240,B240)))</f>
        <v>0</v>
      </c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O241" s="30">
        <f>SUMPRODUCT(IF(COUNTIF($B$2:B241,B241)&gt;1,0,COUNTIF($B$2:B241,B241)))</f>
        <v>0</v>
      </c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O242" s="30">
        <f>SUMPRODUCT(IF(COUNTIF($B$2:B242,B242)&gt;1,0,COUNTIF($B$2:B242,B242)))</f>
        <v>0</v>
      </c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O243" s="30">
        <f>SUMPRODUCT(IF(COUNTIF($B$2:B243,B243)&gt;1,0,COUNTIF($B$2:B243,B243)))</f>
        <v>0</v>
      </c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O244" s="30">
        <f>SUMPRODUCT(IF(COUNTIF($B$2:B244,B244)&gt;1,0,COUNTIF($B$2:B244,B244)))</f>
        <v>0</v>
      </c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O245" s="30">
        <f>SUMPRODUCT(IF(COUNTIF($B$2:B245,B245)&gt;1,0,COUNTIF($B$2:B245,B245)))</f>
        <v>0</v>
      </c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O246" s="30">
        <f>SUMPRODUCT(IF(COUNTIF($B$2:B246,B246)&gt;1,0,COUNTIF($B$2:B246,B246)))</f>
        <v>0</v>
      </c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O247" s="30">
        <f>SUMPRODUCT(IF(COUNTIF($B$2:B247,B247)&gt;1,0,COUNTIF($B$2:B247,B247)))</f>
        <v>0</v>
      </c>
    </row>
  </sheetData>
  <mergeCells count="1">
    <mergeCell ref="F32:H32"/>
  </mergeCells>
  <conditionalFormatting sqref="G2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{8C4AFBE7-A807-4265-8691-474D53B8DA35}</x14:id>
        </ext>
      </extLst>
    </cfRule>
  </conditionalFormatting>
  <conditionalFormatting sqref="G33:G1048576 G1:G4 G6:G31">
    <cfRule type="containsText" dxfId="6" priority="13" operator="containsText" text="فيدكس">
      <formula>NOT(ISERROR(SEARCH("فيدكس",G1)))</formula>
    </cfRule>
  </conditionalFormatting>
  <conditionalFormatting sqref="G3">
    <cfRule type="containsText" dxfId="5" priority="10" operator="containsText" text="أرامكس">
      <formula>NOT(ISERROR(SEARCH("أرامكس",G3)))</formula>
    </cfRule>
    <cfRule type="containsText" dxfId="4" priority="12" operator="containsText" text="أرامكس">
      <formula>NOT(ISERROR(SEARCH("أرامكس",G3)))</formula>
    </cfRule>
  </conditionalFormatting>
  <conditionalFormatting sqref="M5">
    <cfRule type="containsText" dxfId="3" priority="11" operator="containsText" text="زاجل">
      <formula>NOT(ISERROR(SEARCH("زاجل",M5)))</formula>
    </cfRule>
  </conditionalFormatting>
  <conditionalFormatting sqref="F32:H32">
    <cfRule type="colorScale" priority="8">
      <colorScale>
        <cfvo type="num" val="0"/>
        <cfvo type="num" val="50"/>
        <cfvo type="num" val="100"/>
        <color rgb="FFF8696B"/>
        <color rgb="FFFFEB84"/>
        <color rgb="FF63BE7B"/>
      </colorScale>
    </cfRule>
  </conditionalFormatting>
  <conditionalFormatting sqref="G4">
    <cfRule type="containsText" dxfId="2" priority="3" operator="containsText" text="بنفسه">
      <formula>NOT(ISERROR(SEARCH("بنفسه",G4)))</formula>
    </cfRule>
    <cfRule type="containsText" priority="4" operator="containsText" text="بنفسه">
      <formula>NOT(ISERROR(SEARCH("بنفسه",G4)))</formula>
    </cfRule>
  </conditionalFormatting>
  <conditionalFormatting sqref="M6">
    <cfRule type="containsText" dxfId="1" priority="2" operator="containsText" text="بنفسه">
      <formula>NOT(ISERROR(SEARCH("بنفسه",M6)))</formula>
    </cfRule>
  </conditionalFormatting>
  <conditionalFormatting sqref="G1:G4 G6:G1048576">
    <cfRule type="containsText" dxfId="0" priority="1" operator="containsText" text="بنفسه">
      <formula>NOT(ISERROR(SEARCH("بنفسه",G1)))</formula>
    </cfRule>
  </conditionalFormatting>
  <dataValidations count="2">
    <dataValidation type="list" errorStyle="information" allowBlank="1" showInputMessage="1" showErrorMessage="1" errorTitle="ادخل من القائمة" sqref="C2:C31 C33:C80">
      <formula1>$J$2:$J$23</formula1>
    </dataValidation>
    <dataValidation type="list" allowBlank="1" showInputMessage="1" showErrorMessage="1" sqref="G2:G31 G33:G125">
      <formula1>$M$2:$M$9</formula1>
    </dataValidation>
  </dataValidations>
  <pageMargins left="0.7" right="0.7" top="0.75" bottom="0.75" header="0.3" footer="0.3"/>
  <pageSetup paperSize="9" orientation="portrait" verticalDpi="300" r:id="rId1"/>
  <ignoredErrors>
    <ignoredError sqref="I2:I21" emptyCellReferenc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4AFBE7-A807-4265-8691-474D53B8D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محرم</vt:lpstr>
      <vt:lpstr>صفر</vt:lpstr>
      <vt:lpstr>ربيع أول</vt:lpstr>
      <vt:lpstr>ربيع ثان</vt:lpstr>
      <vt:lpstr>جماد اول</vt:lpstr>
      <vt:lpstr>جماد ثان</vt:lpstr>
      <vt:lpstr>رجب</vt:lpstr>
      <vt:lpstr>شعبان</vt:lpstr>
      <vt:lpstr>رمضان</vt:lpstr>
      <vt:lpstr>شوال</vt:lpstr>
      <vt:lpstr>ذي القعدة</vt:lpstr>
      <vt:lpstr>ذي الحجة</vt:lpstr>
      <vt:lpstr>الإجمالي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Nabeel Mohammed Alhejaily</dc:creator>
  <cp:lastModifiedBy>Salim</cp:lastModifiedBy>
  <dcterms:created xsi:type="dcterms:W3CDTF">2014-05-13T09:33:01Z</dcterms:created>
  <dcterms:modified xsi:type="dcterms:W3CDTF">2014-05-15T03:24:50Z</dcterms:modified>
</cp:coreProperties>
</file>