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070" windowHeight="4680" activeTab="1"/>
  </bookViews>
  <sheets>
    <sheet name="ورقة2" sheetId="2" r:id="rId1"/>
    <sheet name="ورقة1" sheetId="1" r:id="rId2"/>
  </sheets>
  <externalReferences>
    <externalReference r:id="rId3"/>
  </externalReferenc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2"/>
  <c r="B16"/>
  <c r="B15"/>
  <c r="B14"/>
  <c r="B13"/>
  <c r="B12"/>
  <c r="AW6" i="1"/>
  <c r="AT88" l="1"/>
  <c r="AP88"/>
  <c r="AL88"/>
  <c r="AH88"/>
  <c r="AD88"/>
  <c r="Z88"/>
  <c r="V88"/>
  <c r="R88"/>
  <c r="N88"/>
  <c r="J88"/>
  <c r="F88"/>
  <c r="AV87"/>
  <c r="AR87"/>
  <c r="AN87"/>
  <c r="AJ87"/>
  <c r="AF87"/>
  <c r="AB87"/>
  <c r="X87"/>
  <c r="T87"/>
  <c r="P87"/>
  <c r="L87"/>
  <c r="H87"/>
  <c r="D87"/>
  <c r="AU85"/>
  <c r="AS85"/>
  <c r="AQ85"/>
  <c r="AO85"/>
  <c r="AM85"/>
  <c r="AK85"/>
  <c r="AI85"/>
  <c r="AG85"/>
  <c r="AE85"/>
  <c r="AC85"/>
  <c r="AA85"/>
  <c r="Y85"/>
  <c r="W85"/>
  <c r="U85"/>
  <c r="S85"/>
  <c r="Q85"/>
  <c r="O85"/>
  <c r="M85"/>
  <c r="K85"/>
  <c r="I85"/>
  <c r="G85"/>
  <c r="E85"/>
  <c r="C85"/>
  <c r="AY80"/>
  <c r="AW80"/>
  <c r="AV80"/>
  <c r="AV88" s="1"/>
  <c r="AU80"/>
  <c r="AU88" s="1"/>
  <c r="AT80"/>
  <c r="AS80"/>
  <c r="AS88" s="1"/>
  <c r="AR80"/>
  <c r="AR88" s="1"/>
  <c r="AQ80"/>
  <c r="AQ88" s="1"/>
  <c r="AP80"/>
  <c r="AO80"/>
  <c r="AO88" s="1"/>
  <c r="AN80"/>
  <c r="AN88" s="1"/>
  <c r="AM80"/>
  <c r="AM88" s="1"/>
  <c r="AL80"/>
  <c r="AK80"/>
  <c r="AK88" s="1"/>
  <c r="AJ80"/>
  <c r="AJ88" s="1"/>
  <c r="AI80"/>
  <c r="AI88" s="1"/>
  <c r="AH80"/>
  <c r="AG80"/>
  <c r="AG88" s="1"/>
  <c r="AF80"/>
  <c r="AF88" s="1"/>
  <c r="AE80"/>
  <c r="AE88" s="1"/>
  <c r="AD80"/>
  <c r="AC80"/>
  <c r="AC88" s="1"/>
  <c r="AB80"/>
  <c r="AB88" s="1"/>
  <c r="AA80"/>
  <c r="AA88" s="1"/>
  <c r="Z80"/>
  <c r="Y80"/>
  <c r="Y88" s="1"/>
  <c r="X80"/>
  <c r="X88" s="1"/>
  <c r="W80"/>
  <c r="W88" s="1"/>
  <c r="V80"/>
  <c r="U80"/>
  <c r="U88" s="1"/>
  <c r="T80"/>
  <c r="T88" s="1"/>
  <c r="S80"/>
  <c r="S88" s="1"/>
  <c r="R80"/>
  <c r="Q80"/>
  <c r="Q88" s="1"/>
  <c r="P80"/>
  <c r="P88" s="1"/>
  <c r="O80"/>
  <c r="O88" s="1"/>
  <c r="N80"/>
  <c r="M80"/>
  <c r="M88" s="1"/>
  <c r="L80"/>
  <c r="L88" s="1"/>
  <c r="K80"/>
  <c r="K88" s="1"/>
  <c r="J80"/>
  <c r="I80"/>
  <c r="I88" s="1"/>
  <c r="H80"/>
  <c r="H88" s="1"/>
  <c r="G80"/>
  <c r="G88" s="1"/>
  <c r="F80"/>
  <c r="E80"/>
  <c r="E88" s="1"/>
  <c r="D80"/>
  <c r="D88" s="1"/>
  <c r="C80"/>
  <c r="C88" s="1"/>
  <c r="AY79"/>
  <c r="AW79"/>
  <c r="AV79"/>
  <c r="AU79"/>
  <c r="AT79"/>
  <c r="AS79"/>
  <c r="AR79"/>
  <c r="AQ79"/>
  <c r="AP79"/>
  <c r="AO79"/>
  <c r="AN79"/>
  <c r="AM79"/>
  <c r="AL79"/>
  <c r="AK79"/>
  <c r="AJ79"/>
  <c r="AI79"/>
  <c r="AH79"/>
  <c r="AG79"/>
  <c r="AF79"/>
  <c r="AE79"/>
  <c r="AD79"/>
  <c r="AC79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D79"/>
  <c r="C79"/>
  <c r="AY78"/>
  <c r="AW78"/>
  <c r="AV78"/>
  <c r="AU78"/>
  <c r="AT78"/>
  <c r="AS78"/>
  <c r="AR78"/>
  <c r="AQ78"/>
  <c r="AP78"/>
  <c r="AO78"/>
  <c r="AN78"/>
  <c r="AM78"/>
  <c r="AL78"/>
  <c r="AK78"/>
  <c r="AJ78"/>
  <c r="AI78"/>
  <c r="AH78"/>
  <c r="AG78"/>
  <c r="AF78"/>
  <c r="AE78"/>
  <c r="AD78"/>
  <c r="AC78"/>
  <c r="AB78"/>
  <c r="AA78"/>
  <c r="Z78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D78"/>
  <c r="C78"/>
  <c r="AY77"/>
  <c r="AW77"/>
  <c r="AV77"/>
  <c r="AU77"/>
  <c r="AT77"/>
  <c r="AS77"/>
  <c r="AR77"/>
  <c r="AQ77"/>
  <c r="AP77"/>
  <c r="AO77"/>
  <c r="AN77"/>
  <c r="AM77"/>
  <c r="AL77"/>
  <c r="AK77"/>
  <c r="AJ77"/>
  <c r="AI77"/>
  <c r="AH77"/>
  <c r="AG77"/>
  <c r="AF77"/>
  <c r="AE77"/>
  <c r="AD77"/>
  <c r="AC77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D77"/>
  <c r="C77"/>
  <c r="AV73"/>
  <c r="AU73"/>
  <c r="AU87" s="1"/>
  <c r="AT73"/>
  <c r="AT87" s="1"/>
  <c r="AS73"/>
  <c r="AS87" s="1"/>
  <c r="AR73"/>
  <c r="AQ73"/>
  <c r="AQ87" s="1"/>
  <c r="AP73"/>
  <c r="AP87" s="1"/>
  <c r="AO73"/>
  <c r="AO87" s="1"/>
  <c r="AN73"/>
  <c r="AM73"/>
  <c r="AM87" s="1"/>
  <c r="AL73"/>
  <c r="AL87" s="1"/>
  <c r="AK73"/>
  <c r="AK87" s="1"/>
  <c r="AJ73"/>
  <c r="AI73"/>
  <c r="AI87" s="1"/>
  <c r="AH73"/>
  <c r="AH87" s="1"/>
  <c r="AG73"/>
  <c r="AG87" s="1"/>
  <c r="AF73"/>
  <c r="AE73"/>
  <c r="AE87" s="1"/>
  <c r="AD73"/>
  <c r="AD87" s="1"/>
  <c r="AC73"/>
  <c r="AC87" s="1"/>
  <c r="AB73"/>
  <c r="AA73"/>
  <c r="AA87" s="1"/>
  <c r="Z73"/>
  <c r="Z87" s="1"/>
  <c r="Y73"/>
  <c r="Y87" s="1"/>
  <c r="X73"/>
  <c r="W73"/>
  <c r="W87" s="1"/>
  <c r="V73"/>
  <c r="V87" s="1"/>
  <c r="U73"/>
  <c r="U87" s="1"/>
  <c r="T73"/>
  <c r="S73"/>
  <c r="S87" s="1"/>
  <c r="R73"/>
  <c r="R87" s="1"/>
  <c r="Q73"/>
  <c r="Q87" s="1"/>
  <c r="P73"/>
  <c r="O73"/>
  <c r="O87" s="1"/>
  <c r="N73"/>
  <c r="N87" s="1"/>
  <c r="M73"/>
  <c r="M87" s="1"/>
  <c r="L73"/>
  <c r="K73"/>
  <c r="K87" s="1"/>
  <c r="J73"/>
  <c r="J87" s="1"/>
  <c r="I73"/>
  <c r="I87" s="1"/>
  <c r="H73"/>
  <c r="G73"/>
  <c r="G87" s="1"/>
  <c r="F73"/>
  <c r="F87" s="1"/>
  <c r="E73"/>
  <c r="E87" s="1"/>
  <c r="D73"/>
  <c r="C73"/>
  <c r="C87" s="1"/>
  <c r="AY72"/>
  <c r="AW72"/>
  <c r="AV72"/>
  <c r="AU72"/>
  <c r="AT72"/>
  <c r="AS72"/>
  <c r="AR72"/>
  <c r="AQ72"/>
  <c r="AP72"/>
  <c r="AO72"/>
  <c r="AN72"/>
  <c r="AM72"/>
  <c r="AL72"/>
  <c r="AK72"/>
  <c r="AJ72"/>
  <c r="AI72"/>
  <c r="AH72"/>
  <c r="AG72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C72"/>
  <c r="AY71"/>
  <c r="AW71"/>
  <c r="AV71"/>
  <c r="AU71"/>
  <c r="AT71"/>
  <c r="AS71"/>
  <c r="AR71"/>
  <c r="AQ71"/>
  <c r="AP71"/>
  <c r="AO71"/>
  <c r="AN71"/>
  <c r="AM71"/>
  <c r="AL71"/>
  <c r="AK71"/>
  <c r="AJ71"/>
  <c r="AI71"/>
  <c r="AH71"/>
  <c r="AG71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AY70"/>
  <c r="AW70"/>
  <c r="AV70"/>
  <c r="AU70"/>
  <c r="AT70"/>
  <c r="AS70"/>
  <c r="AR70"/>
  <c r="AQ70"/>
  <c r="AP70"/>
  <c r="AO70"/>
  <c r="AN70"/>
  <c r="AM70"/>
  <c r="AL70"/>
  <c r="AK70"/>
  <c r="AJ70"/>
  <c r="AI70"/>
  <c r="AH70"/>
  <c r="AG70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C70"/>
  <c r="AY69"/>
  <c r="AW69"/>
  <c r="AV69"/>
  <c r="AU69"/>
  <c r="AT69"/>
  <c r="AS69"/>
  <c r="AR69"/>
  <c r="AQ69"/>
  <c r="AP69"/>
  <c r="AO69"/>
  <c r="AN69"/>
  <c r="AM69"/>
  <c r="AL69"/>
  <c r="AK69"/>
  <c r="AJ69"/>
  <c r="AI69"/>
  <c r="AH69"/>
  <c r="AG69"/>
  <c r="AF69"/>
  <c r="AE69"/>
  <c r="AD69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C69"/>
  <c r="AY68"/>
  <c r="AW68"/>
  <c r="AV68"/>
  <c r="AU68"/>
  <c r="AT68"/>
  <c r="AS68"/>
  <c r="AR68"/>
  <c r="AQ68"/>
  <c r="AP68"/>
  <c r="AO68"/>
  <c r="AN68"/>
  <c r="AM68"/>
  <c r="AL68"/>
  <c r="AK68"/>
  <c r="AJ68"/>
  <c r="AI68"/>
  <c r="AH68"/>
  <c r="AG68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C68"/>
  <c r="AY67"/>
  <c r="AW67"/>
  <c r="AV67"/>
  <c r="AU67"/>
  <c r="AT67"/>
  <c r="AS67"/>
  <c r="AR67"/>
  <c r="AQ67"/>
  <c r="AP67"/>
  <c r="AO67"/>
  <c r="AN67"/>
  <c r="AM67"/>
  <c r="AL67"/>
  <c r="AK67"/>
  <c r="AJ67"/>
  <c r="AI67"/>
  <c r="AH67"/>
  <c r="AG67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C67"/>
  <c r="AY66"/>
  <c r="AW66"/>
  <c r="AV66"/>
  <c r="AU66"/>
  <c r="AT66"/>
  <c r="AS66"/>
  <c r="AR66"/>
  <c r="AQ66"/>
  <c r="AP66"/>
  <c r="AO66"/>
  <c r="AN66"/>
  <c r="AM66"/>
  <c r="AL66"/>
  <c r="AK66"/>
  <c r="AJ66"/>
  <c r="AI66"/>
  <c r="AH66"/>
  <c r="AG66"/>
  <c r="AF66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C66"/>
  <c r="AY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C65"/>
  <c r="AY64"/>
  <c r="AW64"/>
  <c r="AV64"/>
  <c r="AU64"/>
  <c r="AT64"/>
  <c r="AS64"/>
  <c r="AR64"/>
  <c r="AQ64"/>
  <c r="AP64"/>
  <c r="AO64"/>
  <c r="AN64"/>
  <c r="AM64"/>
  <c r="AL64"/>
  <c r="AK64"/>
  <c r="AJ64"/>
  <c r="AI64"/>
  <c r="AH64"/>
  <c r="AG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C64"/>
  <c r="AY63"/>
  <c r="AW63"/>
  <c r="AV63"/>
  <c r="AU63"/>
  <c r="AT63"/>
  <c r="AS63"/>
  <c r="AR63"/>
  <c r="AQ63"/>
  <c r="AP63"/>
  <c r="AO63"/>
  <c r="AN63"/>
  <c r="AM63"/>
  <c r="AL63"/>
  <c r="AK63"/>
  <c r="AJ63"/>
  <c r="AI63"/>
  <c r="AH63"/>
  <c r="AG63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C63"/>
  <c r="AY57"/>
  <c r="AW57"/>
  <c r="AV57"/>
  <c r="AV58" s="1"/>
  <c r="AV86" s="1"/>
  <c r="AU57"/>
  <c r="AT57"/>
  <c r="AT58" s="1"/>
  <c r="AT86" s="1"/>
  <c r="AS57"/>
  <c r="AR57"/>
  <c r="AR58" s="1"/>
  <c r="AR86" s="1"/>
  <c r="AQ57"/>
  <c r="AP57"/>
  <c r="AP58" s="1"/>
  <c r="AP86" s="1"/>
  <c r="AO57"/>
  <c r="AN57"/>
  <c r="AN58" s="1"/>
  <c r="AN86" s="1"/>
  <c r="AM57"/>
  <c r="AL57"/>
  <c r="AL58" s="1"/>
  <c r="AL86" s="1"/>
  <c r="AK57"/>
  <c r="AJ57"/>
  <c r="AJ58" s="1"/>
  <c r="AJ86" s="1"/>
  <c r="AI57"/>
  <c r="AI58" s="1"/>
  <c r="AI86" s="1"/>
  <c r="AH57"/>
  <c r="AH58" s="1"/>
  <c r="AH86" s="1"/>
  <c r="AG57"/>
  <c r="AF57"/>
  <c r="AF58" s="1"/>
  <c r="AF86" s="1"/>
  <c r="AE57"/>
  <c r="AE58" s="1"/>
  <c r="AE86" s="1"/>
  <c r="AD57"/>
  <c r="AD58" s="1"/>
  <c r="AD86" s="1"/>
  <c r="AC57"/>
  <c r="AB57"/>
  <c r="AB58" s="1"/>
  <c r="AB86" s="1"/>
  <c r="AA57"/>
  <c r="AA58" s="1"/>
  <c r="AA86" s="1"/>
  <c r="Z57"/>
  <c r="Z58" s="1"/>
  <c r="Z86" s="1"/>
  <c r="Y57"/>
  <c r="X57"/>
  <c r="X58" s="1"/>
  <c r="X86" s="1"/>
  <c r="W57"/>
  <c r="W58" s="1"/>
  <c r="W86" s="1"/>
  <c r="V57"/>
  <c r="V58" s="1"/>
  <c r="V86" s="1"/>
  <c r="U57"/>
  <c r="T57"/>
  <c r="T58" s="1"/>
  <c r="T86" s="1"/>
  <c r="S57"/>
  <c r="S58" s="1"/>
  <c r="S86" s="1"/>
  <c r="R57"/>
  <c r="R58" s="1"/>
  <c r="R86" s="1"/>
  <c r="Q57"/>
  <c r="P57"/>
  <c r="P58" s="1"/>
  <c r="P86" s="1"/>
  <c r="O57"/>
  <c r="O58" s="1"/>
  <c r="O86" s="1"/>
  <c r="N57"/>
  <c r="N58" s="1"/>
  <c r="N86" s="1"/>
  <c r="M57"/>
  <c r="L57"/>
  <c r="L58" s="1"/>
  <c r="L86" s="1"/>
  <c r="K57"/>
  <c r="K58" s="1"/>
  <c r="K86" s="1"/>
  <c r="J57"/>
  <c r="J58" s="1"/>
  <c r="J86" s="1"/>
  <c r="I57"/>
  <c r="H57"/>
  <c r="H58" s="1"/>
  <c r="H86" s="1"/>
  <c r="G57"/>
  <c r="G58" s="1"/>
  <c r="G86" s="1"/>
  <c r="F57"/>
  <c r="F58" s="1"/>
  <c r="F86" s="1"/>
  <c r="E57"/>
  <c r="C57"/>
  <c r="D57" s="1"/>
  <c r="AY56"/>
  <c r="AW56"/>
  <c r="AV56"/>
  <c r="AU56"/>
  <c r="AT56"/>
  <c r="AS56"/>
  <c r="AR56"/>
  <c r="AQ56"/>
  <c r="AP56"/>
  <c r="AO56"/>
  <c r="AN56"/>
  <c r="AM56"/>
  <c r="AL56"/>
  <c r="AK56"/>
  <c r="AK58" s="1"/>
  <c r="AK86" s="1"/>
  <c r="AJ56"/>
  <c r="AI56"/>
  <c r="AH56"/>
  <c r="AG56"/>
  <c r="AG58" s="1"/>
  <c r="AG86" s="1"/>
  <c r="AF56"/>
  <c r="AE56"/>
  <c r="AD56"/>
  <c r="AC56"/>
  <c r="AC58" s="1"/>
  <c r="AC86" s="1"/>
  <c r="AB56"/>
  <c r="AA56"/>
  <c r="Z56"/>
  <c r="Y56"/>
  <c r="Y58" s="1"/>
  <c r="Y86" s="1"/>
  <c r="X56"/>
  <c r="W56"/>
  <c r="V56"/>
  <c r="U56"/>
  <c r="U58" s="1"/>
  <c r="U86" s="1"/>
  <c r="T56"/>
  <c r="S56"/>
  <c r="R56"/>
  <c r="Q56"/>
  <c r="Q58" s="1"/>
  <c r="Q86" s="1"/>
  <c r="P56"/>
  <c r="O56"/>
  <c r="N56"/>
  <c r="M56"/>
  <c r="M58" s="1"/>
  <c r="M86" s="1"/>
  <c r="L56"/>
  <c r="K56"/>
  <c r="J56"/>
  <c r="I56"/>
  <c r="I58" s="1"/>
  <c r="I86" s="1"/>
  <c r="H56"/>
  <c r="G56"/>
  <c r="F56"/>
  <c r="E56"/>
  <c r="E58" s="1"/>
  <c r="E86" s="1"/>
  <c r="C56"/>
  <c r="D56" s="1"/>
  <c r="AY55"/>
  <c r="AW55"/>
  <c r="AV55"/>
  <c r="AU55"/>
  <c r="AT55"/>
  <c r="AS55"/>
  <c r="AR55"/>
  <c r="AQ55"/>
  <c r="AP55"/>
  <c r="AO55"/>
  <c r="AN55"/>
  <c r="AM55"/>
  <c r="AL55"/>
  <c r="AK55"/>
  <c r="AJ55"/>
  <c r="AI55"/>
  <c r="AH55"/>
  <c r="AG55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C55"/>
  <c r="D55" s="1"/>
  <c r="AY54"/>
  <c r="AW54"/>
  <c r="AV54"/>
  <c r="AU54"/>
  <c r="AT54"/>
  <c r="AS54"/>
  <c r="AR54"/>
  <c r="AQ54"/>
  <c r="AP54"/>
  <c r="AO54"/>
  <c r="AN54"/>
  <c r="AM54"/>
  <c r="AL54"/>
  <c r="AK54"/>
  <c r="AJ54"/>
  <c r="AI54"/>
  <c r="AH54"/>
  <c r="AG54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C54"/>
  <c r="D54" s="1"/>
  <c r="AY53"/>
  <c r="AW53"/>
  <c r="AV53"/>
  <c r="AU53"/>
  <c r="AT53"/>
  <c r="AS53"/>
  <c r="AR53"/>
  <c r="AQ53"/>
  <c r="AP53"/>
  <c r="AO53"/>
  <c r="AN53"/>
  <c r="AM53"/>
  <c r="AL53"/>
  <c r="AK53"/>
  <c r="AJ53"/>
  <c r="AI53"/>
  <c r="AH53"/>
  <c r="AG53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C53"/>
  <c r="D53" s="1"/>
  <c r="AY52"/>
  <c r="AW52"/>
  <c r="AV52"/>
  <c r="AU52"/>
  <c r="AT52"/>
  <c r="AS52"/>
  <c r="AR52"/>
  <c r="AQ52"/>
  <c r="AP52"/>
  <c r="AO52"/>
  <c r="AN52"/>
  <c r="AM52"/>
  <c r="AL52"/>
  <c r="AK52"/>
  <c r="AJ52"/>
  <c r="AI52"/>
  <c r="AH52"/>
  <c r="AG52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C52"/>
  <c r="D52" s="1"/>
  <c r="AY51"/>
  <c r="AW51"/>
  <c r="AV51"/>
  <c r="AU51"/>
  <c r="AT51"/>
  <c r="AS51"/>
  <c r="AR51"/>
  <c r="AQ51"/>
  <c r="AP51"/>
  <c r="AO51"/>
  <c r="AN51"/>
  <c r="AM51"/>
  <c r="AL51"/>
  <c r="AK51"/>
  <c r="AJ51"/>
  <c r="AI51"/>
  <c r="AH51"/>
  <c r="AG51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C51"/>
  <c r="D51" s="1"/>
  <c r="AY50"/>
  <c r="AW50"/>
  <c r="AV50"/>
  <c r="AU50"/>
  <c r="AT50"/>
  <c r="AS50"/>
  <c r="AR50"/>
  <c r="AQ50"/>
  <c r="AP50"/>
  <c r="AO50"/>
  <c r="AN50"/>
  <c r="AM50"/>
  <c r="AL50"/>
  <c r="AK50"/>
  <c r="AJ50"/>
  <c r="AI50"/>
  <c r="AH50"/>
  <c r="AG50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C50"/>
  <c r="D50" s="1"/>
  <c r="AY49"/>
  <c r="AW49"/>
  <c r="AV49"/>
  <c r="AU49"/>
  <c r="AT49"/>
  <c r="AS49"/>
  <c r="AR49"/>
  <c r="AQ49"/>
  <c r="AP49"/>
  <c r="AO49"/>
  <c r="AN49"/>
  <c r="AM49"/>
  <c r="AL49"/>
  <c r="AK49"/>
  <c r="AJ49"/>
  <c r="AI49"/>
  <c r="AH49"/>
  <c r="AG49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C49"/>
  <c r="D49" s="1"/>
  <c r="AY48"/>
  <c r="AW48"/>
  <c r="AV48"/>
  <c r="AU48"/>
  <c r="AT48"/>
  <c r="AS48"/>
  <c r="AR48"/>
  <c r="AQ48"/>
  <c r="AP48"/>
  <c r="AO48"/>
  <c r="AN48"/>
  <c r="AM48"/>
  <c r="AL48"/>
  <c r="AK48"/>
  <c r="AJ48"/>
  <c r="AI48"/>
  <c r="AH48"/>
  <c r="AG48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C48"/>
  <c r="D48" s="1"/>
  <c r="AY47"/>
  <c r="AW47"/>
  <c r="AV47"/>
  <c r="AU47"/>
  <c r="AT47"/>
  <c r="AS47"/>
  <c r="AR47"/>
  <c r="AQ47"/>
  <c r="AP47"/>
  <c r="AO47"/>
  <c r="AN47"/>
  <c r="AM47"/>
  <c r="AL47"/>
  <c r="AK47"/>
  <c r="AJ47"/>
  <c r="AI47"/>
  <c r="AH47"/>
  <c r="AG47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C47"/>
  <c r="D47" s="1"/>
  <c r="AY46"/>
  <c r="AW46"/>
  <c r="AV46"/>
  <c r="AU46"/>
  <c r="AT46"/>
  <c r="AS46"/>
  <c r="AR46"/>
  <c r="AQ46"/>
  <c r="AP46"/>
  <c r="AO46"/>
  <c r="AN46"/>
  <c r="AM46"/>
  <c r="AL46"/>
  <c r="AK46"/>
  <c r="AJ46"/>
  <c r="AI46"/>
  <c r="AH46"/>
  <c r="AG46"/>
  <c r="AF46"/>
  <c r="AE46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C46"/>
  <c r="D46" s="1"/>
  <c r="AY45"/>
  <c r="AW45"/>
  <c r="AV45"/>
  <c r="AU45"/>
  <c r="AT45"/>
  <c r="AS45"/>
  <c r="AR45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C45"/>
  <c r="D45" s="1"/>
  <c r="AY44"/>
  <c r="AW44"/>
  <c r="AV44"/>
  <c r="AU44"/>
  <c r="AT44"/>
  <c r="AS44"/>
  <c r="AR44"/>
  <c r="AQ44"/>
  <c r="AP44"/>
  <c r="AO44"/>
  <c r="AN44"/>
  <c r="AM44"/>
  <c r="AL44"/>
  <c r="AK44"/>
  <c r="AJ44"/>
  <c r="AI44"/>
  <c r="AH44"/>
  <c r="AG44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C44"/>
  <c r="D44" s="1"/>
  <c r="AY43"/>
  <c r="AW43"/>
  <c r="AV43"/>
  <c r="AU43"/>
  <c r="AT43"/>
  <c r="AS43"/>
  <c r="AR43"/>
  <c r="AQ43"/>
  <c r="AP43"/>
  <c r="AO43"/>
  <c r="AN43"/>
  <c r="AM43"/>
  <c r="AL43"/>
  <c r="AK43"/>
  <c r="AJ43"/>
  <c r="AI43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C43"/>
  <c r="D43" s="1"/>
  <c r="AY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C42"/>
  <c r="D42" s="1"/>
  <c r="AY41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C41"/>
  <c r="D41" s="1"/>
  <c r="AY40"/>
  <c r="AW40"/>
  <c r="AV40"/>
  <c r="AU40"/>
  <c r="AT40"/>
  <c r="AS40"/>
  <c r="AR40"/>
  <c r="AQ40"/>
  <c r="AP40"/>
  <c r="AO40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C40"/>
  <c r="D40" s="1"/>
  <c r="AY39"/>
  <c r="AW39"/>
  <c r="AV39"/>
  <c r="AU39"/>
  <c r="AT39"/>
  <c r="AS39"/>
  <c r="AR39"/>
  <c r="AQ39"/>
  <c r="AP39"/>
  <c r="AO39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C39"/>
  <c r="D39" s="1"/>
  <c r="AY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C38"/>
  <c r="D38" s="1"/>
  <c r="AY31"/>
  <c r="AV31"/>
  <c r="AV85" s="1"/>
  <c r="AU31"/>
  <c r="AT31"/>
  <c r="AT85" s="1"/>
  <c r="AS31"/>
  <c r="AR31"/>
  <c r="AR85" s="1"/>
  <c r="AQ31"/>
  <c r="AP31"/>
  <c r="AP85" s="1"/>
  <c r="AO31"/>
  <c r="AN31"/>
  <c r="AN85" s="1"/>
  <c r="AM31"/>
  <c r="AL31"/>
  <c r="AL85" s="1"/>
  <c r="AK31"/>
  <c r="AJ31"/>
  <c r="AJ85" s="1"/>
  <c r="AI31"/>
  <c r="AH31"/>
  <c r="AH85" s="1"/>
  <c r="AG31"/>
  <c r="AF31"/>
  <c r="AF85" s="1"/>
  <c r="AE31"/>
  <c r="AD31"/>
  <c r="AD85" s="1"/>
  <c r="AC31"/>
  <c r="AB31"/>
  <c r="AB85" s="1"/>
  <c r="AA31"/>
  <c r="Z31"/>
  <c r="Z85" s="1"/>
  <c r="Y31"/>
  <c r="X31"/>
  <c r="X85" s="1"/>
  <c r="W31"/>
  <c r="V31"/>
  <c r="V85" s="1"/>
  <c r="U31"/>
  <c r="T31"/>
  <c r="T85" s="1"/>
  <c r="S31"/>
  <c r="R31"/>
  <c r="R85" s="1"/>
  <c r="Q31"/>
  <c r="P31"/>
  <c r="P85" s="1"/>
  <c r="O31"/>
  <c r="N31"/>
  <c r="N85" s="1"/>
  <c r="M31"/>
  <c r="L31"/>
  <c r="L85" s="1"/>
  <c r="K31"/>
  <c r="J31"/>
  <c r="J85" s="1"/>
  <c r="I31"/>
  <c r="H31"/>
  <c r="H85" s="1"/>
  <c r="G31"/>
  <c r="F31"/>
  <c r="F85" s="1"/>
  <c r="E31"/>
  <c r="D31"/>
  <c r="D85" s="1"/>
  <c r="C31"/>
  <c r="B31"/>
  <c r="AY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B30"/>
  <c r="AY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B29"/>
  <c r="AY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B28"/>
  <c r="AY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B27"/>
  <c r="AY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B26"/>
  <c r="AY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B25"/>
  <c r="AY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B24"/>
  <c r="AY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B23"/>
  <c r="AY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B22"/>
  <c r="AY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B21"/>
  <c r="AY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B20"/>
  <c r="AY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B19"/>
  <c r="AY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B18"/>
  <c r="AY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B17"/>
  <c r="AY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B16"/>
  <c r="AY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B15"/>
  <c r="AY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B14"/>
  <c r="AY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B13"/>
  <c r="AY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B12"/>
  <c r="AY11"/>
  <c r="AW11"/>
  <c r="AV11"/>
  <c r="AU11"/>
  <c r="AT11"/>
  <c r="AS11"/>
  <c r="AR11"/>
  <c r="AQ11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B11"/>
  <c r="AY10"/>
  <c r="AW10"/>
  <c r="AV10"/>
  <c r="AU10"/>
  <c r="AT10"/>
  <c r="AS10"/>
  <c r="AR10"/>
  <c r="AQ10"/>
  <c r="AP10"/>
  <c r="AO10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B10"/>
  <c r="AY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B9"/>
  <c r="AY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C8"/>
  <c r="B8"/>
  <c r="AY7"/>
  <c r="AW7"/>
  <c r="AV7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B7"/>
  <c r="AY6"/>
  <c r="AV6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D6"/>
  <c r="C6"/>
  <c r="B6"/>
  <c r="D58" l="1"/>
  <c r="D86" s="1"/>
  <c r="D89" s="1"/>
  <c r="H89"/>
  <c r="L89"/>
  <c r="P89"/>
  <c r="T89"/>
  <c r="X89"/>
  <c r="AB89"/>
  <c r="AF89"/>
  <c r="AJ89"/>
  <c r="AN89"/>
  <c r="AR89"/>
  <c r="AV89"/>
  <c r="F89"/>
  <c r="N89"/>
  <c r="V89"/>
  <c r="AD89"/>
  <c r="AL89"/>
  <c r="AT89"/>
  <c r="AM58"/>
  <c r="AM86" s="1"/>
  <c r="AO58"/>
  <c r="AO86" s="1"/>
  <c r="AO89" s="1"/>
  <c r="AQ58"/>
  <c r="AQ86" s="1"/>
  <c r="AS58"/>
  <c r="AS86" s="1"/>
  <c r="AS89" s="1"/>
  <c r="AU58"/>
  <c r="AU86" s="1"/>
  <c r="C58"/>
  <c r="C86" s="1"/>
  <c r="J89"/>
  <c r="R89"/>
  <c r="Z89"/>
  <c r="AH89"/>
  <c r="AP89"/>
  <c r="C89"/>
  <c r="E89"/>
  <c r="G89"/>
  <c r="I89"/>
  <c r="K89"/>
  <c r="M89"/>
  <c r="O89"/>
  <c r="Q89"/>
  <c r="S89"/>
  <c r="U89"/>
  <c r="W89"/>
  <c r="Y89"/>
  <c r="AA89"/>
  <c r="AC89"/>
  <c r="AE89"/>
  <c r="AG89"/>
  <c r="AI89"/>
  <c r="AK89"/>
  <c r="AM89"/>
  <c r="AQ89"/>
  <c r="AU89"/>
</calcChain>
</file>

<file path=xl/sharedStrings.xml><?xml version="1.0" encoding="utf-8"?>
<sst xmlns="http://schemas.openxmlformats.org/spreadsheetml/2006/main" count="350" uniqueCount="125">
  <si>
    <t>ادارة بئر العبد التعليمية</t>
  </si>
  <si>
    <t>كشوف مرتبات شهر يونية  2014</t>
  </si>
  <si>
    <t>مدرسة بئر العبد التجريبية للغات</t>
  </si>
  <si>
    <t>استمارة رقم</t>
  </si>
  <si>
    <t>كشوف مرتبات شهر ابريل  2014</t>
  </si>
  <si>
    <t>132 ع.ح</t>
  </si>
  <si>
    <t>م</t>
  </si>
  <si>
    <t>الاساسى</t>
  </si>
  <si>
    <t>ال 21.5</t>
  </si>
  <si>
    <t>ط</t>
  </si>
  <si>
    <t>ق</t>
  </si>
  <si>
    <t>ع 10</t>
  </si>
  <si>
    <t>ال 150 %</t>
  </si>
  <si>
    <t>ال25%</t>
  </si>
  <si>
    <t>الاعباء</t>
  </si>
  <si>
    <t>ال92%</t>
  </si>
  <si>
    <t>حد ادنى</t>
  </si>
  <si>
    <t>اداء</t>
  </si>
  <si>
    <t>كادر ج</t>
  </si>
  <si>
    <t>50% معلمين</t>
  </si>
  <si>
    <t>جملة</t>
  </si>
  <si>
    <t>غير خاضع</t>
  </si>
  <si>
    <t>خاضع</t>
  </si>
  <si>
    <t>ال 16 %</t>
  </si>
  <si>
    <t>نقدى</t>
  </si>
  <si>
    <t>المستحق</t>
  </si>
  <si>
    <t>ال36%</t>
  </si>
  <si>
    <t>ال26%</t>
  </si>
  <si>
    <t>عادية</t>
  </si>
  <si>
    <t>زمالة</t>
  </si>
  <si>
    <t>صحى</t>
  </si>
  <si>
    <t>نقابة</t>
  </si>
  <si>
    <t>خدمات</t>
  </si>
  <si>
    <t>لجنة</t>
  </si>
  <si>
    <t>اسكان</t>
  </si>
  <si>
    <t>رعاية</t>
  </si>
  <si>
    <t>م.صنايع</t>
  </si>
  <si>
    <t>زراعية</t>
  </si>
  <si>
    <t>اسكندر ع</t>
  </si>
  <si>
    <t>م للتأمين</t>
  </si>
  <si>
    <t>تطبيقية</t>
  </si>
  <si>
    <t>جزاء</t>
  </si>
  <si>
    <t>نفقة</t>
  </si>
  <si>
    <t>ض م</t>
  </si>
  <si>
    <t>ايرادات</t>
  </si>
  <si>
    <t>ديون</t>
  </si>
  <si>
    <t>المستقطع</t>
  </si>
  <si>
    <t>الصافى</t>
  </si>
  <si>
    <t>الاســـــــــــــــــــــــــــم</t>
  </si>
  <si>
    <t>التوقيع</t>
  </si>
  <si>
    <t>المختص</t>
  </si>
  <si>
    <t>يعتمد مدير المدرسة</t>
  </si>
  <si>
    <t>كشوف مرتبات شهريونية  2014</t>
  </si>
  <si>
    <t>الجملة</t>
  </si>
  <si>
    <t xml:space="preserve"> </t>
  </si>
  <si>
    <t>كشوف مرتبات شهر يونية  2014 التعاقد المميز</t>
  </si>
  <si>
    <t>كشوف مرتبات شهر ابريل  2014 التعاقد المميز</t>
  </si>
  <si>
    <t>تكافل</t>
  </si>
  <si>
    <t>امر دفع</t>
  </si>
  <si>
    <t xml:space="preserve">كشوف مرتبات شهر يونية 2014مكافأة شاملة </t>
  </si>
  <si>
    <t>كشوف مرتبات شهر ابريل  2014 مكافأة شاملة</t>
  </si>
  <si>
    <t xml:space="preserve">كشوف مرتبات شهر يونية  2014 الجملة </t>
  </si>
  <si>
    <t>استمارة  الجملة</t>
  </si>
  <si>
    <t xml:space="preserve">كشوف مرتبات شهر ابريل  2014 الجملة </t>
  </si>
  <si>
    <t>كشف 1</t>
  </si>
  <si>
    <t>كشف 2</t>
  </si>
  <si>
    <t>جملة مرتب التعاقد المميز</t>
  </si>
  <si>
    <t xml:space="preserve">جملة مرتب المكافأة الشاملة </t>
  </si>
  <si>
    <t>الاجمالى العام</t>
  </si>
  <si>
    <r>
      <t xml:space="preserve">كشف ماهية لعامل واحد                  </t>
    </r>
    <r>
      <rPr>
        <b/>
        <sz val="11"/>
        <color theme="1"/>
        <rFont val="Arial"/>
        <family val="2"/>
        <scheme val="minor"/>
      </rPr>
      <t xml:space="preserve"> ( استمارة رقم 132 مكرر " ع. ح " )     </t>
    </r>
  </si>
  <si>
    <t>وزارة</t>
  </si>
  <si>
    <t>التربية والتعليم بشمال سيناء</t>
  </si>
  <si>
    <t>مدرسة</t>
  </si>
  <si>
    <t>بئر العبد التجريبية للغات</t>
  </si>
  <si>
    <t>ادارة /  بئر العبد التعليمية</t>
  </si>
  <si>
    <t xml:space="preserve">الاســــــــــــم /                                            </t>
  </si>
  <si>
    <t xml:space="preserve">الوظيفة /                                          </t>
  </si>
  <si>
    <t>الدرجة /</t>
  </si>
  <si>
    <t xml:space="preserve">المدة المستحق عنها المرتب /                                                                                         الحالة الاجتماعية /                   </t>
  </si>
  <si>
    <t>الحالة الاجتماعية /</t>
  </si>
  <si>
    <t xml:space="preserve">المبلغ </t>
  </si>
  <si>
    <t>البيان</t>
  </si>
  <si>
    <t>المبلغ</t>
  </si>
  <si>
    <t>15% حصة الحكومة</t>
  </si>
  <si>
    <t>قسط اعارة</t>
  </si>
  <si>
    <t>اصابة عمل 1%</t>
  </si>
  <si>
    <t>كسر قرش</t>
  </si>
  <si>
    <t>علاوة اجتماعية</t>
  </si>
  <si>
    <t>حصة الموظف 10%</t>
  </si>
  <si>
    <t>علاوة اجتماعية اضافية</t>
  </si>
  <si>
    <t>نظارة</t>
  </si>
  <si>
    <t>بدل معلم</t>
  </si>
  <si>
    <t>بدل اعتماد</t>
  </si>
  <si>
    <t>زمالة 7%</t>
  </si>
  <si>
    <t>حافز 25%</t>
  </si>
  <si>
    <t>زمالة جماعى</t>
  </si>
  <si>
    <t>حافز اداء</t>
  </si>
  <si>
    <t>رابطة</t>
  </si>
  <si>
    <t>نادى المحافظة</t>
  </si>
  <si>
    <t>نادى الادارة</t>
  </si>
  <si>
    <t>تطوير</t>
  </si>
  <si>
    <t>نقابة اجتماعية</t>
  </si>
  <si>
    <t>حافز مدير</t>
  </si>
  <si>
    <t>ارباب عهد</t>
  </si>
  <si>
    <t>بدل تفرغ</t>
  </si>
  <si>
    <t>نقابة زراعية</t>
  </si>
  <si>
    <t>المكمل</t>
  </si>
  <si>
    <t>قسط بنك</t>
  </si>
  <si>
    <t>نصف العلاوة</t>
  </si>
  <si>
    <t>نقابة تطبيقيين</t>
  </si>
  <si>
    <t>ضريبة دخل</t>
  </si>
  <si>
    <t>منحة</t>
  </si>
  <si>
    <t>دمغة عادية</t>
  </si>
  <si>
    <t>انقطاع</t>
  </si>
  <si>
    <t>دمغة نسبية</t>
  </si>
  <si>
    <t>جملة المستحق</t>
  </si>
  <si>
    <t>جملة المستقطع</t>
  </si>
  <si>
    <t>الصافى المقتضى صرفة</t>
  </si>
  <si>
    <r>
      <rPr>
        <b/>
        <sz val="11"/>
        <color theme="1"/>
        <rFont val="Arial"/>
        <family val="2"/>
        <scheme val="minor"/>
      </rPr>
      <t xml:space="preserve">المختص    مراجع الماهيات    رئيس القسم    رئيس شئون العاملين     مدير عام الشئون المالية والادارية      </t>
    </r>
    <r>
      <rPr>
        <sz val="11"/>
        <color theme="1"/>
        <rFont val="Arial"/>
        <family val="2"/>
        <charset val="178"/>
        <scheme val="minor"/>
      </rPr>
      <t xml:space="preserve"> </t>
    </r>
  </si>
  <si>
    <t>اكتب بالخلية المظللة باللون الأصفر رقم المسلسل الخاص بكل موظف</t>
  </si>
  <si>
    <r>
      <t>IFERROR(VLOOKUP(I1;ورقة1!B6:AY31;</t>
    </r>
    <r>
      <rPr>
        <b/>
        <sz val="11"/>
        <color rgb="FF0000FF"/>
        <rFont val="Arial"/>
        <family val="2"/>
        <scheme val="minor"/>
      </rPr>
      <t>6</t>
    </r>
    <r>
      <rPr>
        <sz val="11"/>
        <color theme="1"/>
        <rFont val="Arial"/>
        <family val="2"/>
        <charset val="178"/>
        <scheme val="minor"/>
      </rPr>
      <t>;0);"")</t>
    </r>
  </si>
  <si>
    <t xml:space="preserve">قم بنسخ ولصق المعادله السابقة وقبلها أكتب = </t>
  </si>
  <si>
    <t>قم بتغيير الرقم الملون باللون الأزرق حسب كل عمود وستجد ارقام كل عمود بشيت ورقة 1 أعلى الجدول مظلل باللون الأزرق</t>
  </si>
  <si>
    <t>نظرا لأننى لم أستطع الإستدلال على البيانات المطلوبة للترحيل</t>
  </si>
  <si>
    <t>وستجد أن البيانات يتم ترحيلها تلقائيا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</si>
</sst>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;[Red]0"/>
    <numFmt numFmtId="166" formatCode="0.00;[Red]0.00"/>
  </numFmts>
  <fonts count="16">
    <font>
      <sz val="11"/>
      <color theme="1"/>
      <name val="Arial"/>
      <family val="2"/>
      <charset val="178"/>
      <scheme val="minor"/>
    </font>
    <font>
      <b/>
      <sz val="9"/>
      <name val="Arial"/>
      <family val="2"/>
    </font>
    <font>
      <b/>
      <sz val="14"/>
      <color rgb="FF4D4D4D"/>
      <name val="Arial"/>
      <family val="2"/>
    </font>
    <font>
      <b/>
      <sz val="12"/>
      <color theme="1"/>
      <name val="Arial"/>
      <family val="2"/>
      <scheme val="minor"/>
    </font>
    <font>
      <sz val="9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u/>
      <sz val="11"/>
      <color theme="10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rgb="FFFF0000"/>
      <name val="Arial"/>
      <family val="2"/>
      <scheme val="minor"/>
    </font>
    <font>
      <b/>
      <sz val="11"/>
      <color rgb="FF0000FF"/>
      <name val="Arial"/>
      <family val="2"/>
      <scheme val="minor"/>
    </font>
    <font>
      <sz val="14"/>
      <color rgb="FF0000FF"/>
      <name val="Arial"/>
      <family val="2"/>
      <charset val="178"/>
      <scheme val="minor"/>
    </font>
    <font>
      <b/>
      <sz val="14"/>
      <color rgb="FF0000FF"/>
      <name val="Arial"/>
      <family val="2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84">
    <xf numFmtId="0" fontId="0" fillId="0" borderId="0" xfId="0"/>
    <xf numFmtId="0" fontId="0" fillId="0" borderId="0" xfId="0" applyAlignment="1">
      <alignment readingOrder="2"/>
    </xf>
    <xf numFmtId="164" fontId="1" fillId="0" borderId="0" xfId="0" applyNumberFormat="1" applyFont="1" applyFill="1" applyBorder="1" applyAlignment="1">
      <alignment readingOrder="2"/>
    </xf>
    <xf numFmtId="164" fontId="1" fillId="0" borderId="0" xfId="0" applyNumberFormat="1" applyFont="1" applyFill="1" applyBorder="1" applyAlignment="1">
      <alignment horizontal="right" readingOrder="2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readingOrder="2"/>
    </xf>
    <xf numFmtId="49" fontId="3" fillId="0" borderId="1" xfId="0" applyNumberFormat="1" applyFont="1" applyBorder="1" applyAlignment="1">
      <alignment horizontal="center" vertical="center" readingOrder="2"/>
    </xf>
    <xf numFmtId="49" fontId="1" fillId="0" borderId="1" xfId="0" applyNumberFormat="1" applyFont="1" applyFill="1" applyBorder="1" applyAlignment="1">
      <alignment readingOrder="2"/>
    </xf>
    <xf numFmtId="164" fontId="1" fillId="0" borderId="1" xfId="0" applyNumberFormat="1" applyFont="1" applyFill="1" applyBorder="1" applyAlignment="1">
      <alignment readingOrder="2"/>
    </xf>
    <xf numFmtId="165" fontId="1" fillId="0" borderId="1" xfId="0" applyNumberFormat="1" applyFont="1" applyFill="1" applyBorder="1" applyAlignment="1">
      <alignment readingOrder="2"/>
    </xf>
    <xf numFmtId="165" fontId="0" fillId="0" borderId="1" xfId="0" applyNumberFormat="1" applyBorder="1" applyAlignment="1">
      <alignment readingOrder="2"/>
    </xf>
    <xf numFmtId="2" fontId="1" fillId="0" borderId="1" xfId="0" applyNumberFormat="1" applyFont="1" applyFill="1" applyBorder="1" applyAlignment="1">
      <alignment readingOrder="2"/>
    </xf>
    <xf numFmtId="2" fontId="1" fillId="0" borderId="0" xfId="0" applyNumberFormat="1" applyFont="1" applyFill="1" applyBorder="1" applyAlignment="1">
      <alignment readingOrder="2"/>
    </xf>
    <xf numFmtId="2" fontId="1" fillId="0" borderId="0" xfId="0" applyNumberFormat="1" applyFont="1" applyFill="1" applyBorder="1" applyAlignment="1">
      <alignment horizontal="right" readingOrder="2"/>
    </xf>
    <xf numFmtId="164" fontId="4" fillId="0" borderId="0" xfId="0" applyNumberFormat="1" applyFont="1" applyFill="1" applyBorder="1" applyAlignment="1">
      <alignment readingOrder="2"/>
    </xf>
    <xf numFmtId="0" fontId="0" fillId="0" borderId="1" xfId="0" applyBorder="1" applyAlignment="1">
      <alignment readingOrder="2"/>
    </xf>
    <xf numFmtId="2" fontId="4" fillId="0" borderId="0" xfId="0" applyNumberFormat="1" applyFont="1" applyFill="1" applyBorder="1" applyAlignment="1">
      <alignment readingOrder="2"/>
    </xf>
    <xf numFmtId="164" fontId="1" fillId="0" borderId="4" xfId="0" applyNumberFormat="1" applyFont="1" applyFill="1" applyBorder="1" applyAlignment="1">
      <alignment readingOrder="2"/>
    </xf>
    <xf numFmtId="166" fontId="1" fillId="0" borderId="1" xfId="0" applyNumberFormat="1" applyFont="1" applyFill="1" applyBorder="1" applyAlignment="1">
      <alignment readingOrder="2"/>
    </xf>
    <xf numFmtId="164" fontId="1" fillId="0" borderId="0" xfId="0" applyNumberFormat="1" applyFont="1" applyFill="1" applyBorder="1" applyAlignment="1">
      <alignment horizontal="center" readingOrder="2"/>
    </xf>
    <xf numFmtId="2" fontId="1" fillId="0" borderId="5" xfId="0" applyNumberFormat="1" applyFont="1" applyFill="1" applyBorder="1" applyAlignment="1">
      <alignment readingOrder="2"/>
    </xf>
    <xf numFmtId="0" fontId="8" fillId="0" borderId="0" xfId="1" quotePrefix="1" applyAlignment="1">
      <alignment readingOrder="2"/>
    </xf>
    <xf numFmtId="0" fontId="3" fillId="0" borderId="7" xfId="0" applyFont="1" applyBorder="1" applyAlignment="1">
      <alignment readingOrder="2"/>
    </xf>
    <xf numFmtId="0" fontId="3" fillId="0" borderId="8" xfId="0" applyFont="1" applyBorder="1" applyAlignment="1">
      <alignment readingOrder="2"/>
    </xf>
    <xf numFmtId="0" fontId="3" fillId="0" borderId="9" xfId="0" applyFont="1" applyBorder="1" applyAlignment="1">
      <alignment readingOrder="2"/>
    </xf>
    <xf numFmtId="0" fontId="3" fillId="0" borderId="10" xfId="0" applyFont="1" applyBorder="1" applyAlignment="1">
      <alignment readingOrder="2"/>
    </xf>
    <xf numFmtId="0" fontId="3" fillId="0" borderId="11" xfId="0" applyFont="1" applyBorder="1" applyAlignment="1">
      <alignment readingOrder="2"/>
    </xf>
    <xf numFmtId="0" fontId="3" fillId="0" borderId="12" xfId="0" applyFont="1" applyBorder="1" applyAlignment="1">
      <alignment readingOrder="2"/>
    </xf>
    <xf numFmtId="0" fontId="3" fillId="0" borderId="1" xfId="0" applyFont="1" applyBorder="1" applyAlignment="1">
      <alignment readingOrder="2"/>
    </xf>
    <xf numFmtId="0" fontId="3" fillId="0" borderId="1" xfId="0" applyFont="1" applyBorder="1" applyAlignment="1">
      <alignment horizontal="center" vertical="center" readingOrder="2"/>
    </xf>
    <xf numFmtId="0" fontId="6" fillId="0" borderId="1" xfId="0" applyFont="1" applyBorder="1" applyAlignment="1">
      <alignment horizontal="center" vertical="center" readingOrder="2"/>
    </xf>
    <xf numFmtId="9" fontId="3" fillId="0" borderId="1" xfId="0" applyNumberFormat="1" applyFont="1" applyBorder="1" applyAlignment="1">
      <alignment horizontal="center" vertical="center" readingOrder="2"/>
    </xf>
    <xf numFmtId="9" fontId="6" fillId="0" borderId="1" xfId="0" applyNumberFormat="1" applyFont="1" applyBorder="1" applyAlignment="1">
      <alignment horizontal="center" vertical="center" readingOrder="2"/>
    </xf>
    <xf numFmtId="10" fontId="3" fillId="0" borderId="1" xfId="0" applyNumberFormat="1" applyFont="1" applyBorder="1" applyAlignment="1">
      <alignment horizontal="center" vertical="center" readingOrder="2"/>
    </xf>
    <xf numFmtId="10" fontId="6" fillId="0" borderId="1" xfId="0" applyNumberFormat="1" applyFont="1" applyBorder="1" applyAlignment="1">
      <alignment horizontal="center" vertical="center" readingOrder="2"/>
    </xf>
    <xf numFmtId="0" fontId="8" fillId="0" borderId="11" xfId="1" applyBorder="1" applyAlignment="1">
      <alignment readingOrder="2"/>
    </xf>
    <xf numFmtId="0" fontId="12" fillId="3" borderId="0" xfId="0" applyFont="1" applyFill="1" applyAlignment="1">
      <alignment horizontal="center" vertical="center"/>
    </xf>
    <xf numFmtId="0" fontId="0" fillId="0" borderId="13" xfId="0" applyBorder="1" applyAlignment="1">
      <alignment readingOrder="2"/>
    </xf>
    <xf numFmtId="0" fontId="0" fillId="0" borderId="14" xfId="0" applyBorder="1" applyAlignment="1">
      <alignment readingOrder="2"/>
    </xf>
    <xf numFmtId="0" fontId="0" fillId="0" borderId="15" xfId="0" applyBorder="1" applyAlignment="1">
      <alignment readingOrder="2"/>
    </xf>
    <xf numFmtId="0" fontId="0" fillId="0" borderId="16" xfId="0" applyBorder="1" applyAlignment="1">
      <alignment readingOrder="2"/>
    </xf>
    <xf numFmtId="0" fontId="0" fillId="0" borderId="17" xfId="0" applyBorder="1" applyAlignment="1">
      <alignment readingOrder="2"/>
    </xf>
    <xf numFmtId="0" fontId="0" fillId="0" borderId="18" xfId="0" applyBorder="1" applyAlignment="1">
      <alignment readingOrder="2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2" xfId="0" applyFont="1" applyFill="1" applyBorder="1" applyAlignment="1">
      <alignment horizontal="center" vertical="center" readingOrder="2"/>
    </xf>
    <xf numFmtId="0" fontId="0" fillId="0" borderId="6" xfId="0" applyBorder="1" applyAlignment="1">
      <alignment readingOrder="2"/>
    </xf>
    <xf numFmtId="0" fontId="0" fillId="0" borderId="3" xfId="0" applyBorder="1" applyAlignment="1">
      <alignment readingOrder="2"/>
    </xf>
    <xf numFmtId="0" fontId="3" fillId="0" borderId="1" xfId="0" applyFont="1" applyBorder="1" applyAlignment="1">
      <alignment readingOrder="2"/>
    </xf>
    <xf numFmtId="0" fontId="0" fillId="0" borderId="1" xfId="0" applyBorder="1" applyAlignment="1">
      <alignment readingOrder="2"/>
    </xf>
    <xf numFmtId="0" fontId="9" fillId="0" borderId="1" xfId="0" applyFont="1" applyBorder="1" applyAlignment="1">
      <alignment horizontal="center" vertical="center" readingOrder="2"/>
    </xf>
    <xf numFmtId="0" fontId="0" fillId="0" borderId="2" xfId="0" applyBorder="1" applyAlignment="1">
      <alignment readingOrder="2"/>
    </xf>
    <xf numFmtId="0" fontId="10" fillId="0" borderId="1" xfId="0" applyFont="1" applyBorder="1" applyAlignment="1">
      <alignment horizontal="center" vertical="center" readingOrder="2"/>
    </xf>
    <xf numFmtId="164" fontId="1" fillId="0" borderId="0" xfId="0" applyNumberFormat="1" applyFont="1" applyFill="1" applyBorder="1" applyAlignment="1">
      <alignment horizontal="center" readingOrder="2"/>
    </xf>
    <xf numFmtId="49" fontId="1" fillId="0" borderId="2" xfId="0" applyNumberFormat="1" applyFont="1" applyFill="1" applyBorder="1" applyAlignment="1">
      <alignment horizontal="right" readingOrder="2"/>
    </xf>
    <xf numFmtId="49" fontId="1" fillId="0" borderId="3" xfId="0" applyNumberFormat="1" applyFont="1" applyFill="1" applyBorder="1" applyAlignment="1">
      <alignment horizontal="right" readingOrder="2"/>
    </xf>
    <xf numFmtId="49" fontId="1" fillId="0" borderId="2" xfId="0" applyNumberFormat="1" applyFont="1" applyFill="1" applyBorder="1" applyAlignment="1">
      <alignment horizontal="center" readingOrder="2"/>
    </xf>
    <xf numFmtId="49" fontId="1" fillId="0" borderId="3" xfId="0" applyNumberFormat="1" applyFont="1" applyFill="1" applyBorder="1" applyAlignment="1">
      <alignment horizontal="center" readingOrder="2"/>
    </xf>
    <xf numFmtId="2" fontId="1" fillId="0" borderId="2" xfId="0" applyNumberFormat="1" applyFont="1" applyFill="1" applyBorder="1" applyAlignment="1">
      <alignment horizontal="right" vertical="center" readingOrder="2"/>
    </xf>
    <xf numFmtId="0" fontId="0" fillId="0" borderId="3" xfId="0" applyBorder="1" applyAlignment="1">
      <alignment horizontal="right" vertical="center" readingOrder="2"/>
    </xf>
    <xf numFmtId="2" fontId="1" fillId="0" borderId="2" xfId="0" applyNumberFormat="1" applyFont="1" applyFill="1" applyBorder="1" applyAlignment="1">
      <alignment readingOrder="2"/>
    </xf>
    <xf numFmtId="164" fontId="1" fillId="0" borderId="1" xfId="0" applyNumberFormat="1" applyFont="1" applyFill="1" applyBorder="1" applyAlignment="1">
      <alignment horizontal="right" readingOrder="2"/>
    </xf>
    <xf numFmtId="164" fontId="1" fillId="0" borderId="1" xfId="0" applyNumberFormat="1" applyFont="1" applyFill="1" applyBorder="1" applyAlignment="1">
      <alignment horizontal="center" readingOrder="2"/>
    </xf>
    <xf numFmtId="0" fontId="1" fillId="0" borderId="1" xfId="0" applyFont="1" applyFill="1" applyBorder="1" applyAlignment="1">
      <alignment horizontal="right" vertical="center" readingOrder="2"/>
    </xf>
    <xf numFmtId="2" fontId="1" fillId="0" borderId="0" xfId="0" applyNumberFormat="1" applyFont="1" applyFill="1" applyBorder="1" applyAlignment="1">
      <alignment horizontal="center" readingOrder="2"/>
    </xf>
    <xf numFmtId="0" fontId="1" fillId="0" borderId="1" xfId="0" applyFont="1" applyFill="1" applyBorder="1" applyAlignment="1">
      <alignment horizontal="right" readingOrder="2"/>
    </xf>
    <xf numFmtId="2" fontId="5" fillId="0" borderId="1" xfId="0" applyNumberFormat="1" applyFont="1" applyFill="1" applyBorder="1" applyAlignment="1">
      <alignment horizontal="right" readingOrder="2"/>
    </xf>
    <xf numFmtId="2" fontId="1" fillId="0" borderId="1" xfId="0" applyNumberFormat="1" applyFont="1" applyFill="1" applyBorder="1" applyAlignment="1">
      <alignment horizontal="right" readingOrder="2"/>
    </xf>
    <xf numFmtId="2" fontId="1" fillId="0" borderId="5" xfId="0" applyNumberFormat="1" applyFont="1" applyFill="1" applyBorder="1" applyAlignment="1">
      <alignment horizontal="center" readingOrder="2"/>
    </xf>
    <xf numFmtId="0" fontId="6" fillId="0" borderId="1" xfId="0" applyFont="1" applyBorder="1" applyAlignment="1">
      <alignment horizontal="right" readingOrder="2"/>
    </xf>
    <xf numFmtId="0" fontId="13" fillId="4" borderId="0" xfId="0" applyFont="1" applyFill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3" fillId="0" borderId="0" xfId="0" applyFont="1"/>
    <xf numFmtId="0" fontId="14" fillId="0" borderId="0" xfId="0" applyNumberFormat="1" applyFont="1" applyAlignment="1">
      <alignment horizontal="center" vertical="center" readingOrder="2"/>
    </xf>
    <xf numFmtId="0" fontId="15" fillId="0" borderId="0" xfId="0" applyNumberFormat="1" applyFont="1" applyFill="1" applyBorder="1" applyAlignment="1">
      <alignment horizontal="center" vertical="center" readingOrder="2"/>
    </xf>
    <xf numFmtId="0" fontId="15" fillId="0" borderId="0" xfId="0" applyNumberFormat="1" applyFont="1" applyFill="1" applyBorder="1" applyAlignment="1">
      <alignment horizontal="center" vertical="center" readingOrder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581;&#1583;&#1579;%20&#1591;&#1585;&#1610;&#1602;&#1577;%20&#1604;&#1604;&#1605;&#1585;&#1578;&#157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رئيسية"/>
      <sheetName val="بيانات العاملين"/>
      <sheetName val="الاستمارة"/>
      <sheetName val="ورقة1"/>
      <sheetName val="خلف الاستمارة"/>
      <sheetName val="الاستمارة الفردية"/>
      <sheetName val="خلف الاستمارة الفردية"/>
      <sheetName val="المكافأة"/>
    </sheetNames>
    <sheetDataSet>
      <sheetData sheetId="0"/>
      <sheetData sheetId="1">
        <row r="5">
          <cell r="A5">
            <v>1</v>
          </cell>
          <cell r="C5">
            <v>760.29</v>
          </cell>
          <cell r="D5">
            <v>163.46234999999999</v>
          </cell>
          <cell r="E5">
            <v>93.75</v>
          </cell>
          <cell r="F5">
            <v>62.5</v>
          </cell>
          <cell r="G5">
            <v>43.35</v>
          </cell>
          <cell r="H5">
            <v>46.8</v>
          </cell>
          <cell r="I5">
            <v>80.319999999999993</v>
          </cell>
          <cell r="J5">
            <v>86.62</v>
          </cell>
          <cell r="K5">
            <v>75.430000000000007</v>
          </cell>
          <cell r="L5">
            <v>164</v>
          </cell>
          <cell r="M5">
            <v>1140.4349999999999</v>
          </cell>
          <cell r="N5">
            <v>190.07249999999999</v>
          </cell>
          <cell r="O5">
            <v>325</v>
          </cell>
          <cell r="P5">
            <v>0</v>
          </cell>
          <cell r="Q5">
            <v>0</v>
          </cell>
          <cell r="R5">
            <v>190.07</v>
          </cell>
          <cell r="S5">
            <v>1320.01</v>
          </cell>
          <cell r="T5">
            <v>377.15</v>
          </cell>
          <cell r="U5">
            <v>4195.5074999999997</v>
          </cell>
          <cell r="V5">
            <v>2605.5074999999997</v>
          </cell>
          <cell r="W5">
            <v>1590</v>
          </cell>
          <cell r="X5">
            <v>254.4</v>
          </cell>
          <cell r="Y5">
            <v>70</v>
          </cell>
          <cell r="Z5">
            <v>5443.6598499999991</v>
          </cell>
          <cell r="AA5">
            <v>273.70439999999996</v>
          </cell>
          <cell r="AB5">
            <v>413.40000000000003</v>
          </cell>
          <cell r="AC5">
            <v>4.26</v>
          </cell>
          <cell r="AD5">
            <v>53.220300000000002</v>
          </cell>
          <cell r="AE5">
            <v>15.21</v>
          </cell>
          <cell r="AF5">
            <v>5.5</v>
          </cell>
          <cell r="AG5">
            <v>0</v>
          </cell>
          <cell r="AH5">
            <v>0.1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356</v>
          </cell>
          <cell r="AS5">
            <v>0</v>
          </cell>
          <cell r="AT5">
            <v>0</v>
          </cell>
          <cell r="AU5">
            <v>1121.3946999999998</v>
          </cell>
          <cell r="AV5">
            <v>4322.2651499999993</v>
          </cell>
          <cell r="AW5" t="str">
            <v>ابراهيم محمد خالد</v>
          </cell>
          <cell r="AY5" t="str">
            <v>امر دفع</v>
          </cell>
        </row>
        <row r="6">
          <cell r="A6">
            <v>2</v>
          </cell>
          <cell r="C6">
            <v>596.62</v>
          </cell>
          <cell r="D6">
            <v>128.27330000000001</v>
          </cell>
          <cell r="E6">
            <v>93.75</v>
          </cell>
          <cell r="F6">
            <v>62.5</v>
          </cell>
          <cell r="G6">
            <v>32.81</v>
          </cell>
          <cell r="H6">
            <v>35.49</v>
          </cell>
          <cell r="I6">
            <v>60.91</v>
          </cell>
          <cell r="J6">
            <v>67.069999999999993</v>
          </cell>
          <cell r="K6">
            <v>59.06</v>
          </cell>
          <cell r="L6">
            <v>6</v>
          </cell>
          <cell r="M6">
            <v>894.93000000000006</v>
          </cell>
          <cell r="N6">
            <v>149.155</v>
          </cell>
          <cell r="O6">
            <v>325</v>
          </cell>
          <cell r="P6">
            <v>0</v>
          </cell>
          <cell r="Q6">
            <v>0</v>
          </cell>
          <cell r="R6">
            <v>149.16</v>
          </cell>
          <cell r="S6">
            <v>1033.5899999999999</v>
          </cell>
          <cell r="T6">
            <v>295.31</v>
          </cell>
          <cell r="U6">
            <v>3264.7349999999997</v>
          </cell>
          <cell r="V6">
            <v>1674.7349999999997</v>
          </cell>
          <cell r="W6">
            <v>1590</v>
          </cell>
          <cell r="X6">
            <v>254.4</v>
          </cell>
          <cell r="Y6">
            <v>70</v>
          </cell>
          <cell r="Z6">
            <v>4314.0282999999999</v>
          </cell>
          <cell r="AA6">
            <v>214.78319999999999</v>
          </cell>
          <cell r="AB6">
            <v>413.40000000000003</v>
          </cell>
          <cell r="AC6">
            <v>3.28</v>
          </cell>
          <cell r="AD6">
            <v>41.76</v>
          </cell>
          <cell r="AE6">
            <v>11.93</v>
          </cell>
          <cell r="AF6">
            <v>5.5</v>
          </cell>
          <cell r="AG6">
            <v>0</v>
          </cell>
          <cell r="AH6">
            <v>0.1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244</v>
          </cell>
          <cell r="AS6">
            <v>0</v>
          </cell>
          <cell r="AT6">
            <v>0</v>
          </cell>
          <cell r="AU6">
            <v>934.75319999999999</v>
          </cell>
          <cell r="AV6">
            <v>3379.2750999999998</v>
          </cell>
          <cell r="AW6" t="str">
            <v>فايزة ابو العباس خليفة</v>
          </cell>
          <cell r="AY6" t="str">
            <v>امر دفع</v>
          </cell>
        </row>
        <row r="7">
          <cell r="A7">
            <v>3</v>
          </cell>
          <cell r="C7">
            <v>406.16</v>
          </cell>
          <cell r="D7">
            <v>87.324399999999997</v>
          </cell>
          <cell r="E7">
            <v>52.5</v>
          </cell>
          <cell r="F7">
            <v>35</v>
          </cell>
          <cell r="G7">
            <v>21.28</v>
          </cell>
          <cell r="H7">
            <v>23.05</v>
          </cell>
          <cell r="I7">
            <v>39.79</v>
          </cell>
          <cell r="J7">
            <v>46.69</v>
          </cell>
          <cell r="K7">
            <v>40.119999999999997</v>
          </cell>
          <cell r="L7">
            <v>10</v>
          </cell>
          <cell r="M7">
            <v>609.24</v>
          </cell>
          <cell r="N7">
            <v>101.54</v>
          </cell>
          <cell r="O7">
            <v>375</v>
          </cell>
          <cell r="P7">
            <v>0</v>
          </cell>
          <cell r="Q7">
            <v>0</v>
          </cell>
          <cell r="R7">
            <v>203.08</v>
          </cell>
          <cell r="S7">
            <v>501.45</v>
          </cell>
          <cell r="T7">
            <v>200.58</v>
          </cell>
          <cell r="U7">
            <v>2259.3200000000002</v>
          </cell>
          <cell r="V7">
            <v>669.32000000000016</v>
          </cell>
          <cell r="W7">
            <v>1590</v>
          </cell>
          <cell r="X7">
            <v>254.4</v>
          </cell>
          <cell r="Y7">
            <v>70</v>
          </cell>
          <cell r="Z7">
            <v>3077.2044000000001</v>
          </cell>
          <cell r="AA7">
            <v>146.2176</v>
          </cell>
          <cell r="AB7">
            <v>413.40000000000003</v>
          </cell>
          <cell r="AC7">
            <v>2.14</v>
          </cell>
          <cell r="AD7">
            <v>28.43</v>
          </cell>
          <cell r="AE7">
            <v>8.1199999999999992</v>
          </cell>
          <cell r="AF7">
            <v>5.5</v>
          </cell>
          <cell r="AG7">
            <v>0</v>
          </cell>
          <cell r="AH7">
            <v>0.1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120.7</v>
          </cell>
          <cell r="AS7">
            <v>0</v>
          </cell>
          <cell r="AT7">
            <v>0</v>
          </cell>
          <cell r="AU7">
            <v>724.60760000000005</v>
          </cell>
          <cell r="AV7">
            <v>2352.5968000000003</v>
          </cell>
          <cell r="AW7" t="str">
            <v>سمير عبدالله فؤاد</v>
          </cell>
          <cell r="AY7" t="str">
            <v>امر دفع</v>
          </cell>
        </row>
        <row r="8">
          <cell r="A8">
            <v>4</v>
          </cell>
          <cell r="C8">
            <v>501.64</v>
          </cell>
          <cell r="D8">
            <v>107.8526</v>
          </cell>
          <cell r="E8">
            <v>52.5</v>
          </cell>
          <cell r="F8">
            <v>35</v>
          </cell>
          <cell r="G8">
            <v>27.54</v>
          </cell>
          <cell r="H8">
            <v>29.79</v>
          </cell>
          <cell r="I8">
            <v>51.2</v>
          </cell>
          <cell r="J8">
            <v>57.35</v>
          </cell>
          <cell r="K8">
            <v>49.66</v>
          </cell>
          <cell r="L8">
            <v>10</v>
          </cell>
          <cell r="M8">
            <v>752.46</v>
          </cell>
          <cell r="N8">
            <v>125.41</v>
          </cell>
          <cell r="O8">
            <v>375</v>
          </cell>
          <cell r="P8">
            <v>0</v>
          </cell>
          <cell r="Q8">
            <v>0</v>
          </cell>
          <cell r="R8">
            <v>250.82</v>
          </cell>
          <cell r="S8">
            <v>620.79999999999995</v>
          </cell>
          <cell r="T8">
            <v>248.32</v>
          </cell>
          <cell r="U8">
            <v>2685.8499999999995</v>
          </cell>
          <cell r="V8">
            <v>1095.8499999999995</v>
          </cell>
          <cell r="W8">
            <v>1590</v>
          </cell>
          <cell r="X8">
            <v>254.4</v>
          </cell>
          <cell r="Y8">
            <v>70</v>
          </cell>
          <cell r="Z8">
            <v>3619.7425999999996</v>
          </cell>
          <cell r="AA8">
            <v>180.59039999999999</v>
          </cell>
          <cell r="AB8">
            <v>413.40000000000003</v>
          </cell>
          <cell r="AC8">
            <v>2.71</v>
          </cell>
          <cell r="AD8">
            <v>35.11</v>
          </cell>
          <cell r="AE8">
            <v>10.029999999999999</v>
          </cell>
          <cell r="AF8">
            <v>5.5</v>
          </cell>
          <cell r="AG8">
            <v>0</v>
          </cell>
          <cell r="AH8">
            <v>0.1</v>
          </cell>
          <cell r="AI8">
            <v>62.45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100</v>
          </cell>
          <cell r="AR8">
            <v>174</v>
          </cell>
          <cell r="AS8">
            <v>0</v>
          </cell>
          <cell r="AT8">
            <v>0</v>
          </cell>
          <cell r="AU8">
            <v>983.8904</v>
          </cell>
          <cell r="AV8">
            <v>2635.8521999999994</v>
          </cell>
          <cell r="AW8" t="str">
            <v>فرغل عبدالحفيظ سيد</v>
          </cell>
          <cell r="AY8" t="str">
            <v>امر دفع</v>
          </cell>
        </row>
        <row r="9">
          <cell r="A9">
            <v>5</v>
          </cell>
          <cell r="C9">
            <v>496.46</v>
          </cell>
          <cell r="D9">
            <v>106.7389</v>
          </cell>
          <cell r="E9">
            <v>71.25</v>
          </cell>
          <cell r="F9">
            <v>47.5</v>
          </cell>
          <cell r="G9">
            <v>26.35</v>
          </cell>
          <cell r="H9">
            <v>29.1</v>
          </cell>
          <cell r="I9">
            <v>50.09</v>
          </cell>
          <cell r="J9">
            <v>56.24</v>
          </cell>
          <cell r="K9">
            <v>49.15</v>
          </cell>
          <cell r="L9">
            <v>6</v>
          </cell>
          <cell r="M9">
            <v>744.68999999999994</v>
          </cell>
          <cell r="N9">
            <v>124.11499999999999</v>
          </cell>
          <cell r="O9">
            <v>350</v>
          </cell>
          <cell r="P9">
            <v>0</v>
          </cell>
          <cell r="Q9">
            <v>0</v>
          </cell>
          <cell r="R9">
            <v>124.12</v>
          </cell>
          <cell r="S9">
            <v>737.19</v>
          </cell>
          <cell r="T9">
            <v>245.73</v>
          </cell>
          <cell r="U9">
            <v>2661.5249999999996</v>
          </cell>
          <cell r="V9">
            <v>1071.5249999999996</v>
          </cell>
          <cell r="W9">
            <v>1590</v>
          </cell>
          <cell r="X9">
            <v>254.4</v>
          </cell>
          <cell r="Y9">
            <v>70</v>
          </cell>
          <cell r="Z9">
            <v>3589.1238999999996</v>
          </cell>
          <cell r="AA9">
            <v>178.72559999999999</v>
          </cell>
          <cell r="AB9">
            <v>413.40000000000003</v>
          </cell>
          <cell r="AC9">
            <v>2.68</v>
          </cell>
          <cell r="AD9">
            <v>34.75</v>
          </cell>
          <cell r="AE9">
            <v>9.93</v>
          </cell>
          <cell r="AF9">
            <v>5.5</v>
          </cell>
          <cell r="AG9">
            <v>0</v>
          </cell>
          <cell r="AH9">
            <v>0.1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171</v>
          </cell>
          <cell r="AS9">
            <v>0</v>
          </cell>
          <cell r="AT9">
            <v>0</v>
          </cell>
          <cell r="AU9">
            <v>816.0856</v>
          </cell>
          <cell r="AV9">
            <v>2773.0382999999997</v>
          </cell>
          <cell r="AW9" t="str">
            <v>شويكار اسماعيل عبدالفضيل</v>
          </cell>
          <cell r="AY9" t="str">
            <v>امر دفع</v>
          </cell>
        </row>
        <row r="10">
          <cell r="A10">
            <v>6</v>
          </cell>
          <cell r="C10">
            <v>241.2</v>
          </cell>
          <cell r="D10">
            <v>51.857999999999997</v>
          </cell>
          <cell r="E10">
            <v>36</v>
          </cell>
          <cell r="F10">
            <v>19.2</v>
          </cell>
          <cell r="G10">
            <v>4.8</v>
          </cell>
          <cell r="H10">
            <v>4.8</v>
          </cell>
          <cell r="I10">
            <v>27.54</v>
          </cell>
          <cell r="J10">
            <v>32.94</v>
          </cell>
          <cell r="K10">
            <v>24.12</v>
          </cell>
          <cell r="L10">
            <v>6</v>
          </cell>
          <cell r="M10">
            <v>361.79999999999995</v>
          </cell>
          <cell r="N10">
            <v>60.3</v>
          </cell>
          <cell r="O10">
            <v>400</v>
          </cell>
          <cell r="P10">
            <v>0</v>
          </cell>
          <cell r="Q10">
            <v>0</v>
          </cell>
          <cell r="R10">
            <v>180.9</v>
          </cell>
          <cell r="S10">
            <v>241.2</v>
          </cell>
          <cell r="T10">
            <v>120.6</v>
          </cell>
          <cell r="U10">
            <v>1520.1999999999996</v>
          </cell>
          <cell r="V10">
            <v>0</v>
          </cell>
          <cell r="W10">
            <v>1520.2</v>
          </cell>
          <cell r="X10">
            <v>243.232</v>
          </cell>
          <cell r="Y10">
            <v>30</v>
          </cell>
          <cell r="Z10">
            <v>2086.4899999999998</v>
          </cell>
          <cell r="AA10">
            <v>86.831999999999994</v>
          </cell>
          <cell r="AB10">
            <v>395.25200000000001</v>
          </cell>
          <cell r="AC10">
            <v>1.17</v>
          </cell>
          <cell r="AD10">
            <v>16.88</v>
          </cell>
          <cell r="AE10">
            <v>4.82</v>
          </cell>
          <cell r="AF10">
            <v>5.5</v>
          </cell>
          <cell r="AG10">
            <v>0</v>
          </cell>
          <cell r="AH10">
            <v>0.1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25.4</v>
          </cell>
          <cell r="AS10">
            <v>0</v>
          </cell>
          <cell r="AT10">
            <v>0</v>
          </cell>
          <cell r="AU10">
            <v>535.95399999999995</v>
          </cell>
          <cell r="AV10">
            <v>1550.5359999999998</v>
          </cell>
          <cell r="AW10" t="str">
            <v>اروى محمد موسى</v>
          </cell>
          <cell r="AY10" t="str">
            <v>امر دفع</v>
          </cell>
        </row>
        <row r="11">
          <cell r="A11">
            <v>7</v>
          </cell>
          <cell r="C11">
            <v>386.95</v>
          </cell>
          <cell r="D11">
            <v>83.194249999999997</v>
          </cell>
          <cell r="E11">
            <v>52.5</v>
          </cell>
          <cell r="F11">
            <v>28</v>
          </cell>
          <cell r="G11">
            <v>20.14</v>
          </cell>
          <cell r="H11">
            <v>21.86</v>
          </cell>
          <cell r="I11">
            <v>37.9</v>
          </cell>
          <cell r="J11">
            <v>44.65</v>
          </cell>
          <cell r="K11">
            <v>38.200000000000003</v>
          </cell>
          <cell r="L11">
            <v>10</v>
          </cell>
          <cell r="M11">
            <v>580.42499999999995</v>
          </cell>
          <cell r="N11">
            <v>96.737499999999997</v>
          </cell>
          <cell r="O11">
            <v>375</v>
          </cell>
          <cell r="P11">
            <v>0</v>
          </cell>
          <cell r="Q11">
            <v>0</v>
          </cell>
          <cell r="R11">
            <v>193.48</v>
          </cell>
          <cell r="S11">
            <v>477.44</v>
          </cell>
          <cell r="T11">
            <v>190.98</v>
          </cell>
          <cell r="U11">
            <v>2167.3125</v>
          </cell>
          <cell r="V11">
            <v>577.3125</v>
          </cell>
          <cell r="W11">
            <v>1590</v>
          </cell>
          <cell r="X11">
            <v>254.4</v>
          </cell>
          <cell r="Y11">
            <v>50</v>
          </cell>
          <cell r="Z11">
            <v>2941.8567499999999</v>
          </cell>
          <cell r="AA11">
            <v>139.30199999999999</v>
          </cell>
          <cell r="AB11">
            <v>413.40000000000003</v>
          </cell>
          <cell r="AC11">
            <v>2.02</v>
          </cell>
          <cell r="AD11">
            <v>27.07</v>
          </cell>
          <cell r="AE11">
            <v>7.74</v>
          </cell>
          <cell r="AF11">
            <v>5.5</v>
          </cell>
          <cell r="AG11">
            <v>0</v>
          </cell>
          <cell r="AH11">
            <v>0.1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138</v>
          </cell>
          <cell r="AS11">
            <v>0</v>
          </cell>
          <cell r="AT11">
            <v>0</v>
          </cell>
          <cell r="AU11">
            <v>733.13200000000006</v>
          </cell>
          <cell r="AV11">
            <v>2208.7247499999999</v>
          </cell>
          <cell r="AW11" t="str">
            <v>سليمان عبد الجليل ابراهيم</v>
          </cell>
          <cell r="AY11" t="str">
            <v>امر دفع</v>
          </cell>
        </row>
        <row r="12">
          <cell r="A12">
            <v>8</v>
          </cell>
          <cell r="C12">
            <v>429.75</v>
          </cell>
          <cell r="D12">
            <v>92.396249999999995</v>
          </cell>
          <cell r="E12">
            <v>52.5</v>
          </cell>
          <cell r="F12">
            <v>35</v>
          </cell>
          <cell r="G12">
            <v>22.84</v>
          </cell>
          <cell r="H12">
            <v>24.75</v>
          </cell>
          <cell r="I12">
            <v>42.58</v>
          </cell>
          <cell r="J12">
            <v>48.73</v>
          </cell>
          <cell r="K12">
            <v>42.48</v>
          </cell>
          <cell r="L12">
            <v>29</v>
          </cell>
          <cell r="M12">
            <v>644.625</v>
          </cell>
          <cell r="N12">
            <v>107.4375</v>
          </cell>
          <cell r="O12">
            <v>375</v>
          </cell>
          <cell r="P12">
            <v>0</v>
          </cell>
          <cell r="Q12">
            <v>0</v>
          </cell>
          <cell r="R12">
            <v>214.88</v>
          </cell>
          <cell r="S12">
            <v>530.94000000000005</v>
          </cell>
          <cell r="T12">
            <v>212.38</v>
          </cell>
          <cell r="U12">
            <v>2383.1424999999999</v>
          </cell>
          <cell r="V12">
            <v>793.14249999999993</v>
          </cell>
          <cell r="W12">
            <v>1590</v>
          </cell>
          <cell r="X12">
            <v>254.4</v>
          </cell>
          <cell r="Y12">
            <v>50</v>
          </cell>
          <cell r="Z12">
            <v>3209.6887499999998</v>
          </cell>
          <cell r="AA12">
            <v>154.71</v>
          </cell>
          <cell r="AB12">
            <v>413.40000000000003</v>
          </cell>
          <cell r="AC12">
            <v>2.2799999999999998</v>
          </cell>
          <cell r="AD12">
            <v>30.08</v>
          </cell>
          <cell r="AE12">
            <v>8.6</v>
          </cell>
          <cell r="AF12">
            <v>5.5</v>
          </cell>
          <cell r="AG12">
            <v>0</v>
          </cell>
          <cell r="AH12">
            <v>0.1</v>
          </cell>
          <cell r="AI12">
            <v>0</v>
          </cell>
          <cell r="AJ12">
            <v>0</v>
          </cell>
          <cell r="AK12">
            <v>0</v>
          </cell>
          <cell r="AL12">
            <v>7.1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135</v>
          </cell>
          <cell r="AS12">
            <v>0</v>
          </cell>
          <cell r="AT12">
            <v>0</v>
          </cell>
          <cell r="AU12">
            <v>756.7700000000001</v>
          </cell>
          <cell r="AV12">
            <v>2452.9187499999998</v>
          </cell>
          <cell r="AW12" t="str">
            <v>محمد ابراهيم على</v>
          </cell>
          <cell r="AY12" t="str">
            <v>امر دفع</v>
          </cell>
        </row>
        <row r="13">
          <cell r="A13">
            <v>9</v>
          </cell>
          <cell r="C13">
            <v>334.48</v>
          </cell>
          <cell r="D13">
            <v>71.913200000000003</v>
          </cell>
          <cell r="E13">
            <v>52.5</v>
          </cell>
          <cell r="F13">
            <v>35</v>
          </cell>
          <cell r="G13">
            <v>16.48</v>
          </cell>
          <cell r="H13">
            <v>17.36</v>
          </cell>
          <cell r="I13">
            <v>31.14</v>
          </cell>
          <cell r="J13">
            <v>37.74</v>
          </cell>
          <cell r="K13">
            <v>32.950000000000003</v>
          </cell>
          <cell r="L13">
            <v>6</v>
          </cell>
          <cell r="M13">
            <v>501.72</v>
          </cell>
          <cell r="N13">
            <v>83.62</v>
          </cell>
          <cell r="O13">
            <v>375</v>
          </cell>
          <cell r="P13">
            <v>0</v>
          </cell>
          <cell r="Q13">
            <v>0</v>
          </cell>
          <cell r="R13">
            <v>167.24</v>
          </cell>
          <cell r="S13">
            <v>411.85</v>
          </cell>
          <cell r="T13">
            <v>164.74</v>
          </cell>
          <cell r="U13">
            <v>1933.34</v>
          </cell>
          <cell r="V13">
            <v>343.33999999999992</v>
          </cell>
          <cell r="W13">
            <v>1590</v>
          </cell>
          <cell r="X13">
            <v>254.4</v>
          </cell>
          <cell r="Y13">
            <v>46</v>
          </cell>
          <cell r="Z13">
            <v>2640.1331999999998</v>
          </cell>
          <cell r="AA13">
            <v>120.4128</v>
          </cell>
          <cell r="AB13">
            <v>413.40000000000003</v>
          </cell>
          <cell r="AC13">
            <v>1.71</v>
          </cell>
          <cell r="AD13">
            <v>23.41</v>
          </cell>
          <cell r="AE13">
            <v>6.69</v>
          </cell>
          <cell r="AF13">
            <v>5.5</v>
          </cell>
          <cell r="AG13">
            <v>0</v>
          </cell>
          <cell r="AH13">
            <v>0.1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79</v>
          </cell>
          <cell r="AS13">
            <v>0</v>
          </cell>
          <cell r="AT13">
            <v>0</v>
          </cell>
          <cell r="AU13">
            <v>650.22280000000001</v>
          </cell>
          <cell r="AV13">
            <v>1989.9103999999998</v>
          </cell>
          <cell r="AW13" t="str">
            <v>فاطمة محمد محمد</v>
          </cell>
          <cell r="AY13" t="str">
            <v>امر دفع</v>
          </cell>
        </row>
        <row r="14">
          <cell r="A14">
            <v>10</v>
          </cell>
          <cell r="C14">
            <v>334.48</v>
          </cell>
          <cell r="D14">
            <v>71.913200000000003</v>
          </cell>
          <cell r="E14">
            <v>52.5</v>
          </cell>
          <cell r="F14">
            <v>35</v>
          </cell>
          <cell r="G14">
            <v>16.48</v>
          </cell>
          <cell r="H14">
            <v>17.36</v>
          </cell>
          <cell r="I14">
            <v>31.14</v>
          </cell>
          <cell r="J14">
            <v>37.74</v>
          </cell>
          <cell r="K14">
            <v>32.950000000000003</v>
          </cell>
          <cell r="L14">
            <v>6</v>
          </cell>
          <cell r="M14">
            <v>501.72</v>
          </cell>
          <cell r="N14">
            <v>83.62</v>
          </cell>
          <cell r="O14">
            <v>375</v>
          </cell>
          <cell r="P14">
            <v>0</v>
          </cell>
          <cell r="Q14">
            <v>0</v>
          </cell>
          <cell r="R14">
            <v>167.24</v>
          </cell>
          <cell r="S14">
            <v>411.85</v>
          </cell>
          <cell r="T14">
            <v>164.74</v>
          </cell>
          <cell r="U14">
            <v>1933.34</v>
          </cell>
          <cell r="V14">
            <v>343.33999999999992</v>
          </cell>
          <cell r="W14">
            <v>1590</v>
          </cell>
          <cell r="X14">
            <v>254.4</v>
          </cell>
          <cell r="Y14">
            <v>83.33</v>
          </cell>
          <cell r="Z14">
            <v>2677.4631999999997</v>
          </cell>
          <cell r="AA14">
            <v>120.4128</v>
          </cell>
          <cell r="AB14">
            <v>413.40000000000003</v>
          </cell>
          <cell r="AC14">
            <v>1.71</v>
          </cell>
          <cell r="AD14">
            <v>23.41</v>
          </cell>
          <cell r="AE14">
            <v>6.69</v>
          </cell>
          <cell r="AF14">
            <v>5.5</v>
          </cell>
          <cell r="AG14">
            <v>0</v>
          </cell>
          <cell r="AH14">
            <v>0.1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83</v>
          </cell>
          <cell r="AS14">
            <v>0</v>
          </cell>
          <cell r="AT14">
            <v>0</v>
          </cell>
          <cell r="AU14">
            <v>654.22280000000001</v>
          </cell>
          <cell r="AV14">
            <v>2023.2403999999997</v>
          </cell>
          <cell r="AW14" t="str">
            <v>صفاء محمد الهادى</v>
          </cell>
          <cell r="AY14" t="str">
            <v>امر دفع</v>
          </cell>
        </row>
        <row r="15">
          <cell r="A15">
            <v>11</v>
          </cell>
          <cell r="C15">
            <v>334.48</v>
          </cell>
          <cell r="D15">
            <v>71.913200000000003</v>
          </cell>
          <cell r="E15">
            <v>52.5</v>
          </cell>
          <cell r="F15">
            <v>35</v>
          </cell>
          <cell r="G15">
            <v>16.48</v>
          </cell>
          <cell r="H15">
            <v>17.37</v>
          </cell>
          <cell r="I15">
            <v>31.14</v>
          </cell>
          <cell r="J15">
            <v>37.74</v>
          </cell>
          <cell r="K15">
            <v>32.950000000000003</v>
          </cell>
          <cell r="L15">
            <v>10</v>
          </cell>
          <cell r="M15">
            <v>501.72</v>
          </cell>
          <cell r="N15">
            <v>83.62</v>
          </cell>
          <cell r="O15">
            <v>375</v>
          </cell>
          <cell r="P15">
            <v>0</v>
          </cell>
          <cell r="Q15">
            <v>0</v>
          </cell>
          <cell r="R15">
            <v>167.24</v>
          </cell>
          <cell r="S15">
            <v>411.85</v>
          </cell>
          <cell r="T15">
            <v>164.74</v>
          </cell>
          <cell r="U15">
            <v>1937.35</v>
          </cell>
          <cell r="V15">
            <v>347.34999999999991</v>
          </cell>
          <cell r="W15">
            <v>1590</v>
          </cell>
          <cell r="X15">
            <v>254.4</v>
          </cell>
          <cell r="Y15">
            <v>50</v>
          </cell>
          <cell r="Z15">
            <v>2648.1432</v>
          </cell>
          <cell r="AA15">
            <v>120.4128</v>
          </cell>
          <cell r="AB15">
            <v>413.40000000000003</v>
          </cell>
          <cell r="AC15">
            <v>1.71</v>
          </cell>
          <cell r="AD15">
            <v>23.41</v>
          </cell>
          <cell r="AE15">
            <v>6.69</v>
          </cell>
          <cell r="AF15">
            <v>5.5</v>
          </cell>
          <cell r="AG15">
            <v>0</v>
          </cell>
          <cell r="AH15">
            <v>0.1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79</v>
          </cell>
          <cell r="AS15">
            <v>0</v>
          </cell>
          <cell r="AT15">
            <v>0</v>
          </cell>
          <cell r="AU15">
            <v>650.22280000000001</v>
          </cell>
          <cell r="AV15">
            <v>1997.9204</v>
          </cell>
          <cell r="AW15" t="str">
            <v>اسعد ربيع ابوبكيرة</v>
          </cell>
          <cell r="AY15" t="str">
            <v>امر دفع</v>
          </cell>
        </row>
        <row r="16">
          <cell r="A16">
            <v>12</v>
          </cell>
          <cell r="C16">
            <v>241.2</v>
          </cell>
          <cell r="D16">
            <v>51.857999999999997</v>
          </cell>
          <cell r="E16">
            <v>36</v>
          </cell>
          <cell r="F16">
            <v>19.2</v>
          </cell>
          <cell r="G16">
            <v>4.8</v>
          </cell>
          <cell r="H16">
            <v>4.8</v>
          </cell>
          <cell r="I16">
            <v>27.54</v>
          </cell>
          <cell r="J16">
            <v>32.94</v>
          </cell>
          <cell r="K16">
            <v>24.12</v>
          </cell>
          <cell r="L16">
            <v>6</v>
          </cell>
          <cell r="M16">
            <v>361.79999999999995</v>
          </cell>
          <cell r="N16">
            <v>60.3</v>
          </cell>
          <cell r="O16">
            <v>400</v>
          </cell>
          <cell r="P16">
            <v>0</v>
          </cell>
          <cell r="Q16">
            <v>0</v>
          </cell>
          <cell r="R16">
            <v>180.9</v>
          </cell>
          <cell r="S16">
            <v>241.2</v>
          </cell>
          <cell r="T16">
            <v>120.6</v>
          </cell>
          <cell r="U16">
            <v>1520.1999999999996</v>
          </cell>
          <cell r="V16">
            <v>0</v>
          </cell>
          <cell r="W16">
            <v>1520.2</v>
          </cell>
          <cell r="X16">
            <v>243.232</v>
          </cell>
          <cell r="Y16">
            <v>10</v>
          </cell>
          <cell r="Z16">
            <v>2066.4899999999998</v>
          </cell>
          <cell r="AA16">
            <v>86.831999999999994</v>
          </cell>
          <cell r="AB16">
            <v>395.25200000000001</v>
          </cell>
          <cell r="AC16">
            <v>1.17</v>
          </cell>
          <cell r="AD16">
            <v>16.88</v>
          </cell>
          <cell r="AE16">
            <v>4.82</v>
          </cell>
          <cell r="AF16">
            <v>5.5</v>
          </cell>
          <cell r="AG16">
            <v>0</v>
          </cell>
          <cell r="AH16">
            <v>0.1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25.4</v>
          </cell>
          <cell r="AS16">
            <v>0</v>
          </cell>
          <cell r="AT16">
            <v>0</v>
          </cell>
          <cell r="AU16">
            <v>535.95399999999995</v>
          </cell>
          <cell r="AV16">
            <v>1530.5359999999998</v>
          </cell>
          <cell r="AW16" t="str">
            <v>خيرات جاب الله عبد المطلب</v>
          </cell>
          <cell r="AY16" t="str">
            <v>امر دفع</v>
          </cell>
        </row>
        <row r="17">
          <cell r="A17">
            <v>13</v>
          </cell>
          <cell r="C17">
            <v>249.2</v>
          </cell>
          <cell r="D17">
            <v>53.577999999999996</v>
          </cell>
          <cell r="E17">
            <v>36</v>
          </cell>
          <cell r="F17">
            <v>19.2</v>
          </cell>
          <cell r="G17">
            <v>14.88</v>
          </cell>
          <cell r="H17">
            <v>15.35</v>
          </cell>
          <cell r="I17">
            <v>27.54</v>
          </cell>
          <cell r="J17">
            <v>32.94</v>
          </cell>
          <cell r="K17">
            <v>24.52</v>
          </cell>
          <cell r="L17">
            <v>6</v>
          </cell>
          <cell r="M17">
            <v>373.79999999999995</v>
          </cell>
          <cell r="N17">
            <v>62.3</v>
          </cell>
          <cell r="O17">
            <v>400</v>
          </cell>
          <cell r="P17">
            <v>0</v>
          </cell>
          <cell r="Q17">
            <v>0</v>
          </cell>
          <cell r="R17">
            <v>186.9</v>
          </cell>
          <cell r="S17">
            <v>245.2</v>
          </cell>
          <cell r="T17">
            <v>122.6</v>
          </cell>
          <cell r="U17">
            <v>1567.2299999999998</v>
          </cell>
          <cell r="V17">
            <v>0</v>
          </cell>
          <cell r="W17">
            <v>1567.23</v>
          </cell>
          <cell r="X17">
            <v>250.7568</v>
          </cell>
          <cell r="Y17">
            <v>10</v>
          </cell>
          <cell r="Z17">
            <v>2130.7647999999999</v>
          </cell>
          <cell r="AA17">
            <v>89.711999999999989</v>
          </cell>
          <cell r="AB17">
            <v>407.47980000000001</v>
          </cell>
          <cell r="AC17">
            <v>1.2</v>
          </cell>
          <cell r="AD17">
            <v>17.440000000000001</v>
          </cell>
          <cell r="AE17">
            <v>4.9800000000000004</v>
          </cell>
          <cell r="AF17">
            <v>5.5</v>
          </cell>
          <cell r="AG17">
            <v>0</v>
          </cell>
          <cell r="AH17">
            <v>0.1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34.200000000000003</v>
          </cell>
          <cell r="AS17">
            <v>0</v>
          </cell>
          <cell r="AT17">
            <v>0</v>
          </cell>
          <cell r="AU17">
            <v>560.61180000000002</v>
          </cell>
          <cell r="AV17">
            <v>1570.1529999999998</v>
          </cell>
          <cell r="AW17" t="str">
            <v>رشا جميل انيس جورجى</v>
          </cell>
          <cell r="AY17" t="str">
            <v>امر دفع</v>
          </cell>
        </row>
        <row r="18">
          <cell r="A18">
            <v>14</v>
          </cell>
          <cell r="C18">
            <v>249.2</v>
          </cell>
          <cell r="D18">
            <v>53.577999999999996</v>
          </cell>
          <cell r="E18">
            <v>36</v>
          </cell>
          <cell r="F18">
            <v>19.2</v>
          </cell>
          <cell r="G18">
            <v>14.88</v>
          </cell>
          <cell r="H18">
            <v>15.36</v>
          </cell>
          <cell r="I18">
            <v>27.54</v>
          </cell>
          <cell r="J18">
            <v>32.94</v>
          </cell>
          <cell r="K18">
            <v>24.52</v>
          </cell>
          <cell r="L18">
            <v>6</v>
          </cell>
          <cell r="M18">
            <v>373.79999999999995</v>
          </cell>
          <cell r="N18">
            <v>62.3</v>
          </cell>
          <cell r="O18">
            <v>400</v>
          </cell>
          <cell r="P18">
            <v>0</v>
          </cell>
          <cell r="Q18">
            <v>0</v>
          </cell>
          <cell r="R18">
            <v>186.9</v>
          </cell>
          <cell r="S18">
            <v>245.2</v>
          </cell>
          <cell r="T18">
            <v>122.6</v>
          </cell>
          <cell r="U18">
            <v>1567.2399999999998</v>
          </cell>
          <cell r="V18">
            <v>0</v>
          </cell>
          <cell r="W18">
            <v>1567.24</v>
          </cell>
          <cell r="X18">
            <v>250.75839999999999</v>
          </cell>
          <cell r="Y18">
            <v>30</v>
          </cell>
          <cell r="Z18">
            <v>2150.7763999999997</v>
          </cell>
          <cell r="AA18">
            <v>89.711999999999989</v>
          </cell>
          <cell r="AB18">
            <v>407.48240000000004</v>
          </cell>
          <cell r="AC18">
            <v>1.2</v>
          </cell>
          <cell r="AD18">
            <v>17.440000000000001</v>
          </cell>
          <cell r="AE18">
            <v>4.9800000000000004</v>
          </cell>
          <cell r="AF18">
            <v>5.5</v>
          </cell>
          <cell r="AG18">
            <v>0</v>
          </cell>
          <cell r="AH18">
            <v>0.1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36.4</v>
          </cell>
          <cell r="AS18">
            <v>0</v>
          </cell>
          <cell r="AT18">
            <v>0</v>
          </cell>
          <cell r="AU18">
            <v>562.81439999999998</v>
          </cell>
          <cell r="AV18">
            <v>1587.9619999999998</v>
          </cell>
          <cell r="AW18" t="str">
            <v>هبه سليم سالمان</v>
          </cell>
          <cell r="AY18" t="str">
            <v>امر دفع</v>
          </cell>
        </row>
        <row r="19">
          <cell r="A19">
            <v>15</v>
          </cell>
          <cell r="C19">
            <v>249.2</v>
          </cell>
          <cell r="D19">
            <v>53.577999999999996</v>
          </cell>
          <cell r="E19">
            <v>36</v>
          </cell>
          <cell r="F19">
            <v>19.2</v>
          </cell>
          <cell r="G19">
            <v>14.88</v>
          </cell>
          <cell r="H19">
            <v>15.36</v>
          </cell>
          <cell r="I19">
            <v>27.54</v>
          </cell>
          <cell r="J19">
            <v>32.94</v>
          </cell>
          <cell r="K19">
            <v>24.52</v>
          </cell>
          <cell r="L19">
            <v>4</v>
          </cell>
          <cell r="M19">
            <v>373.79999999999995</v>
          </cell>
          <cell r="N19">
            <v>62.3</v>
          </cell>
          <cell r="O19">
            <v>400</v>
          </cell>
          <cell r="P19">
            <v>0</v>
          </cell>
          <cell r="Q19">
            <v>0</v>
          </cell>
          <cell r="R19">
            <v>186.9</v>
          </cell>
          <cell r="S19">
            <v>245.2</v>
          </cell>
          <cell r="T19">
            <v>122.6</v>
          </cell>
          <cell r="U19">
            <v>1565.2399999999998</v>
          </cell>
          <cell r="V19">
            <v>0</v>
          </cell>
          <cell r="W19">
            <v>1565.24</v>
          </cell>
          <cell r="X19">
            <v>250.4384</v>
          </cell>
          <cell r="Y19">
            <v>30</v>
          </cell>
          <cell r="Z19">
            <v>2148.4564</v>
          </cell>
          <cell r="AA19">
            <v>89.711999999999989</v>
          </cell>
          <cell r="AB19">
            <v>406.9624</v>
          </cell>
          <cell r="AC19">
            <v>1.2</v>
          </cell>
          <cell r="AD19">
            <v>17.440000000000001</v>
          </cell>
          <cell r="AE19">
            <v>4.9800000000000004</v>
          </cell>
          <cell r="AF19">
            <v>5.5</v>
          </cell>
          <cell r="AG19">
            <v>0</v>
          </cell>
          <cell r="AH19">
            <v>0.1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36.4</v>
          </cell>
          <cell r="AS19">
            <v>0</v>
          </cell>
          <cell r="AT19">
            <v>0</v>
          </cell>
          <cell r="AU19">
            <v>562.2944</v>
          </cell>
          <cell r="AV19">
            <v>1586.162</v>
          </cell>
          <cell r="AW19" t="str">
            <v>رحاب حامد محمد</v>
          </cell>
          <cell r="AY19" t="str">
            <v>امر دفع</v>
          </cell>
        </row>
        <row r="20">
          <cell r="A20">
            <v>16</v>
          </cell>
          <cell r="C20">
            <v>249.2</v>
          </cell>
          <cell r="D20">
            <v>53.577999999999996</v>
          </cell>
          <cell r="E20">
            <v>36</v>
          </cell>
          <cell r="F20">
            <v>19.2</v>
          </cell>
          <cell r="G20">
            <v>14.88</v>
          </cell>
          <cell r="H20">
            <v>15.36</v>
          </cell>
          <cell r="I20">
            <v>27.54</v>
          </cell>
          <cell r="J20">
            <v>32.94</v>
          </cell>
          <cell r="K20">
            <v>24.52</v>
          </cell>
          <cell r="L20">
            <v>10</v>
          </cell>
          <cell r="M20">
            <v>373.79999999999995</v>
          </cell>
          <cell r="N20">
            <v>62.3</v>
          </cell>
          <cell r="O20">
            <v>400</v>
          </cell>
          <cell r="P20">
            <v>0</v>
          </cell>
          <cell r="Q20">
            <v>0</v>
          </cell>
          <cell r="R20">
            <v>186.9</v>
          </cell>
          <cell r="S20">
            <v>245.2</v>
          </cell>
          <cell r="T20">
            <v>122.6</v>
          </cell>
          <cell r="U20">
            <v>1571.2399999999998</v>
          </cell>
          <cell r="V20">
            <v>0</v>
          </cell>
          <cell r="W20">
            <v>1571.24</v>
          </cell>
          <cell r="X20">
            <v>251.39840000000001</v>
          </cell>
          <cell r="Y20">
            <v>50</v>
          </cell>
          <cell r="Z20">
            <v>2175.4164000000001</v>
          </cell>
          <cell r="AA20">
            <v>89.711999999999989</v>
          </cell>
          <cell r="AB20">
            <v>408.5224</v>
          </cell>
          <cell r="AC20">
            <v>1.2</v>
          </cell>
          <cell r="AD20">
            <v>17.440000000000001</v>
          </cell>
          <cell r="AE20">
            <v>4.9800000000000004</v>
          </cell>
          <cell r="AF20">
            <v>5.5</v>
          </cell>
          <cell r="AG20">
            <v>0</v>
          </cell>
          <cell r="AH20">
            <v>0.1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38.6</v>
          </cell>
          <cell r="AS20">
            <v>0</v>
          </cell>
          <cell r="AT20">
            <v>0</v>
          </cell>
          <cell r="AU20">
            <v>566.05439999999999</v>
          </cell>
          <cell r="AV20">
            <v>1609.3620000000001</v>
          </cell>
          <cell r="AW20" t="str">
            <v>ياسر موسى عبدالله</v>
          </cell>
          <cell r="AY20" t="str">
            <v>امر دفع</v>
          </cell>
        </row>
        <row r="21">
          <cell r="A21">
            <v>17</v>
          </cell>
          <cell r="C21">
            <v>245.2</v>
          </cell>
          <cell r="D21">
            <v>52.717999999999996</v>
          </cell>
          <cell r="E21">
            <v>36</v>
          </cell>
          <cell r="F21">
            <v>19.2</v>
          </cell>
          <cell r="G21">
            <v>4.8</v>
          </cell>
          <cell r="H21">
            <v>15.36</v>
          </cell>
          <cell r="I21">
            <v>27.54</v>
          </cell>
          <cell r="J21">
            <v>32.94</v>
          </cell>
          <cell r="K21">
            <v>24.12</v>
          </cell>
          <cell r="L21">
            <v>6</v>
          </cell>
          <cell r="M21">
            <v>367.79999999999995</v>
          </cell>
          <cell r="N21">
            <v>61.3</v>
          </cell>
          <cell r="O21">
            <v>400</v>
          </cell>
          <cell r="P21">
            <v>0</v>
          </cell>
          <cell r="Q21">
            <v>0</v>
          </cell>
          <cell r="R21">
            <v>183.9</v>
          </cell>
          <cell r="S21">
            <v>241.2</v>
          </cell>
          <cell r="T21">
            <v>120.6</v>
          </cell>
          <cell r="U21">
            <v>1540.7599999999995</v>
          </cell>
          <cell r="V21">
            <v>0</v>
          </cell>
          <cell r="W21">
            <v>1540.76</v>
          </cell>
          <cell r="X21">
            <v>246.52160000000001</v>
          </cell>
          <cell r="Y21">
            <v>10</v>
          </cell>
          <cell r="Z21">
            <v>2095.1995999999999</v>
          </cell>
          <cell r="AA21">
            <v>88.271999999999991</v>
          </cell>
          <cell r="AB21">
            <v>400.5976</v>
          </cell>
          <cell r="AC21">
            <v>1.17</v>
          </cell>
          <cell r="AD21">
            <v>17.16</v>
          </cell>
          <cell r="AE21">
            <v>4.9000000000000004</v>
          </cell>
          <cell r="AF21">
            <v>5.5</v>
          </cell>
          <cell r="AG21">
            <v>0</v>
          </cell>
          <cell r="AH21">
            <v>0.1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25.4</v>
          </cell>
          <cell r="AS21">
            <v>0</v>
          </cell>
          <cell r="AT21">
            <v>0</v>
          </cell>
          <cell r="AU21">
            <v>543.09960000000001</v>
          </cell>
          <cell r="AV21">
            <v>1552.1</v>
          </cell>
          <cell r="AW21" t="str">
            <v>حنان ابراهيم موسى</v>
          </cell>
          <cell r="AY21" t="str">
            <v>امر دفع</v>
          </cell>
        </row>
        <row r="22">
          <cell r="A22">
            <v>18</v>
          </cell>
          <cell r="C22">
            <v>249.2</v>
          </cell>
          <cell r="D22">
            <v>53.577999999999996</v>
          </cell>
          <cell r="E22">
            <v>36</v>
          </cell>
          <cell r="F22">
            <v>19.2</v>
          </cell>
          <cell r="G22">
            <v>14.88</v>
          </cell>
          <cell r="H22">
            <v>15.36</v>
          </cell>
          <cell r="I22">
            <v>27.54</v>
          </cell>
          <cell r="J22">
            <v>32.94</v>
          </cell>
          <cell r="K22">
            <v>24.52</v>
          </cell>
          <cell r="L22">
            <v>6</v>
          </cell>
          <cell r="M22">
            <v>373.79999999999995</v>
          </cell>
          <cell r="N22">
            <v>62.3</v>
          </cell>
          <cell r="O22">
            <v>400</v>
          </cell>
          <cell r="P22">
            <v>0</v>
          </cell>
          <cell r="Q22">
            <v>0</v>
          </cell>
          <cell r="R22">
            <v>186.9</v>
          </cell>
          <cell r="S22">
            <v>245.2</v>
          </cell>
          <cell r="T22">
            <v>122.6</v>
          </cell>
          <cell r="U22">
            <v>1567.2399999999998</v>
          </cell>
          <cell r="V22">
            <v>0</v>
          </cell>
          <cell r="W22">
            <v>1567.24</v>
          </cell>
          <cell r="X22">
            <v>250.75839999999999</v>
          </cell>
          <cell r="Y22">
            <v>10</v>
          </cell>
          <cell r="Z22">
            <v>2130.7763999999997</v>
          </cell>
          <cell r="AA22">
            <v>89.711999999999989</v>
          </cell>
          <cell r="AB22">
            <v>407.48240000000004</v>
          </cell>
          <cell r="AC22">
            <v>1.2</v>
          </cell>
          <cell r="AD22">
            <v>17.440000000000001</v>
          </cell>
          <cell r="AE22">
            <v>4.9800000000000004</v>
          </cell>
          <cell r="AF22">
            <v>5.5</v>
          </cell>
          <cell r="AG22">
            <v>0</v>
          </cell>
          <cell r="AH22">
            <v>0.1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34.200000000000003</v>
          </cell>
          <cell r="AS22">
            <v>0</v>
          </cell>
          <cell r="AT22">
            <v>0</v>
          </cell>
          <cell r="AU22">
            <v>560.61440000000005</v>
          </cell>
          <cell r="AV22">
            <v>1570.1619999999998</v>
          </cell>
          <cell r="AW22" t="str">
            <v>امينة فرج محارب</v>
          </cell>
          <cell r="AY22" t="str">
            <v>امر دفع</v>
          </cell>
        </row>
        <row r="23">
          <cell r="A23">
            <v>19</v>
          </cell>
          <cell r="C23">
            <v>249.2</v>
          </cell>
          <cell r="D23">
            <v>53.577999999999996</v>
          </cell>
          <cell r="E23">
            <v>36</v>
          </cell>
          <cell r="F23">
            <v>24</v>
          </cell>
          <cell r="G23">
            <v>14.88</v>
          </cell>
          <cell r="H23">
            <v>15.35</v>
          </cell>
          <cell r="I23">
            <v>27.54</v>
          </cell>
          <cell r="J23">
            <v>32.94</v>
          </cell>
          <cell r="K23">
            <v>24.52</v>
          </cell>
          <cell r="L23">
            <v>6</v>
          </cell>
          <cell r="M23">
            <v>373.79999999999995</v>
          </cell>
          <cell r="N23">
            <v>62.3</v>
          </cell>
          <cell r="O23">
            <v>400</v>
          </cell>
          <cell r="P23">
            <v>0</v>
          </cell>
          <cell r="Q23">
            <v>0</v>
          </cell>
          <cell r="R23">
            <v>186.9</v>
          </cell>
          <cell r="S23">
            <v>245.2</v>
          </cell>
          <cell r="T23">
            <v>122.6</v>
          </cell>
          <cell r="U23">
            <v>1572.0299999999997</v>
          </cell>
          <cell r="V23">
            <v>0</v>
          </cell>
          <cell r="W23">
            <v>1572.03</v>
          </cell>
          <cell r="X23">
            <v>251.5248</v>
          </cell>
          <cell r="Y23">
            <v>10</v>
          </cell>
          <cell r="Z23">
            <v>2136.3327999999997</v>
          </cell>
          <cell r="AA23">
            <v>89.711999999999989</v>
          </cell>
          <cell r="AB23">
            <v>408.7278</v>
          </cell>
          <cell r="AC23">
            <v>1.2</v>
          </cell>
          <cell r="AD23">
            <v>17.440000000000001</v>
          </cell>
          <cell r="AE23">
            <v>4.9800000000000004</v>
          </cell>
          <cell r="AF23">
            <v>5.5</v>
          </cell>
          <cell r="AG23">
            <v>0</v>
          </cell>
          <cell r="AH23">
            <v>0.1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34.200000000000003</v>
          </cell>
          <cell r="AS23">
            <v>0</v>
          </cell>
          <cell r="AT23">
            <v>0</v>
          </cell>
          <cell r="AU23">
            <v>561.85979999999995</v>
          </cell>
          <cell r="AV23">
            <v>1574.4729999999997</v>
          </cell>
          <cell r="AW23" t="str">
            <v>اورجينا ادوار جورج</v>
          </cell>
          <cell r="AY23" t="str">
            <v>امر دفع</v>
          </cell>
        </row>
        <row r="24">
          <cell r="A24">
            <v>20</v>
          </cell>
          <cell r="C24">
            <v>245.2</v>
          </cell>
          <cell r="D24">
            <v>52.717999999999996</v>
          </cell>
          <cell r="E24">
            <v>36</v>
          </cell>
          <cell r="F24">
            <v>24</v>
          </cell>
          <cell r="G24">
            <v>4.8</v>
          </cell>
          <cell r="H24">
            <v>15.36</v>
          </cell>
          <cell r="I24">
            <v>27.54</v>
          </cell>
          <cell r="J24">
            <v>32.94</v>
          </cell>
          <cell r="K24">
            <v>24.12</v>
          </cell>
          <cell r="L24">
            <v>10</v>
          </cell>
          <cell r="M24">
            <v>367.79999999999995</v>
          </cell>
          <cell r="N24">
            <v>61.3</v>
          </cell>
          <cell r="O24">
            <v>400</v>
          </cell>
          <cell r="P24">
            <v>0</v>
          </cell>
          <cell r="Q24">
            <v>0</v>
          </cell>
          <cell r="R24">
            <v>183.9</v>
          </cell>
          <cell r="S24">
            <v>241.2</v>
          </cell>
          <cell r="T24">
            <v>120.6</v>
          </cell>
          <cell r="U24">
            <v>1549.5599999999995</v>
          </cell>
          <cell r="V24">
            <v>0</v>
          </cell>
          <cell r="W24">
            <v>1549.56</v>
          </cell>
          <cell r="X24">
            <v>247.92959999999999</v>
          </cell>
          <cell r="Y24">
            <v>50</v>
          </cell>
          <cell r="Z24">
            <v>2145.4076</v>
          </cell>
          <cell r="AA24">
            <v>88.271999999999991</v>
          </cell>
          <cell r="AB24">
            <v>402.88560000000001</v>
          </cell>
          <cell r="AC24">
            <v>1.17</v>
          </cell>
          <cell r="AD24">
            <v>17.16</v>
          </cell>
          <cell r="AE24">
            <v>4.9000000000000004</v>
          </cell>
          <cell r="AF24">
            <v>5.5</v>
          </cell>
          <cell r="AG24">
            <v>0</v>
          </cell>
          <cell r="AH24">
            <v>0.1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25.4</v>
          </cell>
          <cell r="AS24">
            <v>0</v>
          </cell>
          <cell r="AT24">
            <v>0</v>
          </cell>
          <cell r="AU24">
            <v>545.38760000000002</v>
          </cell>
          <cell r="AV24">
            <v>1600.02</v>
          </cell>
          <cell r="AW24" t="str">
            <v>على محمد عبد اللطيف</v>
          </cell>
          <cell r="AY24" t="str">
            <v>امر دفع</v>
          </cell>
        </row>
        <row r="25">
          <cell r="A25">
            <v>21</v>
          </cell>
          <cell r="C25">
            <v>249.2</v>
          </cell>
          <cell r="D25">
            <v>53.577999999999996</v>
          </cell>
          <cell r="E25">
            <v>36</v>
          </cell>
          <cell r="F25">
            <v>24</v>
          </cell>
          <cell r="G25">
            <v>14.88</v>
          </cell>
          <cell r="H25">
            <v>15.36</v>
          </cell>
          <cell r="I25">
            <v>27.54</v>
          </cell>
          <cell r="J25">
            <v>32.94</v>
          </cell>
          <cell r="K25">
            <v>24.52</v>
          </cell>
          <cell r="L25">
            <v>6</v>
          </cell>
          <cell r="M25">
            <v>373.79999999999995</v>
          </cell>
          <cell r="N25">
            <v>62.3</v>
          </cell>
          <cell r="O25">
            <v>400</v>
          </cell>
          <cell r="P25">
            <v>0</v>
          </cell>
          <cell r="Q25">
            <v>0</v>
          </cell>
          <cell r="R25">
            <v>186.9</v>
          </cell>
          <cell r="S25">
            <v>245.2</v>
          </cell>
          <cell r="T25">
            <v>122.6</v>
          </cell>
          <cell r="U25">
            <v>1572.0399999999997</v>
          </cell>
          <cell r="V25">
            <v>0</v>
          </cell>
          <cell r="W25">
            <v>1572.04</v>
          </cell>
          <cell r="X25">
            <v>251.5264</v>
          </cell>
          <cell r="Y25">
            <v>10</v>
          </cell>
          <cell r="Z25">
            <v>2136.3444</v>
          </cell>
          <cell r="AA25">
            <v>89.711999999999989</v>
          </cell>
          <cell r="AB25">
            <v>408.73040000000003</v>
          </cell>
          <cell r="AC25">
            <v>1.2</v>
          </cell>
          <cell r="AD25">
            <v>17.440000000000001</v>
          </cell>
          <cell r="AE25">
            <v>4.9800000000000004</v>
          </cell>
          <cell r="AF25">
            <v>5.5</v>
          </cell>
          <cell r="AG25">
            <v>0</v>
          </cell>
          <cell r="AH25">
            <v>0.1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38.6</v>
          </cell>
          <cell r="AS25">
            <v>0</v>
          </cell>
          <cell r="AT25">
            <v>0</v>
          </cell>
          <cell r="AU25">
            <v>566.26240000000007</v>
          </cell>
          <cell r="AV25">
            <v>1570.0819999999999</v>
          </cell>
          <cell r="AW25" t="str">
            <v>اثار حسن البنا عمر</v>
          </cell>
          <cell r="AY25" t="str">
            <v>محول بنك مصر</v>
          </cell>
        </row>
        <row r="26">
          <cell r="A26">
            <v>22</v>
          </cell>
          <cell r="C26">
            <v>249.2</v>
          </cell>
          <cell r="D26">
            <v>53.577999999999996</v>
          </cell>
          <cell r="E26">
            <v>36</v>
          </cell>
          <cell r="F26">
            <v>24</v>
          </cell>
          <cell r="G26">
            <v>14.88</v>
          </cell>
          <cell r="H26">
            <v>15.35</v>
          </cell>
          <cell r="I26">
            <v>27.54</v>
          </cell>
          <cell r="J26">
            <v>32.94</v>
          </cell>
          <cell r="K26">
            <v>24.52</v>
          </cell>
          <cell r="L26">
            <v>8</v>
          </cell>
          <cell r="M26">
            <v>373.79999999999995</v>
          </cell>
          <cell r="N26">
            <v>62.3</v>
          </cell>
          <cell r="O26">
            <v>400</v>
          </cell>
          <cell r="P26">
            <v>0</v>
          </cell>
          <cell r="Q26">
            <v>0</v>
          </cell>
          <cell r="R26">
            <v>186.9</v>
          </cell>
          <cell r="S26">
            <v>245.2</v>
          </cell>
          <cell r="T26">
            <v>122.6</v>
          </cell>
          <cell r="U26">
            <v>1574.0299999999997</v>
          </cell>
          <cell r="V26">
            <v>0</v>
          </cell>
          <cell r="W26">
            <v>1574.03</v>
          </cell>
          <cell r="X26">
            <v>251.84479999999999</v>
          </cell>
          <cell r="Y26">
            <v>50</v>
          </cell>
          <cell r="Z26">
            <v>2178.6527999999998</v>
          </cell>
          <cell r="AA26">
            <v>89.711999999999989</v>
          </cell>
          <cell r="AB26">
            <v>409.24779999999998</v>
          </cell>
          <cell r="AC26">
            <v>1.2</v>
          </cell>
          <cell r="AD26">
            <v>17.440000000000001</v>
          </cell>
          <cell r="AE26">
            <v>4.9800000000000004</v>
          </cell>
          <cell r="AF26">
            <v>5.5</v>
          </cell>
          <cell r="AG26">
            <v>0</v>
          </cell>
          <cell r="AH26">
            <v>0.1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38.6</v>
          </cell>
          <cell r="AS26">
            <v>0</v>
          </cell>
          <cell r="AT26">
            <v>0</v>
          </cell>
          <cell r="AU26">
            <v>566.77980000000002</v>
          </cell>
          <cell r="AV26">
            <v>1611.8729999999998</v>
          </cell>
          <cell r="AW26" t="str">
            <v>محمدصبحى محمد عشرى</v>
          </cell>
          <cell r="AY26" t="str">
            <v>امر دفع</v>
          </cell>
        </row>
        <row r="27">
          <cell r="A27">
            <v>23</v>
          </cell>
          <cell r="C27">
            <v>245.2</v>
          </cell>
          <cell r="D27">
            <v>52.717999999999996</v>
          </cell>
          <cell r="E27">
            <v>36</v>
          </cell>
          <cell r="F27">
            <v>24</v>
          </cell>
          <cell r="G27">
            <v>4.8</v>
          </cell>
          <cell r="H27">
            <v>15.36</v>
          </cell>
          <cell r="I27">
            <v>27.54</v>
          </cell>
          <cell r="J27">
            <v>32.94</v>
          </cell>
          <cell r="K27">
            <v>24.12</v>
          </cell>
          <cell r="L27">
            <v>6</v>
          </cell>
          <cell r="M27">
            <v>367.79999999999995</v>
          </cell>
          <cell r="N27">
            <v>61.3</v>
          </cell>
          <cell r="O27">
            <v>400</v>
          </cell>
          <cell r="P27">
            <v>0</v>
          </cell>
          <cell r="Q27">
            <v>0</v>
          </cell>
          <cell r="R27">
            <v>183.9</v>
          </cell>
          <cell r="S27">
            <v>241.2</v>
          </cell>
          <cell r="T27">
            <v>120.6</v>
          </cell>
          <cell r="U27">
            <v>1545.5599999999995</v>
          </cell>
          <cell r="V27">
            <v>0</v>
          </cell>
          <cell r="W27">
            <v>1545.56</v>
          </cell>
          <cell r="X27">
            <v>247.28960000000001</v>
          </cell>
          <cell r="Y27">
            <v>30</v>
          </cell>
          <cell r="Z27">
            <v>2120.7676000000001</v>
          </cell>
          <cell r="AA27">
            <v>88.271999999999991</v>
          </cell>
          <cell r="AB27">
            <v>401.84559999999999</v>
          </cell>
          <cell r="AC27">
            <v>1.17</v>
          </cell>
          <cell r="AD27">
            <v>17.16</v>
          </cell>
          <cell r="AE27">
            <v>4.9000000000000004</v>
          </cell>
          <cell r="AF27">
            <v>5.5</v>
          </cell>
          <cell r="AG27">
            <v>0</v>
          </cell>
          <cell r="AH27">
            <v>0.1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25.4</v>
          </cell>
          <cell r="AS27">
            <v>0</v>
          </cell>
          <cell r="AT27">
            <v>0</v>
          </cell>
          <cell r="AU27">
            <v>544.34760000000006</v>
          </cell>
          <cell r="AV27">
            <v>1576.42</v>
          </cell>
          <cell r="AW27" t="str">
            <v>اسماء محمد عبد السلام</v>
          </cell>
          <cell r="AY27" t="str">
            <v>امر دفع</v>
          </cell>
        </row>
        <row r="28">
          <cell r="A28">
            <v>24</v>
          </cell>
          <cell r="C28">
            <v>245.2</v>
          </cell>
          <cell r="D28">
            <v>52.717999999999996</v>
          </cell>
          <cell r="E28">
            <v>36</v>
          </cell>
          <cell r="F28">
            <v>24</v>
          </cell>
          <cell r="G28">
            <v>4.8</v>
          </cell>
          <cell r="H28">
            <v>15.36</v>
          </cell>
          <cell r="I28">
            <v>27.54</v>
          </cell>
          <cell r="J28">
            <v>32.94</v>
          </cell>
          <cell r="K28">
            <v>24.12</v>
          </cell>
          <cell r="L28">
            <v>6</v>
          </cell>
          <cell r="M28">
            <v>367.79999999999995</v>
          </cell>
          <cell r="N28">
            <v>61.3</v>
          </cell>
          <cell r="O28">
            <v>400</v>
          </cell>
          <cell r="P28">
            <v>0</v>
          </cell>
          <cell r="Q28">
            <v>0</v>
          </cell>
          <cell r="R28">
            <v>183.9</v>
          </cell>
          <cell r="S28">
            <v>241.2</v>
          </cell>
          <cell r="T28">
            <v>120.6</v>
          </cell>
          <cell r="U28">
            <v>1545.5599999999995</v>
          </cell>
          <cell r="V28">
            <v>0</v>
          </cell>
          <cell r="W28">
            <v>1545.56</v>
          </cell>
          <cell r="X28">
            <v>247.28960000000001</v>
          </cell>
          <cell r="Y28">
            <v>10</v>
          </cell>
          <cell r="Z28">
            <v>2100.7676000000001</v>
          </cell>
          <cell r="AA28">
            <v>88.271999999999991</v>
          </cell>
          <cell r="AB28">
            <v>401.84559999999999</v>
          </cell>
          <cell r="AC28">
            <v>1.17</v>
          </cell>
          <cell r="AD28">
            <v>17.16</v>
          </cell>
          <cell r="AE28">
            <v>4.9000000000000004</v>
          </cell>
          <cell r="AF28">
            <v>5.5</v>
          </cell>
          <cell r="AG28">
            <v>0</v>
          </cell>
          <cell r="AH28">
            <v>0.1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25.4</v>
          </cell>
          <cell r="AS28">
            <v>0</v>
          </cell>
          <cell r="AT28">
            <v>0</v>
          </cell>
          <cell r="AU28">
            <v>544.34760000000006</v>
          </cell>
          <cell r="AV28">
            <v>1556.42</v>
          </cell>
          <cell r="AW28" t="str">
            <v>رشا السيد محمد</v>
          </cell>
          <cell r="AY28" t="str">
            <v>امر دفع</v>
          </cell>
        </row>
        <row r="29">
          <cell r="A29">
            <v>25</v>
          </cell>
          <cell r="C29">
            <v>245.2</v>
          </cell>
          <cell r="D29">
            <v>52.717999999999996</v>
          </cell>
          <cell r="E29">
            <v>36</v>
          </cell>
          <cell r="F29">
            <v>24</v>
          </cell>
          <cell r="G29">
            <v>4.8</v>
          </cell>
          <cell r="H29">
            <v>15.36</v>
          </cell>
          <cell r="I29">
            <v>27.54</v>
          </cell>
          <cell r="J29">
            <v>32.94</v>
          </cell>
          <cell r="K29">
            <v>24.12</v>
          </cell>
          <cell r="L29">
            <v>6</v>
          </cell>
          <cell r="M29">
            <v>367.79999999999995</v>
          </cell>
          <cell r="N29">
            <v>61.3</v>
          </cell>
          <cell r="O29">
            <v>400</v>
          </cell>
          <cell r="P29">
            <v>0</v>
          </cell>
          <cell r="Q29">
            <v>0</v>
          </cell>
          <cell r="R29">
            <v>183.9</v>
          </cell>
          <cell r="S29">
            <v>241.2</v>
          </cell>
          <cell r="T29">
            <v>120.6</v>
          </cell>
          <cell r="U29">
            <v>1545.5599999999995</v>
          </cell>
          <cell r="V29">
            <v>0</v>
          </cell>
          <cell r="W29">
            <v>1545.56</v>
          </cell>
          <cell r="X29">
            <v>247.28960000000001</v>
          </cell>
          <cell r="Y29">
            <v>30</v>
          </cell>
          <cell r="Z29">
            <v>2120.7676000000001</v>
          </cell>
          <cell r="AA29">
            <v>88.271999999999991</v>
          </cell>
          <cell r="AB29">
            <v>401.84559999999999</v>
          </cell>
          <cell r="AC29">
            <v>1.17</v>
          </cell>
          <cell r="AD29">
            <v>17.16</v>
          </cell>
          <cell r="AE29">
            <v>4.9000000000000004</v>
          </cell>
          <cell r="AF29">
            <v>5.5</v>
          </cell>
          <cell r="AG29">
            <v>0</v>
          </cell>
          <cell r="AH29">
            <v>0.1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25.4</v>
          </cell>
          <cell r="AS29">
            <v>0</v>
          </cell>
          <cell r="AT29">
            <v>0</v>
          </cell>
          <cell r="AU29">
            <v>544.34760000000006</v>
          </cell>
          <cell r="AV29">
            <v>1576.42</v>
          </cell>
          <cell r="AW29" t="str">
            <v>ايات احمد على فرغل</v>
          </cell>
          <cell r="AY29" t="str">
            <v>امر دفع</v>
          </cell>
        </row>
        <row r="30">
          <cell r="B30" t="str">
            <v>الجملة</v>
          </cell>
          <cell r="C30">
            <v>8283.31</v>
          </cell>
          <cell r="D30">
            <v>1780.9116499999998</v>
          </cell>
          <cell r="E30">
            <v>1166.25</v>
          </cell>
          <cell r="F30">
            <v>732.09999999999991</v>
          </cell>
          <cell r="G30">
            <v>396.39000000000004</v>
          </cell>
          <cell r="H30">
            <v>472.18000000000012</v>
          </cell>
          <cell r="I30">
            <v>869.31</v>
          </cell>
          <cell r="J30">
            <v>1014.67</v>
          </cell>
          <cell r="K30">
            <v>817.95</v>
          </cell>
          <cell r="L30">
            <v>355</v>
          </cell>
          <cell r="M30">
            <v>12424.965</v>
          </cell>
          <cell r="N30">
            <v>2070.8274999999999</v>
          </cell>
          <cell r="O30">
            <v>9625</v>
          </cell>
          <cell r="P30">
            <v>0</v>
          </cell>
          <cell r="Q30">
            <v>0</v>
          </cell>
          <cell r="R30">
            <v>4603.8300000000008</v>
          </cell>
          <cell r="S30">
            <v>10106.969999999999</v>
          </cell>
          <cell r="T30">
            <v>4089.67</v>
          </cell>
          <cell r="U30">
            <v>48745.112499999996</v>
          </cell>
          <cell r="V30">
            <v>9521.4224999999969</v>
          </cell>
          <cell r="W30">
            <v>39223.69</v>
          </cell>
          <cell r="X30">
            <v>6275.7903999999971</v>
          </cell>
          <cell r="Y30">
            <v>999.32999999999993</v>
          </cell>
          <cell r="Z30">
            <v>66084.454549999995</v>
          </cell>
          <cell r="AA30">
            <v>2981.9915999999998</v>
          </cell>
          <cell r="AB30">
            <v>10198.159399999997</v>
          </cell>
          <cell r="AC30">
            <v>42.29</v>
          </cell>
          <cell r="AD30">
            <v>579.73030000000006</v>
          </cell>
          <cell r="AE30">
            <v>165.61000000000004</v>
          </cell>
          <cell r="AF30">
            <v>137.5</v>
          </cell>
          <cell r="AG30">
            <v>0</v>
          </cell>
          <cell r="AH30">
            <v>2.5000000000000009</v>
          </cell>
          <cell r="AI30">
            <v>62.45</v>
          </cell>
          <cell r="AJ30">
            <v>0</v>
          </cell>
          <cell r="AK30">
            <v>0</v>
          </cell>
          <cell r="AL30">
            <v>7.1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100</v>
          </cell>
          <cell r="AR30">
            <v>2048.6999999999998</v>
          </cell>
          <cell r="AS30">
            <v>0</v>
          </cell>
          <cell r="AT30">
            <v>0</v>
          </cell>
          <cell r="AU30">
            <v>16326.031299999999</v>
          </cell>
          <cell r="AV30">
            <v>49758.42325</v>
          </cell>
          <cell r="AY30" t="str">
            <v>امر دفع</v>
          </cell>
        </row>
        <row r="31">
          <cell r="C31">
            <v>245.2</v>
          </cell>
          <cell r="E31">
            <v>36</v>
          </cell>
          <cell r="F31">
            <v>19.2</v>
          </cell>
          <cell r="G31">
            <v>4.8</v>
          </cell>
          <cell r="H31">
            <v>15.35</v>
          </cell>
          <cell r="I31">
            <v>27.54</v>
          </cell>
          <cell r="J31">
            <v>32.94</v>
          </cell>
          <cell r="K31">
            <v>24.12</v>
          </cell>
          <cell r="L31">
            <v>4</v>
          </cell>
          <cell r="M31">
            <v>367.79999999999995</v>
          </cell>
          <cell r="N31">
            <v>61.3</v>
          </cell>
          <cell r="O31">
            <v>400</v>
          </cell>
          <cell r="P31">
            <v>0</v>
          </cell>
          <cell r="Q31">
            <v>0</v>
          </cell>
          <cell r="R31">
            <v>183.9</v>
          </cell>
          <cell r="S31">
            <v>241.2</v>
          </cell>
          <cell r="T31">
            <v>120.6</v>
          </cell>
          <cell r="U31">
            <v>1538.7499999999995</v>
          </cell>
          <cell r="V31">
            <v>0</v>
          </cell>
          <cell r="W31">
            <v>1538.75</v>
          </cell>
          <cell r="X31">
            <v>246.20000000000002</v>
          </cell>
          <cell r="Y31">
            <v>30</v>
          </cell>
          <cell r="Z31">
            <v>2112.8679999999999</v>
          </cell>
          <cell r="AA31">
            <v>88.271999999999991</v>
          </cell>
          <cell r="AB31">
            <v>400.07499999999999</v>
          </cell>
          <cell r="AC31">
            <v>1.17</v>
          </cell>
          <cell r="AD31">
            <v>17.164000000000001</v>
          </cell>
          <cell r="AE31">
            <v>4.9039999999999999</v>
          </cell>
          <cell r="AF31">
            <v>5.5</v>
          </cell>
          <cell r="AG31">
            <v>0</v>
          </cell>
          <cell r="AH31">
            <v>0.1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25.4</v>
          </cell>
          <cell r="AS31">
            <v>0</v>
          </cell>
          <cell r="AT31">
            <v>0</v>
          </cell>
          <cell r="AU31">
            <v>542.58500000000004</v>
          </cell>
          <cell r="AV31">
            <v>1570.2829999999999</v>
          </cell>
          <cell r="AW31" t="str">
            <v>سهير منصور ابراهيم</v>
          </cell>
          <cell r="AY31" t="str">
            <v>امر دفع</v>
          </cell>
        </row>
        <row r="32">
          <cell r="C32">
            <v>245.2</v>
          </cell>
          <cell r="E32">
            <v>36</v>
          </cell>
          <cell r="F32">
            <v>24</v>
          </cell>
          <cell r="G32">
            <v>4.8</v>
          </cell>
          <cell r="H32">
            <v>15.35</v>
          </cell>
          <cell r="I32">
            <v>27.54</v>
          </cell>
          <cell r="J32">
            <v>32.94</v>
          </cell>
          <cell r="K32">
            <v>24.12</v>
          </cell>
          <cell r="L32">
            <v>8</v>
          </cell>
          <cell r="M32">
            <v>367.79999999999995</v>
          </cell>
          <cell r="N32">
            <v>61.3</v>
          </cell>
          <cell r="O32">
            <v>400</v>
          </cell>
          <cell r="P32">
            <v>0</v>
          </cell>
          <cell r="Q32">
            <v>0</v>
          </cell>
          <cell r="R32">
            <v>183.9</v>
          </cell>
          <cell r="S32">
            <v>241.2</v>
          </cell>
          <cell r="T32">
            <v>120.6</v>
          </cell>
          <cell r="U32">
            <v>1547.5499999999995</v>
          </cell>
          <cell r="V32">
            <v>0</v>
          </cell>
          <cell r="W32">
            <v>1547.55</v>
          </cell>
          <cell r="X32">
            <v>247.608</v>
          </cell>
          <cell r="Y32">
            <v>50</v>
          </cell>
          <cell r="Z32">
            <v>2143.076</v>
          </cell>
          <cell r="AA32">
            <v>88.271999999999991</v>
          </cell>
          <cell r="AB32">
            <v>402.363</v>
          </cell>
          <cell r="AC32">
            <v>1.17</v>
          </cell>
          <cell r="AD32">
            <v>17.164000000000001</v>
          </cell>
          <cell r="AE32">
            <v>4.9039999999999999</v>
          </cell>
          <cell r="AF32">
            <v>5.5</v>
          </cell>
          <cell r="AG32">
            <v>0</v>
          </cell>
          <cell r="AH32">
            <v>0.1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27.6</v>
          </cell>
          <cell r="AS32">
            <v>0</v>
          </cell>
          <cell r="AT32">
            <v>0</v>
          </cell>
          <cell r="AU32">
            <v>547.07300000000009</v>
          </cell>
          <cell r="AV32">
            <v>1596.0029999999999</v>
          </cell>
          <cell r="AW32" t="str">
            <v>سامح محمود سامى</v>
          </cell>
          <cell r="AY32" t="str">
            <v>امر دفع</v>
          </cell>
        </row>
        <row r="33">
          <cell r="C33">
            <v>310.8</v>
          </cell>
          <cell r="E33">
            <v>36</v>
          </cell>
          <cell r="F33">
            <v>24</v>
          </cell>
          <cell r="G33">
            <v>15.53</v>
          </cell>
          <cell r="H33">
            <v>16.760000000000002</v>
          </cell>
          <cell r="I33">
            <v>29.99</v>
          </cell>
          <cell r="J33">
            <v>35.69</v>
          </cell>
          <cell r="K33">
            <v>30.28</v>
          </cell>
          <cell r="L33">
            <v>6</v>
          </cell>
          <cell r="M33">
            <v>466.20000000000005</v>
          </cell>
          <cell r="N33">
            <v>77.7</v>
          </cell>
          <cell r="O33">
            <v>0</v>
          </cell>
          <cell r="P33">
            <v>441.33</v>
          </cell>
          <cell r="Q33">
            <v>385</v>
          </cell>
          <cell r="R33">
            <v>0</v>
          </cell>
          <cell r="S33">
            <v>0</v>
          </cell>
          <cell r="T33">
            <v>0</v>
          </cell>
          <cell r="U33">
            <v>1564.48</v>
          </cell>
          <cell r="W33">
            <v>1564.48</v>
          </cell>
          <cell r="X33">
            <v>250.3168</v>
          </cell>
          <cell r="Y33">
            <v>30</v>
          </cell>
          <cell r="Z33">
            <v>2222.4188000000004</v>
          </cell>
          <cell r="AA33">
            <v>111.88800000000001</v>
          </cell>
          <cell r="AB33">
            <v>406.76480000000004</v>
          </cell>
          <cell r="AC33">
            <v>1.53</v>
          </cell>
          <cell r="AD33">
            <v>0</v>
          </cell>
          <cell r="AE33">
            <v>6.2160000000000002</v>
          </cell>
          <cell r="AF33">
            <v>0</v>
          </cell>
          <cell r="AG33">
            <v>2</v>
          </cell>
          <cell r="AH33">
            <v>0.1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35.6</v>
          </cell>
          <cell r="AS33">
            <v>0</v>
          </cell>
          <cell r="AT33">
            <v>0</v>
          </cell>
          <cell r="AU33">
            <v>564.0988000000001</v>
          </cell>
          <cell r="AV33">
            <v>1658.3200000000002</v>
          </cell>
          <cell r="AW33" t="str">
            <v>عاطف احمد مراد</v>
          </cell>
          <cell r="AY33" t="str">
            <v>امر دفع</v>
          </cell>
        </row>
        <row r="34">
          <cell r="C34">
            <v>475.11</v>
          </cell>
          <cell r="E34">
            <v>52.5</v>
          </cell>
          <cell r="F34">
            <v>35</v>
          </cell>
          <cell r="G34">
            <v>25.55</v>
          </cell>
          <cell r="H34">
            <v>27.71</v>
          </cell>
          <cell r="I34">
            <v>47.73</v>
          </cell>
          <cell r="J34">
            <v>54.63</v>
          </cell>
          <cell r="K34">
            <v>47.01</v>
          </cell>
          <cell r="L34">
            <v>6</v>
          </cell>
          <cell r="M34">
            <v>712.66499999999996</v>
          </cell>
          <cell r="N34">
            <v>118.7775</v>
          </cell>
          <cell r="O34">
            <v>0</v>
          </cell>
          <cell r="P34">
            <v>674.66</v>
          </cell>
          <cell r="Q34">
            <v>300</v>
          </cell>
          <cell r="R34">
            <v>0</v>
          </cell>
          <cell r="S34">
            <v>0</v>
          </cell>
          <cell r="T34">
            <v>0</v>
          </cell>
          <cell r="U34">
            <v>2102.2325000000001</v>
          </cell>
          <cell r="V34">
            <v>512.23250000000007</v>
          </cell>
          <cell r="W34">
            <v>1590</v>
          </cell>
          <cell r="X34">
            <v>254.4</v>
          </cell>
          <cell r="Y34">
            <v>70</v>
          </cell>
          <cell r="Z34">
            <v>3003.8911500000004</v>
          </cell>
          <cell r="AA34">
            <v>171.03960000000001</v>
          </cell>
          <cell r="AB34">
            <v>413.40000000000003</v>
          </cell>
          <cell r="AC34">
            <v>2.5499999999999998</v>
          </cell>
          <cell r="AD34">
            <v>0</v>
          </cell>
          <cell r="AE34">
            <v>9.5022000000000002</v>
          </cell>
          <cell r="AF34">
            <v>0</v>
          </cell>
          <cell r="AG34">
            <v>2</v>
          </cell>
          <cell r="AH34">
            <v>0.1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117.2</v>
          </cell>
          <cell r="AS34">
            <v>0</v>
          </cell>
          <cell r="AT34">
            <v>0</v>
          </cell>
          <cell r="AU34">
            <v>715.79180000000008</v>
          </cell>
          <cell r="AV34">
            <v>2288.0993500000004</v>
          </cell>
          <cell r="AW34" t="str">
            <v>هناء محمد عبداللطيف</v>
          </cell>
          <cell r="AY34" t="str">
            <v>امر دفع</v>
          </cell>
        </row>
        <row r="35">
          <cell r="C35">
            <v>387.12</v>
          </cell>
          <cell r="E35">
            <v>36</v>
          </cell>
          <cell r="F35">
            <v>19.2</v>
          </cell>
          <cell r="G35">
            <v>20.28</v>
          </cell>
          <cell r="H35">
            <v>21.85</v>
          </cell>
          <cell r="I35">
            <v>38.479999999999997</v>
          </cell>
          <cell r="J35">
            <v>44.48</v>
          </cell>
          <cell r="K35">
            <v>38.31</v>
          </cell>
          <cell r="L35">
            <v>10</v>
          </cell>
          <cell r="M35">
            <v>580.68000000000006</v>
          </cell>
          <cell r="N35">
            <v>96.78</v>
          </cell>
          <cell r="O35">
            <v>0</v>
          </cell>
          <cell r="P35">
            <v>549.71</v>
          </cell>
          <cell r="Q35">
            <v>340</v>
          </cell>
          <cell r="R35">
            <v>0</v>
          </cell>
          <cell r="S35">
            <v>0</v>
          </cell>
          <cell r="T35">
            <v>0</v>
          </cell>
          <cell r="U35">
            <v>1795.77</v>
          </cell>
          <cell r="V35">
            <v>205.76999999999998</v>
          </cell>
          <cell r="W35">
            <v>1590</v>
          </cell>
          <cell r="X35">
            <v>254.4</v>
          </cell>
          <cell r="Y35">
            <v>70</v>
          </cell>
          <cell r="Z35">
            <v>2590.5207999999998</v>
          </cell>
          <cell r="AA35">
            <v>139.36320000000001</v>
          </cell>
          <cell r="AB35">
            <v>413.40000000000003</v>
          </cell>
          <cell r="AC35">
            <v>2.02</v>
          </cell>
          <cell r="AD35">
            <v>0</v>
          </cell>
          <cell r="AE35">
            <v>7.7423999999999999</v>
          </cell>
          <cell r="AF35">
            <v>0</v>
          </cell>
          <cell r="AG35">
            <v>2</v>
          </cell>
          <cell r="AH35">
            <v>0.1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71.400000000000006</v>
          </cell>
          <cell r="AS35">
            <v>0</v>
          </cell>
          <cell r="AT35">
            <v>0</v>
          </cell>
          <cell r="AU35">
            <v>636.02560000000005</v>
          </cell>
          <cell r="AV35">
            <v>1954.4951999999998</v>
          </cell>
          <cell r="AW35" t="str">
            <v>سلامه راضى محمد</v>
          </cell>
          <cell r="AY35" t="str">
            <v>امر دفع</v>
          </cell>
        </row>
        <row r="36">
          <cell r="C36">
            <v>434.52</v>
          </cell>
          <cell r="E36">
            <v>52.5</v>
          </cell>
          <cell r="F36">
            <v>35</v>
          </cell>
          <cell r="G36">
            <v>23.6</v>
          </cell>
          <cell r="H36">
            <v>25.05</v>
          </cell>
          <cell r="I36">
            <v>43.17</v>
          </cell>
          <cell r="J36">
            <v>34.32</v>
          </cell>
          <cell r="K36">
            <v>42.95</v>
          </cell>
          <cell r="L36">
            <v>6</v>
          </cell>
          <cell r="M36">
            <v>651.78</v>
          </cell>
          <cell r="N36">
            <v>108.63</v>
          </cell>
          <cell r="O36">
            <v>0</v>
          </cell>
          <cell r="P36">
            <v>617.02</v>
          </cell>
          <cell r="Q36">
            <v>300</v>
          </cell>
          <cell r="R36">
            <v>0</v>
          </cell>
          <cell r="S36">
            <v>0</v>
          </cell>
          <cell r="T36">
            <v>0</v>
          </cell>
          <cell r="U36">
            <v>1940.02</v>
          </cell>
          <cell r="V36">
            <v>350.02</v>
          </cell>
          <cell r="W36">
            <v>1590</v>
          </cell>
          <cell r="X36">
            <v>254.4</v>
          </cell>
          <cell r="Y36">
            <v>70</v>
          </cell>
          <cell r="Z36">
            <v>2792.3618000000001</v>
          </cell>
          <cell r="AA36">
            <v>156.4272</v>
          </cell>
          <cell r="AB36">
            <v>413.40000000000003</v>
          </cell>
          <cell r="AC36">
            <v>2.31</v>
          </cell>
          <cell r="AD36">
            <v>0</v>
          </cell>
          <cell r="AE36">
            <v>8.6904000000000003</v>
          </cell>
          <cell r="AF36">
            <v>0</v>
          </cell>
          <cell r="AG36">
            <v>2</v>
          </cell>
          <cell r="AH36">
            <v>0.1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78.599999999999994</v>
          </cell>
          <cell r="AS36">
            <v>0</v>
          </cell>
          <cell r="AT36">
            <v>0</v>
          </cell>
          <cell r="AU36">
            <v>661.52760000000001</v>
          </cell>
          <cell r="AV36">
            <v>2130.8342000000002</v>
          </cell>
          <cell r="AW36" t="str">
            <v>فتحيه على خليفة</v>
          </cell>
          <cell r="AY36" t="str">
            <v>امر دفع</v>
          </cell>
        </row>
        <row r="37">
          <cell r="C37">
            <v>402.32</v>
          </cell>
          <cell r="E37">
            <v>52.5</v>
          </cell>
          <cell r="F37">
            <v>35</v>
          </cell>
          <cell r="G37">
            <v>20.66</v>
          </cell>
          <cell r="H37">
            <v>22.78</v>
          </cell>
          <cell r="I37">
            <v>40.18</v>
          </cell>
          <cell r="J37">
            <v>46.33</v>
          </cell>
          <cell r="K37">
            <v>39.729999999999997</v>
          </cell>
          <cell r="L37">
            <v>6</v>
          </cell>
          <cell r="M37">
            <v>603.48</v>
          </cell>
          <cell r="N37">
            <v>100.58</v>
          </cell>
          <cell r="O37">
            <v>0</v>
          </cell>
          <cell r="P37">
            <v>571.29</v>
          </cell>
          <cell r="Q37">
            <v>300</v>
          </cell>
          <cell r="R37">
            <v>0</v>
          </cell>
          <cell r="S37">
            <v>0</v>
          </cell>
          <cell r="T37">
            <v>0</v>
          </cell>
          <cell r="U37">
            <v>1838.53</v>
          </cell>
          <cell r="V37">
            <v>248.52999999999997</v>
          </cell>
          <cell r="W37">
            <v>1590</v>
          </cell>
          <cell r="X37">
            <v>254.4</v>
          </cell>
          <cell r="Y37">
            <v>83.33</v>
          </cell>
          <cell r="Z37">
            <v>2665.0788000000002</v>
          </cell>
          <cell r="AA37">
            <v>144.83519999999999</v>
          </cell>
          <cell r="AB37">
            <v>413.40000000000003</v>
          </cell>
          <cell r="AC37">
            <v>2.11</v>
          </cell>
          <cell r="AD37">
            <v>0</v>
          </cell>
          <cell r="AE37">
            <v>8.0464000000000002</v>
          </cell>
          <cell r="AF37">
            <v>0</v>
          </cell>
          <cell r="AG37">
            <v>2</v>
          </cell>
          <cell r="AH37">
            <v>0.1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68</v>
          </cell>
          <cell r="AS37">
            <v>0</v>
          </cell>
          <cell r="AT37">
            <v>0</v>
          </cell>
          <cell r="AU37">
            <v>638.49160000000006</v>
          </cell>
          <cell r="AV37">
            <v>2026.5872000000002</v>
          </cell>
          <cell r="AW37" t="str">
            <v>منى محمد سالم</v>
          </cell>
          <cell r="AY37" t="str">
            <v>امر دفع</v>
          </cell>
        </row>
        <row r="38">
          <cell r="C38">
            <v>0</v>
          </cell>
          <cell r="E38">
            <v>36</v>
          </cell>
          <cell r="F38">
            <v>24.14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373.79999999999995</v>
          </cell>
          <cell r="N38">
            <v>62.3</v>
          </cell>
          <cell r="O38">
            <v>400</v>
          </cell>
          <cell r="R38">
            <v>186.9</v>
          </cell>
          <cell r="S38">
            <v>0</v>
          </cell>
          <cell r="T38">
            <v>0</v>
          </cell>
          <cell r="U38">
            <v>1083.1399999999999</v>
          </cell>
          <cell r="V38">
            <v>399.99999999999989</v>
          </cell>
          <cell r="W38">
            <v>683.14</v>
          </cell>
          <cell r="X38">
            <v>109.30240000000001</v>
          </cell>
          <cell r="Y38">
            <v>0</v>
          </cell>
          <cell r="Z38">
            <v>1192.4423999999999</v>
          </cell>
          <cell r="AA38">
            <v>0</v>
          </cell>
          <cell r="AB38">
            <v>177.6164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177.6164</v>
          </cell>
          <cell r="AV38">
            <v>1014.8259999999999</v>
          </cell>
          <cell r="AW38" t="str">
            <v>غاده محمد افهيد سالم</v>
          </cell>
          <cell r="AY38" t="str">
            <v>امر دفع</v>
          </cell>
        </row>
        <row r="39">
          <cell r="C39">
            <v>489.32</v>
          </cell>
          <cell r="E39">
            <v>71.25</v>
          </cell>
          <cell r="F39">
            <v>47.5</v>
          </cell>
          <cell r="G39">
            <v>26.26</v>
          </cell>
          <cell r="H39">
            <v>28.45</v>
          </cell>
          <cell r="I39">
            <v>49.08</v>
          </cell>
          <cell r="J39">
            <v>55.23</v>
          </cell>
          <cell r="K39">
            <v>48.43</v>
          </cell>
          <cell r="L39">
            <v>10</v>
          </cell>
          <cell r="M39">
            <v>733.98</v>
          </cell>
          <cell r="N39">
            <v>122.33</v>
          </cell>
          <cell r="O39">
            <v>350</v>
          </cell>
          <cell r="P39">
            <v>0</v>
          </cell>
          <cell r="Q39">
            <v>0</v>
          </cell>
          <cell r="R39">
            <v>122.33</v>
          </cell>
          <cell r="S39">
            <v>726.48</v>
          </cell>
          <cell r="T39">
            <v>242.16</v>
          </cell>
          <cell r="U39">
            <v>2633.4799999999996</v>
          </cell>
          <cell r="V39">
            <v>1043.48</v>
          </cell>
          <cell r="W39">
            <v>1590</v>
          </cell>
          <cell r="X39">
            <v>254.4</v>
          </cell>
          <cell r="Y39">
            <v>70</v>
          </cell>
          <cell r="Z39">
            <v>3552.4038000000005</v>
          </cell>
          <cell r="AA39">
            <v>176.15519999999998</v>
          </cell>
          <cell r="AB39">
            <v>413.40000000000003</v>
          </cell>
          <cell r="AC39">
            <v>2.64</v>
          </cell>
          <cell r="AD39">
            <v>34.25</v>
          </cell>
          <cell r="AE39">
            <v>9.7864000000000004</v>
          </cell>
          <cell r="AF39">
            <v>5.5</v>
          </cell>
          <cell r="AG39">
            <v>0</v>
          </cell>
          <cell r="AH39">
            <v>0.1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150</v>
          </cell>
          <cell r="AS39">
            <v>0</v>
          </cell>
          <cell r="AT39">
            <v>0</v>
          </cell>
          <cell r="AU39">
            <v>791.83159999999998</v>
          </cell>
          <cell r="AV39">
            <v>2760.5722000000005</v>
          </cell>
          <cell r="AW39" t="str">
            <v>محمد احمد اسماعيل</v>
          </cell>
          <cell r="AY39" t="str">
            <v>امر دفع</v>
          </cell>
        </row>
        <row r="40">
          <cell r="C40">
            <v>0</v>
          </cell>
          <cell r="E40">
            <v>71.25</v>
          </cell>
          <cell r="F40">
            <v>47.5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709.07</v>
          </cell>
          <cell r="N40">
            <v>118.18</v>
          </cell>
          <cell r="O40">
            <v>350</v>
          </cell>
          <cell r="P40">
            <v>0</v>
          </cell>
          <cell r="Q40">
            <v>0</v>
          </cell>
          <cell r="R40">
            <v>118.18</v>
          </cell>
          <cell r="S40">
            <v>0</v>
          </cell>
          <cell r="T40">
            <v>0</v>
          </cell>
          <cell r="U40">
            <v>1414.18</v>
          </cell>
          <cell r="V40">
            <v>1316.18</v>
          </cell>
          <cell r="W40">
            <v>98</v>
          </cell>
          <cell r="X40">
            <v>15.68</v>
          </cell>
          <cell r="Y40">
            <v>40</v>
          </cell>
          <cell r="Z40">
            <v>1469.8600000000001</v>
          </cell>
          <cell r="AA40">
            <v>0</v>
          </cell>
          <cell r="AB40">
            <v>25.48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25.48</v>
          </cell>
          <cell r="AV40">
            <v>1444.38</v>
          </cell>
          <cell r="AW40" t="str">
            <v>رمضان جمال رمضان</v>
          </cell>
          <cell r="AY40" t="str">
            <v>امر دفع</v>
          </cell>
        </row>
        <row r="41">
          <cell r="C41">
            <v>0</v>
          </cell>
          <cell r="E41">
            <v>93.75</v>
          </cell>
          <cell r="F41">
            <v>62.5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896.69</v>
          </cell>
          <cell r="N41">
            <v>149.44999999999999</v>
          </cell>
          <cell r="O41">
            <v>325</v>
          </cell>
          <cell r="P41">
            <v>0</v>
          </cell>
          <cell r="Q41">
            <v>0</v>
          </cell>
          <cell r="R41">
            <v>149.44999999999999</v>
          </cell>
          <cell r="S41">
            <v>0</v>
          </cell>
          <cell r="T41">
            <v>0</v>
          </cell>
          <cell r="U41">
            <v>1676.8400000000001</v>
          </cell>
          <cell r="V41">
            <v>1676.8400000000001</v>
          </cell>
          <cell r="W41">
            <v>0</v>
          </cell>
          <cell r="X41">
            <v>0</v>
          </cell>
          <cell r="Y41">
            <v>60</v>
          </cell>
          <cell r="Z41">
            <v>1736.8400000000001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1736.8400000000001</v>
          </cell>
          <cell r="AW41" t="str">
            <v>محمدفتحى سالم موسى</v>
          </cell>
          <cell r="AY41" t="str">
            <v>امر دفع</v>
          </cell>
        </row>
        <row r="42">
          <cell r="C42">
            <v>0</v>
          </cell>
          <cell r="E42">
            <v>52.5</v>
          </cell>
          <cell r="F42">
            <v>35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581.9</v>
          </cell>
          <cell r="N42">
            <v>96.98</v>
          </cell>
          <cell r="O42">
            <v>375</v>
          </cell>
          <cell r="P42">
            <v>0</v>
          </cell>
          <cell r="Q42">
            <v>0</v>
          </cell>
          <cell r="R42">
            <v>193.97</v>
          </cell>
          <cell r="S42">
            <v>0</v>
          </cell>
          <cell r="T42">
            <v>0</v>
          </cell>
          <cell r="U42">
            <v>1335.35</v>
          </cell>
          <cell r="V42">
            <v>678.34999999999991</v>
          </cell>
          <cell r="W42">
            <v>657</v>
          </cell>
          <cell r="X42">
            <v>105.12</v>
          </cell>
          <cell r="Y42">
            <v>20</v>
          </cell>
          <cell r="Z42">
            <v>1460.4699999999998</v>
          </cell>
          <cell r="AA42">
            <v>0</v>
          </cell>
          <cell r="AB42">
            <v>170.82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116</v>
          </cell>
          <cell r="AS42">
            <v>0</v>
          </cell>
          <cell r="AT42">
            <v>0</v>
          </cell>
          <cell r="AU42">
            <v>286.82</v>
          </cell>
          <cell r="AV42">
            <v>1173.6499999999999</v>
          </cell>
          <cell r="AW42" t="str">
            <v>سحر على عبدالستار</v>
          </cell>
          <cell r="AY42" t="str">
            <v>امر دفع</v>
          </cell>
        </row>
        <row r="43">
          <cell r="C43">
            <v>0</v>
          </cell>
          <cell r="E43">
            <v>52.5</v>
          </cell>
          <cell r="F43">
            <v>35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550.04999999999995</v>
          </cell>
          <cell r="N43">
            <v>91.68</v>
          </cell>
          <cell r="O43">
            <v>0</v>
          </cell>
          <cell r="P43">
            <v>520.71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1249.94</v>
          </cell>
          <cell r="V43">
            <v>0</v>
          </cell>
          <cell r="W43">
            <v>1249.94</v>
          </cell>
          <cell r="X43">
            <v>200</v>
          </cell>
          <cell r="Y43">
            <v>60</v>
          </cell>
          <cell r="Z43">
            <v>1509.94</v>
          </cell>
          <cell r="AA43">
            <v>0</v>
          </cell>
          <cell r="AB43">
            <v>324.98440000000005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324.98440000000005</v>
          </cell>
          <cell r="AV43">
            <v>1184.9556</v>
          </cell>
          <cell r="AW43" t="str">
            <v>اوثنت محمد عمر</v>
          </cell>
          <cell r="AY43" t="str">
            <v>امر دفع</v>
          </cell>
        </row>
        <row r="44">
          <cell r="C44">
            <v>0</v>
          </cell>
          <cell r="E44">
            <v>52.5</v>
          </cell>
          <cell r="F44">
            <v>35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590.58000000000004</v>
          </cell>
          <cell r="N44">
            <v>98.43</v>
          </cell>
          <cell r="O44">
            <v>375</v>
          </cell>
          <cell r="P44">
            <v>0</v>
          </cell>
          <cell r="Q44">
            <v>0</v>
          </cell>
          <cell r="R44">
            <v>196.86</v>
          </cell>
          <cell r="S44">
            <v>0</v>
          </cell>
          <cell r="T44">
            <v>0</v>
          </cell>
          <cell r="U44">
            <v>1348.37</v>
          </cell>
          <cell r="V44">
            <v>395.36999999999989</v>
          </cell>
          <cell r="W44">
            <v>953</v>
          </cell>
          <cell r="X44">
            <v>152.47999999999999</v>
          </cell>
          <cell r="Y44">
            <v>40</v>
          </cell>
          <cell r="Z44">
            <v>1540.85</v>
          </cell>
          <cell r="AA44">
            <v>0</v>
          </cell>
          <cell r="AB44">
            <v>247.78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116</v>
          </cell>
          <cell r="AS44">
            <v>0</v>
          </cell>
          <cell r="AT44">
            <v>0</v>
          </cell>
          <cell r="AU44">
            <v>363.78</v>
          </cell>
          <cell r="AV44">
            <v>1177.07</v>
          </cell>
          <cell r="AW44" t="str">
            <v>سها منصور عبدالوهاب</v>
          </cell>
          <cell r="AY44" t="str">
            <v>امر دفع</v>
          </cell>
        </row>
        <row r="45">
          <cell r="C45">
            <v>249.2</v>
          </cell>
          <cell r="E45">
            <v>36</v>
          </cell>
          <cell r="F45">
            <v>19.2</v>
          </cell>
          <cell r="G45">
            <v>14.88</v>
          </cell>
          <cell r="H45">
            <v>15.36</v>
          </cell>
          <cell r="I45">
            <v>27.54</v>
          </cell>
          <cell r="J45">
            <v>32.94</v>
          </cell>
          <cell r="K45">
            <v>24.52</v>
          </cell>
          <cell r="L45">
            <v>6</v>
          </cell>
          <cell r="M45">
            <v>373.79999999999995</v>
          </cell>
          <cell r="N45">
            <v>62.3</v>
          </cell>
          <cell r="O45">
            <v>400</v>
          </cell>
          <cell r="P45">
            <v>0</v>
          </cell>
          <cell r="Q45">
            <v>0</v>
          </cell>
          <cell r="R45">
            <v>186.9</v>
          </cell>
          <cell r="S45">
            <v>245.2</v>
          </cell>
          <cell r="T45">
            <v>122.6</v>
          </cell>
          <cell r="U45">
            <v>1567.2399999999998</v>
          </cell>
          <cell r="V45">
            <v>0</v>
          </cell>
          <cell r="W45">
            <v>1567.24</v>
          </cell>
          <cell r="X45">
            <v>250.75839999999999</v>
          </cell>
          <cell r="Y45">
            <v>10</v>
          </cell>
          <cell r="Z45">
            <v>2130.7763999999997</v>
          </cell>
          <cell r="AA45">
            <v>89.711999999999989</v>
          </cell>
          <cell r="AB45">
            <v>407.48240000000004</v>
          </cell>
          <cell r="AC45">
            <v>1.2</v>
          </cell>
          <cell r="AD45">
            <v>17.440000000000001</v>
          </cell>
          <cell r="AE45">
            <v>4.984</v>
          </cell>
          <cell r="AF45">
            <v>5.5</v>
          </cell>
          <cell r="AG45">
            <v>0</v>
          </cell>
          <cell r="AH45">
            <v>0.1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38.6</v>
          </cell>
          <cell r="AS45">
            <v>0</v>
          </cell>
          <cell r="AT45">
            <v>0</v>
          </cell>
          <cell r="AU45">
            <v>565.01840000000016</v>
          </cell>
          <cell r="AV45">
            <v>1565.7579999999996</v>
          </cell>
          <cell r="AW45" t="str">
            <v>امال محمد سيد احمد</v>
          </cell>
          <cell r="AY45" t="str">
            <v>امر دفع</v>
          </cell>
        </row>
        <row r="46">
          <cell r="C46">
            <v>312.5</v>
          </cell>
          <cell r="E46">
            <v>36</v>
          </cell>
          <cell r="F46">
            <v>24</v>
          </cell>
          <cell r="G46">
            <v>15.52</v>
          </cell>
          <cell r="H46">
            <v>16.760000000000002</v>
          </cell>
          <cell r="I46">
            <v>29.94</v>
          </cell>
          <cell r="J46">
            <v>35.94</v>
          </cell>
          <cell r="K46">
            <v>30.45</v>
          </cell>
          <cell r="L46">
            <v>10</v>
          </cell>
          <cell r="M46">
            <v>468.75</v>
          </cell>
          <cell r="N46">
            <v>78.125</v>
          </cell>
          <cell r="P46">
            <v>443.75</v>
          </cell>
          <cell r="Q46">
            <v>385</v>
          </cell>
          <cell r="R46">
            <v>0</v>
          </cell>
          <cell r="S46">
            <v>0</v>
          </cell>
          <cell r="T46">
            <v>0</v>
          </cell>
          <cell r="U46">
            <v>1574.2350000000001</v>
          </cell>
          <cell r="V46">
            <v>0</v>
          </cell>
          <cell r="W46">
            <v>1574.24</v>
          </cell>
          <cell r="X46">
            <v>251.8784</v>
          </cell>
          <cell r="Y46">
            <v>70</v>
          </cell>
          <cell r="Z46">
            <v>2275.8059000000003</v>
          </cell>
          <cell r="AA46">
            <v>112.5</v>
          </cell>
          <cell r="AB46">
            <v>409.30240000000003</v>
          </cell>
          <cell r="AC46">
            <v>1.6</v>
          </cell>
          <cell r="AD46">
            <v>0</v>
          </cell>
          <cell r="AE46">
            <v>6.21</v>
          </cell>
          <cell r="AF46">
            <v>0</v>
          </cell>
          <cell r="AG46">
            <v>2</v>
          </cell>
          <cell r="AH46">
            <v>0.1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35</v>
          </cell>
          <cell r="AS46">
            <v>0</v>
          </cell>
          <cell r="AT46">
            <v>0</v>
          </cell>
          <cell r="AU46">
            <v>566.71240000000012</v>
          </cell>
          <cell r="AV46">
            <v>1709.0935000000002</v>
          </cell>
          <cell r="AW46" t="str">
            <v xml:space="preserve">عبد العظيم ابراهيم حسن </v>
          </cell>
          <cell r="AY46" t="str">
            <v xml:space="preserve">محول بنك مصر </v>
          </cell>
        </row>
        <row r="47">
          <cell r="C47">
            <v>358.12</v>
          </cell>
          <cell r="E47">
            <v>36</v>
          </cell>
          <cell r="F47">
            <v>19.2</v>
          </cell>
          <cell r="G47">
            <v>18.43</v>
          </cell>
          <cell r="H47">
            <v>19.920000000000002</v>
          </cell>
          <cell r="I47">
            <v>34.97</v>
          </cell>
          <cell r="J47">
            <v>21.27</v>
          </cell>
          <cell r="K47">
            <v>35.409999999999997</v>
          </cell>
          <cell r="L47">
            <v>10</v>
          </cell>
          <cell r="M47">
            <v>537.18000000000006</v>
          </cell>
          <cell r="N47">
            <v>89.53</v>
          </cell>
          <cell r="O47">
            <v>0</v>
          </cell>
          <cell r="P47">
            <v>508.53</v>
          </cell>
          <cell r="Q47">
            <v>340</v>
          </cell>
          <cell r="R47">
            <v>0</v>
          </cell>
          <cell r="S47">
            <v>0</v>
          </cell>
          <cell r="T47">
            <v>0</v>
          </cell>
          <cell r="U47">
            <v>1670.4400000000003</v>
          </cell>
          <cell r="V47">
            <v>80.440000000000282</v>
          </cell>
          <cell r="W47">
            <v>1590</v>
          </cell>
          <cell r="X47">
            <v>254.4</v>
          </cell>
          <cell r="Y47">
            <v>50</v>
          </cell>
          <cell r="Z47">
            <v>2409.9558000000002</v>
          </cell>
          <cell r="AA47">
            <v>128.92320000000001</v>
          </cell>
          <cell r="AB47">
            <v>413.40000000000003</v>
          </cell>
          <cell r="AC47">
            <v>1.85</v>
          </cell>
          <cell r="AD47">
            <v>0</v>
          </cell>
          <cell r="AE47">
            <v>7.16</v>
          </cell>
          <cell r="AF47">
            <v>0</v>
          </cell>
          <cell r="AG47">
            <v>2</v>
          </cell>
          <cell r="AH47">
            <v>0.1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71.400000000000006</v>
          </cell>
          <cell r="AS47">
            <v>0</v>
          </cell>
          <cell r="AT47">
            <v>0</v>
          </cell>
          <cell r="AU47">
            <v>624.83320000000003</v>
          </cell>
          <cell r="AV47">
            <v>1785.1226000000001</v>
          </cell>
          <cell r="AW47" t="str">
            <v xml:space="preserve">ابراهيم سالمان على </v>
          </cell>
          <cell r="AY47" t="str">
            <v xml:space="preserve">محول بنك مصر </v>
          </cell>
        </row>
        <row r="48">
          <cell r="C48">
            <v>249.2</v>
          </cell>
          <cell r="E48">
            <v>36</v>
          </cell>
          <cell r="F48">
            <v>19.2</v>
          </cell>
          <cell r="G48">
            <v>14.88</v>
          </cell>
          <cell r="H48">
            <v>15.76</v>
          </cell>
          <cell r="I48">
            <v>27.54</v>
          </cell>
          <cell r="J48">
            <v>32.94</v>
          </cell>
          <cell r="K48">
            <v>24.52</v>
          </cell>
          <cell r="L48">
            <v>10</v>
          </cell>
          <cell r="M48">
            <v>373.79999999999995</v>
          </cell>
          <cell r="N48">
            <v>62.3</v>
          </cell>
          <cell r="O48">
            <v>400</v>
          </cell>
          <cell r="P48">
            <v>0</v>
          </cell>
          <cell r="Q48">
            <v>0</v>
          </cell>
          <cell r="R48">
            <v>186.9</v>
          </cell>
          <cell r="S48">
            <v>245.2</v>
          </cell>
          <cell r="T48">
            <v>122.6</v>
          </cell>
          <cell r="U48">
            <v>1571.6399999999999</v>
          </cell>
          <cell r="V48">
            <v>0</v>
          </cell>
          <cell r="W48">
            <v>1571.64</v>
          </cell>
          <cell r="X48">
            <v>251.46240000000003</v>
          </cell>
          <cell r="Y48">
            <v>50</v>
          </cell>
          <cell r="Z48">
            <v>2175.8804</v>
          </cell>
          <cell r="AA48">
            <v>89.711999999999989</v>
          </cell>
          <cell r="AB48">
            <v>408.62640000000005</v>
          </cell>
          <cell r="AC48">
            <v>1.2</v>
          </cell>
          <cell r="AD48">
            <v>17.440000000000001</v>
          </cell>
          <cell r="AE48">
            <v>4.9800000000000004</v>
          </cell>
          <cell r="AF48">
            <v>4.5</v>
          </cell>
          <cell r="AG48">
            <v>0</v>
          </cell>
          <cell r="AH48">
            <v>0.1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38.6</v>
          </cell>
          <cell r="AS48">
            <v>0</v>
          </cell>
          <cell r="AT48">
            <v>0</v>
          </cell>
          <cell r="AU48">
            <v>565.15840000000014</v>
          </cell>
          <cell r="AV48">
            <v>1610.7219999999998</v>
          </cell>
          <cell r="AW48" t="str">
            <v>محمد محمود محمد سليمان</v>
          </cell>
          <cell r="AY48" t="str">
            <v xml:space="preserve">محول بنك مصر </v>
          </cell>
        </row>
        <row r="49">
          <cell r="C49">
            <v>241.2</v>
          </cell>
          <cell r="E49">
            <v>36</v>
          </cell>
          <cell r="F49">
            <v>24</v>
          </cell>
          <cell r="G49">
            <v>4.8</v>
          </cell>
          <cell r="H49">
            <v>4.8</v>
          </cell>
          <cell r="I49">
            <v>27.54</v>
          </cell>
          <cell r="J49">
            <v>32.94</v>
          </cell>
          <cell r="K49">
            <v>24.12</v>
          </cell>
          <cell r="L49">
            <v>6</v>
          </cell>
          <cell r="M49">
            <v>361.79999999999995</v>
          </cell>
          <cell r="N49">
            <v>60.3</v>
          </cell>
          <cell r="O49">
            <v>425</v>
          </cell>
          <cell r="P49">
            <v>0</v>
          </cell>
          <cell r="Q49">
            <v>0</v>
          </cell>
          <cell r="R49">
            <v>180.9</v>
          </cell>
          <cell r="S49">
            <v>241.2</v>
          </cell>
          <cell r="T49">
            <v>120.6</v>
          </cell>
          <cell r="U49">
            <v>1549.9999999999998</v>
          </cell>
          <cell r="V49">
            <v>0</v>
          </cell>
          <cell r="W49">
            <v>1550</v>
          </cell>
          <cell r="X49">
            <v>248</v>
          </cell>
          <cell r="Y49">
            <v>30</v>
          </cell>
          <cell r="Z49">
            <v>2121.058</v>
          </cell>
          <cell r="AA49">
            <v>86.831999999999994</v>
          </cell>
          <cell r="AB49">
            <v>403</v>
          </cell>
          <cell r="AC49">
            <v>1.17</v>
          </cell>
          <cell r="AD49">
            <v>16.88</v>
          </cell>
          <cell r="AE49">
            <v>4.82</v>
          </cell>
          <cell r="AF49">
            <v>5.5</v>
          </cell>
          <cell r="AG49">
            <v>0</v>
          </cell>
          <cell r="AH49">
            <v>0.1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518.30200000000002</v>
          </cell>
          <cell r="AV49">
            <v>1602.7559999999999</v>
          </cell>
          <cell r="AW49" t="str">
            <v>هبه رفعت السيد عشماوى</v>
          </cell>
          <cell r="AY49" t="str">
            <v>امر دفع</v>
          </cell>
        </row>
        <row r="50">
          <cell r="C50">
            <v>204.7</v>
          </cell>
          <cell r="E50">
            <v>28.5</v>
          </cell>
          <cell r="F50">
            <v>19</v>
          </cell>
          <cell r="G50">
            <v>3.8</v>
          </cell>
          <cell r="H50">
            <v>3.8</v>
          </cell>
          <cell r="I50">
            <v>5.7</v>
          </cell>
          <cell r="J50">
            <v>5.7</v>
          </cell>
          <cell r="K50">
            <v>3.8</v>
          </cell>
          <cell r="L50">
            <v>6</v>
          </cell>
          <cell r="M50">
            <v>0</v>
          </cell>
          <cell r="N50">
            <v>51.174999999999997</v>
          </cell>
          <cell r="O50">
            <v>0</v>
          </cell>
          <cell r="P50">
            <v>290.67</v>
          </cell>
          <cell r="Q50">
            <v>385</v>
          </cell>
          <cell r="R50">
            <v>0</v>
          </cell>
          <cell r="S50">
            <v>0</v>
          </cell>
          <cell r="T50">
            <v>0</v>
          </cell>
          <cell r="U50">
            <v>803.14499999999998</v>
          </cell>
          <cell r="V50">
            <v>0</v>
          </cell>
          <cell r="W50">
            <v>803.14499999999998</v>
          </cell>
          <cell r="X50">
            <v>128.50319999999999</v>
          </cell>
          <cell r="Y50">
            <v>30</v>
          </cell>
          <cell r="Z50">
            <v>1210.3587</v>
          </cell>
          <cell r="AA50">
            <v>73.691999999999993</v>
          </cell>
          <cell r="AB50">
            <v>208.8177</v>
          </cell>
          <cell r="AC50">
            <v>0.93</v>
          </cell>
          <cell r="AD50">
            <v>0</v>
          </cell>
          <cell r="AE50">
            <v>4.09</v>
          </cell>
          <cell r="AF50">
            <v>0</v>
          </cell>
          <cell r="AG50">
            <v>2</v>
          </cell>
          <cell r="AH50">
            <v>0.1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289.62970000000001</v>
          </cell>
          <cell r="AV50">
            <v>920.72900000000004</v>
          </cell>
          <cell r="AW50" t="str">
            <v>شيماء غريب حسن زنكل</v>
          </cell>
          <cell r="AY50" t="str">
            <v>امر دفع</v>
          </cell>
        </row>
        <row r="52">
          <cell r="C52">
            <v>241.2</v>
          </cell>
          <cell r="D52">
            <v>51.857999999999997</v>
          </cell>
          <cell r="E52">
            <v>36</v>
          </cell>
          <cell r="F52">
            <v>19.2</v>
          </cell>
          <cell r="G52">
            <v>4.8</v>
          </cell>
          <cell r="H52">
            <v>4.8</v>
          </cell>
          <cell r="I52">
            <v>7.2</v>
          </cell>
          <cell r="J52">
            <v>32.94</v>
          </cell>
          <cell r="K52">
            <v>24.12</v>
          </cell>
          <cell r="L52">
            <v>6</v>
          </cell>
          <cell r="M52">
            <v>361.79999999999995</v>
          </cell>
          <cell r="N52">
            <v>60.3</v>
          </cell>
          <cell r="O52">
            <v>425</v>
          </cell>
          <cell r="P52">
            <v>0</v>
          </cell>
          <cell r="Q52">
            <v>0</v>
          </cell>
          <cell r="R52">
            <v>301.5</v>
          </cell>
          <cell r="S52">
            <v>0</v>
          </cell>
          <cell r="T52">
            <v>120.6</v>
          </cell>
          <cell r="U52">
            <v>1404.2599999999998</v>
          </cell>
          <cell r="V52">
            <v>0</v>
          </cell>
          <cell r="W52">
            <v>1404.2599999999998</v>
          </cell>
          <cell r="X52">
            <v>224.68159999999997</v>
          </cell>
          <cell r="Y52">
            <v>30</v>
          </cell>
          <cell r="Z52">
            <v>1951.9995999999996</v>
          </cell>
          <cell r="AA52">
            <v>86.831999999999994</v>
          </cell>
          <cell r="AB52">
            <v>365.10759999999993</v>
          </cell>
          <cell r="AC52">
            <v>1.1499999999999999</v>
          </cell>
          <cell r="AD52">
            <v>16.884</v>
          </cell>
          <cell r="AE52">
            <v>4.8239999999999998</v>
          </cell>
          <cell r="AF52">
            <v>5.5</v>
          </cell>
          <cell r="AG52">
            <v>0</v>
          </cell>
          <cell r="AH52">
            <v>0.1</v>
          </cell>
          <cell r="AI52">
            <v>1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481.3975999999999</v>
          </cell>
          <cell r="AV52">
            <v>1470.6019999999999</v>
          </cell>
          <cell r="AW52" t="str">
            <v>منال حسين عبد المغنى</v>
          </cell>
          <cell r="AY52" t="str">
            <v>امر دفع</v>
          </cell>
        </row>
        <row r="53">
          <cell r="C53">
            <v>241.2</v>
          </cell>
          <cell r="D53">
            <v>51.857999999999997</v>
          </cell>
          <cell r="E53">
            <v>36</v>
          </cell>
          <cell r="F53">
            <v>19.2</v>
          </cell>
          <cell r="G53">
            <v>4.8</v>
          </cell>
          <cell r="H53">
            <v>4.8</v>
          </cell>
          <cell r="I53">
            <v>7.2</v>
          </cell>
          <cell r="J53">
            <v>32.94</v>
          </cell>
          <cell r="K53">
            <v>24.12</v>
          </cell>
          <cell r="L53">
            <v>4</v>
          </cell>
          <cell r="M53">
            <v>361.79999999999995</v>
          </cell>
          <cell r="N53">
            <v>60.3</v>
          </cell>
          <cell r="O53">
            <v>425</v>
          </cell>
          <cell r="P53">
            <v>0</v>
          </cell>
          <cell r="Q53">
            <v>0</v>
          </cell>
          <cell r="R53">
            <v>301.5</v>
          </cell>
          <cell r="S53">
            <v>0</v>
          </cell>
          <cell r="T53">
            <v>120.6</v>
          </cell>
          <cell r="U53">
            <v>1402.2599999999998</v>
          </cell>
          <cell r="V53">
            <v>0</v>
          </cell>
          <cell r="W53">
            <v>1402.2599999999998</v>
          </cell>
          <cell r="X53">
            <v>224.36159999999995</v>
          </cell>
          <cell r="Y53">
            <v>30</v>
          </cell>
          <cell r="Z53">
            <v>1949.6796000000004</v>
          </cell>
          <cell r="AA53">
            <v>86.831999999999994</v>
          </cell>
          <cell r="AB53">
            <v>364.58759999999995</v>
          </cell>
          <cell r="AC53">
            <v>1.1499999999999999</v>
          </cell>
          <cell r="AD53">
            <v>16.884</v>
          </cell>
          <cell r="AE53">
            <v>4.8239999999999998</v>
          </cell>
          <cell r="AF53">
            <v>5.5</v>
          </cell>
          <cell r="AG53">
            <v>0</v>
          </cell>
          <cell r="AH53">
            <v>0.1</v>
          </cell>
          <cell r="AI53">
            <v>1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480.87759999999992</v>
          </cell>
          <cell r="AV53">
            <v>1468.8020000000006</v>
          </cell>
          <cell r="AW53" t="str">
            <v>بلقيس محمد موسى</v>
          </cell>
          <cell r="AY53" t="str">
            <v>امر دفع</v>
          </cell>
        </row>
        <row r="54">
          <cell r="C54">
            <v>241.2</v>
          </cell>
          <cell r="D54">
            <v>51.857999999999997</v>
          </cell>
          <cell r="E54">
            <v>36</v>
          </cell>
          <cell r="F54">
            <v>19.2</v>
          </cell>
          <cell r="G54">
            <v>4.8</v>
          </cell>
          <cell r="H54">
            <v>4.8</v>
          </cell>
          <cell r="I54">
            <v>7.2</v>
          </cell>
          <cell r="J54">
            <v>32.94</v>
          </cell>
          <cell r="K54">
            <v>24.12</v>
          </cell>
          <cell r="L54">
            <v>4</v>
          </cell>
          <cell r="M54">
            <v>361.79999999999995</v>
          </cell>
          <cell r="N54">
            <v>60.3</v>
          </cell>
          <cell r="O54">
            <v>425</v>
          </cell>
          <cell r="P54">
            <v>0</v>
          </cell>
          <cell r="Q54">
            <v>0</v>
          </cell>
          <cell r="R54">
            <v>301.5</v>
          </cell>
          <cell r="S54">
            <v>0</v>
          </cell>
          <cell r="T54">
            <v>120.6</v>
          </cell>
          <cell r="U54">
            <v>1402.2599999999998</v>
          </cell>
          <cell r="V54">
            <v>0</v>
          </cell>
          <cell r="W54">
            <v>1402.2599999999998</v>
          </cell>
          <cell r="X54">
            <v>224.36159999999995</v>
          </cell>
          <cell r="Y54">
            <v>30</v>
          </cell>
          <cell r="Z54">
            <v>1949.6796000000004</v>
          </cell>
          <cell r="AA54">
            <v>86.831999999999994</v>
          </cell>
          <cell r="AB54">
            <v>364.58759999999995</v>
          </cell>
          <cell r="AC54">
            <v>1.1499999999999999</v>
          </cell>
          <cell r="AD54">
            <v>16.884</v>
          </cell>
          <cell r="AE54">
            <v>4.8239999999999998</v>
          </cell>
          <cell r="AF54">
            <v>5.5</v>
          </cell>
          <cell r="AG54">
            <v>0</v>
          </cell>
          <cell r="AH54">
            <v>0.1</v>
          </cell>
          <cell r="AI54">
            <v>1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480.87759999999992</v>
          </cell>
          <cell r="AV54">
            <v>1468.8020000000006</v>
          </cell>
          <cell r="AW54" t="str">
            <v>اسلام عادل عبد المقصود</v>
          </cell>
          <cell r="AY54" t="str">
            <v>امر دفع</v>
          </cell>
        </row>
        <row r="55">
          <cell r="C55">
            <v>241.2</v>
          </cell>
          <cell r="D55">
            <v>51.857999999999997</v>
          </cell>
          <cell r="E55">
            <v>36</v>
          </cell>
          <cell r="F55">
            <v>24</v>
          </cell>
          <cell r="G55">
            <v>4.8</v>
          </cell>
          <cell r="H55">
            <v>4.8</v>
          </cell>
          <cell r="I55">
            <v>7.2</v>
          </cell>
          <cell r="J55">
            <v>32.94</v>
          </cell>
          <cell r="K55">
            <v>24.12</v>
          </cell>
          <cell r="L55">
            <v>6</v>
          </cell>
          <cell r="M55">
            <v>361.79999999999995</v>
          </cell>
          <cell r="N55">
            <v>60.3</v>
          </cell>
          <cell r="O55">
            <v>425</v>
          </cell>
          <cell r="P55">
            <v>0</v>
          </cell>
          <cell r="Q55">
            <v>0</v>
          </cell>
          <cell r="R55">
            <v>301.5</v>
          </cell>
          <cell r="S55">
            <v>0</v>
          </cell>
          <cell r="T55">
            <v>120.6</v>
          </cell>
          <cell r="U55">
            <v>1409.0599999999997</v>
          </cell>
          <cell r="V55">
            <v>0</v>
          </cell>
          <cell r="W55">
            <v>1409.0599999999997</v>
          </cell>
          <cell r="X55">
            <v>225.44959999999995</v>
          </cell>
          <cell r="Y55">
            <v>70</v>
          </cell>
          <cell r="Z55">
            <v>1997.5676000000001</v>
          </cell>
          <cell r="AA55">
            <v>86.831999999999994</v>
          </cell>
          <cell r="AB55">
            <v>366.35559999999992</v>
          </cell>
          <cell r="AC55">
            <v>1.1499999999999999</v>
          </cell>
          <cell r="AD55">
            <v>16.884</v>
          </cell>
          <cell r="AE55">
            <v>4.8239999999999998</v>
          </cell>
          <cell r="AF55">
            <v>5.5</v>
          </cell>
          <cell r="AG55">
            <v>0</v>
          </cell>
          <cell r="AH55">
            <v>0.1</v>
          </cell>
          <cell r="AI55">
            <v>1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482.64559999999994</v>
          </cell>
          <cell r="AV55">
            <v>1514.922</v>
          </cell>
          <cell r="AW55" t="str">
            <v xml:space="preserve">خديجة انور على </v>
          </cell>
          <cell r="AY55" t="str">
            <v>امر دفع</v>
          </cell>
        </row>
        <row r="56">
          <cell r="C56">
            <v>241.2</v>
          </cell>
          <cell r="D56">
            <v>51.857999999999997</v>
          </cell>
          <cell r="E56">
            <v>36</v>
          </cell>
          <cell r="F56">
            <v>19.2</v>
          </cell>
          <cell r="G56">
            <v>4.8</v>
          </cell>
          <cell r="H56">
            <v>4.8</v>
          </cell>
          <cell r="I56">
            <v>7.2</v>
          </cell>
          <cell r="J56">
            <v>32.94</v>
          </cell>
          <cell r="K56">
            <v>24.12</v>
          </cell>
          <cell r="L56">
            <v>4</v>
          </cell>
          <cell r="M56">
            <v>361.79999999999995</v>
          </cell>
          <cell r="N56">
            <v>60.3</v>
          </cell>
          <cell r="O56">
            <v>425</v>
          </cell>
          <cell r="P56">
            <v>0</v>
          </cell>
          <cell r="Q56">
            <v>0</v>
          </cell>
          <cell r="R56">
            <v>301.5</v>
          </cell>
          <cell r="S56">
            <v>0</v>
          </cell>
          <cell r="T56">
            <v>120.6</v>
          </cell>
          <cell r="U56">
            <v>1402.2599999999998</v>
          </cell>
          <cell r="V56">
            <v>0</v>
          </cell>
          <cell r="W56">
            <v>1402.2599999999998</v>
          </cell>
          <cell r="X56">
            <v>224.36159999999995</v>
          </cell>
          <cell r="Y56">
            <v>30</v>
          </cell>
          <cell r="Z56">
            <v>1949.6796000000004</v>
          </cell>
          <cell r="AA56">
            <v>86.831999999999994</v>
          </cell>
          <cell r="AB56">
            <v>364.58759999999995</v>
          </cell>
          <cell r="AC56">
            <v>1.1499999999999999</v>
          </cell>
          <cell r="AD56">
            <v>16.884</v>
          </cell>
          <cell r="AE56">
            <v>4.8239999999999998</v>
          </cell>
          <cell r="AF56">
            <v>5.5</v>
          </cell>
          <cell r="AG56">
            <v>0</v>
          </cell>
          <cell r="AH56">
            <v>0.1</v>
          </cell>
          <cell r="AI56">
            <v>1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480.87759999999992</v>
          </cell>
          <cell r="AV56">
            <v>1468.8020000000006</v>
          </cell>
          <cell r="AW56" t="str">
            <v>ايمان عادل عبد المقصود</v>
          </cell>
          <cell r="AY56" t="str">
            <v>امر دفع</v>
          </cell>
        </row>
        <row r="57">
          <cell r="C57">
            <v>241.2</v>
          </cell>
          <cell r="D57">
            <v>51.857999999999997</v>
          </cell>
          <cell r="E57">
            <v>36</v>
          </cell>
          <cell r="F57">
            <v>19.2</v>
          </cell>
          <cell r="G57">
            <v>4.8</v>
          </cell>
          <cell r="H57">
            <v>4.8</v>
          </cell>
          <cell r="I57">
            <v>7.2</v>
          </cell>
          <cell r="J57">
            <v>32.94</v>
          </cell>
          <cell r="K57">
            <v>24.12</v>
          </cell>
          <cell r="L57">
            <v>4</v>
          </cell>
          <cell r="M57">
            <v>361.79999999999995</v>
          </cell>
          <cell r="N57">
            <v>60.3</v>
          </cell>
          <cell r="O57">
            <v>425</v>
          </cell>
          <cell r="P57">
            <v>0</v>
          </cell>
          <cell r="Q57">
            <v>0</v>
          </cell>
          <cell r="R57">
            <v>301.5</v>
          </cell>
          <cell r="S57">
            <v>0</v>
          </cell>
          <cell r="T57">
            <v>120.6</v>
          </cell>
          <cell r="U57">
            <v>1402.2599999999998</v>
          </cell>
          <cell r="V57">
            <v>0</v>
          </cell>
          <cell r="W57">
            <v>1402.2599999999998</v>
          </cell>
          <cell r="X57">
            <v>224.36159999999995</v>
          </cell>
          <cell r="Y57">
            <v>30</v>
          </cell>
          <cell r="Z57">
            <v>1949.6796000000004</v>
          </cell>
          <cell r="AA57">
            <v>86.831999999999994</v>
          </cell>
          <cell r="AB57">
            <v>364.58759999999995</v>
          </cell>
          <cell r="AC57">
            <v>1.1499999999999999</v>
          </cell>
          <cell r="AD57">
            <v>16.884</v>
          </cell>
          <cell r="AE57">
            <v>4.8239999999999998</v>
          </cell>
          <cell r="AF57">
            <v>5.5</v>
          </cell>
          <cell r="AG57">
            <v>0</v>
          </cell>
          <cell r="AH57">
            <v>0.1</v>
          </cell>
          <cell r="AI57">
            <v>1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480.87759999999992</v>
          </cell>
          <cell r="AV57">
            <v>1468.8020000000006</v>
          </cell>
          <cell r="AW57" t="str">
            <v>امل سلمى ضحيوى</v>
          </cell>
          <cell r="AY57" t="str">
            <v>امر دفع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 t="str">
            <v>هبه رفعت السيد عشماوى</v>
          </cell>
          <cell r="AY58" t="str">
            <v>تثبيت</v>
          </cell>
        </row>
        <row r="59">
          <cell r="C59">
            <v>241.2</v>
          </cell>
          <cell r="D59">
            <v>51.857999999999997</v>
          </cell>
          <cell r="E59">
            <v>36</v>
          </cell>
          <cell r="F59">
            <v>19.2</v>
          </cell>
          <cell r="G59">
            <v>4.8</v>
          </cell>
          <cell r="H59">
            <v>4.8</v>
          </cell>
          <cell r="I59">
            <v>7.2</v>
          </cell>
          <cell r="J59">
            <v>7.2</v>
          </cell>
          <cell r="K59">
            <v>24.12</v>
          </cell>
          <cell r="L59">
            <v>6</v>
          </cell>
          <cell r="M59">
            <v>373.79999999999995</v>
          </cell>
          <cell r="N59">
            <v>62.3</v>
          </cell>
          <cell r="O59">
            <v>425</v>
          </cell>
          <cell r="P59">
            <v>0</v>
          </cell>
          <cell r="Q59">
            <v>0</v>
          </cell>
          <cell r="R59">
            <v>301.5</v>
          </cell>
          <cell r="S59">
            <v>0</v>
          </cell>
          <cell r="T59">
            <v>120.6</v>
          </cell>
          <cell r="U59">
            <v>1392.5199999999998</v>
          </cell>
          <cell r="V59">
            <v>0</v>
          </cell>
          <cell r="W59">
            <v>1392.5199999999998</v>
          </cell>
          <cell r="X59">
            <v>222.80319999999998</v>
          </cell>
          <cell r="Y59">
            <v>30</v>
          </cell>
          <cell r="Z59">
            <v>1938.3812000000005</v>
          </cell>
          <cell r="AA59">
            <v>86.831999999999994</v>
          </cell>
          <cell r="AB59">
            <v>362.05519999999996</v>
          </cell>
          <cell r="AC59">
            <v>1.1499999999999999</v>
          </cell>
          <cell r="AD59">
            <v>16.884</v>
          </cell>
          <cell r="AE59">
            <v>4.8239999999999998</v>
          </cell>
          <cell r="AF59">
            <v>5.5</v>
          </cell>
          <cell r="AG59">
            <v>0</v>
          </cell>
          <cell r="AH59">
            <v>0.1</v>
          </cell>
          <cell r="AI59">
            <v>1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478.34519999999998</v>
          </cell>
          <cell r="AV59">
            <v>1460.0360000000005</v>
          </cell>
          <cell r="AW59" t="str">
            <v>غاده فرج محارب سليمان</v>
          </cell>
          <cell r="AY59" t="str">
            <v>امر دفع</v>
          </cell>
        </row>
        <row r="60">
          <cell r="C60">
            <v>241.2</v>
          </cell>
          <cell r="D60">
            <v>51.857999999999997</v>
          </cell>
          <cell r="E60">
            <v>36</v>
          </cell>
          <cell r="F60">
            <v>19.2</v>
          </cell>
          <cell r="G60">
            <v>4.8</v>
          </cell>
          <cell r="H60">
            <v>4.8</v>
          </cell>
          <cell r="I60">
            <v>7.2</v>
          </cell>
          <cell r="J60">
            <v>7.2</v>
          </cell>
          <cell r="K60">
            <v>24.12</v>
          </cell>
          <cell r="L60">
            <v>6</v>
          </cell>
          <cell r="M60">
            <v>361.79999999999995</v>
          </cell>
          <cell r="N60">
            <v>60.3</v>
          </cell>
          <cell r="O60">
            <v>425</v>
          </cell>
          <cell r="P60">
            <v>0</v>
          </cell>
          <cell r="Q60">
            <v>0</v>
          </cell>
          <cell r="R60">
            <v>301.5</v>
          </cell>
          <cell r="S60">
            <v>0</v>
          </cell>
          <cell r="T60">
            <v>120.6</v>
          </cell>
          <cell r="U60">
            <v>1378.5199999999998</v>
          </cell>
          <cell r="V60">
            <v>0</v>
          </cell>
          <cell r="W60">
            <v>1378.5199999999998</v>
          </cell>
          <cell r="X60">
            <v>220.56319999999997</v>
          </cell>
          <cell r="Y60">
            <v>10</v>
          </cell>
          <cell r="Z60">
            <v>1902.1411999999998</v>
          </cell>
          <cell r="AA60">
            <v>86.831999999999994</v>
          </cell>
          <cell r="AB60">
            <v>358.41519999999997</v>
          </cell>
          <cell r="AC60">
            <v>1.1499999999999999</v>
          </cell>
          <cell r="AD60">
            <v>16.884</v>
          </cell>
          <cell r="AE60">
            <v>4.8239999999999998</v>
          </cell>
          <cell r="AF60">
            <v>5.5</v>
          </cell>
          <cell r="AG60">
            <v>0</v>
          </cell>
          <cell r="AH60">
            <v>0.1</v>
          </cell>
          <cell r="AI60">
            <v>1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474.70519999999999</v>
          </cell>
          <cell r="AV60">
            <v>1427.4359999999997</v>
          </cell>
          <cell r="AW60" t="str">
            <v>ايمان السعيد عبد العزيز</v>
          </cell>
          <cell r="AY60" t="str">
            <v>امر دفع</v>
          </cell>
        </row>
        <row r="61">
          <cell r="C61">
            <v>241.2</v>
          </cell>
          <cell r="D61">
            <v>51.857999999999997</v>
          </cell>
          <cell r="E61">
            <v>36</v>
          </cell>
          <cell r="F61">
            <v>24</v>
          </cell>
          <cell r="G61">
            <v>4.8</v>
          </cell>
          <cell r="H61">
            <v>4.8</v>
          </cell>
          <cell r="I61">
            <v>7.2</v>
          </cell>
          <cell r="J61">
            <v>32.94</v>
          </cell>
          <cell r="K61">
            <v>24.12</v>
          </cell>
          <cell r="L61">
            <v>4</v>
          </cell>
          <cell r="M61">
            <v>361.79999999999995</v>
          </cell>
          <cell r="N61">
            <v>60.3</v>
          </cell>
          <cell r="O61">
            <v>425</v>
          </cell>
          <cell r="P61">
            <v>0</v>
          </cell>
          <cell r="Q61">
            <v>0</v>
          </cell>
          <cell r="R61">
            <v>301.5</v>
          </cell>
          <cell r="S61">
            <v>0</v>
          </cell>
          <cell r="T61">
            <v>120.6</v>
          </cell>
          <cell r="U61">
            <v>1407.0599999999997</v>
          </cell>
          <cell r="V61">
            <v>0</v>
          </cell>
          <cell r="W61">
            <v>1407.0599999999997</v>
          </cell>
          <cell r="X61">
            <v>225.12959999999995</v>
          </cell>
          <cell r="Y61">
            <v>30</v>
          </cell>
          <cell r="Z61">
            <v>1955.2476000000004</v>
          </cell>
          <cell r="AA61">
            <v>86.831999999999994</v>
          </cell>
          <cell r="AB61">
            <v>365.83559999999994</v>
          </cell>
          <cell r="AC61">
            <v>1.1499999999999999</v>
          </cell>
          <cell r="AD61">
            <v>16.884</v>
          </cell>
          <cell r="AE61">
            <v>4.8239999999999998</v>
          </cell>
          <cell r="AF61">
            <v>5.5</v>
          </cell>
          <cell r="AG61">
            <v>0</v>
          </cell>
          <cell r="AH61">
            <v>0.1</v>
          </cell>
          <cell r="AI61">
            <v>1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482.12559999999996</v>
          </cell>
          <cell r="AV61">
            <v>1473.1220000000003</v>
          </cell>
          <cell r="AW61" t="str">
            <v>محمود محمد عبد المنعم</v>
          </cell>
          <cell r="AY61" t="str">
            <v>امر دفع</v>
          </cell>
        </row>
        <row r="62">
          <cell r="C62">
            <v>2170.8000000000002</v>
          </cell>
          <cell r="D62">
            <v>466.72199999999998</v>
          </cell>
          <cell r="E62">
            <v>324</v>
          </cell>
          <cell r="F62">
            <v>182.39999999999998</v>
          </cell>
          <cell r="G62">
            <v>43.199999999999996</v>
          </cell>
          <cell r="H62">
            <v>43.199999999999996</v>
          </cell>
          <cell r="I62">
            <v>64.800000000000011</v>
          </cell>
          <cell r="J62">
            <v>244.98</v>
          </cell>
          <cell r="K62">
            <v>217.08</v>
          </cell>
          <cell r="L62">
            <v>44</v>
          </cell>
          <cell r="M62">
            <v>3268.2</v>
          </cell>
          <cell r="N62">
            <v>544.70000000000005</v>
          </cell>
          <cell r="O62">
            <v>3825</v>
          </cell>
          <cell r="P62">
            <v>0</v>
          </cell>
          <cell r="Q62">
            <v>0</v>
          </cell>
          <cell r="R62">
            <v>2713.5</v>
          </cell>
          <cell r="S62">
            <v>0</v>
          </cell>
          <cell r="T62">
            <v>1085.4000000000001</v>
          </cell>
          <cell r="U62">
            <v>12600.46</v>
          </cell>
          <cell r="V62">
            <v>0</v>
          </cell>
          <cell r="W62">
            <v>12600.46</v>
          </cell>
          <cell r="X62">
            <v>2016.0735999999995</v>
          </cell>
          <cell r="Y62">
            <v>290</v>
          </cell>
          <cell r="Z62">
            <v>17544.0556</v>
          </cell>
          <cell r="AA62">
            <v>781.48799999999994</v>
          </cell>
          <cell r="AB62">
            <v>3276.1195999999991</v>
          </cell>
          <cell r="AC62">
            <v>10.350000000000001</v>
          </cell>
          <cell r="AD62">
            <v>151.95600000000002</v>
          </cell>
          <cell r="AE62">
            <v>43.41599999999999</v>
          </cell>
          <cell r="AF62">
            <v>49.5</v>
          </cell>
          <cell r="AG62">
            <v>0</v>
          </cell>
          <cell r="AH62">
            <v>0.89999999999999991</v>
          </cell>
          <cell r="AI62">
            <v>9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4322.7295999999988</v>
          </cell>
          <cell r="AV62">
            <v>13221.326000000001</v>
          </cell>
        </row>
        <row r="63">
          <cell r="C63">
            <v>197.4</v>
          </cell>
          <cell r="D63">
            <v>42.441000000000003</v>
          </cell>
          <cell r="E63">
            <v>27</v>
          </cell>
          <cell r="F63">
            <v>18</v>
          </cell>
          <cell r="G63">
            <v>3.6</v>
          </cell>
          <cell r="H63">
            <v>3.6</v>
          </cell>
          <cell r="I63">
            <v>5.4</v>
          </cell>
          <cell r="J63">
            <v>27.18</v>
          </cell>
          <cell r="K63">
            <v>19.739999999999998</v>
          </cell>
          <cell r="L63">
            <v>6</v>
          </cell>
          <cell r="M63">
            <v>296.10000000000002</v>
          </cell>
          <cell r="N63">
            <v>49.35</v>
          </cell>
          <cell r="O63">
            <v>0</v>
          </cell>
          <cell r="P63">
            <v>280.31</v>
          </cell>
          <cell r="Q63">
            <v>385</v>
          </cell>
          <cell r="R63">
            <v>0</v>
          </cell>
          <cell r="S63">
            <v>0</v>
          </cell>
          <cell r="T63">
            <v>0</v>
          </cell>
          <cell r="U63">
            <v>1121.28</v>
          </cell>
          <cell r="W63">
            <v>1121.28</v>
          </cell>
          <cell r="X63">
            <v>179.40479999999999</v>
          </cell>
          <cell r="Y63">
            <v>50</v>
          </cell>
          <cell r="Z63">
            <v>1590.5258000000001</v>
          </cell>
          <cell r="AA63">
            <v>71.064000000000007</v>
          </cell>
          <cell r="AB63">
            <v>291.53280000000001</v>
          </cell>
          <cell r="AC63">
            <v>0.88</v>
          </cell>
          <cell r="AD63">
            <v>0</v>
          </cell>
          <cell r="AE63">
            <v>3.9480000000000004</v>
          </cell>
          <cell r="AF63">
            <v>0</v>
          </cell>
          <cell r="AG63">
            <v>2</v>
          </cell>
          <cell r="AH63">
            <v>0.1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369.52480000000003</v>
          </cell>
          <cell r="AV63">
            <v>1221.0010000000002</v>
          </cell>
          <cell r="AW63" t="str">
            <v xml:space="preserve"> محمود ابراهيم عبد السلام</v>
          </cell>
          <cell r="AY63" t="str">
            <v>امر دفع</v>
          </cell>
        </row>
        <row r="64">
          <cell r="C64">
            <v>197.4</v>
          </cell>
          <cell r="D64">
            <v>42.441000000000003</v>
          </cell>
          <cell r="E64">
            <v>27</v>
          </cell>
          <cell r="F64">
            <v>14.4</v>
          </cell>
          <cell r="G64">
            <v>3.6</v>
          </cell>
          <cell r="H64">
            <v>3.6</v>
          </cell>
          <cell r="I64">
            <v>5.4</v>
          </cell>
          <cell r="J64">
            <v>27.18</v>
          </cell>
          <cell r="K64">
            <v>19.739999999999998</v>
          </cell>
          <cell r="L64">
            <v>10</v>
          </cell>
          <cell r="M64">
            <v>296.10000000000002</v>
          </cell>
          <cell r="N64">
            <v>49.35</v>
          </cell>
          <cell r="O64">
            <v>0</v>
          </cell>
          <cell r="P64">
            <v>280.31</v>
          </cell>
          <cell r="Q64">
            <v>385</v>
          </cell>
          <cell r="R64">
            <v>0</v>
          </cell>
          <cell r="S64">
            <v>0</v>
          </cell>
          <cell r="T64">
            <v>0</v>
          </cell>
          <cell r="U64">
            <v>1121.68</v>
          </cell>
          <cell r="W64">
            <v>1121.68</v>
          </cell>
          <cell r="X64">
            <v>179.46880000000002</v>
          </cell>
          <cell r="Y64">
            <v>30</v>
          </cell>
          <cell r="Z64">
            <v>1570.9898000000003</v>
          </cell>
          <cell r="AA64">
            <v>71.064000000000007</v>
          </cell>
          <cell r="AB64">
            <v>291.63680000000005</v>
          </cell>
          <cell r="AC64">
            <v>0.88</v>
          </cell>
          <cell r="AD64">
            <v>0</v>
          </cell>
          <cell r="AE64">
            <v>3.9480000000000004</v>
          </cell>
          <cell r="AF64">
            <v>0</v>
          </cell>
          <cell r="AG64">
            <v>2</v>
          </cell>
          <cell r="AH64">
            <v>0.1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369.62880000000007</v>
          </cell>
          <cell r="AV64">
            <v>1201.3610000000003</v>
          </cell>
          <cell r="AW64" t="str">
            <v>محمد ربيع سليمان</v>
          </cell>
          <cell r="AY64" t="str">
            <v>مدرسة النصر</v>
          </cell>
        </row>
        <row r="65">
          <cell r="C65">
            <v>204.7</v>
          </cell>
          <cell r="D65">
            <v>44.0105</v>
          </cell>
          <cell r="E65">
            <v>28.5</v>
          </cell>
          <cell r="F65">
            <v>19</v>
          </cell>
          <cell r="G65">
            <v>3.8</v>
          </cell>
          <cell r="H65">
            <v>4.8</v>
          </cell>
          <cell r="I65">
            <v>5.7</v>
          </cell>
          <cell r="J65">
            <v>28.14</v>
          </cell>
          <cell r="K65">
            <v>20.47</v>
          </cell>
          <cell r="L65">
            <v>6</v>
          </cell>
          <cell r="M65">
            <v>307.04999999999995</v>
          </cell>
          <cell r="N65">
            <v>51.174999999999997</v>
          </cell>
          <cell r="O65">
            <v>0</v>
          </cell>
          <cell r="P65">
            <v>290.67</v>
          </cell>
          <cell r="Q65">
            <v>385</v>
          </cell>
          <cell r="S65">
            <v>0</v>
          </cell>
          <cell r="T65">
            <v>0</v>
          </cell>
          <cell r="U65">
            <v>1150.3050000000001</v>
          </cell>
          <cell r="W65">
            <v>1150.3050000000001</v>
          </cell>
          <cell r="X65">
            <v>184.0488</v>
          </cell>
          <cell r="Y65">
            <v>50</v>
          </cell>
          <cell r="Z65">
            <v>1633.0643000000002</v>
          </cell>
          <cell r="AA65">
            <v>73.691999999999993</v>
          </cell>
          <cell r="AB65">
            <v>299.07930000000005</v>
          </cell>
          <cell r="AC65">
            <v>0.93</v>
          </cell>
          <cell r="AD65">
            <v>0</v>
          </cell>
          <cell r="AE65">
            <v>4.0939999999999994</v>
          </cell>
          <cell r="AF65">
            <v>0</v>
          </cell>
          <cell r="AG65">
            <v>2</v>
          </cell>
          <cell r="AH65">
            <v>0.1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379.89530000000008</v>
          </cell>
          <cell r="AV65">
            <v>1253.1690000000001</v>
          </cell>
          <cell r="AW65" t="str">
            <v>سهام عبد الرحمن ابراهيم</v>
          </cell>
          <cell r="AY65" t="str">
            <v>امر دفع</v>
          </cell>
        </row>
        <row r="66">
          <cell r="C66">
            <v>599.5</v>
          </cell>
          <cell r="D66">
            <v>128.89250000000001</v>
          </cell>
          <cell r="E66">
            <v>82.5</v>
          </cell>
          <cell r="F66">
            <v>51.4</v>
          </cell>
          <cell r="G66">
            <v>11</v>
          </cell>
          <cell r="H66">
            <v>12</v>
          </cell>
          <cell r="I66">
            <v>16.5</v>
          </cell>
          <cell r="J66">
            <v>82.5</v>
          </cell>
          <cell r="K66">
            <v>59.949999999999989</v>
          </cell>
          <cell r="L66">
            <v>22</v>
          </cell>
          <cell r="M66">
            <v>899.25</v>
          </cell>
          <cell r="N66">
            <v>149.875</v>
          </cell>
          <cell r="O66">
            <v>0</v>
          </cell>
          <cell r="P66">
            <v>851.29</v>
          </cell>
          <cell r="Q66">
            <v>1155</v>
          </cell>
          <cell r="R66">
            <v>0</v>
          </cell>
          <cell r="S66">
            <v>0</v>
          </cell>
          <cell r="T66">
            <v>0</v>
          </cell>
          <cell r="U66">
            <v>3393.2650000000003</v>
          </cell>
          <cell r="V66">
            <v>0</v>
          </cell>
          <cell r="W66">
            <v>3393.2650000000003</v>
          </cell>
          <cell r="X66">
            <v>542.92240000000004</v>
          </cell>
          <cell r="Y66">
            <v>130</v>
          </cell>
          <cell r="Z66">
            <v>4794.5799000000006</v>
          </cell>
          <cell r="AA66">
            <v>215.82</v>
          </cell>
          <cell r="AB66">
            <v>882.24890000000005</v>
          </cell>
          <cell r="AC66">
            <v>2.69</v>
          </cell>
          <cell r="AD66">
            <v>0</v>
          </cell>
          <cell r="AE66">
            <v>11.99</v>
          </cell>
          <cell r="AF66">
            <v>0</v>
          </cell>
          <cell r="AG66">
            <v>6</v>
          </cell>
          <cell r="AH66">
            <v>0.30000000000000004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1119.0489000000002</v>
          </cell>
          <cell r="AV66">
            <v>3675.5310000000009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rightToLeft="1" topLeftCell="A3" workbookViewId="0">
      <selection activeCell="L17" sqref="L17"/>
    </sheetView>
  </sheetViews>
  <sheetFormatPr defaultRowHeight="14.25"/>
  <cols>
    <col min="1" max="1" width="2.625" customWidth="1"/>
    <col min="2" max="2" width="9.625" customWidth="1"/>
    <col min="3" max="3" width="21.625" customWidth="1"/>
    <col min="4" max="4" width="7" customWidth="1"/>
    <col min="5" max="5" width="5.625" customWidth="1"/>
    <col min="6" max="6" width="11.125" customWidth="1"/>
    <col min="7" max="7" width="21.625" customWidth="1"/>
    <col min="8" max="8" width="9.375" customWidth="1"/>
  </cols>
  <sheetData>
    <row r="1" spans="2:14" ht="27.75" thickTop="1" thickBot="1">
      <c r="B1" s="46" t="s">
        <v>69</v>
      </c>
      <c r="C1" s="47"/>
      <c r="D1" s="47"/>
      <c r="E1" s="47"/>
      <c r="F1" s="47"/>
      <c r="G1" s="48"/>
      <c r="H1" s="22"/>
      <c r="I1" s="37">
        <v>5</v>
      </c>
      <c r="J1" s="71" t="s">
        <v>119</v>
      </c>
      <c r="K1" s="71"/>
      <c r="L1" s="71"/>
      <c r="M1" s="71"/>
      <c r="N1" s="71"/>
    </row>
    <row r="2" spans="2:14" ht="17.25" thickTop="1" thickBot="1">
      <c r="B2" s="23" t="s">
        <v>70</v>
      </c>
      <c r="C2" s="24" t="s">
        <v>71</v>
      </c>
      <c r="D2" s="24" t="s">
        <v>72</v>
      </c>
      <c r="E2" s="24" t="s">
        <v>73</v>
      </c>
      <c r="F2" s="24"/>
      <c r="G2" s="25" t="s">
        <v>74</v>
      </c>
      <c r="H2" s="1"/>
      <c r="J2" s="71" t="s">
        <v>124</v>
      </c>
      <c r="K2" s="71"/>
      <c r="L2" s="71"/>
      <c r="M2" s="71"/>
      <c r="N2" s="71"/>
    </row>
    <row r="3" spans="2:14" ht="17.25" thickTop="1" thickBot="1">
      <c r="B3" s="26" t="s">
        <v>75</v>
      </c>
      <c r="C3" s="36" t="str">
        <f>IFERROR(VLOOKUP(I1,ورقة1!B6:AY31,48,0),"")</f>
        <v>شويكار اسماعيل عبدالفضيل</v>
      </c>
      <c r="D3" s="27" t="s">
        <v>76</v>
      </c>
      <c r="E3" s="27"/>
      <c r="F3" s="27"/>
      <c r="G3" s="28" t="s">
        <v>77</v>
      </c>
      <c r="H3" s="1"/>
      <c r="I3" s="72" t="s">
        <v>120</v>
      </c>
      <c r="J3" s="73"/>
      <c r="K3" s="73"/>
      <c r="L3" s="73"/>
      <c r="M3" s="73"/>
      <c r="N3" s="74"/>
    </row>
    <row r="4" spans="2:14" ht="17.25" thickTop="1" thickBot="1">
      <c r="B4" s="49" t="s">
        <v>78</v>
      </c>
      <c r="C4" s="50"/>
      <c r="D4" s="29"/>
      <c r="E4" s="16"/>
      <c r="F4" s="49" t="s">
        <v>79</v>
      </c>
      <c r="G4" s="50"/>
      <c r="H4" s="1"/>
      <c r="I4" s="75"/>
      <c r="J4" s="76"/>
      <c r="K4" s="76"/>
      <c r="L4" s="76"/>
      <c r="M4" s="76"/>
      <c r="N4" s="77"/>
    </row>
    <row r="5" spans="2:14" ht="24.75" thickTop="1" thickBot="1">
      <c r="B5" s="51" t="s">
        <v>25</v>
      </c>
      <c r="C5" s="51"/>
      <c r="D5" s="52"/>
      <c r="E5" s="48"/>
      <c r="F5" s="53" t="s">
        <v>46</v>
      </c>
      <c r="G5" s="53"/>
      <c r="H5" s="1"/>
    </row>
    <row r="6" spans="2:14" ht="17.25" thickTop="1" thickBot="1">
      <c r="B6" s="30" t="s">
        <v>80</v>
      </c>
      <c r="C6" s="30" t="s">
        <v>81</v>
      </c>
      <c r="D6" s="38"/>
      <c r="E6" s="39"/>
      <c r="F6" s="31" t="s">
        <v>82</v>
      </c>
      <c r="G6" s="31" t="s">
        <v>81</v>
      </c>
      <c r="H6" s="1"/>
      <c r="I6" s="78" t="s">
        <v>121</v>
      </c>
      <c r="J6" s="78"/>
      <c r="K6" s="78"/>
      <c r="L6" s="78"/>
      <c r="M6" s="78"/>
      <c r="N6" s="78"/>
    </row>
    <row r="7" spans="2:14" ht="17.25" thickTop="1" thickBot="1">
      <c r="B7" s="30"/>
      <c r="C7" s="30" t="s">
        <v>83</v>
      </c>
      <c r="D7" s="40"/>
      <c r="E7" s="41"/>
      <c r="F7" s="31"/>
      <c r="G7" s="31" t="s">
        <v>84</v>
      </c>
      <c r="H7" s="1"/>
      <c r="I7" s="79" t="s">
        <v>122</v>
      </c>
      <c r="J7" s="79"/>
      <c r="K7" s="79"/>
      <c r="L7" s="79"/>
      <c r="M7" s="79"/>
      <c r="N7" s="79"/>
    </row>
    <row r="8" spans="2:14" ht="17.25" thickTop="1" thickBot="1">
      <c r="B8" s="30"/>
      <c r="C8" s="30" t="s">
        <v>85</v>
      </c>
      <c r="D8" s="40"/>
      <c r="E8" s="41"/>
      <c r="F8" s="31"/>
      <c r="G8" s="31" t="s">
        <v>86</v>
      </c>
      <c r="H8" s="1"/>
      <c r="I8" s="79"/>
      <c r="J8" s="79"/>
      <c r="K8" s="79"/>
      <c r="L8" s="79"/>
      <c r="M8" s="79"/>
      <c r="N8" s="79"/>
    </row>
    <row r="9" spans="2:14" ht="17.25" thickTop="1" thickBot="1">
      <c r="B9" s="30"/>
      <c r="C9" s="32">
        <v>0.04</v>
      </c>
      <c r="D9" s="40"/>
      <c r="E9" s="41"/>
      <c r="F9" s="31"/>
      <c r="G9" s="33">
        <v>0.05</v>
      </c>
      <c r="H9" s="1"/>
      <c r="I9" s="80"/>
      <c r="J9" s="80"/>
      <c r="K9" s="80"/>
      <c r="L9" s="80"/>
      <c r="M9" s="80"/>
      <c r="N9" s="80"/>
    </row>
    <row r="10" spans="2:14" ht="17.25" thickTop="1" thickBot="1">
      <c r="B10" s="30"/>
      <c r="C10" s="34">
        <v>1.4999999999999999E-2</v>
      </c>
      <c r="D10" s="40"/>
      <c r="E10" s="41"/>
      <c r="F10" s="31"/>
      <c r="G10" s="31" t="s">
        <v>83</v>
      </c>
      <c r="H10" s="1"/>
      <c r="I10" s="78" t="s">
        <v>123</v>
      </c>
      <c r="J10" s="78"/>
      <c r="K10" s="78"/>
      <c r="L10" s="78"/>
      <c r="M10" s="78"/>
      <c r="N10" s="78"/>
    </row>
    <row r="11" spans="2:14" ht="17.25" thickTop="1" thickBot="1">
      <c r="B11" s="30"/>
      <c r="C11" s="30" t="s">
        <v>53</v>
      </c>
      <c r="D11" s="40"/>
      <c r="E11" s="41"/>
      <c r="F11" s="31"/>
      <c r="G11" s="31" t="s">
        <v>85</v>
      </c>
      <c r="H11" s="1"/>
    </row>
    <row r="12" spans="2:14" ht="17.25" thickTop="1" thickBot="1">
      <c r="B12" s="30">
        <f>IFERROR(VLOOKUP(I1,ورقة1!B6:AY31,6,0),"")</f>
        <v>26.35</v>
      </c>
      <c r="C12" s="30">
        <v>2009</v>
      </c>
      <c r="D12" s="40"/>
      <c r="E12" s="41"/>
      <c r="F12" s="31"/>
      <c r="G12" s="33">
        <v>0.02</v>
      </c>
      <c r="H12" s="1"/>
    </row>
    <row r="13" spans="2:14" ht="17.25" thickTop="1" thickBot="1">
      <c r="B13" s="30">
        <f>IFERROR(VLOOKUP(I1,ورقة1!B6:AY31,7,0),"")</f>
        <v>29.1</v>
      </c>
      <c r="C13" s="30">
        <v>2010</v>
      </c>
      <c r="D13" s="40"/>
      <c r="E13" s="41"/>
      <c r="F13" s="31"/>
      <c r="G13" s="33">
        <v>0.1</v>
      </c>
      <c r="H13" s="1"/>
    </row>
    <row r="14" spans="2:14" ht="17.25" thickTop="1" thickBot="1">
      <c r="B14" s="30">
        <f>IFERROR(VLOOKUP(I1,ورقة1!B6:AY31,8,0),"")</f>
        <v>50.09</v>
      </c>
      <c r="C14" s="30">
        <v>2011</v>
      </c>
      <c r="D14" s="40"/>
      <c r="E14" s="41"/>
      <c r="F14" s="31"/>
      <c r="G14" s="33">
        <v>0.03</v>
      </c>
      <c r="H14" s="1"/>
    </row>
    <row r="15" spans="2:14" ht="17.25" thickTop="1" thickBot="1">
      <c r="B15" s="30">
        <f>IFERROR(VLOOKUP(I1,ورقة1!B6:AY31,9,0),"")</f>
        <v>56.24</v>
      </c>
      <c r="C15" s="30">
        <v>2012</v>
      </c>
      <c r="D15" s="40"/>
      <c r="E15" s="41"/>
      <c r="F15" s="31"/>
      <c r="G15" s="31" t="s">
        <v>53</v>
      </c>
      <c r="H15" s="1"/>
    </row>
    <row r="16" spans="2:14" ht="17.25" thickTop="1" thickBot="1">
      <c r="B16" s="30">
        <f>IFERROR(VLOOKUP(I1,ورقة1!B6:AY31,10,0),"")</f>
        <v>49.15</v>
      </c>
      <c r="C16" s="30">
        <v>2013</v>
      </c>
      <c r="D16" s="40"/>
      <c r="E16" s="41"/>
      <c r="F16" s="31"/>
      <c r="G16" s="31" t="s">
        <v>83</v>
      </c>
      <c r="H16" s="1"/>
    </row>
    <row r="17" spans="2:8" ht="17.25" thickTop="1" thickBot="1">
      <c r="B17" s="30"/>
      <c r="C17" s="30" t="s">
        <v>53</v>
      </c>
      <c r="D17" s="40"/>
      <c r="E17" s="41"/>
      <c r="F17" s="31"/>
      <c r="G17" s="31" t="s">
        <v>85</v>
      </c>
      <c r="H17" s="1"/>
    </row>
    <row r="18" spans="2:8" ht="17.25" thickTop="1" thickBot="1">
      <c r="B18" s="30"/>
      <c r="C18" s="30" t="s">
        <v>87</v>
      </c>
      <c r="D18" s="40"/>
      <c r="E18" s="41"/>
      <c r="F18" s="31"/>
      <c r="G18" s="31" t="s">
        <v>88</v>
      </c>
      <c r="H18" s="1"/>
    </row>
    <row r="19" spans="2:8" ht="17.25" thickTop="1" thickBot="1">
      <c r="B19" s="30"/>
      <c r="C19" s="30" t="s">
        <v>89</v>
      </c>
      <c r="D19" s="40"/>
      <c r="E19" s="41"/>
      <c r="F19" s="31"/>
      <c r="G19" s="31" t="s">
        <v>53</v>
      </c>
      <c r="H19" s="1"/>
    </row>
    <row r="20" spans="2:8" ht="17.25" thickTop="1" thickBot="1">
      <c r="B20" s="30"/>
      <c r="C20" s="30" t="s">
        <v>90</v>
      </c>
      <c r="D20" s="40"/>
      <c r="E20" s="41"/>
      <c r="F20" s="31"/>
      <c r="G20" s="35">
        <v>1.4999999999999999E-2</v>
      </c>
      <c r="H20" s="1"/>
    </row>
    <row r="21" spans="2:8" ht="17.25" thickTop="1" thickBot="1">
      <c r="B21" s="30"/>
      <c r="C21" s="30" t="s">
        <v>91</v>
      </c>
      <c r="D21" s="40"/>
      <c r="E21" s="41"/>
      <c r="F21" s="31"/>
      <c r="G21" s="35">
        <v>5.0000000000000001E-3</v>
      </c>
      <c r="H21" s="1"/>
    </row>
    <row r="22" spans="2:8" ht="17.25" thickTop="1" thickBot="1">
      <c r="B22" s="30"/>
      <c r="C22" s="30" t="s">
        <v>92</v>
      </c>
      <c r="D22" s="40"/>
      <c r="E22" s="41"/>
      <c r="F22" s="31"/>
      <c r="G22" s="31" t="s">
        <v>93</v>
      </c>
      <c r="H22" s="1"/>
    </row>
    <row r="23" spans="2:8" ht="17.25" thickTop="1" thickBot="1">
      <c r="B23" s="30"/>
      <c r="C23" s="30" t="s">
        <v>94</v>
      </c>
      <c r="D23" s="40"/>
      <c r="E23" s="41"/>
      <c r="F23" s="31"/>
      <c r="G23" s="31" t="s">
        <v>95</v>
      </c>
      <c r="H23" s="1"/>
    </row>
    <row r="24" spans="2:8" ht="17.25" thickTop="1" thickBot="1">
      <c r="B24" s="30"/>
      <c r="C24" s="30" t="s">
        <v>96</v>
      </c>
      <c r="D24" s="40"/>
      <c r="E24" s="41"/>
      <c r="F24" s="31"/>
      <c r="G24" s="31" t="s">
        <v>31</v>
      </c>
      <c r="H24" s="1"/>
    </row>
    <row r="25" spans="2:8" ht="17.25" thickTop="1" thickBot="1">
      <c r="B25" s="30"/>
      <c r="C25" s="30">
        <v>91.5</v>
      </c>
      <c r="D25" s="40"/>
      <c r="E25" s="41"/>
      <c r="F25" s="31"/>
      <c r="G25" s="31" t="s">
        <v>97</v>
      </c>
      <c r="H25" s="1"/>
    </row>
    <row r="26" spans="2:8" ht="17.25" thickTop="1" thickBot="1">
      <c r="B26" s="30"/>
      <c r="C26" s="32">
        <v>0.5</v>
      </c>
      <c r="D26" s="40"/>
      <c r="E26" s="41"/>
      <c r="F26" s="31"/>
      <c r="G26" s="31" t="s">
        <v>98</v>
      </c>
      <c r="H26" s="1"/>
    </row>
    <row r="27" spans="2:8" ht="17.25" thickTop="1" thickBot="1">
      <c r="B27" s="30"/>
      <c r="C27" s="34">
        <v>0.41499999999999998</v>
      </c>
      <c r="D27" s="40"/>
      <c r="E27" s="41"/>
      <c r="F27" s="31"/>
      <c r="G27" s="31" t="s">
        <v>99</v>
      </c>
      <c r="H27" s="1"/>
    </row>
    <row r="28" spans="2:8" ht="17.25" thickTop="1" thickBot="1">
      <c r="B28" s="30"/>
      <c r="C28" s="30" t="s">
        <v>100</v>
      </c>
      <c r="D28" s="40"/>
      <c r="E28" s="41"/>
      <c r="F28" s="31"/>
      <c r="G28" s="31" t="s">
        <v>101</v>
      </c>
      <c r="H28" s="1"/>
    </row>
    <row r="29" spans="2:8" ht="17.25" thickTop="1" thickBot="1">
      <c r="B29" s="30"/>
      <c r="C29" s="30" t="s">
        <v>102</v>
      </c>
      <c r="D29" s="40"/>
      <c r="E29" s="41"/>
      <c r="F29" s="31"/>
      <c r="G29" s="31" t="s">
        <v>103</v>
      </c>
      <c r="H29" s="1"/>
    </row>
    <row r="30" spans="2:8" ht="17.25" thickTop="1" thickBot="1">
      <c r="B30" s="30"/>
      <c r="C30" s="30" t="s">
        <v>104</v>
      </c>
      <c r="D30" s="40"/>
      <c r="E30" s="41"/>
      <c r="F30" s="31"/>
      <c r="G30" s="31" t="s">
        <v>105</v>
      </c>
      <c r="H30" s="1"/>
    </row>
    <row r="31" spans="2:8" ht="17.25" thickTop="1" thickBot="1">
      <c r="B31" s="30"/>
      <c r="C31" s="30" t="s">
        <v>106</v>
      </c>
      <c r="D31" s="40"/>
      <c r="E31" s="41"/>
      <c r="F31" s="31"/>
      <c r="G31" s="31" t="s">
        <v>107</v>
      </c>
      <c r="H31" s="1"/>
    </row>
    <row r="32" spans="2:8" ht="17.25" thickTop="1" thickBot="1">
      <c r="B32" s="30"/>
      <c r="C32" s="30" t="s">
        <v>53</v>
      </c>
      <c r="D32" s="40"/>
      <c r="E32" s="41"/>
      <c r="F32" s="31"/>
      <c r="G32" s="31" t="s">
        <v>108</v>
      </c>
      <c r="H32" s="1"/>
    </row>
    <row r="33" spans="1:8" ht="17.25" thickTop="1" thickBot="1">
      <c r="B33" s="30"/>
      <c r="C33" s="32">
        <v>0.15</v>
      </c>
      <c r="D33" s="40"/>
      <c r="E33" s="41"/>
      <c r="F33" s="31"/>
      <c r="G33" s="31" t="s">
        <v>109</v>
      </c>
      <c r="H33" s="1"/>
    </row>
    <row r="34" spans="1:8" ht="17.25" thickTop="1" thickBot="1">
      <c r="B34" s="30"/>
      <c r="C34" s="32">
        <v>0.01</v>
      </c>
      <c r="D34" s="40"/>
      <c r="E34" s="41"/>
      <c r="F34" s="31"/>
      <c r="G34" s="31" t="s">
        <v>53</v>
      </c>
      <c r="H34" s="1"/>
    </row>
    <row r="35" spans="1:8" ht="17.25" thickTop="1" thickBot="1">
      <c r="B35" s="30"/>
      <c r="C35" s="30" t="s">
        <v>53</v>
      </c>
      <c r="D35" s="40"/>
      <c r="E35" s="41"/>
      <c r="F35" s="31"/>
      <c r="G35" s="31" t="s">
        <v>110</v>
      </c>
      <c r="H35" s="1"/>
    </row>
    <row r="36" spans="1:8" ht="17.25" thickTop="1" thickBot="1">
      <c r="B36" s="30"/>
      <c r="C36" s="30" t="s">
        <v>111</v>
      </c>
      <c r="D36" s="40"/>
      <c r="E36" s="41"/>
      <c r="F36" s="31"/>
      <c r="G36" s="31" t="s">
        <v>112</v>
      </c>
      <c r="H36" s="1"/>
    </row>
    <row r="37" spans="1:8" ht="17.25" thickTop="1" thickBot="1">
      <c r="B37" s="30"/>
      <c r="C37" s="30" t="s">
        <v>113</v>
      </c>
      <c r="D37" s="40"/>
      <c r="E37" s="41"/>
      <c r="F37" s="31"/>
      <c r="G37" s="31" t="s">
        <v>114</v>
      </c>
      <c r="H37" s="1"/>
    </row>
    <row r="38" spans="1:8" ht="17.25" thickTop="1" thickBot="1">
      <c r="B38" s="30"/>
      <c r="C38" s="30" t="s">
        <v>115</v>
      </c>
      <c r="D38" s="40"/>
      <c r="E38" s="41"/>
      <c r="F38" s="31"/>
      <c r="G38" s="31" t="s">
        <v>53</v>
      </c>
      <c r="H38" s="1"/>
    </row>
    <row r="39" spans="1:8" ht="17.25" thickTop="1" thickBot="1">
      <c r="B39" s="30"/>
      <c r="C39" s="30" t="s">
        <v>116</v>
      </c>
      <c r="D39" s="40"/>
      <c r="E39" s="41"/>
      <c r="F39" s="31"/>
      <c r="G39" s="31" t="s">
        <v>113</v>
      </c>
      <c r="H39" s="1"/>
    </row>
    <row r="40" spans="1:8" ht="17.25" thickTop="1" thickBot="1">
      <c r="B40" s="30"/>
      <c r="C40" s="30" t="s">
        <v>117</v>
      </c>
      <c r="D40" s="42"/>
      <c r="E40" s="43"/>
      <c r="F40" s="31"/>
      <c r="G40" s="31" t="s">
        <v>116</v>
      </c>
      <c r="H40" s="1"/>
    </row>
    <row r="41" spans="1:8" ht="15" thickTop="1">
      <c r="B41" s="1"/>
      <c r="C41" s="1"/>
      <c r="D41" s="1"/>
      <c r="E41" s="1"/>
      <c r="F41" s="1"/>
      <c r="G41" s="1"/>
      <c r="H41" s="1"/>
    </row>
    <row r="42" spans="1:8" ht="15">
      <c r="A42" s="44" t="s">
        <v>118</v>
      </c>
      <c r="B42" s="45"/>
      <c r="C42" s="45"/>
      <c r="D42" s="45"/>
      <c r="E42" s="45"/>
      <c r="F42" s="45"/>
      <c r="G42" s="45"/>
      <c r="H42" s="45"/>
    </row>
  </sheetData>
  <mergeCells count="14">
    <mergeCell ref="I10:N10"/>
    <mergeCell ref="J1:N1"/>
    <mergeCell ref="I3:N4"/>
    <mergeCell ref="I6:N6"/>
    <mergeCell ref="I7:N8"/>
    <mergeCell ref="J2:N2"/>
    <mergeCell ref="D6:E40"/>
    <mergeCell ref="A42:H42"/>
    <mergeCell ref="B1:G1"/>
    <mergeCell ref="B4:C4"/>
    <mergeCell ref="F4:G4"/>
    <mergeCell ref="B5:C5"/>
    <mergeCell ref="D5:E5"/>
    <mergeCell ref="F5:G5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BF90"/>
  <sheetViews>
    <sheetView rightToLeft="1" tabSelected="1" workbookViewId="0">
      <selection activeCell="A10" sqref="A10"/>
    </sheetView>
  </sheetViews>
  <sheetFormatPr defaultRowHeight="14.25"/>
  <cols>
    <col min="2" max="2" width="5.75" style="1" customWidth="1"/>
    <col min="3" max="3" width="7.125" style="1" customWidth="1"/>
    <col min="4" max="12" width="6.625" style="1" customWidth="1"/>
    <col min="13" max="13" width="7.25" style="1" customWidth="1"/>
    <col min="14" max="14" width="6.625" style="1" customWidth="1"/>
    <col min="15" max="15" width="7.25" style="1" customWidth="1"/>
    <col min="16" max="18" width="6.625" style="1" customWidth="1"/>
    <col min="19" max="19" width="7.75" style="1" customWidth="1"/>
    <col min="20" max="20" width="6.625" style="1" customWidth="1"/>
    <col min="21" max="21" width="7.25" style="1" customWidth="1"/>
    <col min="22" max="23" width="7.375" style="1" customWidth="1"/>
    <col min="24" max="24" width="7.25" style="1" customWidth="1"/>
    <col min="25" max="25" width="6.625" style="1" customWidth="1"/>
    <col min="26" max="26" width="8.5" style="1" customWidth="1"/>
    <col min="27" max="27" width="6.625" style="1" customWidth="1"/>
    <col min="28" max="28" width="7.5" style="1" customWidth="1"/>
    <col min="29" max="46" width="6.625" style="1" customWidth="1"/>
    <col min="47" max="47" width="7.375" style="1" customWidth="1"/>
    <col min="48" max="48" width="8.25" style="1" customWidth="1"/>
    <col min="49" max="49" width="6.625" style="1" customWidth="1"/>
    <col min="50" max="50" width="10.125" style="1" customWidth="1"/>
    <col min="51" max="52" width="6.625" style="1" customWidth="1"/>
    <col min="53" max="54" width="6.625" customWidth="1"/>
    <col min="55" max="55" width="7.25" customWidth="1"/>
    <col min="56" max="60" width="6.625" customWidth="1"/>
    <col min="61" max="61" width="7" customWidth="1"/>
    <col min="62" max="72" width="6.625" customWidth="1"/>
    <col min="73" max="73" width="19.75" customWidth="1"/>
    <col min="74" max="74" width="18.125" customWidth="1"/>
    <col min="75" max="78" width="6.625" customWidth="1"/>
    <col min="79" max="86" width="8.625" customWidth="1"/>
    <col min="87" max="132" width="5.625" customWidth="1"/>
  </cols>
  <sheetData>
    <row r="1" spans="2:58" ht="14.4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3"/>
      <c r="AX1" s="3"/>
      <c r="AY1" s="2"/>
      <c r="AZ1" s="2"/>
    </row>
    <row r="2" spans="2:58" ht="14.45" customHeight="1">
      <c r="C2" s="2" t="s">
        <v>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 t="s">
        <v>0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3"/>
      <c r="AX2" s="3"/>
      <c r="AY2" s="2"/>
      <c r="AZ2" s="2"/>
      <c r="BB2" s="4"/>
      <c r="BC2" s="4"/>
      <c r="BD2" s="5" t="s">
        <v>1</v>
      </c>
      <c r="BE2" s="5"/>
      <c r="BF2" s="5"/>
    </row>
    <row r="3" spans="2:58" ht="14.45" customHeight="1">
      <c r="C3" s="2" t="s">
        <v>2</v>
      </c>
      <c r="D3" s="2"/>
      <c r="E3" s="2"/>
      <c r="F3" s="2"/>
      <c r="G3" s="2"/>
      <c r="H3" s="2"/>
      <c r="I3" s="54" t="s">
        <v>1</v>
      </c>
      <c r="J3" s="54"/>
      <c r="K3" s="54"/>
      <c r="L3" s="54"/>
      <c r="M3" s="54"/>
      <c r="N3" s="54"/>
      <c r="O3" s="54"/>
      <c r="P3" s="2"/>
      <c r="Q3" s="2"/>
      <c r="R3" s="2"/>
      <c r="S3" s="2"/>
      <c r="T3" s="2"/>
      <c r="U3" s="2"/>
      <c r="V3" s="2"/>
      <c r="W3" s="2" t="s">
        <v>3</v>
      </c>
      <c r="X3" s="2"/>
      <c r="Y3" s="6">
        <v>1</v>
      </c>
      <c r="Z3" s="2"/>
      <c r="AA3" s="2"/>
      <c r="AB3" s="2"/>
      <c r="AC3" s="2" t="s">
        <v>2</v>
      </c>
      <c r="AD3" s="2"/>
      <c r="AE3" s="2"/>
      <c r="AF3" s="2"/>
      <c r="AG3" s="2"/>
      <c r="AH3" s="2"/>
      <c r="AI3" s="2"/>
      <c r="AJ3" s="2"/>
      <c r="AK3" s="54" t="s">
        <v>4</v>
      </c>
      <c r="AL3" s="54"/>
      <c r="AM3" s="54"/>
      <c r="AN3" s="54"/>
      <c r="AO3" s="54"/>
      <c r="AP3" s="54"/>
      <c r="AQ3" s="54"/>
      <c r="AR3" s="2"/>
      <c r="AS3" s="2"/>
      <c r="AT3" s="2" t="s">
        <v>5</v>
      </c>
      <c r="AU3" s="2"/>
      <c r="AV3" s="2"/>
      <c r="AW3" s="3"/>
      <c r="AX3" s="3"/>
      <c r="AY3" s="2"/>
      <c r="AZ3" s="2"/>
    </row>
    <row r="4" spans="2:58" ht="14.45" customHeight="1" thickBot="1">
      <c r="B4" s="81">
        <v>1</v>
      </c>
      <c r="C4" s="82">
        <v>2</v>
      </c>
      <c r="D4" s="82">
        <v>3</v>
      </c>
      <c r="E4" s="82">
        <v>4</v>
      </c>
      <c r="F4" s="82">
        <v>5</v>
      </c>
      <c r="G4" s="82">
        <v>6</v>
      </c>
      <c r="H4" s="82">
        <v>7</v>
      </c>
      <c r="I4" s="82">
        <v>8</v>
      </c>
      <c r="J4" s="82">
        <v>9</v>
      </c>
      <c r="K4" s="82">
        <v>10</v>
      </c>
      <c r="L4" s="82">
        <v>11</v>
      </c>
      <c r="M4" s="82">
        <v>12</v>
      </c>
      <c r="N4" s="82">
        <v>13</v>
      </c>
      <c r="O4" s="82">
        <v>14</v>
      </c>
      <c r="P4" s="82">
        <v>15</v>
      </c>
      <c r="Q4" s="82">
        <v>16</v>
      </c>
      <c r="R4" s="82">
        <v>17</v>
      </c>
      <c r="S4" s="82">
        <v>18</v>
      </c>
      <c r="T4" s="82">
        <v>19</v>
      </c>
      <c r="U4" s="82">
        <v>20</v>
      </c>
      <c r="V4" s="82">
        <v>21</v>
      </c>
      <c r="W4" s="82">
        <v>22</v>
      </c>
      <c r="X4" s="82">
        <v>23</v>
      </c>
      <c r="Y4" s="82">
        <v>24</v>
      </c>
      <c r="Z4" s="82">
        <v>25</v>
      </c>
      <c r="AA4" s="82">
        <v>26</v>
      </c>
      <c r="AB4" s="82">
        <v>27</v>
      </c>
      <c r="AC4" s="82">
        <v>28</v>
      </c>
      <c r="AD4" s="82">
        <v>29</v>
      </c>
      <c r="AE4" s="82">
        <v>30</v>
      </c>
      <c r="AF4" s="82">
        <v>31</v>
      </c>
      <c r="AG4" s="82">
        <v>32</v>
      </c>
      <c r="AH4" s="82">
        <v>33</v>
      </c>
      <c r="AI4" s="82">
        <v>34</v>
      </c>
      <c r="AJ4" s="82">
        <v>35</v>
      </c>
      <c r="AK4" s="82">
        <v>36</v>
      </c>
      <c r="AL4" s="82">
        <v>37</v>
      </c>
      <c r="AM4" s="82">
        <v>38</v>
      </c>
      <c r="AN4" s="82">
        <v>39</v>
      </c>
      <c r="AO4" s="82">
        <v>40</v>
      </c>
      <c r="AP4" s="82">
        <v>41</v>
      </c>
      <c r="AQ4" s="82">
        <v>42</v>
      </c>
      <c r="AR4" s="82">
        <v>43</v>
      </c>
      <c r="AS4" s="82">
        <v>44</v>
      </c>
      <c r="AT4" s="82">
        <v>45</v>
      </c>
      <c r="AU4" s="82">
        <v>46</v>
      </c>
      <c r="AV4" s="82">
        <v>47</v>
      </c>
      <c r="AW4" s="83">
        <v>48</v>
      </c>
      <c r="AX4" s="83"/>
      <c r="AY4" s="82">
        <v>49</v>
      </c>
      <c r="AZ4" s="82">
        <v>50</v>
      </c>
    </row>
    <row r="5" spans="2:58" ht="14.45" customHeight="1" thickTop="1" thickBot="1">
      <c r="B5" s="7" t="s">
        <v>6</v>
      </c>
      <c r="C5" s="8" t="s">
        <v>7</v>
      </c>
      <c r="D5" s="9" t="s">
        <v>8</v>
      </c>
      <c r="E5" s="8" t="s">
        <v>9</v>
      </c>
      <c r="F5" s="8" t="s">
        <v>10</v>
      </c>
      <c r="G5" s="10">
        <v>2009</v>
      </c>
      <c r="H5" s="10">
        <v>2010</v>
      </c>
      <c r="I5" s="10">
        <v>2011</v>
      </c>
      <c r="J5" s="10">
        <v>2012</v>
      </c>
      <c r="K5" s="10">
        <v>2013</v>
      </c>
      <c r="L5" s="9" t="s">
        <v>11</v>
      </c>
      <c r="M5" s="9" t="s">
        <v>12</v>
      </c>
      <c r="N5" s="9" t="s">
        <v>13</v>
      </c>
      <c r="O5" s="8" t="s">
        <v>14</v>
      </c>
      <c r="P5" s="9" t="s">
        <v>15</v>
      </c>
      <c r="Q5" s="8" t="s">
        <v>16</v>
      </c>
      <c r="R5" s="8" t="s">
        <v>17</v>
      </c>
      <c r="S5" s="8" t="s">
        <v>18</v>
      </c>
      <c r="T5" s="9" t="s">
        <v>19</v>
      </c>
      <c r="U5" s="8" t="s">
        <v>20</v>
      </c>
      <c r="V5" s="8" t="s">
        <v>21</v>
      </c>
      <c r="W5" s="8" t="s">
        <v>22</v>
      </c>
      <c r="X5" s="9" t="s">
        <v>23</v>
      </c>
      <c r="Y5" s="8" t="s">
        <v>24</v>
      </c>
      <c r="Z5" s="8" t="s">
        <v>25</v>
      </c>
      <c r="AA5" s="9" t="s">
        <v>26</v>
      </c>
      <c r="AB5" s="9" t="s">
        <v>27</v>
      </c>
      <c r="AC5" s="8" t="s">
        <v>28</v>
      </c>
      <c r="AD5" s="8" t="s">
        <v>29</v>
      </c>
      <c r="AE5" s="8" t="s">
        <v>30</v>
      </c>
      <c r="AF5" s="8" t="s">
        <v>31</v>
      </c>
      <c r="AG5" s="8" t="s">
        <v>32</v>
      </c>
      <c r="AH5" s="8" t="s">
        <v>33</v>
      </c>
      <c r="AI5" s="8" t="s">
        <v>34</v>
      </c>
      <c r="AJ5" s="8" t="s">
        <v>35</v>
      </c>
      <c r="AK5" s="8" t="s">
        <v>36</v>
      </c>
      <c r="AL5" s="8" t="s">
        <v>37</v>
      </c>
      <c r="AM5" s="8" t="s">
        <v>38</v>
      </c>
      <c r="AN5" s="8" t="s">
        <v>39</v>
      </c>
      <c r="AO5" s="8" t="s">
        <v>40</v>
      </c>
      <c r="AP5" s="8" t="s">
        <v>41</v>
      </c>
      <c r="AQ5" s="8" t="s">
        <v>42</v>
      </c>
      <c r="AR5" s="8" t="s">
        <v>43</v>
      </c>
      <c r="AS5" s="8" t="s">
        <v>44</v>
      </c>
      <c r="AT5" s="8" t="s">
        <v>45</v>
      </c>
      <c r="AU5" s="8" t="s">
        <v>46</v>
      </c>
      <c r="AV5" s="8" t="s">
        <v>47</v>
      </c>
      <c r="AW5" s="55" t="s">
        <v>48</v>
      </c>
      <c r="AX5" s="56"/>
      <c r="AY5" s="57" t="s">
        <v>49</v>
      </c>
      <c r="AZ5" s="58"/>
    </row>
    <row r="6" spans="2:58" ht="15.75" thickTop="1" thickBot="1">
      <c r="B6" s="11">
        <f>'[1]بيانات العاملين'!A5</f>
        <v>1</v>
      </c>
      <c r="C6" s="12">
        <f>'[1]بيانات العاملين'!C5</f>
        <v>760.29</v>
      </c>
      <c r="D6" s="12">
        <f>'[1]بيانات العاملين'!D5</f>
        <v>163.46234999999999</v>
      </c>
      <c r="E6" s="12">
        <f>'[1]بيانات العاملين'!E5</f>
        <v>93.75</v>
      </c>
      <c r="F6" s="12">
        <f>'[1]بيانات العاملين'!F5</f>
        <v>62.5</v>
      </c>
      <c r="G6" s="12">
        <f>'[1]بيانات العاملين'!G5</f>
        <v>43.35</v>
      </c>
      <c r="H6" s="12">
        <f>'[1]بيانات العاملين'!H5</f>
        <v>46.8</v>
      </c>
      <c r="I6" s="12">
        <f>'[1]بيانات العاملين'!I5</f>
        <v>80.319999999999993</v>
      </c>
      <c r="J6" s="12">
        <f>'[1]بيانات العاملين'!J5</f>
        <v>86.62</v>
      </c>
      <c r="K6" s="12">
        <f>'[1]بيانات العاملين'!K5</f>
        <v>75.430000000000007</v>
      </c>
      <c r="L6" s="12">
        <f>'[1]بيانات العاملين'!L5</f>
        <v>164</v>
      </c>
      <c r="M6" s="12">
        <f>'[1]بيانات العاملين'!M5</f>
        <v>1140.4349999999999</v>
      </c>
      <c r="N6" s="12">
        <f>'[1]بيانات العاملين'!N5</f>
        <v>190.07249999999999</v>
      </c>
      <c r="O6" s="12">
        <f>'[1]بيانات العاملين'!O5</f>
        <v>325</v>
      </c>
      <c r="P6" s="12">
        <f>'[1]بيانات العاملين'!P5</f>
        <v>0</v>
      </c>
      <c r="Q6" s="12">
        <f>'[1]بيانات العاملين'!Q5</f>
        <v>0</v>
      </c>
      <c r="R6" s="12">
        <f>'[1]بيانات العاملين'!R5</f>
        <v>190.07</v>
      </c>
      <c r="S6" s="12">
        <f>'[1]بيانات العاملين'!S5</f>
        <v>1320.01</v>
      </c>
      <c r="T6" s="12">
        <f>'[1]بيانات العاملين'!T5</f>
        <v>377.15</v>
      </c>
      <c r="U6" s="12">
        <f>'[1]بيانات العاملين'!U5</f>
        <v>4195.5074999999997</v>
      </c>
      <c r="V6" s="12">
        <f>'[1]بيانات العاملين'!V5</f>
        <v>2605.5074999999997</v>
      </c>
      <c r="W6" s="12">
        <f>'[1]بيانات العاملين'!W5</f>
        <v>1590</v>
      </c>
      <c r="X6" s="12">
        <f>'[1]بيانات العاملين'!X5</f>
        <v>254.4</v>
      </c>
      <c r="Y6" s="12">
        <f>'[1]بيانات العاملين'!Y5</f>
        <v>70</v>
      </c>
      <c r="Z6" s="12">
        <f>'[1]بيانات العاملين'!Z5</f>
        <v>5443.6598499999991</v>
      </c>
      <c r="AA6" s="12">
        <f>'[1]بيانات العاملين'!AA5</f>
        <v>273.70439999999996</v>
      </c>
      <c r="AB6" s="12">
        <f>'[1]بيانات العاملين'!AB5</f>
        <v>413.40000000000003</v>
      </c>
      <c r="AC6" s="12">
        <f>'[1]بيانات العاملين'!AC5</f>
        <v>4.26</v>
      </c>
      <c r="AD6" s="12">
        <f>'[1]بيانات العاملين'!AD5</f>
        <v>53.220300000000002</v>
      </c>
      <c r="AE6" s="12">
        <f>'[1]بيانات العاملين'!AE5</f>
        <v>15.21</v>
      </c>
      <c r="AF6" s="12">
        <f>'[1]بيانات العاملين'!AF5</f>
        <v>5.5</v>
      </c>
      <c r="AG6" s="12">
        <f>'[1]بيانات العاملين'!AG5</f>
        <v>0</v>
      </c>
      <c r="AH6" s="12">
        <f>'[1]بيانات العاملين'!AH5</f>
        <v>0.1</v>
      </c>
      <c r="AI6" s="12">
        <f>'[1]بيانات العاملين'!AI5</f>
        <v>0</v>
      </c>
      <c r="AJ6" s="12">
        <f>'[1]بيانات العاملين'!AJ5</f>
        <v>0</v>
      </c>
      <c r="AK6" s="12">
        <f>'[1]بيانات العاملين'!AK5</f>
        <v>0</v>
      </c>
      <c r="AL6" s="12">
        <f>'[1]بيانات العاملين'!AL5</f>
        <v>0</v>
      </c>
      <c r="AM6" s="12">
        <f>'[1]بيانات العاملين'!AM5</f>
        <v>0</v>
      </c>
      <c r="AN6" s="12">
        <f>'[1]بيانات العاملين'!AN5</f>
        <v>0</v>
      </c>
      <c r="AO6" s="12">
        <f>'[1]بيانات العاملين'!AO5</f>
        <v>0</v>
      </c>
      <c r="AP6" s="12">
        <f>'[1]بيانات العاملين'!AP5</f>
        <v>0</v>
      </c>
      <c r="AQ6" s="12">
        <f>'[1]بيانات العاملين'!AQ5</f>
        <v>0</v>
      </c>
      <c r="AR6" s="12">
        <f>'[1]بيانات العاملين'!AR5</f>
        <v>356</v>
      </c>
      <c r="AS6" s="12">
        <f>'[1]بيانات العاملين'!AS5</f>
        <v>0</v>
      </c>
      <c r="AT6" s="12">
        <f>'[1]بيانات العاملين'!AT5</f>
        <v>0</v>
      </c>
      <c r="AU6" s="12">
        <f>'[1]بيانات العاملين'!AU5</f>
        <v>1121.3946999999998</v>
      </c>
      <c r="AV6" s="12">
        <f>'[1]بيانات العاملين'!AV5</f>
        <v>4322.2651499999993</v>
      </c>
      <c r="AW6" s="59" t="str">
        <f>'[1]بيانات العاملين'!AW5</f>
        <v>ابراهيم محمد خالد</v>
      </c>
      <c r="AX6" s="60"/>
      <c r="AY6" s="61" t="str">
        <f>'[1]بيانات العاملين'!AY5</f>
        <v>امر دفع</v>
      </c>
      <c r="AZ6" s="48"/>
    </row>
    <row r="7" spans="2:58" ht="14.25" customHeight="1" thickTop="1" thickBot="1">
      <c r="B7" s="11">
        <f>'[1]بيانات العاملين'!A6</f>
        <v>2</v>
      </c>
      <c r="C7" s="12">
        <f>'[1]بيانات العاملين'!C6</f>
        <v>596.62</v>
      </c>
      <c r="D7" s="12">
        <f>'[1]بيانات العاملين'!D6</f>
        <v>128.27330000000001</v>
      </c>
      <c r="E7" s="12">
        <f>'[1]بيانات العاملين'!E6</f>
        <v>93.75</v>
      </c>
      <c r="F7" s="12">
        <f>'[1]بيانات العاملين'!F6</f>
        <v>62.5</v>
      </c>
      <c r="G7" s="12">
        <f>'[1]بيانات العاملين'!G6</f>
        <v>32.81</v>
      </c>
      <c r="H7" s="12">
        <f>'[1]بيانات العاملين'!H6</f>
        <v>35.49</v>
      </c>
      <c r="I7" s="12">
        <f>'[1]بيانات العاملين'!I6</f>
        <v>60.91</v>
      </c>
      <c r="J7" s="12">
        <f>'[1]بيانات العاملين'!J6</f>
        <v>67.069999999999993</v>
      </c>
      <c r="K7" s="12">
        <f>'[1]بيانات العاملين'!K6</f>
        <v>59.06</v>
      </c>
      <c r="L7" s="12">
        <f>'[1]بيانات العاملين'!L6</f>
        <v>6</v>
      </c>
      <c r="M7" s="12">
        <f>'[1]بيانات العاملين'!M6</f>
        <v>894.93000000000006</v>
      </c>
      <c r="N7" s="12">
        <f>'[1]بيانات العاملين'!N6</f>
        <v>149.155</v>
      </c>
      <c r="O7" s="12">
        <f>'[1]بيانات العاملين'!O6</f>
        <v>325</v>
      </c>
      <c r="P7" s="12">
        <f>'[1]بيانات العاملين'!P6</f>
        <v>0</v>
      </c>
      <c r="Q7" s="12">
        <f>'[1]بيانات العاملين'!Q6</f>
        <v>0</v>
      </c>
      <c r="R7" s="12">
        <f>'[1]بيانات العاملين'!R6</f>
        <v>149.16</v>
      </c>
      <c r="S7" s="12">
        <f>'[1]بيانات العاملين'!S6</f>
        <v>1033.5899999999999</v>
      </c>
      <c r="T7" s="12">
        <f>'[1]بيانات العاملين'!T6</f>
        <v>295.31</v>
      </c>
      <c r="U7" s="12">
        <f>'[1]بيانات العاملين'!U6</f>
        <v>3264.7349999999997</v>
      </c>
      <c r="V7" s="12">
        <f>'[1]بيانات العاملين'!V6</f>
        <v>1674.7349999999997</v>
      </c>
      <c r="W7" s="12">
        <f>'[1]بيانات العاملين'!W6</f>
        <v>1590</v>
      </c>
      <c r="X7" s="12">
        <f>'[1]بيانات العاملين'!X6</f>
        <v>254.4</v>
      </c>
      <c r="Y7" s="12">
        <f>'[1]بيانات العاملين'!Y6</f>
        <v>70</v>
      </c>
      <c r="Z7" s="12">
        <f>'[1]بيانات العاملين'!Z6</f>
        <v>4314.0282999999999</v>
      </c>
      <c r="AA7" s="12">
        <f>'[1]بيانات العاملين'!AA6</f>
        <v>214.78319999999999</v>
      </c>
      <c r="AB7" s="12">
        <f>'[1]بيانات العاملين'!AB6</f>
        <v>413.40000000000003</v>
      </c>
      <c r="AC7" s="12">
        <f>'[1]بيانات العاملين'!AC6</f>
        <v>3.28</v>
      </c>
      <c r="AD7" s="12">
        <f>'[1]بيانات العاملين'!AD6</f>
        <v>41.76</v>
      </c>
      <c r="AE7" s="12">
        <f>'[1]بيانات العاملين'!AE6</f>
        <v>11.93</v>
      </c>
      <c r="AF7" s="12">
        <f>'[1]بيانات العاملين'!AF6</f>
        <v>5.5</v>
      </c>
      <c r="AG7" s="12">
        <f>'[1]بيانات العاملين'!AG6</f>
        <v>0</v>
      </c>
      <c r="AH7" s="12">
        <f>'[1]بيانات العاملين'!AH6</f>
        <v>0.1</v>
      </c>
      <c r="AI7" s="12">
        <f>'[1]بيانات العاملين'!AI6</f>
        <v>0</v>
      </c>
      <c r="AJ7" s="12">
        <f>'[1]بيانات العاملين'!AJ6</f>
        <v>0</v>
      </c>
      <c r="AK7" s="12">
        <f>'[1]بيانات العاملين'!AK6</f>
        <v>0</v>
      </c>
      <c r="AL7" s="12">
        <f>'[1]بيانات العاملين'!AL6</f>
        <v>0</v>
      </c>
      <c r="AM7" s="12">
        <f>'[1]بيانات العاملين'!AM6</f>
        <v>0</v>
      </c>
      <c r="AN7" s="12">
        <f>'[1]بيانات العاملين'!AN6</f>
        <v>0</v>
      </c>
      <c r="AO7" s="12">
        <f>'[1]بيانات العاملين'!AO6</f>
        <v>0</v>
      </c>
      <c r="AP7" s="12">
        <f>'[1]بيانات العاملين'!AP6</f>
        <v>0</v>
      </c>
      <c r="AQ7" s="12">
        <f>'[1]بيانات العاملين'!AQ6</f>
        <v>0</v>
      </c>
      <c r="AR7" s="12">
        <f>'[1]بيانات العاملين'!AR6</f>
        <v>244</v>
      </c>
      <c r="AS7" s="12">
        <f>'[1]بيانات العاملين'!AS6</f>
        <v>0</v>
      </c>
      <c r="AT7" s="12">
        <f>'[1]بيانات العاملين'!AT6</f>
        <v>0</v>
      </c>
      <c r="AU7" s="12">
        <f>'[1]بيانات العاملين'!AU6</f>
        <v>934.75319999999999</v>
      </c>
      <c r="AV7" s="12">
        <f>'[1]بيانات العاملين'!AV6</f>
        <v>3379.2750999999998</v>
      </c>
      <c r="AW7" s="59" t="str">
        <f>'[1]بيانات العاملين'!AW6</f>
        <v>فايزة ابو العباس خليفة</v>
      </c>
      <c r="AX7" s="60"/>
      <c r="AY7" s="61" t="str">
        <f>'[1]بيانات العاملين'!AY6</f>
        <v>امر دفع</v>
      </c>
      <c r="AZ7" s="48"/>
    </row>
    <row r="8" spans="2:58" ht="15.75" thickTop="1" thickBot="1">
      <c r="B8" s="11">
        <f>'[1]بيانات العاملين'!A7</f>
        <v>3</v>
      </c>
      <c r="C8" s="12">
        <f>'[1]بيانات العاملين'!C7</f>
        <v>406.16</v>
      </c>
      <c r="D8" s="12">
        <f>'[1]بيانات العاملين'!D7</f>
        <v>87.324399999999997</v>
      </c>
      <c r="E8" s="12">
        <f>'[1]بيانات العاملين'!E7</f>
        <v>52.5</v>
      </c>
      <c r="F8" s="12">
        <f>'[1]بيانات العاملين'!F7</f>
        <v>35</v>
      </c>
      <c r="G8" s="12">
        <f>'[1]بيانات العاملين'!G7</f>
        <v>21.28</v>
      </c>
      <c r="H8" s="12">
        <f>'[1]بيانات العاملين'!H7</f>
        <v>23.05</v>
      </c>
      <c r="I8" s="12">
        <f>'[1]بيانات العاملين'!I7</f>
        <v>39.79</v>
      </c>
      <c r="J8" s="12">
        <f>'[1]بيانات العاملين'!J7</f>
        <v>46.69</v>
      </c>
      <c r="K8" s="12">
        <f>'[1]بيانات العاملين'!K7</f>
        <v>40.119999999999997</v>
      </c>
      <c r="L8" s="12">
        <f>'[1]بيانات العاملين'!L7</f>
        <v>10</v>
      </c>
      <c r="M8" s="12">
        <f>'[1]بيانات العاملين'!M7</f>
        <v>609.24</v>
      </c>
      <c r="N8" s="12">
        <f>'[1]بيانات العاملين'!N7</f>
        <v>101.54</v>
      </c>
      <c r="O8" s="12">
        <f>'[1]بيانات العاملين'!O7</f>
        <v>375</v>
      </c>
      <c r="P8" s="12">
        <f>'[1]بيانات العاملين'!P7</f>
        <v>0</v>
      </c>
      <c r="Q8" s="12">
        <f>'[1]بيانات العاملين'!Q7</f>
        <v>0</v>
      </c>
      <c r="R8" s="12">
        <f>'[1]بيانات العاملين'!R7</f>
        <v>203.08</v>
      </c>
      <c r="S8" s="12">
        <f>'[1]بيانات العاملين'!S7</f>
        <v>501.45</v>
      </c>
      <c r="T8" s="12">
        <f>'[1]بيانات العاملين'!T7</f>
        <v>200.58</v>
      </c>
      <c r="U8" s="12">
        <f>'[1]بيانات العاملين'!U7</f>
        <v>2259.3200000000002</v>
      </c>
      <c r="V8" s="12">
        <f>'[1]بيانات العاملين'!V7</f>
        <v>669.32000000000016</v>
      </c>
      <c r="W8" s="12">
        <f>'[1]بيانات العاملين'!W7</f>
        <v>1590</v>
      </c>
      <c r="X8" s="12">
        <f>'[1]بيانات العاملين'!X7</f>
        <v>254.4</v>
      </c>
      <c r="Y8" s="12">
        <f>'[1]بيانات العاملين'!Y7</f>
        <v>70</v>
      </c>
      <c r="Z8" s="12">
        <f>'[1]بيانات العاملين'!Z7</f>
        <v>3077.2044000000001</v>
      </c>
      <c r="AA8" s="12">
        <f>'[1]بيانات العاملين'!AA7</f>
        <v>146.2176</v>
      </c>
      <c r="AB8" s="12">
        <f>'[1]بيانات العاملين'!AB7</f>
        <v>413.40000000000003</v>
      </c>
      <c r="AC8" s="12">
        <f>'[1]بيانات العاملين'!AC7</f>
        <v>2.14</v>
      </c>
      <c r="AD8" s="12">
        <f>'[1]بيانات العاملين'!AD7</f>
        <v>28.43</v>
      </c>
      <c r="AE8" s="12">
        <f>'[1]بيانات العاملين'!AE7</f>
        <v>8.1199999999999992</v>
      </c>
      <c r="AF8" s="12">
        <f>'[1]بيانات العاملين'!AF7</f>
        <v>5.5</v>
      </c>
      <c r="AG8" s="12">
        <f>'[1]بيانات العاملين'!AG7</f>
        <v>0</v>
      </c>
      <c r="AH8" s="12">
        <f>'[1]بيانات العاملين'!AH7</f>
        <v>0.1</v>
      </c>
      <c r="AI8" s="12">
        <f>'[1]بيانات العاملين'!AI7</f>
        <v>0</v>
      </c>
      <c r="AJ8" s="12">
        <f>'[1]بيانات العاملين'!AJ7</f>
        <v>0</v>
      </c>
      <c r="AK8" s="12">
        <f>'[1]بيانات العاملين'!AK7</f>
        <v>0</v>
      </c>
      <c r="AL8" s="12">
        <f>'[1]بيانات العاملين'!AL7</f>
        <v>0</v>
      </c>
      <c r="AM8" s="12">
        <f>'[1]بيانات العاملين'!AM7</f>
        <v>0</v>
      </c>
      <c r="AN8" s="12">
        <f>'[1]بيانات العاملين'!AN7</f>
        <v>0</v>
      </c>
      <c r="AO8" s="12">
        <f>'[1]بيانات العاملين'!AO7</f>
        <v>0</v>
      </c>
      <c r="AP8" s="12">
        <f>'[1]بيانات العاملين'!AP7</f>
        <v>0</v>
      </c>
      <c r="AQ8" s="12">
        <f>'[1]بيانات العاملين'!AQ7</f>
        <v>0</v>
      </c>
      <c r="AR8" s="12">
        <f>'[1]بيانات العاملين'!AR7</f>
        <v>120.7</v>
      </c>
      <c r="AS8" s="12">
        <f>'[1]بيانات العاملين'!AS7</f>
        <v>0</v>
      </c>
      <c r="AT8" s="12">
        <f>'[1]بيانات العاملين'!AT7</f>
        <v>0</v>
      </c>
      <c r="AU8" s="12">
        <f>'[1]بيانات العاملين'!AU7</f>
        <v>724.60760000000005</v>
      </c>
      <c r="AV8" s="12">
        <f>'[1]بيانات العاملين'!AV7</f>
        <v>2352.5968000000003</v>
      </c>
      <c r="AW8" s="59" t="str">
        <f>'[1]بيانات العاملين'!AW7</f>
        <v>سمير عبدالله فؤاد</v>
      </c>
      <c r="AX8" s="60"/>
      <c r="AY8" s="61" t="str">
        <f>'[1]بيانات العاملين'!AY7</f>
        <v>امر دفع</v>
      </c>
      <c r="AZ8" s="48"/>
    </row>
    <row r="9" spans="2:58" ht="15.75" thickTop="1" thickBot="1">
      <c r="B9" s="11">
        <f>'[1]بيانات العاملين'!A8</f>
        <v>4</v>
      </c>
      <c r="C9" s="12">
        <f>'[1]بيانات العاملين'!C8</f>
        <v>501.64</v>
      </c>
      <c r="D9" s="12">
        <f>'[1]بيانات العاملين'!D8</f>
        <v>107.8526</v>
      </c>
      <c r="E9" s="12">
        <f>'[1]بيانات العاملين'!E8</f>
        <v>52.5</v>
      </c>
      <c r="F9" s="12">
        <f>'[1]بيانات العاملين'!F8</f>
        <v>35</v>
      </c>
      <c r="G9" s="12">
        <f>'[1]بيانات العاملين'!G8</f>
        <v>27.54</v>
      </c>
      <c r="H9" s="12">
        <f>'[1]بيانات العاملين'!H8</f>
        <v>29.79</v>
      </c>
      <c r="I9" s="12">
        <f>'[1]بيانات العاملين'!I8</f>
        <v>51.2</v>
      </c>
      <c r="J9" s="12">
        <f>'[1]بيانات العاملين'!J8</f>
        <v>57.35</v>
      </c>
      <c r="K9" s="12">
        <f>'[1]بيانات العاملين'!K8</f>
        <v>49.66</v>
      </c>
      <c r="L9" s="12">
        <f>'[1]بيانات العاملين'!L8</f>
        <v>10</v>
      </c>
      <c r="M9" s="12">
        <f>'[1]بيانات العاملين'!M8</f>
        <v>752.46</v>
      </c>
      <c r="N9" s="12">
        <f>'[1]بيانات العاملين'!N8</f>
        <v>125.41</v>
      </c>
      <c r="O9" s="12">
        <f>'[1]بيانات العاملين'!O8</f>
        <v>375</v>
      </c>
      <c r="P9" s="12">
        <f>'[1]بيانات العاملين'!P8</f>
        <v>0</v>
      </c>
      <c r="Q9" s="12">
        <f>'[1]بيانات العاملين'!Q8</f>
        <v>0</v>
      </c>
      <c r="R9" s="12">
        <f>'[1]بيانات العاملين'!R8</f>
        <v>250.82</v>
      </c>
      <c r="S9" s="12">
        <f>'[1]بيانات العاملين'!S8</f>
        <v>620.79999999999995</v>
      </c>
      <c r="T9" s="12">
        <f>'[1]بيانات العاملين'!T8</f>
        <v>248.32</v>
      </c>
      <c r="U9" s="12">
        <f>'[1]بيانات العاملين'!U8</f>
        <v>2685.8499999999995</v>
      </c>
      <c r="V9" s="12">
        <f>'[1]بيانات العاملين'!V8</f>
        <v>1095.8499999999995</v>
      </c>
      <c r="W9" s="12">
        <f>'[1]بيانات العاملين'!W8</f>
        <v>1590</v>
      </c>
      <c r="X9" s="12">
        <f>'[1]بيانات العاملين'!X8</f>
        <v>254.4</v>
      </c>
      <c r="Y9" s="12">
        <f>'[1]بيانات العاملين'!Y8</f>
        <v>70</v>
      </c>
      <c r="Z9" s="12">
        <f>'[1]بيانات العاملين'!Z8</f>
        <v>3619.7425999999996</v>
      </c>
      <c r="AA9" s="12">
        <f>'[1]بيانات العاملين'!AA8</f>
        <v>180.59039999999999</v>
      </c>
      <c r="AB9" s="12">
        <f>'[1]بيانات العاملين'!AB8</f>
        <v>413.40000000000003</v>
      </c>
      <c r="AC9" s="12">
        <f>'[1]بيانات العاملين'!AC8</f>
        <v>2.71</v>
      </c>
      <c r="AD9" s="12">
        <f>'[1]بيانات العاملين'!AD8</f>
        <v>35.11</v>
      </c>
      <c r="AE9" s="12">
        <f>'[1]بيانات العاملين'!AE8</f>
        <v>10.029999999999999</v>
      </c>
      <c r="AF9" s="12">
        <f>'[1]بيانات العاملين'!AF8</f>
        <v>5.5</v>
      </c>
      <c r="AG9" s="12">
        <f>'[1]بيانات العاملين'!AG8</f>
        <v>0</v>
      </c>
      <c r="AH9" s="12">
        <f>'[1]بيانات العاملين'!AH8</f>
        <v>0.1</v>
      </c>
      <c r="AI9" s="12">
        <f>'[1]بيانات العاملين'!AI8</f>
        <v>62.45</v>
      </c>
      <c r="AJ9" s="12">
        <f>'[1]بيانات العاملين'!AJ8</f>
        <v>0</v>
      </c>
      <c r="AK9" s="12">
        <f>'[1]بيانات العاملين'!AK8</f>
        <v>0</v>
      </c>
      <c r="AL9" s="12">
        <f>'[1]بيانات العاملين'!AL8</f>
        <v>0</v>
      </c>
      <c r="AM9" s="12">
        <f>'[1]بيانات العاملين'!AM8</f>
        <v>0</v>
      </c>
      <c r="AN9" s="12">
        <f>'[1]بيانات العاملين'!AN8</f>
        <v>0</v>
      </c>
      <c r="AO9" s="12">
        <f>'[1]بيانات العاملين'!AO8</f>
        <v>0</v>
      </c>
      <c r="AP9" s="12">
        <f>'[1]بيانات العاملين'!AP8</f>
        <v>0</v>
      </c>
      <c r="AQ9" s="12">
        <f>'[1]بيانات العاملين'!AQ8</f>
        <v>100</v>
      </c>
      <c r="AR9" s="12">
        <f>'[1]بيانات العاملين'!AR8</f>
        <v>174</v>
      </c>
      <c r="AS9" s="12">
        <f>'[1]بيانات العاملين'!AS8</f>
        <v>0</v>
      </c>
      <c r="AT9" s="12">
        <f>'[1]بيانات العاملين'!AT8</f>
        <v>0</v>
      </c>
      <c r="AU9" s="12">
        <f>'[1]بيانات العاملين'!AU8</f>
        <v>983.8904</v>
      </c>
      <c r="AV9" s="12">
        <f>'[1]بيانات العاملين'!AV8</f>
        <v>2635.8521999999994</v>
      </c>
      <c r="AW9" s="59" t="str">
        <f>'[1]بيانات العاملين'!AW8</f>
        <v>فرغل عبدالحفيظ سيد</v>
      </c>
      <c r="AX9" s="60"/>
      <c r="AY9" s="61" t="str">
        <f>'[1]بيانات العاملين'!AY8</f>
        <v>امر دفع</v>
      </c>
      <c r="AZ9" s="48"/>
    </row>
    <row r="10" spans="2:58" ht="15.75" thickTop="1" thickBot="1">
      <c r="B10" s="11">
        <f>'[1]بيانات العاملين'!A9</f>
        <v>5</v>
      </c>
      <c r="C10" s="12">
        <f>'[1]بيانات العاملين'!C9</f>
        <v>496.46</v>
      </c>
      <c r="D10" s="12">
        <f>'[1]بيانات العاملين'!D9</f>
        <v>106.7389</v>
      </c>
      <c r="E10" s="12">
        <f>'[1]بيانات العاملين'!E9</f>
        <v>71.25</v>
      </c>
      <c r="F10" s="12">
        <f>'[1]بيانات العاملين'!F9</f>
        <v>47.5</v>
      </c>
      <c r="G10" s="12">
        <f>'[1]بيانات العاملين'!G9</f>
        <v>26.35</v>
      </c>
      <c r="H10" s="12">
        <f>'[1]بيانات العاملين'!H9</f>
        <v>29.1</v>
      </c>
      <c r="I10" s="12">
        <f>'[1]بيانات العاملين'!I9</f>
        <v>50.09</v>
      </c>
      <c r="J10" s="12">
        <f>'[1]بيانات العاملين'!J9</f>
        <v>56.24</v>
      </c>
      <c r="K10" s="12">
        <f>'[1]بيانات العاملين'!K9</f>
        <v>49.15</v>
      </c>
      <c r="L10" s="12">
        <f>'[1]بيانات العاملين'!L9</f>
        <v>6</v>
      </c>
      <c r="M10" s="12">
        <f>'[1]بيانات العاملين'!M9</f>
        <v>744.68999999999994</v>
      </c>
      <c r="N10" s="12">
        <f>'[1]بيانات العاملين'!N9</f>
        <v>124.11499999999999</v>
      </c>
      <c r="O10" s="12">
        <f>'[1]بيانات العاملين'!O9</f>
        <v>350</v>
      </c>
      <c r="P10" s="12">
        <f>'[1]بيانات العاملين'!P9</f>
        <v>0</v>
      </c>
      <c r="Q10" s="12">
        <f>'[1]بيانات العاملين'!Q9</f>
        <v>0</v>
      </c>
      <c r="R10" s="12">
        <f>'[1]بيانات العاملين'!R9</f>
        <v>124.12</v>
      </c>
      <c r="S10" s="12">
        <f>'[1]بيانات العاملين'!S9</f>
        <v>737.19</v>
      </c>
      <c r="T10" s="12">
        <f>'[1]بيانات العاملين'!T9</f>
        <v>245.73</v>
      </c>
      <c r="U10" s="12">
        <f>'[1]بيانات العاملين'!U9</f>
        <v>2661.5249999999996</v>
      </c>
      <c r="V10" s="12">
        <f>'[1]بيانات العاملين'!V9</f>
        <v>1071.5249999999996</v>
      </c>
      <c r="W10" s="12">
        <f>'[1]بيانات العاملين'!W9</f>
        <v>1590</v>
      </c>
      <c r="X10" s="12">
        <f>'[1]بيانات العاملين'!X9</f>
        <v>254.4</v>
      </c>
      <c r="Y10" s="12">
        <f>'[1]بيانات العاملين'!Y9</f>
        <v>70</v>
      </c>
      <c r="Z10" s="12">
        <f>'[1]بيانات العاملين'!Z9</f>
        <v>3589.1238999999996</v>
      </c>
      <c r="AA10" s="12">
        <f>'[1]بيانات العاملين'!AA9</f>
        <v>178.72559999999999</v>
      </c>
      <c r="AB10" s="12">
        <f>'[1]بيانات العاملين'!AB9</f>
        <v>413.40000000000003</v>
      </c>
      <c r="AC10" s="12">
        <f>'[1]بيانات العاملين'!AC9</f>
        <v>2.68</v>
      </c>
      <c r="AD10" s="12">
        <f>'[1]بيانات العاملين'!AD9</f>
        <v>34.75</v>
      </c>
      <c r="AE10" s="12">
        <f>'[1]بيانات العاملين'!AE9</f>
        <v>9.93</v>
      </c>
      <c r="AF10" s="12">
        <f>'[1]بيانات العاملين'!AF9</f>
        <v>5.5</v>
      </c>
      <c r="AG10" s="12">
        <f>'[1]بيانات العاملين'!AG9</f>
        <v>0</v>
      </c>
      <c r="AH10" s="12">
        <f>'[1]بيانات العاملين'!AH9</f>
        <v>0.1</v>
      </c>
      <c r="AI10" s="12">
        <f>'[1]بيانات العاملين'!AI9</f>
        <v>0</v>
      </c>
      <c r="AJ10" s="12">
        <f>'[1]بيانات العاملين'!AJ9</f>
        <v>0</v>
      </c>
      <c r="AK10" s="12">
        <f>'[1]بيانات العاملين'!AK9</f>
        <v>0</v>
      </c>
      <c r="AL10" s="12">
        <f>'[1]بيانات العاملين'!AL9</f>
        <v>0</v>
      </c>
      <c r="AM10" s="12">
        <f>'[1]بيانات العاملين'!AM9</f>
        <v>0</v>
      </c>
      <c r="AN10" s="12">
        <f>'[1]بيانات العاملين'!AN9</f>
        <v>0</v>
      </c>
      <c r="AO10" s="12">
        <f>'[1]بيانات العاملين'!AO9</f>
        <v>0</v>
      </c>
      <c r="AP10" s="12">
        <f>'[1]بيانات العاملين'!AP9</f>
        <v>0</v>
      </c>
      <c r="AQ10" s="12">
        <f>'[1]بيانات العاملين'!AQ9</f>
        <v>0</v>
      </c>
      <c r="AR10" s="12">
        <f>'[1]بيانات العاملين'!AR9</f>
        <v>171</v>
      </c>
      <c r="AS10" s="12">
        <f>'[1]بيانات العاملين'!AS9</f>
        <v>0</v>
      </c>
      <c r="AT10" s="12">
        <f>'[1]بيانات العاملين'!AT9</f>
        <v>0</v>
      </c>
      <c r="AU10" s="12">
        <f>'[1]بيانات العاملين'!AU9</f>
        <v>816.0856</v>
      </c>
      <c r="AV10" s="12">
        <f>'[1]بيانات العاملين'!AV9</f>
        <v>2773.0382999999997</v>
      </c>
      <c r="AW10" s="59" t="str">
        <f>'[1]بيانات العاملين'!AW9</f>
        <v>شويكار اسماعيل عبدالفضيل</v>
      </c>
      <c r="AX10" s="60"/>
      <c r="AY10" s="61" t="str">
        <f>'[1]بيانات العاملين'!AY9</f>
        <v>امر دفع</v>
      </c>
      <c r="AZ10" s="48"/>
    </row>
    <row r="11" spans="2:58" ht="15.75" thickTop="1" thickBot="1">
      <c r="B11" s="11">
        <f>'[1]بيانات العاملين'!A10</f>
        <v>6</v>
      </c>
      <c r="C11" s="12">
        <f>'[1]بيانات العاملين'!C10</f>
        <v>241.2</v>
      </c>
      <c r="D11" s="12">
        <f>'[1]بيانات العاملين'!D10</f>
        <v>51.857999999999997</v>
      </c>
      <c r="E11" s="12">
        <f>'[1]بيانات العاملين'!E10</f>
        <v>36</v>
      </c>
      <c r="F11" s="12">
        <f>'[1]بيانات العاملين'!F10</f>
        <v>19.2</v>
      </c>
      <c r="G11" s="12">
        <f>'[1]بيانات العاملين'!G10</f>
        <v>4.8</v>
      </c>
      <c r="H11" s="12">
        <f>'[1]بيانات العاملين'!H10</f>
        <v>4.8</v>
      </c>
      <c r="I11" s="12">
        <f>'[1]بيانات العاملين'!I10</f>
        <v>27.54</v>
      </c>
      <c r="J11" s="12">
        <f>'[1]بيانات العاملين'!J10</f>
        <v>32.94</v>
      </c>
      <c r="K11" s="12">
        <f>'[1]بيانات العاملين'!K10</f>
        <v>24.12</v>
      </c>
      <c r="L11" s="12">
        <f>'[1]بيانات العاملين'!L10</f>
        <v>6</v>
      </c>
      <c r="M11" s="12">
        <f>'[1]بيانات العاملين'!M10</f>
        <v>361.79999999999995</v>
      </c>
      <c r="N11" s="12">
        <f>'[1]بيانات العاملين'!N10</f>
        <v>60.3</v>
      </c>
      <c r="O11" s="12">
        <f>'[1]بيانات العاملين'!O10</f>
        <v>400</v>
      </c>
      <c r="P11" s="12">
        <f>'[1]بيانات العاملين'!P10</f>
        <v>0</v>
      </c>
      <c r="Q11" s="12">
        <f>'[1]بيانات العاملين'!Q10</f>
        <v>0</v>
      </c>
      <c r="R11" s="12">
        <f>'[1]بيانات العاملين'!R10</f>
        <v>180.9</v>
      </c>
      <c r="S11" s="12">
        <f>'[1]بيانات العاملين'!S10</f>
        <v>241.2</v>
      </c>
      <c r="T11" s="12">
        <f>'[1]بيانات العاملين'!T10</f>
        <v>120.6</v>
      </c>
      <c r="U11" s="12">
        <f>'[1]بيانات العاملين'!U10</f>
        <v>1520.1999999999996</v>
      </c>
      <c r="V11" s="12">
        <f>'[1]بيانات العاملين'!V10</f>
        <v>0</v>
      </c>
      <c r="W11" s="12">
        <f>'[1]بيانات العاملين'!W10</f>
        <v>1520.2</v>
      </c>
      <c r="X11" s="12">
        <f>'[1]بيانات العاملين'!X10</f>
        <v>243.232</v>
      </c>
      <c r="Y11" s="12">
        <f>'[1]بيانات العاملين'!Y10</f>
        <v>30</v>
      </c>
      <c r="Z11" s="12">
        <f>'[1]بيانات العاملين'!Z10</f>
        <v>2086.4899999999998</v>
      </c>
      <c r="AA11" s="12">
        <f>'[1]بيانات العاملين'!AA10</f>
        <v>86.831999999999994</v>
      </c>
      <c r="AB11" s="12">
        <f>'[1]بيانات العاملين'!AB10</f>
        <v>395.25200000000001</v>
      </c>
      <c r="AC11" s="12">
        <f>'[1]بيانات العاملين'!AC10</f>
        <v>1.17</v>
      </c>
      <c r="AD11" s="12">
        <f>'[1]بيانات العاملين'!AD10</f>
        <v>16.88</v>
      </c>
      <c r="AE11" s="12">
        <f>'[1]بيانات العاملين'!AE10</f>
        <v>4.82</v>
      </c>
      <c r="AF11" s="12">
        <f>'[1]بيانات العاملين'!AF10</f>
        <v>5.5</v>
      </c>
      <c r="AG11" s="12">
        <f>'[1]بيانات العاملين'!AG10</f>
        <v>0</v>
      </c>
      <c r="AH11" s="12">
        <f>'[1]بيانات العاملين'!AH10</f>
        <v>0.1</v>
      </c>
      <c r="AI11" s="12">
        <f>'[1]بيانات العاملين'!AI10</f>
        <v>0</v>
      </c>
      <c r="AJ11" s="12">
        <f>'[1]بيانات العاملين'!AJ10</f>
        <v>0</v>
      </c>
      <c r="AK11" s="12">
        <f>'[1]بيانات العاملين'!AK10</f>
        <v>0</v>
      </c>
      <c r="AL11" s="12">
        <f>'[1]بيانات العاملين'!AL10</f>
        <v>0</v>
      </c>
      <c r="AM11" s="12">
        <f>'[1]بيانات العاملين'!AM10</f>
        <v>0</v>
      </c>
      <c r="AN11" s="12">
        <f>'[1]بيانات العاملين'!AN10</f>
        <v>0</v>
      </c>
      <c r="AO11" s="12">
        <f>'[1]بيانات العاملين'!AO10</f>
        <v>0</v>
      </c>
      <c r="AP11" s="12">
        <f>'[1]بيانات العاملين'!AP10</f>
        <v>0</v>
      </c>
      <c r="AQ11" s="12">
        <f>'[1]بيانات العاملين'!AQ10</f>
        <v>0</v>
      </c>
      <c r="AR11" s="12">
        <f>'[1]بيانات العاملين'!AR10</f>
        <v>25.4</v>
      </c>
      <c r="AS11" s="12">
        <f>'[1]بيانات العاملين'!AS10</f>
        <v>0</v>
      </c>
      <c r="AT11" s="12">
        <f>'[1]بيانات العاملين'!AT10</f>
        <v>0</v>
      </c>
      <c r="AU11" s="12">
        <f>'[1]بيانات العاملين'!AU10</f>
        <v>535.95399999999995</v>
      </c>
      <c r="AV11" s="12">
        <f>'[1]بيانات العاملين'!AV10</f>
        <v>1550.5359999999998</v>
      </c>
      <c r="AW11" s="59" t="str">
        <f>'[1]بيانات العاملين'!AW10</f>
        <v>اروى محمد موسى</v>
      </c>
      <c r="AX11" s="60"/>
      <c r="AY11" s="61" t="str">
        <f>'[1]بيانات العاملين'!AY10</f>
        <v>امر دفع</v>
      </c>
      <c r="AZ11" s="48"/>
    </row>
    <row r="12" spans="2:58" ht="15.75" thickTop="1" thickBot="1">
      <c r="B12" s="11">
        <f>'[1]بيانات العاملين'!A11</f>
        <v>7</v>
      </c>
      <c r="C12" s="12">
        <f>'[1]بيانات العاملين'!C11</f>
        <v>386.95</v>
      </c>
      <c r="D12" s="12">
        <f>'[1]بيانات العاملين'!D11</f>
        <v>83.194249999999997</v>
      </c>
      <c r="E12" s="12">
        <f>'[1]بيانات العاملين'!E11</f>
        <v>52.5</v>
      </c>
      <c r="F12" s="12">
        <f>'[1]بيانات العاملين'!F11</f>
        <v>28</v>
      </c>
      <c r="G12" s="12">
        <f>'[1]بيانات العاملين'!G11</f>
        <v>20.14</v>
      </c>
      <c r="H12" s="12">
        <f>'[1]بيانات العاملين'!H11</f>
        <v>21.86</v>
      </c>
      <c r="I12" s="12">
        <f>'[1]بيانات العاملين'!I11</f>
        <v>37.9</v>
      </c>
      <c r="J12" s="12">
        <f>'[1]بيانات العاملين'!J11</f>
        <v>44.65</v>
      </c>
      <c r="K12" s="12">
        <f>'[1]بيانات العاملين'!K11</f>
        <v>38.200000000000003</v>
      </c>
      <c r="L12" s="12">
        <f>'[1]بيانات العاملين'!L11</f>
        <v>10</v>
      </c>
      <c r="M12" s="12">
        <f>'[1]بيانات العاملين'!M11</f>
        <v>580.42499999999995</v>
      </c>
      <c r="N12" s="12">
        <f>'[1]بيانات العاملين'!N11</f>
        <v>96.737499999999997</v>
      </c>
      <c r="O12" s="12">
        <f>'[1]بيانات العاملين'!O11</f>
        <v>375</v>
      </c>
      <c r="P12" s="12">
        <f>'[1]بيانات العاملين'!P11</f>
        <v>0</v>
      </c>
      <c r="Q12" s="12">
        <f>'[1]بيانات العاملين'!Q11</f>
        <v>0</v>
      </c>
      <c r="R12" s="12">
        <f>'[1]بيانات العاملين'!R11</f>
        <v>193.48</v>
      </c>
      <c r="S12" s="12">
        <f>'[1]بيانات العاملين'!S11</f>
        <v>477.44</v>
      </c>
      <c r="T12" s="12">
        <f>'[1]بيانات العاملين'!T11</f>
        <v>190.98</v>
      </c>
      <c r="U12" s="12">
        <f>'[1]بيانات العاملين'!U11</f>
        <v>2167.3125</v>
      </c>
      <c r="V12" s="12">
        <f>'[1]بيانات العاملين'!V11</f>
        <v>577.3125</v>
      </c>
      <c r="W12" s="12">
        <f>'[1]بيانات العاملين'!W11</f>
        <v>1590</v>
      </c>
      <c r="X12" s="12">
        <f>'[1]بيانات العاملين'!X11</f>
        <v>254.4</v>
      </c>
      <c r="Y12" s="12">
        <f>'[1]بيانات العاملين'!Y11</f>
        <v>50</v>
      </c>
      <c r="Z12" s="12">
        <f>'[1]بيانات العاملين'!Z11</f>
        <v>2941.8567499999999</v>
      </c>
      <c r="AA12" s="12">
        <f>'[1]بيانات العاملين'!AA11</f>
        <v>139.30199999999999</v>
      </c>
      <c r="AB12" s="12">
        <f>'[1]بيانات العاملين'!AB11</f>
        <v>413.40000000000003</v>
      </c>
      <c r="AC12" s="12">
        <f>'[1]بيانات العاملين'!AC11</f>
        <v>2.02</v>
      </c>
      <c r="AD12" s="12">
        <f>'[1]بيانات العاملين'!AD11</f>
        <v>27.07</v>
      </c>
      <c r="AE12" s="12">
        <f>'[1]بيانات العاملين'!AE11</f>
        <v>7.74</v>
      </c>
      <c r="AF12" s="12">
        <f>'[1]بيانات العاملين'!AF11</f>
        <v>5.5</v>
      </c>
      <c r="AG12" s="12">
        <f>'[1]بيانات العاملين'!AG11</f>
        <v>0</v>
      </c>
      <c r="AH12" s="12">
        <f>'[1]بيانات العاملين'!AH11</f>
        <v>0.1</v>
      </c>
      <c r="AI12" s="12">
        <f>'[1]بيانات العاملين'!AI11</f>
        <v>0</v>
      </c>
      <c r="AJ12" s="12">
        <f>'[1]بيانات العاملين'!AJ11</f>
        <v>0</v>
      </c>
      <c r="AK12" s="12">
        <f>'[1]بيانات العاملين'!AK11</f>
        <v>0</v>
      </c>
      <c r="AL12" s="12">
        <f>'[1]بيانات العاملين'!AL11</f>
        <v>0</v>
      </c>
      <c r="AM12" s="12">
        <f>'[1]بيانات العاملين'!AM11</f>
        <v>0</v>
      </c>
      <c r="AN12" s="12">
        <f>'[1]بيانات العاملين'!AN11</f>
        <v>0</v>
      </c>
      <c r="AO12" s="12">
        <f>'[1]بيانات العاملين'!AO11</f>
        <v>0</v>
      </c>
      <c r="AP12" s="12">
        <f>'[1]بيانات العاملين'!AP11</f>
        <v>0</v>
      </c>
      <c r="AQ12" s="12">
        <f>'[1]بيانات العاملين'!AQ11</f>
        <v>0</v>
      </c>
      <c r="AR12" s="12">
        <f>'[1]بيانات العاملين'!AR11</f>
        <v>138</v>
      </c>
      <c r="AS12" s="12">
        <f>'[1]بيانات العاملين'!AS11</f>
        <v>0</v>
      </c>
      <c r="AT12" s="12">
        <f>'[1]بيانات العاملين'!AT11</f>
        <v>0</v>
      </c>
      <c r="AU12" s="12">
        <f>'[1]بيانات العاملين'!AU11</f>
        <v>733.13200000000006</v>
      </c>
      <c r="AV12" s="12">
        <f>'[1]بيانات العاملين'!AV11</f>
        <v>2208.7247499999999</v>
      </c>
      <c r="AW12" s="59" t="str">
        <f>'[1]بيانات العاملين'!AW11</f>
        <v>سليمان عبد الجليل ابراهيم</v>
      </c>
      <c r="AX12" s="60"/>
      <c r="AY12" s="61" t="str">
        <f>'[1]بيانات العاملين'!AY11</f>
        <v>امر دفع</v>
      </c>
      <c r="AZ12" s="48"/>
    </row>
    <row r="13" spans="2:58" ht="15.75" thickTop="1" thickBot="1">
      <c r="B13" s="11">
        <f>'[1]بيانات العاملين'!A12</f>
        <v>8</v>
      </c>
      <c r="C13" s="12">
        <f>'[1]بيانات العاملين'!C12</f>
        <v>429.75</v>
      </c>
      <c r="D13" s="12">
        <f>'[1]بيانات العاملين'!D12</f>
        <v>92.396249999999995</v>
      </c>
      <c r="E13" s="12">
        <f>'[1]بيانات العاملين'!E12</f>
        <v>52.5</v>
      </c>
      <c r="F13" s="12">
        <f>'[1]بيانات العاملين'!F12</f>
        <v>35</v>
      </c>
      <c r="G13" s="12">
        <f>'[1]بيانات العاملين'!G12</f>
        <v>22.84</v>
      </c>
      <c r="H13" s="12">
        <f>'[1]بيانات العاملين'!H12</f>
        <v>24.75</v>
      </c>
      <c r="I13" s="12">
        <f>'[1]بيانات العاملين'!I12</f>
        <v>42.58</v>
      </c>
      <c r="J13" s="12">
        <f>'[1]بيانات العاملين'!J12</f>
        <v>48.73</v>
      </c>
      <c r="K13" s="12">
        <f>'[1]بيانات العاملين'!K12</f>
        <v>42.48</v>
      </c>
      <c r="L13" s="12">
        <f>'[1]بيانات العاملين'!L12</f>
        <v>29</v>
      </c>
      <c r="M13" s="12">
        <f>'[1]بيانات العاملين'!M12</f>
        <v>644.625</v>
      </c>
      <c r="N13" s="12">
        <f>'[1]بيانات العاملين'!N12</f>
        <v>107.4375</v>
      </c>
      <c r="O13" s="12">
        <f>'[1]بيانات العاملين'!O12</f>
        <v>375</v>
      </c>
      <c r="P13" s="12">
        <f>'[1]بيانات العاملين'!P12</f>
        <v>0</v>
      </c>
      <c r="Q13" s="12">
        <f>'[1]بيانات العاملين'!Q12</f>
        <v>0</v>
      </c>
      <c r="R13" s="12">
        <f>'[1]بيانات العاملين'!R12</f>
        <v>214.88</v>
      </c>
      <c r="S13" s="12">
        <f>'[1]بيانات العاملين'!S12</f>
        <v>530.94000000000005</v>
      </c>
      <c r="T13" s="12">
        <f>'[1]بيانات العاملين'!T12</f>
        <v>212.38</v>
      </c>
      <c r="U13" s="12">
        <f>'[1]بيانات العاملين'!U12</f>
        <v>2383.1424999999999</v>
      </c>
      <c r="V13" s="12">
        <f>'[1]بيانات العاملين'!V12</f>
        <v>793.14249999999993</v>
      </c>
      <c r="W13" s="12">
        <f>'[1]بيانات العاملين'!W12</f>
        <v>1590</v>
      </c>
      <c r="X13" s="12">
        <f>'[1]بيانات العاملين'!X12</f>
        <v>254.4</v>
      </c>
      <c r="Y13" s="12">
        <f>'[1]بيانات العاملين'!Y12</f>
        <v>50</v>
      </c>
      <c r="Z13" s="12">
        <f>'[1]بيانات العاملين'!Z12</f>
        <v>3209.6887499999998</v>
      </c>
      <c r="AA13" s="12">
        <f>'[1]بيانات العاملين'!AA12</f>
        <v>154.71</v>
      </c>
      <c r="AB13" s="12">
        <f>'[1]بيانات العاملين'!AB12</f>
        <v>413.40000000000003</v>
      </c>
      <c r="AC13" s="12">
        <f>'[1]بيانات العاملين'!AC12</f>
        <v>2.2799999999999998</v>
      </c>
      <c r="AD13" s="12">
        <f>'[1]بيانات العاملين'!AD12</f>
        <v>30.08</v>
      </c>
      <c r="AE13" s="12">
        <f>'[1]بيانات العاملين'!AE12</f>
        <v>8.6</v>
      </c>
      <c r="AF13" s="12">
        <f>'[1]بيانات العاملين'!AF12</f>
        <v>5.5</v>
      </c>
      <c r="AG13" s="12">
        <f>'[1]بيانات العاملين'!AG12</f>
        <v>0</v>
      </c>
      <c r="AH13" s="12">
        <f>'[1]بيانات العاملين'!AH12</f>
        <v>0.1</v>
      </c>
      <c r="AI13" s="12">
        <f>'[1]بيانات العاملين'!AI12</f>
        <v>0</v>
      </c>
      <c r="AJ13" s="12">
        <f>'[1]بيانات العاملين'!AJ12</f>
        <v>0</v>
      </c>
      <c r="AK13" s="12">
        <f>'[1]بيانات العاملين'!AK12</f>
        <v>0</v>
      </c>
      <c r="AL13" s="12">
        <f>'[1]بيانات العاملين'!AL12</f>
        <v>7.1</v>
      </c>
      <c r="AM13" s="12">
        <f>'[1]بيانات العاملين'!AM12</f>
        <v>0</v>
      </c>
      <c r="AN13" s="12">
        <f>'[1]بيانات العاملين'!AN12</f>
        <v>0</v>
      </c>
      <c r="AO13" s="12">
        <f>'[1]بيانات العاملين'!AO12</f>
        <v>0</v>
      </c>
      <c r="AP13" s="12">
        <f>'[1]بيانات العاملين'!AP12</f>
        <v>0</v>
      </c>
      <c r="AQ13" s="12">
        <f>'[1]بيانات العاملين'!AQ12</f>
        <v>0</v>
      </c>
      <c r="AR13" s="12">
        <f>'[1]بيانات العاملين'!AR12</f>
        <v>135</v>
      </c>
      <c r="AS13" s="12">
        <f>'[1]بيانات العاملين'!AS12</f>
        <v>0</v>
      </c>
      <c r="AT13" s="12">
        <f>'[1]بيانات العاملين'!AT12</f>
        <v>0</v>
      </c>
      <c r="AU13" s="12">
        <f>'[1]بيانات العاملين'!AU12</f>
        <v>756.7700000000001</v>
      </c>
      <c r="AV13" s="12">
        <f>'[1]بيانات العاملين'!AV12</f>
        <v>2452.9187499999998</v>
      </c>
      <c r="AW13" s="59" t="str">
        <f>'[1]بيانات العاملين'!AW12</f>
        <v>محمد ابراهيم على</v>
      </c>
      <c r="AX13" s="60"/>
      <c r="AY13" s="61" t="str">
        <f>'[1]بيانات العاملين'!AY12</f>
        <v>امر دفع</v>
      </c>
      <c r="AZ13" s="48"/>
    </row>
    <row r="14" spans="2:58" ht="15.75" thickTop="1" thickBot="1">
      <c r="B14" s="11">
        <f>'[1]بيانات العاملين'!A13</f>
        <v>9</v>
      </c>
      <c r="C14" s="12">
        <f>'[1]بيانات العاملين'!C13</f>
        <v>334.48</v>
      </c>
      <c r="D14" s="12">
        <f>'[1]بيانات العاملين'!D13</f>
        <v>71.913200000000003</v>
      </c>
      <c r="E14" s="12">
        <f>'[1]بيانات العاملين'!E13</f>
        <v>52.5</v>
      </c>
      <c r="F14" s="12">
        <f>'[1]بيانات العاملين'!F13</f>
        <v>35</v>
      </c>
      <c r="G14" s="12">
        <f>'[1]بيانات العاملين'!G13</f>
        <v>16.48</v>
      </c>
      <c r="H14" s="12">
        <f>'[1]بيانات العاملين'!H13</f>
        <v>17.36</v>
      </c>
      <c r="I14" s="12">
        <f>'[1]بيانات العاملين'!I13</f>
        <v>31.14</v>
      </c>
      <c r="J14" s="12">
        <f>'[1]بيانات العاملين'!J13</f>
        <v>37.74</v>
      </c>
      <c r="K14" s="12">
        <f>'[1]بيانات العاملين'!K13</f>
        <v>32.950000000000003</v>
      </c>
      <c r="L14" s="12">
        <f>'[1]بيانات العاملين'!L13</f>
        <v>6</v>
      </c>
      <c r="M14" s="12">
        <f>'[1]بيانات العاملين'!M13</f>
        <v>501.72</v>
      </c>
      <c r="N14" s="12">
        <f>'[1]بيانات العاملين'!N13</f>
        <v>83.62</v>
      </c>
      <c r="O14" s="12">
        <f>'[1]بيانات العاملين'!O13</f>
        <v>375</v>
      </c>
      <c r="P14" s="12">
        <f>'[1]بيانات العاملين'!P13</f>
        <v>0</v>
      </c>
      <c r="Q14" s="12">
        <f>'[1]بيانات العاملين'!Q13</f>
        <v>0</v>
      </c>
      <c r="R14" s="12">
        <f>'[1]بيانات العاملين'!R13</f>
        <v>167.24</v>
      </c>
      <c r="S14" s="12">
        <f>'[1]بيانات العاملين'!S13</f>
        <v>411.85</v>
      </c>
      <c r="T14" s="12">
        <f>'[1]بيانات العاملين'!T13</f>
        <v>164.74</v>
      </c>
      <c r="U14" s="12">
        <f>'[1]بيانات العاملين'!U13</f>
        <v>1933.34</v>
      </c>
      <c r="V14" s="12">
        <f>'[1]بيانات العاملين'!V13</f>
        <v>343.33999999999992</v>
      </c>
      <c r="W14" s="12">
        <f>'[1]بيانات العاملين'!W13</f>
        <v>1590</v>
      </c>
      <c r="X14" s="12">
        <f>'[1]بيانات العاملين'!X13</f>
        <v>254.4</v>
      </c>
      <c r="Y14" s="12">
        <f>'[1]بيانات العاملين'!Y13</f>
        <v>46</v>
      </c>
      <c r="Z14" s="12">
        <f>'[1]بيانات العاملين'!Z13</f>
        <v>2640.1331999999998</v>
      </c>
      <c r="AA14" s="12">
        <f>'[1]بيانات العاملين'!AA13</f>
        <v>120.4128</v>
      </c>
      <c r="AB14" s="12">
        <f>'[1]بيانات العاملين'!AB13</f>
        <v>413.40000000000003</v>
      </c>
      <c r="AC14" s="12">
        <f>'[1]بيانات العاملين'!AC13</f>
        <v>1.71</v>
      </c>
      <c r="AD14" s="12">
        <f>'[1]بيانات العاملين'!AD13</f>
        <v>23.41</v>
      </c>
      <c r="AE14" s="12">
        <f>'[1]بيانات العاملين'!AE13</f>
        <v>6.69</v>
      </c>
      <c r="AF14" s="12">
        <f>'[1]بيانات العاملين'!AF13</f>
        <v>5.5</v>
      </c>
      <c r="AG14" s="12">
        <f>'[1]بيانات العاملين'!AG13</f>
        <v>0</v>
      </c>
      <c r="AH14" s="12">
        <f>'[1]بيانات العاملين'!AH13</f>
        <v>0.1</v>
      </c>
      <c r="AI14" s="12">
        <f>'[1]بيانات العاملين'!AI13</f>
        <v>0</v>
      </c>
      <c r="AJ14" s="12">
        <f>'[1]بيانات العاملين'!AJ13</f>
        <v>0</v>
      </c>
      <c r="AK14" s="12">
        <f>'[1]بيانات العاملين'!AK13</f>
        <v>0</v>
      </c>
      <c r="AL14" s="12">
        <f>'[1]بيانات العاملين'!AL13</f>
        <v>0</v>
      </c>
      <c r="AM14" s="12">
        <f>'[1]بيانات العاملين'!AM13</f>
        <v>0</v>
      </c>
      <c r="AN14" s="12">
        <f>'[1]بيانات العاملين'!AN13</f>
        <v>0</v>
      </c>
      <c r="AO14" s="12">
        <f>'[1]بيانات العاملين'!AO13</f>
        <v>0</v>
      </c>
      <c r="AP14" s="12">
        <f>'[1]بيانات العاملين'!AP13</f>
        <v>0</v>
      </c>
      <c r="AQ14" s="12">
        <f>'[1]بيانات العاملين'!AQ13</f>
        <v>0</v>
      </c>
      <c r="AR14" s="12">
        <f>'[1]بيانات العاملين'!AR13</f>
        <v>79</v>
      </c>
      <c r="AS14" s="12">
        <f>'[1]بيانات العاملين'!AS13</f>
        <v>0</v>
      </c>
      <c r="AT14" s="12">
        <f>'[1]بيانات العاملين'!AT13</f>
        <v>0</v>
      </c>
      <c r="AU14" s="12">
        <f>'[1]بيانات العاملين'!AU13</f>
        <v>650.22280000000001</v>
      </c>
      <c r="AV14" s="12">
        <f>'[1]بيانات العاملين'!AV13</f>
        <v>1989.9103999999998</v>
      </c>
      <c r="AW14" s="59" t="str">
        <f>'[1]بيانات العاملين'!AW13</f>
        <v>فاطمة محمد محمد</v>
      </c>
      <c r="AX14" s="60"/>
      <c r="AY14" s="61" t="str">
        <f>'[1]بيانات العاملين'!AY13</f>
        <v>امر دفع</v>
      </c>
      <c r="AZ14" s="48"/>
    </row>
    <row r="15" spans="2:58" ht="15.75" thickTop="1" thickBot="1">
      <c r="B15" s="11">
        <f>'[1]بيانات العاملين'!A14</f>
        <v>10</v>
      </c>
      <c r="C15" s="12">
        <f>'[1]بيانات العاملين'!C14</f>
        <v>334.48</v>
      </c>
      <c r="D15" s="12">
        <f>'[1]بيانات العاملين'!D14</f>
        <v>71.913200000000003</v>
      </c>
      <c r="E15" s="12">
        <f>'[1]بيانات العاملين'!E14</f>
        <v>52.5</v>
      </c>
      <c r="F15" s="12">
        <f>'[1]بيانات العاملين'!F14</f>
        <v>35</v>
      </c>
      <c r="G15" s="12">
        <f>'[1]بيانات العاملين'!G14</f>
        <v>16.48</v>
      </c>
      <c r="H15" s="12">
        <f>'[1]بيانات العاملين'!H14</f>
        <v>17.36</v>
      </c>
      <c r="I15" s="12">
        <f>'[1]بيانات العاملين'!I14</f>
        <v>31.14</v>
      </c>
      <c r="J15" s="12">
        <f>'[1]بيانات العاملين'!J14</f>
        <v>37.74</v>
      </c>
      <c r="K15" s="12">
        <f>'[1]بيانات العاملين'!K14</f>
        <v>32.950000000000003</v>
      </c>
      <c r="L15" s="12">
        <f>'[1]بيانات العاملين'!L14</f>
        <v>6</v>
      </c>
      <c r="M15" s="12">
        <f>'[1]بيانات العاملين'!M14</f>
        <v>501.72</v>
      </c>
      <c r="N15" s="12">
        <f>'[1]بيانات العاملين'!N14</f>
        <v>83.62</v>
      </c>
      <c r="O15" s="12">
        <f>'[1]بيانات العاملين'!O14</f>
        <v>375</v>
      </c>
      <c r="P15" s="12">
        <f>'[1]بيانات العاملين'!P14</f>
        <v>0</v>
      </c>
      <c r="Q15" s="12">
        <f>'[1]بيانات العاملين'!Q14</f>
        <v>0</v>
      </c>
      <c r="R15" s="12">
        <f>'[1]بيانات العاملين'!R14</f>
        <v>167.24</v>
      </c>
      <c r="S15" s="12">
        <f>'[1]بيانات العاملين'!S14</f>
        <v>411.85</v>
      </c>
      <c r="T15" s="12">
        <f>'[1]بيانات العاملين'!T14</f>
        <v>164.74</v>
      </c>
      <c r="U15" s="12">
        <f>'[1]بيانات العاملين'!U14</f>
        <v>1933.34</v>
      </c>
      <c r="V15" s="12">
        <f>'[1]بيانات العاملين'!V14</f>
        <v>343.33999999999992</v>
      </c>
      <c r="W15" s="12">
        <f>'[1]بيانات العاملين'!W14</f>
        <v>1590</v>
      </c>
      <c r="X15" s="12">
        <f>'[1]بيانات العاملين'!X14</f>
        <v>254.4</v>
      </c>
      <c r="Y15" s="12">
        <f>'[1]بيانات العاملين'!Y14</f>
        <v>83.33</v>
      </c>
      <c r="Z15" s="12">
        <f>'[1]بيانات العاملين'!Z14</f>
        <v>2677.4631999999997</v>
      </c>
      <c r="AA15" s="12">
        <f>'[1]بيانات العاملين'!AA14</f>
        <v>120.4128</v>
      </c>
      <c r="AB15" s="12">
        <f>'[1]بيانات العاملين'!AB14</f>
        <v>413.40000000000003</v>
      </c>
      <c r="AC15" s="12">
        <f>'[1]بيانات العاملين'!AC14</f>
        <v>1.71</v>
      </c>
      <c r="AD15" s="12">
        <f>'[1]بيانات العاملين'!AD14</f>
        <v>23.41</v>
      </c>
      <c r="AE15" s="12">
        <f>'[1]بيانات العاملين'!AE14</f>
        <v>6.69</v>
      </c>
      <c r="AF15" s="12">
        <f>'[1]بيانات العاملين'!AF14</f>
        <v>5.5</v>
      </c>
      <c r="AG15" s="12">
        <f>'[1]بيانات العاملين'!AG14</f>
        <v>0</v>
      </c>
      <c r="AH15" s="12">
        <f>'[1]بيانات العاملين'!AH14</f>
        <v>0.1</v>
      </c>
      <c r="AI15" s="12">
        <f>'[1]بيانات العاملين'!AI14</f>
        <v>0</v>
      </c>
      <c r="AJ15" s="12">
        <f>'[1]بيانات العاملين'!AJ14</f>
        <v>0</v>
      </c>
      <c r="AK15" s="12">
        <f>'[1]بيانات العاملين'!AK14</f>
        <v>0</v>
      </c>
      <c r="AL15" s="12">
        <f>'[1]بيانات العاملين'!AL14</f>
        <v>0</v>
      </c>
      <c r="AM15" s="12">
        <f>'[1]بيانات العاملين'!AM14</f>
        <v>0</v>
      </c>
      <c r="AN15" s="12">
        <f>'[1]بيانات العاملين'!AN14</f>
        <v>0</v>
      </c>
      <c r="AO15" s="12">
        <f>'[1]بيانات العاملين'!AO14</f>
        <v>0</v>
      </c>
      <c r="AP15" s="12">
        <f>'[1]بيانات العاملين'!AP14</f>
        <v>0</v>
      </c>
      <c r="AQ15" s="12">
        <f>'[1]بيانات العاملين'!AQ14</f>
        <v>0</v>
      </c>
      <c r="AR15" s="12">
        <f>'[1]بيانات العاملين'!AR14</f>
        <v>83</v>
      </c>
      <c r="AS15" s="12">
        <f>'[1]بيانات العاملين'!AS14</f>
        <v>0</v>
      </c>
      <c r="AT15" s="12">
        <f>'[1]بيانات العاملين'!AT14</f>
        <v>0</v>
      </c>
      <c r="AU15" s="12">
        <f>'[1]بيانات العاملين'!AU14</f>
        <v>654.22280000000001</v>
      </c>
      <c r="AV15" s="12">
        <f>'[1]بيانات العاملين'!AV14</f>
        <v>2023.2403999999997</v>
      </c>
      <c r="AW15" s="59" t="str">
        <f>'[1]بيانات العاملين'!AW14</f>
        <v>صفاء محمد الهادى</v>
      </c>
      <c r="AX15" s="60"/>
      <c r="AY15" s="61" t="str">
        <f>'[1]بيانات العاملين'!AY14</f>
        <v>امر دفع</v>
      </c>
      <c r="AZ15" s="48"/>
    </row>
    <row r="16" spans="2:58" ht="15.75" thickTop="1" thickBot="1">
      <c r="B16" s="11">
        <f>'[1]بيانات العاملين'!A15</f>
        <v>11</v>
      </c>
      <c r="C16" s="12">
        <f>'[1]بيانات العاملين'!C15</f>
        <v>334.48</v>
      </c>
      <c r="D16" s="12">
        <f>'[1]بيانات العاملين'!D15</f>
        <v>71.913200000000003</v>
      </c>
      <c r="E16" s="12">
        <f>'[1]بيانات العاملين'!E15</f>
        <v>52.5</v>
      </c>
      <c r="F16" s="12">
        <f>'[1]بيانات العاملين'!F15</f>
        <v>35</v>
      </c>
      <c r="G16" s="12">
        <f>'[1]بيانات العاملين'!G15</f>
        <v>16.48</v>
      </c>
      <c r="H16" s="12">
        <f>'[1]بيانات العاملين'!H15</f>
        <v>17.37</v>
      </c>
      <c r="I16" s="12">
        <f>'[1]بيانات العاملين'!I15</f>
        <v>31.14</v>
      </c>
      <c r="J16" s="12">
        <f>'[1]بيانات العاملين'!J15</f>
        <v>37.74</v>
      </c>
      <c r="K16" s="12">
        <f>'[1]بيانات العاملين'!K15</f>
        <v>32.950000000000003</v>
      </c>
      <c r="L16" s="12">
        <f>'[1]بيانات العاملين'!L15</f>
        <v>10</v>
      </c>
      <c r="M16" s="12">
        <f>'[1]بيانات العاملين'!M15</f>
        <v>501.72</v>
      </c>
      <c r="N16" s="12">
        <f>'[1]بيانات العاملين'!N15</f>
        <v>83.62</v>
      </c>
      <c r="O16" s="12">
        <f>'[1]بيانات العاملين'!O15</f>
        <v>375</v>
      </c>
      <c r="P16" s="12">
        <f>'[1]بيانات العاملين'!P15</f>
        <v>0</v>
      </c>
      <c r="Q16" s="12">
        <f>'[1]بيانات العاملين'!Q15</f>
        <v>0</v>
      </c>
      <c r="R16" s="12">
        <f>'[1]بيانات العاملين'!R15</f>
        <v>167.24</v>
      </c>
      <c r="S16" s="12">
        <f>'[1]بيانات العاملين'!S15</f>
        <v>411.85</v>
      </c>
      <c r="T16" s="12">
        <f>'[1]بيانات العاملين'!T15</f>
        <v>164.74</v>
      </c>
      <c r="U16" s="12">
        <f>'[1]بيانات العاملين'!U15</f>
        <v>1937.35</v>
      </c>
      <c r="V16" s="12">
        <f>'[1]بيانات العاملين'!V15</f>
        <v>347.34999999999991</v>
      </c>
      <c r="W16" s="12">
        <f>'[1]بيانات العاملين'!W15</f>
        <v>1590</v>
      </c>
      <c r="X16" s="12">
        <f>'[1]بيانات العاملين'!X15</f>
        <v>254.4</v>
      </c>
      <c r="Y16" s="12">
        <f>'[1]بيانات العاملين'!Y15</f>
        <v>50</v>
      </c>
      <c r="Z16" s="12">
        <f>'[1]بيانات العاملين'!Z15</f>
        <v>2648.1432</v>
      </c>
      <c r="AA16" s="12">
        <f>'[1]بيانات العاملين'!AA15</f>
        <v>120.4128</v>
      </c>
      <c r="AB16" s="12">
        <f>'[1]بيانات العاملين'!AB15</f>
        <v>413.40000000000003</v>
      </c>
      <c r="AC16" s="12">
        <f>'[1]بيانات العاملين'!AC15</f>
        <v>1.71</v>
      </c>
      <c r="AD16" s="12">
        <f>'[1]بيانات العاملين'!AD15</f>
        <v>23.41</v>
      </c>
      <c r="AE16" s="12">
        <f>'[1]بيانات العاملين'!AE15</f>
        <v>6.69</v>
      </c>
      <c r="AF16" s="12">
        <f>'[1]بيانات العاملين'!AF15</f>
        <v>5.5</v>
      </c>
      <c r="AG16" s="12">
        <f>'[1]بيانات العاملين'!AG15</f>
        <v>0</v>
      </c>
      <c r="AH16" s="12">
        <f>'[1]بيانات العاملين'!AH15</f>
        <v>0.1</v>
      </c>
      <c r="AI16" s="12">
        <f>'[1]بيانات العاملين'!AI15</f>
        <v>0</v>
      </c>
      <c r="AJ16" s="12">
        <f>'[1]بيانات العاملين'!AJ15</f>
        <v>0</v>
      </c>
      <c r="AK16" s="12">
        <f>'[1]بيانات العاملين'!AK15</f>
        <v>0</v>
      </c>
      <c r="AL16" s="12">
        <f>'[1]بيانات العاملين'!AL15</f>
        <v>0</v>
      </c>
      <c r="AM16" s="12">
        <f>'[1]بيانات العاملين'!AM15</f>
        <v>0</v>
      </c>
      <c r="AN16" s="12">
        <f>'[1]بيانات العاملين'!AN15</f>
        <v>0</v>
      </c>
      <c r="AO16" s="12">
        <f>'[1]بيانات العاملين'!AO15</f>
        <v>0</v>
      </c>
      <c r="AP16" s="12">
        <f>'[1]بيانات العاملين'!AP15</f>
        <v>0</v>
      </c>
      <c r="AQ16" s="12">
        <f>'[1]بيانات العاملين'!AQ15</f>
        <v>0</v>
      </c>
      <c r="AR16" s="12">
        <f>'[1]بيانات العاملين'!AR15</f>
        <v>79</v>
      </c>
      <c r="AS16" s="12">
        <f>'[1]بيانات العاملين'!AS15</f>
        <v>0</v>
      </c>
      <c r="AT16" s="12">
        <f>'[1]بيانات العاملين'!AT15</f>
        <v>0</v>
      </c>
      <c r="AU16" s="12">
        <f>'[1]بيانات العاملين'!AU15</f>
        <v>650.22280000000001</v>
      </c>
      <c r="AV16" s="12">
        <f>'[1]بيانات العاملين'!AV15</f>
        <v>1997.9204</v>
      </c>
      <c r="AW16" s="59" t="str">
        <f>'[1]بيانات العاملين'!AW15</f>
        <v>اسعد ربيع ابوبكيرة</v>
      </c>
      <c r="AX16" s="60"/>
      <c r="AY16" s="61" t="str">
        <f>'[1]بيانات العاملين'!AY15</f>
        <v>امر دفع</v>
      </c>
      <c r="AZ16" s="48"/>
    </row>
    <row r="17" spans="2:52" ht="15.75" thickTop="1" thickBot="1">
      <c r="B17" s="11">
        <f>'[1]بيانات العاملين'!A16</f>
        <v>12</v>
      </c>
      <c r="C17" s="12">
        <f>'[1]بيانات العاملين'!C16</f>
        <v>241.2</v>
      </c>
      <c r="D17" s="12">
        <f>'[1]بيانات العاملين'!D16</f>
        <v>51.857999999999997</v>
      </c>
      <c r="E17" s="12">
        <f>'[1]بيانات العاملين'!E16</f>
        <v>36</v>
      </c>
      <c r="F17" s="12">
        <f>'[1]بيانات العاملين'!F16</f>
        <v>19.2</v>
      </c>
      <c r="G17" s="12">
        <f>'[1]بيانات العاملين'!G16</f>
        <v>4.8</v>
      </c>
      <c r="H17" s="12">
        <f>'[1]بيانات العاملين'!H16</f>
        <v>4.8</v>
      </c>
      <c r="I17" s="12">
        <f>'[1]بيانات العاملين'!I16</f>
        <v>27.54</v>
      </c>
      <c r="J17" s="12">
        <f>'[1]بيانات العاملين'!J16</f>
        <v>32.94</v>
      </c>
      <c r="K17" s="12">
        <f>'[1]بيانات العاملين'!K16</f>
        <v>24.12</v>
      </c>
      <c r="L17" s="12">
        <f>'[1]بيانات العاملين'!L16</f>
        <v>6</v>
      </c>
      <c r="M17" s="12">
        <f>'[1]بيانات العاملين'!M16</f>
        <v>361.79999999999995</v>
      </c>
      <c r="N17" s="12">
        <f>'[1]بيانات العاملين'!N16</f>
        <v>60.3</v>
      </c>
      <c r="O17" s="12">
        <f>'[1]بيانات العاملين'!O16</f>
        <v>400</v>
      </c>
      <c r="P17" s="12">
        <f>'[1]بيانات العاملين'!P16</f>
        <v>0</v>
      </c>
      <c r="Q17" s="12">
        <f>'[1]بيانات العاملين'!Q16</f>
        <v>0</v>
      </c>
      <c r="R17" s="12">
        <f>'[1]بيانات العاملين'!R16</f>
        <v>180.9</v>
      </c>
      <c r="S17" s="12">
        <f>'[1]بيانات العاملين'!S16</f>
        <v>241.2</v>
      </c>
      <c r="T17" s="12">
        <f>'[1]بيانات العاملين'!T16</f>
        <v>120.6</v>
      </c>
      <c r="U17" s="12">
        <f>'[1]بيانات العاملين'!U16</f>
        <v>1520.1999999999996</v>
      </c>
      <c r="V17" s="12">
        <f>'[1]بيانات العاملين'!V16</f>
        <v>0</v>
      </c>
      <c r="W17" s="12">
        <f>'[1]بيانات العاملين'!W16</f>
        <v>1520.2</v>
      </c>
      <c r="X17" s="12">
        <f>'[1]بيانات العاملين'!X16</f>
        <v>243.232</v>
      </c>
      <c r="Y17" s="12">
        <f>'[1]بيانات العاملين'!Y16</f>
        <v>10</v>
      </c>
      <c r="Z17" s="12">
        <f>'[1]بيانات العاملين'!Z16</f>
        <v>2066.4899999999998</v>
      </c>
      <c r="AA17" s="12">
        <f>'[1]بيانات العاملين'!AA16</f>
        <v>86.831999999999994</v>
      </c>
      <c r="AB17" s="12">
        <f>'[1]بيانات العاملين'!AB16</f>
        <v>395.25200000000001</v>
      </c>
      <c r="AC17" s="12">
        <f>'[1]بيانات العاملين'!AC16</f>
        <v>1.17</v>
      </c>
      <c r="AD17" s="12">
        <f>'[1]بيانات العاملين'!AD16</f>
        <v>16.88</v>
      </c>
      <c r="AE17" s="12">
        <f>'[1]بيانات العاملين'!AE16</f>
        <v>4.82</v>
      </c>
      <c r="AF17" s="12">
        <f>'[1]بيانات العاملين'!AF16</f>
        <v>5.5</v>
      </c>
      <c r="AG17" s="12">
        <f>'[1]بيانات العاملين'!AG16</f>
        <v>0</v>
      </c>
      <c r="AH17" s="12">
        <f>'[1]بيانات العاملين'!AH16</f>
        <v>0.1</v>
      </c>
      <c r="AI17" s="12">
        <f>'[1]بيانات العاملين'!AI16</f>
        <v>0</v>
      </c>
      <c r="AJ17" s="12">
        <f>'[1]بيانات العاملين'!AJ16</f>
        <v>0</v>
      </c>
      <c r="AK17" s="12">
        <f>'[1]بيانات العاملين'!AK16</f>
        <v>0</v>
      </c>
      <c r="AL17" s="12">
        <f>'[1]بيانات العاملين'!AL16</f>
        <v>0</v>
      </c>
      <c r="AM17" s="12">
        <f>'[1]بيانات العاملين'!AM16</f>
        <v>0</v>
      </c>
      <c r="AN17" s="12">
        <f>'[1]بيانات العاملين'!AN16</f>
        <v>0</v>
      </c>
      <c r="AO17" s="12">
        <f>'[1]بيانات العاملين'!AO16</f>
        <v>0</v>
      </c>
      <c r="AP17" s="12">
        <f>'[1]بيانات العاملين'!AP16</f>
        <v>0</v>
      </c>
      <c r="AQ17" s="12">
        <f>'[1]بيانات العاملين'!AQ16</f>
        <v>0</v>
      </c>
      <c r="AR17" s="12">
        <f>'[1]بيانات العاملين'!AR16</f>
        <v>25.4</v>
      </c>
      <c r="AS17" s="12">
        <f>'[1]بيانات العاملين'!AS16</f>
        <v>0</v>
      </c>
      <c r="AT17" s="12">
        <f>'[1]بيانات العاملين'!AT16</f>
        <v>0</v>
      </c>
      <c r="AU17" s="12">
        <f>'[1]بيانات العاملين'!AU16</f>
        <v>535.95399999999995</v>
      </c>
      <c r="AV17" s="12">
        <f>'[1]بيانات العاملين'!AV16</f>
        <v>1530.5359999999998</v>
      </c>
      <c r="AW17" s="59" t="str">
        <f>'[1]بيانات العاملين'!AW16</f>
        <v>خيرات جاب الله عبد المطلب</v>
      </c>
      <c r="AX17" s="60"/>
      <c r="AY17" s="61" t="str">
        <f>'[1]بيانات العاملين'!AY16</f>
        <v>امر دفع</v>
      </c>
      <c r="AZ17" s="48"/>
    </row>
    <row r="18" spans="2:52" ht="15.75" thickTop="1" thickBot="1">
      <c r="B18" s="11">
        <f>'[1]بيانات العاملين'!A17</f>
        <v>13</v>
      </c>
      <c r="C18" s="12">
        <f>'[1]بيانات العاملين'!C17</f>
        <v>249.2</v>
      </c>
      <c r="D18" s="12">
        <f>'[1]بيانات العاملين'!D17</f>
        <v>53.577999999999996</v>
      </c>
      <c r="E18" s="12">
        <f>'[1]بيانات العاملين'!E17</f>
        <v>36</v>
      </c>
      <c r="F18" s="12">
        <f>'[1]بيانات العاملين'!F17</f>
        <v>19.2</v>
      </c>
      <c r="G18" s="12">
        <f>'[1]بيانات العاملين'!G17</f>
        <v>14.88</v>
      </c>
      <c r="H18" s="12">
        <f>'[1]بيانات العاملين'!H17</f>
        <v>15.35</v>
      </c>
      <c r="I18" s="12">
        <f>'[1]بيانات العاملين'!I17</f>
        <v>27.54</v>
      </c>
      <c r="J18" s="12">
        <f>'[1]بيانات العاملين'!J17</f>
        <v>32.94</v>
      </c>
      <c r="K18" s="12">
        <f>'[1]بيانات العاملين'!K17</f>
        <v>24.52</v>
      </c>
      <c r="L18" s="12">
        <f>'[1]بيانات العاملين'!L17</f>
        <v>6</v>
      </c>
      <c r="M18" s="12">
        <f>'[1]بيانات العاملين'!M17</f>
        <v>373.79999999999995</v>
      </c>
      <c r="N18" s="12">
        <f>'[1]بيانات العاملين'!N17</f>
        <v>62.3</v>
      </c>
      <c r="O18" s="12">
        <f>'[1]بيانات العاملين'!O17</f>
        <v>400</v>
      </c>
      <c r="P18" s="12">
        <f>'[1]بيانات العاملين'!P17</f>
        <v>0</v>
      </c>
      <c r="Q18" s="12">
        <f>'[1]بيانات العاملين'!Q17</f>
        <v>0</v>
      </c>
      <c r="R18" s="12">
        <f>'[1]بيانات العاملين'!R17</f>
        <v>186.9</v>
      </c>
      <c r="S18" s="12">
        <f>'[1]بيانات العاملين'!S17</f>
        <v>245.2</v>
      </c>
      <c r="T18" s="12">
        <f>'[1]بيانات العاملين'!T17</f>
        <v>122.6</v>
      </c>
      <c r="U18" s="12">
        <f>'[1]بيانات العاملين'!U17</f>
        <v>1567.2299999999998</v>
      </c>
      <c r="V18" s="12">
        <f>'[1]بيانات العاملين'!V17</f>
        <v>0</v>
      </c>
      <c r="W18" s="12">
        <f>'[1]بيانات العاملين'!W17</f>
        <v>1567.23</v>
      </c>
      <c r="X18" s="12">
        <f>'[1]بيانات العاملين'!X17</f>
        <v>250.7568</v>
      </c>
      <c r="Y18" s="12">
        <f>'[1]بيانات العاملين'!Y17</f>
        <v>10</v>
      </c>
      <c r="Z18" s="12">
        <f>'[1]بيانات العاملين'!Z17</f>
        <v>2130.7647999999999</v>
      </c>
      <c r="AA18" s="12">
        <f>'[1]بيانات العاملين'!AA17</f>
        <v>89.711999999999989</v>
      </c>
      <c r="AB18" s="12">
        <f>'[1]بيانات العاملين'!AB17</f>
        <v>407.47980000000001</v>
      </c>
      <c r="AC18" s="12">
        <f>'[1]بيانات العاملين'!AC17</f>
        <v>1.2</v>
      </c>
      <c r="AD18" s="12">
        <f>'[1]بيانات العاملين'!AD17</f>
        <v>17.440000000000001</v>
      </c>
      <c r="AE18" s="12">
        <f>'[1]بيانات العاملين'!AE17</f>
        <v>4.9800000000000004</v>
      </c>
      <c r="AF18" s="12">
        <f>'[1]بيانات العاملين'!AF17</f>
        <v>5.5</v>
      </c>
      <c r="AG18" s="12">
        <f>'[1]بيانات العاملين'!AG17</f>
        <v>0</v>
      </c>
      <c r="AH18" s="12">
        <f>'[1]بيانات العاملين'!AH17</f>
        <v>0.1</v>
      </c>
      <c r="AI18" s="12">
        <f>'[1]بيانات العاملين'!AI17</f>
        <v>0</v>
      </c>
      <c r="AJ18" s="12">
        <f>'[1]بيانات العاملين'!AJ17</f>
        <v>0</v>
      </c>
      <c r="AK18" s="12">
        <f>'[1]بيانات العاملين'!AK17</f>
        <v>0</v>
      </c>
      <c r="AL18" s="12">
        <f>'[1]بيانات العاملين'!AL17</f>
        <v>0</v>
      </c>
      <c r="AM18" s="12">
        <f>'[1]بيانات العاملين'!AM17</f>
        <v>0</v>
      </c>
      <c r="AN18" s="12">
        <f>'[1]بيانات العاملين'!AN17</f>
        <v>0</v>
      </c>
      <c r="AO18" s="12">
        <f>'[1]بيانات العاملين'!AO17</f>
        <v>0</v>
      </c>
      <c r="AP18" s="12">
        <f>'[1]بيانات العاملين'!AP17</f>
        <v>0</v>
      </c>
      <c r="AQ18" s="12">
        <f>'[1]بيانات العاملين'!AQ17</f>
        <v>0</v>
      </c>
      <c r="AR18" s="12">
        <f>'[1]بيانات العاملين'!AR17</f>
        <v>34.200000000000003</v>
      </c>
      <c r="AS18" s="12">
        <f>'[1]بيانات العاملين'!AS17</f>
        <v>0</v>
      </c>
      <c r="AT18" s="12">
        <f>'[1]بيانات العاملين'!AT17</f>
        <v>0</v>
      </c>
      <c r="AU18" s="12">
        <f>'[1]بيانات العاملين'!AU17</f>
        <v>560.61180000000002</v>
      </c>
      <c r="AV18" s="12">
        <f>'[1]بيانات العاملين'!AV17</f>
        <v>1570.1529999999998</v>
      </c>
      <c r="AW18" s="59" t="str">
        <f>'[1]بيانات العاملين'!AW17</f>
        <v>رشا جميل انيس جورجى</v>
      </c>
      <c r="AX18" s="60"/>
      <c r="AY18" s="61" t="str">
        <f>'[1]بيانات العاملين'!AY17</f>
        <v>امر دفع</v>
      </c>
      <c r="AZ18" s="48"/>
    </row>
    <row r="19" spans="2:52" ht="15.75" thickTop="1" thickBot="1">
      <c r="B19" s="11">
        <f>'[1]بيانات العاملين'!A18</f>
        <v>14</v>
      </c>
      <c r="C19" s="12">
        <f>'[1]بيانات العاملين'!C18</f>
        <v>249.2</v>
      </c>
      <c r="D19" s="12">
        <f>'[1]بيانات العاملين'!D18</f>
        <v>53.577999999999996</v>
      </c>
      <c r="E19" s="12">
        <f>'[1]بيانات العاملين'!E18</f>
        <v>36</v>
      </c>
      <c r="F19" s="12">
        <f>'[1]بيانات العاملين'!F18</f>
        <v>19.2</v>
      </c>
      <c r="G19" s="12">
        <f>'[1]بيانات العاملين'!G18</f>
        <v>14.88</v>
      </c>
      <c r="H19" s="12">
        <f>'[1]بيانات العاملين'!H18</f>
        <v>15.36</v>
      </c>
      <c r="I19" s="12">
        <f>'[1]بيانات العاملين'!I18</f>
        <v>27.54</v>
      </c>
      <c r="J19" s="12">
        <f>'[1]بيانات العاملين'!J18</f>
        <v>32.94</v>
      </c>
      <c r="K19" s="12">
        <f>'[1]بيانات العاملين'!K18</f>
        <v>24.52</v>
      </c>
      <c r="L19" s="12">
        <f>'[1]بيانات العاملين'!L18</f>
        <v>6</v>
      </c>
      <c r="M19" s="12">
        <f>'[1]بيانات العاملين'!M18</f>
        <v>373.79999999999995</v>
      </c>
      <c r="N19" s="12">
        <f>'[1]بيانات العاملين'!N18</f>
        <v>62.3</v>
      </c>
      <c r="O19" s="12">
        <f>'[1]بيانات العاملين'!O18</f>
        <v>400</v>
      </c>
      <c r="P19" s="12">
        <f>'[1]بيانات العاملين'!P18</f>
        <v>0</v>
      </c>
      <c r="Q19" s="12">
        <f>'[1]بيانات العاملين'!Q18</f>
        <v>0</v>
      </c>
      <c r="R19" s="12">
        <f>'[1]بيانات العاملين'!R18</f>
        <v>186.9</v>
      </c>
      <c r="S19" s="12">
        <f>'[1]بيانات العاملين'!S18</f>
        <v>245.2</v>
      </c>
      <c r="T19" s="12">
        <f>'[1]بيانات العاملين'!T18</f>
        <v>122.6</v>
      </c>
      <c r="U19" s="12">
        <f>'[1]بيانات العاملين'!U18</f>
        <v>1567.2399999999998</v>
      </c>
      <c r="V19" s="12">
        <f>'[1]بيانات العاملين'!V18</f>
        <v>0</v>
      </c>
      <c r="W19" s="12">
        <f>'[1]بيانات العاملين'!W18</f>
        <v>1567.24</v>
      </c>
      <c r="X19" s="12">
        <f>'[1]بيانات العاملين'!X18</f>
        <v>250.75839999999999</v>
      </c>
      <c r="Y19" s="12">
        <f>'[1]بيانات العاملين'!Y18</f>
        <v>30</v>
      </c>
      <c r="Z19" s="12">
        <f>'[1]بيانات العاملين'!Z18</f>
        <v>2150.7763999999997</v>
      </c>
      <c r="AA19" s="12">
        <f>'[1]بيانات العاملين'!AA18</f>
        <v>89.711999999999989</v>
      </c>
      <c r="AB19" s="12">
        <f>'[1]بيانات العاملين'!AB18</f>
        <v>407.48240000000004</v>
      </c>
      <c r="AC19" s="12">
        <f>'[1]بيانات العاملين'!AC18</f>
        <v>1.2</v>
      </c>
      <c r="AD19" s="12">
        <f>'[1]بيانات العاملين'!AD18</f>
        <v>17.440000000000001</v>
      </c>
      <c r="AE19" s="12">
        <f>'[1]بيانات العاملين'!AE18</f>
        <v>4.9800000000000004</v>
      </c>
      <c r="AF19" s="12">
        <f>'[1]بيانات العاملين'!AF18</f>
        <v>5.5</v>
      </c>
      <c r="AG19" s="12">
        <f>'[1]بيانات العاملين'!AG18</f>
        <v>0</v>
      </c>
      <c r="AH19" s="12">
        <f>'[1]بيانات العاملين'!AH18</f>
        <v>0.1</v>
      </c>
      <c r="AI19" s="12">
        <f>'[1]بيانات العاملين'!AI18</f>
        <v>0</v>
      </c>
      <c r="AJ19" s="12">
        <f>'[1]بيانات العاملين'!AJ18</f>
        <v>0</v>
      </c>
      <c r="AK19" s="12">
        <f>'[1]بيانات العاملين'!AK18</f>
        <v>0</v>
      </c>
      <c r="AL19" s="12">
        <f>'[1]بيانات العاملين'!AL18</f>
        <v>0</v>
      </c>
      <c r="AM19" s="12">
        <f>'[1]بيانات العاملين'!AM18</f>
        <v>0</v>
      </c>
      <c r="AN19" s="12">
        <f>'[1]بيانات العاملين'!AN18</f>
        <v>0</v>
      </c>
      <c r="AO19" s="12">
        <f>'[1]بيانات العاملين'!AO18</f>
        <v>0</v>
      </c>
      <c r="AP19" s="12">
        <f>'[1]بيانات العاملين'!AP18</f>
        <v>0</v>
      </c>
      <c r="AQ19" s="12">
        <f>'[1]بيانات العاملين'!AQ18</f>
        <v>0</v>
      </c>
      <c r="AR19" s="12">
        <f>'[1]بيانات العاملين'!AR18</f>
        <v>36.4</v>
      </c>
      <c r="AS19" s="12">
        <f>'[1]بيانات العاملين'!AS18</f>
        <v>0</v>
      </c>
      <c r="AT19" s="12">
        <f>'[1]بيانات العاملين'!AT18</f>
        <v>0</v>
      </c>
      <c r="AU19" s="12">
        <f>'[1]بيانات العاملين'!AU18</f>
        <v>562.81439999999998</v>
      </c>
      <c r="AV19" s="12">
        <f>'[1]بيانات العاملين'!AV18</f>
        <v>1587.9619999999998</v>
      </c>
      <c r="AW19" s="59" t="str">
        <f>'[1]بيانات العاملين'!AW18</f>
        <v>هبه سليم سالمان</v>
      </c>
      <c r="AX19" s="60"/>
      <c r="AY19" s="61" t="str">
        <f>'[1]بيانات العاملين'!AY18</f>
        <v>امر دفع</v>
      </c>
      <c r="AZ19" s="48"/>
    </row>
    <row r="20" spans="2:52" ht="15.75" thickTop="1" thickBot="1">
      <c r="B20" s="11">
        <f>'[1]بيانات العاملين'!A19</f>
        <v>15</v>
      </c>
      <c r="C20" s="12">
        <f>'[1]بيانات العاملين'!C19</f>
        <v>249.2</v>
      </c>
      <c r="D20" s="12">
        <f>'[1]بيانات العاملين'!D19</f>
        <v>53.577999999999996</v>
      </c>
      <c r="E20" s="12">
        <f>'[1]بيانات العاملين'!E19</f>
        <v>36</v>
      </c>
      <c r="F20" s="12">
        <f>'[1]بيانات العاملين'!F19</f>
        <v>19.2</v>
      </c>
      <c r="G20" s="12">
        <f>'[1]بيانات العاملين'!G19</f>
        <v>14.88</v>
      </c>
      <c r="H20" s="12">
        <f>'[1]بيانات العاملين'!H19</f>
        <v>15.36</v>
      </c>
      <c r="I20" s="12">
        <f>'[1]بيانات العاملين'!I19</f>
        <v>27.54</v>
      </c>
      <c r="J20" s="12">
        <f>'[1]بيانات العاملين'!J19</f>
        <v>32.94</v>
      </c>
      <c r="K20" s="12">
        <f>'[1]بيانات العاملين'!K19</f>
        <v>24.52</v>
      </c>
      <c r="L20" s="12">
        <f>'[1]بيانات العاملين'!L19</f>
        <v>4</v>
      </c>
      <c r="M20" s="12">
        <f>'[1]بيانات العاملين'!M19</f>
        <v>373.79999999999995</v>
      </c>
      <c r="N20" s="12">
        <f>'[1]بيانات العاملين'!N19</f>
        <v>62.3</v>
      </c>
      <c r="O20" s="12">
        <f>'[1]بيانات العاملين'!O19</f>
        <v>400</v>
      </c>
      <c r="P20" s="12">
        <f>'[1]بيانات العاملين'!P19</f>
        <v>0</v>
      </c>
      <c r="Q20" s="12">
        <f>'[1]بيانات العاملين'!Q19</f>
        <v>0</v>
      </c>
      <c r="R20" s="12">
        <f>'[1]بيانات العاملين'!R19</f>
        <v>186.9</v>
      </c>
      <c r="S20" s="12">
        <f>'[1]بيانات العاملين'!S19</f>
        <v>245.2</v>
      </c>
      <c r="T20" s="12">
        <f>'[1]بيانات العاملين'!T19</f>
        <v>122.6</v>
      </c>
      <c r="U20" s="12">
        <f>'[1]بيانات العاملين'!U19</f>
        <v>1565.2399999999998</v>
      </c>
      <c r="V20" s="12">
        <f>'[1]بيانات العاملين'!V19</f>
        <v>0</v>
      </c>
      <c r="W20" s="12">
        <f>'[1]بيانات العاملين'!W19</f>
        <v>1565.24</v>
      </c>
      <c r="X20" s="12">
        <f>'[1]بيانات العاملين'!X19</f>
        <v>250.4384</v>
      </c>
      <c r="Y20" s="12">
        <f>'[1]بيانات العاملين'!Y19</f>
        <v>30</v>
      </c>
      <c r="Z20" s="12">
        <f>'[1]بيانات العاملين'!Z19</f>
        <v>2148.4564</v>
      </c>
      <c r="AA20" s="12">
        <f>'[1]بيانات العاملين'!AA19</f>
        <v>89.711999999999989</v>
      </c>
      <c r="AB20" s="12">
        <f>'[1]بيانات العاملين'!AB19</f>
        <v>406.9624</v>
      </c>
      <c r="AC20" s="12">
        <f>'[1]بيانات العاملين'!AC19</f>
        <v>1.2</v>
      </c>
      <c r="AD20" s="12">
        <f>'[1]بيانات العاملين'!AD19</f>
        <v>17.440000000000001</v>
      </c>
      <c r="AE20" s="12">
        <f>'[1]بيانات العاملين'!AE19</f>
        <v>4.9800000000000004</v>
      </c>
      <c r="AF20" s="12">
        <f>'[1]بيانات العاملين'!AF19</f>
        <v>5.5</v>
      </c>
      <c r="AG20" s="12">
        <f>'[1]بيانات العاملين'!AG19</f>
        <v>0</v>
      </c>
      <c r="AH20" s="12">
        <f>'[1]بيانات العاملين'!AH19</f>
        <v>0.1</v>
      </c>
      <c r="AI20" s="12">
        <f>'[1]بيانات العاملين'!AI19</f>
        <v>0</v>
      </c>
      <c r="AJ20" s="12">
        <f>'[1]بيانات العاملين'!AJ19</f>
        <v>0</v>
      </c>
      <c r="AK20" s="12">
        <f>'[1]بيانات العاملين'!AK19</f>
        <v>0</v>
      </c>
      <c r="AL20" s="12">
        <f>'[1]بيانات العاملين'!AL19</f>
        <v>0</v>
      </c>
      <c r="AM20" s="12">
        <f>'[1]بيانات العاملين'!AM19</f>
        <v>0</v>
      </c>
      <c r="AN20" s="12">
        <f>'[1]بيانات العاملين'!AN19</f>
        <v>0</v>
      </c>
      <c r="AO20" s="12">
        <f>'[1]بيانات العاملين'!AO19</f>
        <v>0</v>
      </c>
      <c r="AP20" s="12">
        <f>'[1]بيانات العاملين'!AP19</f>
        <v>0</v>
      </c>
      <c r="AQ20" s="12">
        <f>'[1]بيانات العاملين'!AQ19</f>
        <v>0</v>
      </c>
      <c r="AR20" s="12">
        <f>'[1]بيانات العاملين'!AR19</f>
        <v>36.4</v>
      </c>
      <c r="AS20" s="12">
        <f>'[1]بيانات العاملين'!AS19</f>
        <v>0</v>
      </c>
      <c r="AT20" s="12">
        <f>'[1]بيانات العاملين'!AT19</f>
        <v>0</v>
      </c>
      <c r="AU20" s="12">
        <f>'[1]بيانات العاملين'!AU19</f>
        <v>562.2944</v>
      </c>
      <c r="AV20" s="12">
        <f>'[1]بيانات العاملين'!AV19</f>
        <v>1586.162</v>
      </c>
      <c r="AW20" s="59" t="str">
        <f>'[1]بيانات العاملين'!AW19</f>
        <v>رحاب حامد محمد</v>
      </c>
      <c r="AX20" s="60"/>
      <c r="AY20" s="61" t="str">
        <f>'[1]بيانات العاملين'!AY19</f>
        <v>امر دفع</v>
      </c>
      <c r="AZ20" s="48"/>
    </row>
    <row r="21" spans="2:52" ht="15.75" thickTop="1" thickBot="1">
      <c r="B21" s="11">
        <f>'[1]بيانات العاملين'!A20</f>
        <v>16</v>
      </c>
      <c r="C21" s="12">
        <f>'[1]بيانات العاملين'!C20</f>
        <v>249.2</v>
      </c>
      <c r="D21" s="12">
        <f>'[1]بيانات العاملين'!D20</f>
        <v>53.577999999999996</v>
      </c>
      <c r="E21" s="12">
        <f>'[1]بيانات العاملين'!E20</f>
        <v>36</v>
      </c>
      <c r="F21" s="12">
        <f>'[1]بيانات العاملين'!F20</f>
        <v>19.2</v>
      </c>
      <c r="G21" s="12">
        <f>'[1]بيانات العاملين'!G20</f>
        <v>14.88</v>
      </c>
      <c r="H21" s="12">
        <f>'[1]بيانات العاملين'!H20</f>
        <v>15.36</v>
      </c>
      <c r="I21" s="12">
        <f>'[1]بيانات العاملين'!I20</f>
        <v>27.54</v>
      </c>
      <c r="J21" s="12">
        <f>'[1]بيانات العاملين'!J20</f>
        <v>32.94</v>
      </c>
      <c r="K21" s="12">
        <f>'[1]بيانات العاملين'!K20</f>
        <v>24.52</v>
      </c>
      <c r="L21" s="12">
        <f>'[1]بيانات العاملين'!L20</f>
        <v>10</v>
      </c>
      <c r="M21" s="12">
        <f>'[1]بيانات العاملين'!M20</f>
        <v>373.79999999999995</v>
      </c>
      <c r="N21" s="12">
        <f>'[1]بيانات العاملين'!N20</f>
        <v>62.3</v>
      </c>
      <c r="O21" s="12">
        <f>'[1]بيانات العاملين'!O20</f>
        <v>400</v>
      </c>
      <c r="P21" s="12">
        <f>'[1]بيانات العاملين'!P20</f>
        <v>0</v>
      </c>
      <c r="Q21" s="12">
        <f>'[1]بيانات العاملين'!Q20</f>
        <v>0</v>
      </c>
      <c r="R21" s="12">
        <f>'[1]بيانات العاملين'!R20</f>
        <v>186.9</v>
      </c>
      <c r="S21" s="12">
        <f>'[1]بيانات العاملين'!S20</f>
        <v>245.2</v>
      </c>
      <c r="T21" s="12">
        <f>'[1]بيانات العاملين'!T20</f>
        <v>122.6</v>
      </c>
      <c r="U21" s="12">
        <f>'[1]بيانات العاملين'!U20</f>
        <v>1571.2399999999998</v>
      </c>
      <c r="V21" s="12">
        <f>'[1]بيانات العاملين'!V20</f>
        <v>0</v>
      </c>
      <c r="W21" s="12">
        <f>'[1]بيانات العاملين'!W20</f>
        <v>1571.24</v>
      </c>
      <c r="X21" s="12">
        <f>'[1]بيانات العاملين'!X20</f>
        <v>251.39840000000001</v>
      </c>
      <c r="Y21" s="12">
        <f>'[1]بيانات العاملين'!Y20</f>
        <v>50</v>
      </c>
      <c r="Z21" s="12">
        <f>'[1]بيانات العاملين'!Z20</f>
        <v>2175.4164000000001</v>
      </c>
      <c r="AA21" s="12">
        <f>'[1]بيانات العاملين'!AA20</f>
        <v>89.711999999999989</v>
      </c>
      <c r="AB21" s="12">
        <f>'[1]بيانات العاملين'!AB20</f>
        <v>408.5224</v>
      </c>
      <c r="AC21" s="12">
        <f>'[1]بيانات العاملين'!AC20</f>
        <v>1.2</v>
      </c>
      <c r="AD21" s="12">
        <f>'[1]بيانات العاملين'!AD20</f>
        <v>17.440000000000001</v>
      </c>
      <c r="AE21" s="12">
        <f>'[1]بيانات العاملين'!AE20</f>
        <v>4.9800000000000004</v>
      </c>
      <c r="AF21" s="12">
        <f>'[1]بيانات العاملين'!AF20</f>
        <v>5.5</v>
      </c>
      <c r="AG21" s="12">
        <f>'[1]بيانات العاملين'!AG20</f>
        <v>0</v>
      </c>
      <c r="AH21" s="12">
        <f>'[1]بيانات العاملين'!AH20</f>
        <v>0.1</v>
      </c>
      <c r="AI21" s="12">
        <f>'[1]بيانات العاملين'!AI20</f>
        <v>0</v>
      </c>
      <c r="AJ21" s="12">
        <f>'[1]بيانات العاملين'!AJ20</f>
        <v>0</v>
      </c>
      <c r="AK21" s="12">
        <f>'[1]بيانات العاملين'!AK20</f>
        <v>0</v>
      </c>
      <c r="AL21" s="12">
        <f>'[1]بيانات العاملين'!AL20</f>
        <v>0</v>
      </c>
      <c r="AM21" s="12">
        <f>'[1]بيانات العاملين'!AM20</f>
        <v>0</v>
      </c>
      <c r="AN21" s="12">
        <f>'[1]بيانات العاملين'!AN20</f>
        <v>0</v>
      </c>
      <c r="AO21" s="12">
        <f>'[1]بيانات العاملين'!AO20</f>
        <v>0</v>
      </c>
      <c r="AP21" s="12">
        <f>'[1]بيانات العاملين'!AP20</f>
        <v>0</v>
      </c>
      <c r="AQ21" s="12">
        <f>'[1]بيانات العاملين'!AQ20</f>
        <v>0</v>
      </c>
      <c r="AR21" s="12">
        <f>'[1]بيانات العاملين'!AR20</f>
        <v>38.6</v>
      </c>
      <c r="AS21" s="12">
        <f>'[1]بيانات العاملين'!AS20</f>
        <v>0</v>
      </c>
      <c r="AT21" s="12">
        <f>'[1]بيانات العاملين'!AT20</f>
        <v>0</v>
      </c>
      <c r="AU21" s="12">
        <f>'[1]بيانات العاملين'!AU20</f>
        <v>566.05439999999999</v>
      </c>
      <c r="AV21" s="12">
        <f>'[1]بيانات العاملين'!AV20</f>
        <v>1609.3620000000001</v>
      </c>
      <c r="AW21" s="59" t="str">
        <f>'[1]بيانات العاملين'!AW20</f>
        <v>ياسر موسى عبدالله</v>
      </c>
      <c r="AX21" s="60"/>
      <c r="AY21" s="61" t="str">
        <f>'[1]بيانات العاملين'!AY20</f>
        <v>امر دفع</v>
      </c>
      <c r="AZ21" s="48"/>
    </row>
    <row r="22" spans="2:52" ht="15.75" thickTop="1" thickBot="1">
      <c r="B22" s="11">
        <f>'[1]بيانات العاملين'!A21</f>
        <v>17</v>
      </c>
      <c r="C22" s="12">
        <f>'[1]بيانات العاملين'!C21</f>
        <v>245.2</v>
      </c>
      <c r="D22" s="12">
        <f>'[1]بيانات العاملين'!D21</f>
        <v>52.717999999999996</v>
      </c>
      <c r="E22" s="12">
        <f>'[1]بيانات العاملين'!E21</f>
        <v>36</v>
      </c>
      <c r="F22" s="12">
        <f>'[1]بيانات العاملين'!F21</f>
        <v>19.2</v>
      </c>
      <c r="G22" s="12">
        <f>'[1]بيانات العاملين'!G21</f>
        <v>4.8</v>
      </c>
      <c r="H22" s="12">
        <f>'[1]بيانات العاملين'!H21</f>
        <v>15.36</v>
      </c>
      <c r="I22" s="12">
        <f>'[1]بيانات العاملين'!I21</f>
        <v>27.54</v>
      </c>
      <c r="J22" s="12">
        <f>'[1]بيانات العاملين'!J21</f>
        <v>32.94</v>
      </c>
      <c r="K22" s="12">
        <f>'[1]بيانات العاملين'!K21</f>
        <v>24.12</v>
      </c>
      <c r="L22" s="12">
        <f>'[1]بيانات العاملين'!L21</f>
        <v>6</v>
      </c>
      <c r="M22" s="12">
        <f>'[1]بيانات العاملين'!M21</f>
        <v>367.79999999999995</v>
      </c>
      <c r="N22" s="12">
        <f>'[1]بيانات العاملين'!N21</f>
        <v>61.3</v>
      </c>
      <c r="O22" s="12">
        <f>'[1]بيانات العاملين'!O21</f>
        <v>400</v>
      </c>
      <c r="P22" s="12">
        <f>'[1]بيانات العاملين'!P21</f>
        <v>0</v>
      </c>
      <c r="Q22" s="12">
        <f>'[1]بيانات العاملين'!Q21</f>
        <v>0</v>
      </c>
      <c r="R22" s="12">
        <f>'[1]بيانات العاملين'!R21</f>
        <v>183.9</v>
      </c>
      <c r="S22" s="12">
        <f>'[1]بيانات العاملين'!S21</f>
        <v>241.2</v>
      </c>
      <c r="T22" s="12">
        <f>'[1]بيانات العاملين'!T21</f>
        <v>120.6</v>
      </c>
      <c r="U22" s="12">
        <f>'[1]بيانات العاملين'!U21</f>
        <v>1540.7599999999995</v>
      </c>
      <c r="V22" s="12">
        <f>'[1]بيانات العاملين'!V21</f>
        <v>0</v>
      </c>
      <c r="W22" s="12">
        <f>'[1]بيانات العاملين'!W21</f>
        <v>1540.76</v>
      </c>
      <c r="X22" s="12">
        <f>'[1]بيانات العاملين'!X21</f>
        <v>246.52160000000001</v>
      </c>
      <c r="Y22" s="12">
        <f>'[1]بيانات العاملين'!Y21</f>
        <v>10</v>
      </c>
      <c r="Z22" s="12">
        <f>'[1]بيانات العاملين'!Z21</f>
        <v>2095.1995999999999</v>
      </c>
      <c r="AA22" s="12">
        <f>'[1]بيانات العاملين'!AA21</f>
        <v>88.271999999999991</v>
      </c>
      <c r="AB22" s="12">
        <f>'[1]بيانات العاملين'!AB21</f>
        <v>400.5976</v>
      </c>
      <c r="AC22" s="12">
        <f>'[1]بيانات العاملين'!AC21</f>
        <v>1.17</v>
      </c>
      <c r="AD22" s="12">
        <f>'[1]بيانات العاملين'!AD21</f>
        <v>17.16</v>
      </c>
      <c r="AE22" s="12">
        <f>'[1]بيانات العاملين'!AE21</f>
        <v>4.9000000000000004</v>
      </c>
      <c r="AF22" s="12">
        <f>'[1]بيانات العاملين'!AF21</f>
        <v>5.5</v>
      </c>
      <c r="AG22" s="12">
        <f>'[1]بيانات العاملين'!AG21</f>
        <v>0</v>
      </c>
      <c r="AH22" s="12">
        <f>'[1]بيانات العاملين'!AH21</f>
        <v>0.1</v>
      </c>
      <c r="AI22" s="12">
        <f>'[1]بيانات العاملين'!AI21</f>
        <v>0</v>
      </c>
      <c r="AJ22" s="12">
        <f>'[1]بيانات العاملين'!AJ21</f>
        <v>0</v>
      </c>
      <c r="AK22" s="12">
        <f>'[1]بيانات العاملين'!AK21</f>
        <v>0</v>
      </c>
      <c r="AL22" s="12">
        <f>'[1]بيانات العاملين'!AL21</f>
        <v>0</v>
      </c>
      <c r="AM22" s="12">
        <f>'[1]بيانات العاملين'!AM21</f>
        <v>0</v>
      </c>
      <c r="AN22" s="12">
        <f>'[1]بيانات العاملين'!AN21</f>
        <v>0</v>
      </c>
      <c r="AO22" s="12">
        <f>'[1]بيانات العاملين'!AO21</f>
        <v>0</v>
      </c>
      <c r="AP22" s="12">
        <f>'[1]بيانات العاملين'!AP21</f>
        <v>0</v>
      </c>
      <c r="AQ22" s="12">
        <f>'[1]بيانات العاملين'!AQ21</f>
        <v>0</v>
      </c>
      <c r="AR22" s="12">
        <f>'[1]بيانات العاملين'!AR21</f>
        <v>25.4</v>
      </c>
      <c r="AS22" s="12">
        <f>'[1]بيانات العاملين'!AS21</f>
        <v>0</v>
      </c>
      <c r="AT22" s="12">
        <f>'[1]بيانات العاملين'!AT21</f>
        <v>0</v>
      </c>
      <c r="AU22" s="12">
        <f>'[1]بيانات العاملين'!AU21</f>
        <v>543.09960000000001</v>
      </c>
      <c r="AV22" s="12">
        <f>'[1]بيانات العاملين'!AV21</f>
        <v>1552.1</v>
      </c>
      <c r="AW22" s="59" t="str">
        <f>'[1]بيانات العاملين'!AW21</f>
        <v>حنان ابراهيم موسى</v>
      </c>
      <c r="AX22" s="60"/>
      <c r="AY22" s="61" t="str">
        <f>'[1]بيانات العاملين'!AY21</f>
        <v>امر دفع</v>
      </c>
      <c r="AZ22" s="48"/>
    </row>
    <row r="23" spans="2:52" ht="15.75" thickTop="1" thickBot="1">
      <c r="B23" s="11">
        <f>'[1]بيانات العاملين'!A22</f>
        <v>18</v>
      </c>
      <c r="C23" s="12">
        <f>'[1]بيانات العاملين'!C22</f>
        <v>249.2</v>
      </c>
      <c r="D23" s="12">
        <f>'[1]بيانات العاملين'!D22</f>
        <v>53.577999999999996</v>
      </c>
      <c r="E23" s="12">
        <f>'[1]بيانات العاملين'!E22</f>
        <v>36</v>
      </c>
      <c r="F23" s="12">
        <f>'[1]بيانات العاملين'!F22</f>
        <v>19.2</v>
      </c>
      <c r="G23" s="12">
        <f>'[1]بيانات العاملين'!G22</f>
        <v>14.88</v>
      </c>
      <c r="H23" s="12">
        <f>'[1]بيانات العاملين'!H22</f>
        <v>15.36</v>
      </c>
      <c r="I23" s="12">
        <f>'[1]بيانات العاملين'!I22</f>
        <v>27.54</v>
      </c>
      <c r="J23" s="12">
        <f>'[1]بيانات العاملين'!J22</f>
        <v>32.94</v>
      </c>
      <c r="K23" s="12">
        <f>'[1]بيانات العاملين'!K22</f>
        <v>24.52</v>
      </c>
      <c r="L23" s="12">
        <f>'[1]بيانات العاملين'!L22</f>
        <v>6</v>
      </c>
      <c r="M23" s="12">
        <f>'[1]بيانات العاملين'!M22</f>
        <v>373.79999999999995</v>
      </c>
      <c r="N23" s="12">
        <f>'[1]بيانات العاملين'!N22</f>
        <v>62.3</v>
      </c>
      <c r="O23" s="12">
        <f>'[1]بيانات العاملين'!O22</f>
        <v>400</v>
      </c>
      <c r="P23" s="12">
        <f>'[1]بيانات العاملين'!P22</f>
        <v>0</v>
      </c>
      <c r="Q23" s="12">
        <f>'[1]بيانات العاملين'!Q22</f>
        <v>0</v>
      </c>
      <c r="R23" s="12">
        <f>'[1]بيانات العاملين'!R22</f>
        <v>186.9</v>
      </c>
      <c r="S23" s="12">
        <f>'[1]بيانات العاملين'!S22</f>
        <v>245.2</v>
      </c>
      <c r="T23" s="12">
        <f>'[1]بيانات العاملين'!T22</f>
        <v>122.6</v>
      </c>
      <c r="U23" s="12">
        <f>'[1]بيانات العاملين'!U22</f>
        <v>1567.2399999999998</v>
      </c>
      <c r="V23" s="12">
        <f>'[1]بيانات العاملين'!V22</f>
        <v>0</v>
      </c>
      <c r="W23" s="12">
        <f>'[1]بيانات العاملين'!W22</f>
        <v>1567.24</v>
      </c>
      <c r="X23" s="12">
        <f>'[1]بيانات العاملين'!X22</f>
        <v>250.75839999999999</v>
      </c>
      <c r="Y23" s="12">
        <f>'[1]بيانات العاملين'!Y22</f>
        <v>10</v>
      </c>
      <c r="Z23" s="12">
        <f>'[1]بيانات العاملين'!Z22</f>
        <v>2130.7763999999997</v>
      </c>
      <c r="AA23" s="12">
        <f>'[1]بيانات العاملين'!AA22</f>
        <v>89.711999999999989</v>
      </c>
      <c r="AB23" s="12">
        <f>'[1]بيانات العاملين'!AB22</f>
        <v>407.48240000000004</v>
      </c>
      <c r="AC23" s="12">
        <f>'[1]بيانات العاملين'!AC22</f>
        <v>1.2</v>
      </c>
      <c r="AD23" s="12">
        <f>'[1]بيانات العاملين'!AD22</f>
        <v>17.440000000000001</v>
      </c>
      <c r="AE23" s="12">
        <f>'[1]بيانات العاملين'!AE22</f>
        <v>4.9800000000000004</v>
      </c>
      <c r="AF23" s="12">
        <f>'[1]بيانات العاملين'!AF22</f>
        <v>5.5</v>
      </c>
      <c r="AG23" s="12">
        <f>'[1]بيانات العاملين'!AG22</f>
        <v>0</v>
      </c>
      <c r="AH23" s="12">
        <f>'[1]بيانات العاملين'!AH22</f>
        <v>0.1</v>
      </c>
      <c r="AI23" s="12">
        <f>'[1]بيانات العاملين'!AI22</f>
        <v>0</v>
      </c>
      <c r="AJ23" s="12">
        <f>'[1]بيانات العاملين'!AJ22</f>
        <v>0</v>
      </c>
      <c r="AK23" s="12">
        <f>'[1]بيانات العاملين'!AK22</f>
        <v>0</v>
      </c>
      <c r="AL23" s="12">
        <f>'[1]بيانات العاملين'!AL22</f>
        <v>0</v>
      </c>
      <c r="AM23" s="12">
        <f>'[1]بيانات العاملين'!AM22</f>
        <v>0</v>
      </c>
      <c r="AN23" s="12">
        <f>'[1]بيانات العاملين'!AN22</f>
        <v>0</v>
      </c>
      <c r="AO23" s="12">
        <f>'[1]بيانات العاملين'!AO22</f>
        <v>0</v>
      </c>
      <c r="AP23" s="12">
        <f>'[1]بيانات العاملين'!AP22</f>
        <v>0</v>
      </c>
      <c r="AQ23" s="12">
        <f>'[1]بيانات العاملين'!AQ22</f>
        <v>0</v>
      </c>
      <c r="AR23" s="12">
        <f>'[1]بيانات العاملين'!AR22</f>
        <v>34.200000000000003</v>
      </c>
      <c r="AS23" s="12">
        <f>'[1]بيانات العاملين'!AS22</f>
        <v>0</v>
      </c>
      <c r="AT23" s="12">
        <f>'[1]بيانات العاملين'!AT22</f>
        <v>0</v>
      </c>
      <c r="AU23" s="12">
        <f>'[1]بيانات العاملين'!AU22</f>
        <v>560.61440000000005</v>
      </c>
      <c r="AV23" s="12">
        <f>'[1]بيانات العاملين'!AV22</f>
        <v>1570.1619999999998</v>
      </c>
      <c r="AW23" s="59" t="str">
        <f>'[1]بيانات العاملين'!AW22</f>
        <v>امينة فرج محارب</v>
      </c>
      <c r="AX23" s="60"/>
      <c r="AY23" s="61" t="str">
        <f>'[1]بيانات العاملين'!AY22</f>
        <v>امر دفع</v>
      </c>
      <c r="AZ23" s="48"/>
    </row>
    <row r="24" spans="2:52" ht="15.75" thickTop="1" thickBot="1">
      <c r="B24" s="11">
        <f>'[1]بيانات العاملين'!A23</f>
        <v>19</v>
      </c>
      <c r="C24" s="12">
        <f>'[1]بيانات العاملين'!C23</f>
        <v>249.2</v>
      </c>
      <c r="D24" s="12">
        <f>'[1]بيانات العاملين'!D23</f>
        <v>53.577999999999996</v>
      </c>
      <c r="E24" s="12">
        <f>'[1]بيانات العاملين'!E23</f>
        <v>36</v>
      </c>
      <c r="F24" s="12">
        <f>'[1]بيانات العاملين'!F23</f>
        <v>24</v>
      </c>
      <c r="G24" s="12">
        <f>'[1]بيانات العاملين'!G23</f>
        <v>14.88</v>
      </c>
      <c r="H24" s="12">
        <f>'[1]بيانات العاملين'!H23</f>
        <v>15.35</v>
      </c>
      <c r="I24" s="12">
        <f>'[1]بيانات العاملين'!I23</f>
        <v>27.54</v>
      </c>
      <c r="J24" s="12">
        <f>'[1]بيانات العاملين'!J23</f>
        <v>32.94</v>
      </c>
      <c r="K24" s="12">
        <f>'[1]بيانات العاملين'!K23</f>
        <v>24.52</v>
      </c>
      <c r="L24" s="12">
        <f>'[1]بيانات العاملين'!L23</f>
        <v>6</v>
      </c>
      <c r="M24" s="12">
        <f>'[1]بيانات العاملين'!M23</f>
        <v>373.79999999999995</v>
      </c>
      <c r="N24" s="12">
        <f>'[1]بيانات العاملين'!N23</f>
        <v>62.3</v>
      </c>
      <c r="O24" s="12">
        <f>'[1]بيانات العاملين'!O23</f>
        <v>400</v>
      </c>
      <c r="P24" s="12">
        <f>'[1]بيانات العاملين'!P23</f>
        <v>0</v>
      </c>
      <c r="Q24" s="12">
        <f>'[1]بيانات العاملين'!Q23</f>
        <v>0</v>
      </c>
      <c r="R24" s="12">
        <f>'[1]بيانات العاملين'!R23</f>
        <v>186.9</v>
      </c>
      <c r="S24" s="12">
        <f>'[1]بيانات العاملين'!S23</f>
        <v>245.2</v>
      </c>
      <c r="T24" s="12">
        <f>'[1]بيانات العاملين'!T23</f>
        <v>122.6</v>
      </c>
      <c r="U24" s="12">
        <f>'[1]بيانات العاملين'!U23</f>
        <v>1572.0299999999997</v>
      </c>
      <c r="V24" s="12">
        <f>'[1]بيانات العاملين'!V23</f>
        <v>0</v>
      </c>
      <c r="W24" s="12">
        <f>'[1]بيانات العاملين'!W23</f>
        <v>1572.03</v>
      </c>
      <c r="X24" s="12">
        <f>'[1]بيانات العاملين'!X23</f>
        <v>251.5248</v>
      </c>
      <c r="Y24" s="12">
        <f>'[1]بيانات العاملين'!Y23</f>
        <v>10</v>
      </c>
      <c r="Z24" s="12">
        <f>'[1]بيانات العاملين'!Z23</f>
        <v>2136.3327999999997</v>
      </c>
      <c r="AA24" s="12">
        <f>'[1]بيانات العاملين'!AA23</f>
        <v>89.711999999999989</v>
      </c>
      <c r="AB24" s="12">
        <f>'[1]بيانات العاملين'!AB23</f>
        <v>408.7278</v>
      </c>
      <c r="AC24" s="12">
        <f>'[1]بيانات العاملين'!AC23</f>
        <v>1.2</v>
      </c>
      <c r="AD24" s="12">
        <f>'[1]بيانات العاملين'!AD23</f>
        <v>17.440000000000001</v>
      </c>
      <c r="AE24" s="12">
        <f>'[1]بيانات العاملين'!AE23</f>
        <v>4.9800000000000004</v>
      </c>
      <c r="AF24" s="12">
        <f>'[1]بيانات العاملين'!AF23</f>
        <v>5.5</v>
      </c>
      <c r="AG24" s="12">
        <f>'[1]بيانات العاملين'!AG23</f>
        <v>0</v>
      </c>
      <c r="AH24" s="12">
        <f>'[1]بيانات العاملين'!AH23</f>
        <v>0.1</v>
      </c>
      <c r="AI24" s="12">
        <f>'[1]بيانات العاملين'!AI23</f>
        <v>0</v>
      </c>
      <c r="AJ24" s="12">
        <f>'[1]بيانات العاملين'!AJ23</f>
        <v>0</v>
      </c>
      <c r="AK24" s="12">
        <f>'[1]بيانات العاملين'!AK23</f>
        <v>0</v>
      </c>
      <c r="AL24" s="12">
        <f>'[1]بيانات العاملين'!AL23</f>
        <v>0</v>
      </c>
      <c r="AM24" s="12">
        <f>'[1]بيانات العاملين'!AM23</f>
        <v>0</v>
      </c>
      <c r="AN24" s="12">
        <f>'[1]بيانات العاملين'!AN23</f>
        <v>0</v>
      </c>
      <c r="AO24" s="12">
        <f>'[1]بيانات العاملين'!AO23</f>
        <v>0</v>
      </c>
      <c r="AP24" s="12">
        <f>'[1]بيانات العاملين'!AP23</f>
        <v>0</v>
      </c>
      <c r="AQ24" s="12">
        <f>'[1]بيانات العاملين'!AQ23</f>
        <v>0</v>
      </c>
      <c r="AR24" s="12">
        <f>'[1]بيانات العاملين'!AR23</f>
        <v>34.200000000000003</v>
      </c>
      <c r="AS24" s="12">
        <f>'[1]بيانات العاملين'!AS23</f>
        <v>0</v>
      </c>
      <c r="AT24" s="12">
        <f>'[1]بيانات العاملين'!AT23</f>
        <v>0</v>
      </c>
      <c r="AU24" s="12">
        <f>'[1]بيانات العاملين'!AU23</f>
        <v>561.85979999999995</v>
      </c>
      <c r="AV24" s="12">
        <f>'[1]بيانات العاملين'!AV23</f>
        <v>1574.4729999999997</v>
      </c>
      <c r="AW24" s="59" t="str">
        <f>'[1]بيانات العاملين'!AW23</f>
        <v>اورجينا ادوار جورج</v>
      </c>
      <c r="AX24" s="60"/>
      <c r="AY24" s="61" t="str">
        <f>'[1]بيانات العاملين'!AY23</f>
        <v>امر دفع</v>
      </c>
      <c r="AZ24" s="48"/>
    </row>
    <row r="25" spans="2:52" ht="15.75" thickTop="1" thickBot="1">
      <c r="B25" s="11">
        <f>'[1]بيانات العاملين'!A24</f>
        <v>20</v>
      </c>
      <c r="C25" s="12">
        <f>'[1]بيانات العاملين'!C24</f>
        <v>245.2</v>
      </c>
      <c r="D25" s="12">
        <f>'[1]بيانات العاملين'!D24</f>
        <v>52.717999999999996</v>
      </c>
      <c r="E25" s="12">
        <f>'[1]بيانات العاملين'!E24</f>
        <v>36</v>
      </c>
      <c r="F25" s="12">
        <f>'[1]بيانات العاملين'!F24</f>
        <v>24</v>
      </c>
      <c r="G25" s="12">
        <f>'[1]بيانات العاملين'!G24</f>
        <v>4.8</v>
      </c>
      <c r="H25" s="12">
        <f>'[1]بيانات العاملين'!H24</f>
        <v>15.36</v>
      </c>
      <c r="I25" s="12">
        <f>'[1]بيانات العاملين'!I24</f>
        <v>27.54</v>
      </c>
      <c r="J25" s="12">
        <f>'[1]بيانات العاملين'!J24</f>
        <v>32.94</v>
      </c>
      <c r="K25" s="12">
        <f>'[1]بيانات العاملين'!K24</f>
        <v>24.12</v>
      </c>
      <c r="L25" s="12">
        <f>'[1]بيانات العاملين'!L24</f>
        <v>10</v>
      </c>
      <c r="M25" s="12">
        <f>'[1]بيانات العاملين'!M24</f>
        <v>367.79999999999995</v>
      </c>
      <c r="N25" s="12">
        <f>'[1]بيانات العاملين'!N24</f>
        <v>61.3</v>
      </c>
      <c r="O25" s="12">
        <f>'[1]بيانات العاملين'!O24</f>
        <v>400</v>
      </c>
      <c r="P25" s="12">
        <f>'[1]بيانات العاملين'!P24</f>
        <v>0</v>
      </c>
      <c r="Q25" s="12">
        <f>'[1]بيانات العاملين'!Q24</f>
        <v>0</v>
      </c>
      <c r="R25" s="12">
        <f>'[1]بيانات العاملين'!R24</f>
        <v>183.9</v>
      </c>
      <c r="S25" s="12">
        <f>'[1]بيانات العاملين'!S24</f>
        <v>241.2</v>
      </c>
      <c r="T25" s="12">
        <f>'[1]بيانات العاملين'!T24</f>
        <v>120.6</v>
      </c>
      <c r="U25" s="12">
        <f>'[1]بيانات العاملين'!U24</f>
        <v>1549.5599999999995</v>
      </c>
      <c r="V25" s="12">
        <f>'[1]بيانات العاملين'!V24</f>
        <v>0</v>
      </c>
      <c r="W25" s="12">
        <f>'[1]بيانات العاملين'!W24</f>
        <v>1549.56</v>
      </c>
      <c r="X25" s="12">
        <f>'[1]بيانات العاملين'!X24</f>
        <v>247.92959999999999</v>
      </c>
      <c r="Y25" s="12">
        <f>'[1]بيانات العاملين'!Y24</f>
        <v>50</v>
      </c>
      <c r="Z25" s="12">
        <f>'[1]بيانات العاملين'!Z24</f>
        <v>2145.4076</v>
      </c>
      <c r="AA25" s="12">
        <f>'[1]بيانات العاملين'!AA24</f>
        <v>88.271999999999991</v>
      </c>
      <c r="AB25" s="12">
        <f>'[1]بيانات العاملين'!AB24</f>
        <v>402.88560000000001</v>
      </c>
      <c r="AC25" s="12">
        <f>'[1]بيانات العاملين'!AC24</f>
        <v>1.17</v>
      </c>
      <c r="AD25" s="12">
        <f>'[1]بيانات العاملين'!AD24</f>
        <v>17.16</v>
      </c>
      <c r="AE25" s="12">
        <f>'[1]بيانات العاملين'!AE24</f>
        <v>4.9000000000000004</v>
      </c>
      <c r="AF25" s="12">
        <f>'[1]بيانات العاملين'!AF24</f>
        <v>5.5</v>
      </c>
      <c r="AG25" s="12">
        <f>'[1]بيانات العاملين'!AG24</f>
        <v>0</v>
      </c>
      <c r="AH25" s="12">
        <f>'[1]بيانات العاملين'!AH24</f>
        <v>0.1</v>
      </c>
      <c r="AI25" s="12">
        <f>'[1]بيانات العاملين'!AI24</f>
        <v>0</v>
      </c>
      <c r="AJ25" s="12">
        <f>'[1]بيانات العاملين'!AJ24</f>
        <v>0</v>
      </c>
      <c r="AK25" s="12">
        <f>'[1]بيانات العاملين'!AK24</f>
        <v>0</v>
      </c>
      <c r="AL25" s="12">
        <f>'[1]بيانات العاملين'!AL24</f>
        <v>0</v>
      </c>
      <c r="AM25" s="12">
        <f>'[1]بيانات العاملين'!AM24</f>
        <v>0</v>
      </c>
      <c r="AN25" s="12">
        <f>'[1]بيانات العاملين'!AN24</f>
        <v>0</v>
      </c>
      <c r="AO25" s="12">
        <f>'[1]بيانات العاملين'!AO24</f>
        <v>0</v>
      </c>
      <c r="AP25" s="12">
        <f>'[1]بيانات العاملين'!AP24</f>
        <v>0</v>
      </c>
      <c r="AQ25" s="12">
        <f>'[1]بيانات العاملين'!AQ24</f>
        <v>0</v>
      </c>
      <c r="AR25" s="12">
        <f>'[1]بيانات العاملين'!AR24</f>
        <v>25.4</v>
      </c>
      <c r="AS25" s="12">
        <f>'[1]بيانات العاملين'!AS24</f>
        <v>0</v>
      </c>
      <c r="AT25" s="12">
        <f>'[1]بيانات العاملين'!AT24</f>
        <v>0</v>
      </c>
      <c r="AU25" s="12">
        <f>'[1]بيانات العاملين'!AU24</f>
        <v>545.38760000000002</v>
      </c>
      <c r="AV25" s="12">
        <f>'[1]بيانات العاملين'!AV24</f>
        <v>1600.02</v>
      </c>
      <c r="AW25" s="59" t="str">
        <f>'[1]بيانات العاملين'!AW24</f>
        <v>على محمد عبد اللطيف</v>
      </c>
      <c r="AX25" s="60"/>
      <c r="AY25" s="61" t="str">
        <f>'[1]بيانات العاملين'!AY24</f>
        <v>امر دفع</v>
      </c>
      <c r="AZ25" s="48"/>
    </row>
    <row r="26" spans="2:52" ht="15.75" thickTop="1" thickBot="1">
      <c r="B26" s="11">
        <f>'[1]بيانات العاملين'!A25</f>
        <v>21</v>
      </c>
      <c r="C26" s="12">
        <f>'[1]بيانات العاملين'!C25</f>
        <v>249.2</v>
      </c>
      <c r="D26" s="12">
        <f>'[1]بيانات العاملين'!D25</f>
        <v>53.577999999999996</v>
      </c>
      <c r="E26" s="12">
        <f>'[1]بيانات العاملين'!E25</f>
        <v>36</v>
      </c>
      <c r="F26" s="12">
        <f>'[1]بيانات العاملين'!F25</f>
        <v>24</v>
      </c>
      <c r="G26" s="12">
        <f>'[1]بيانات العاملين'!G25</f>
        <v>14.88</v>
      </c>
      <c r="H26" s="12">
        <f>'[1]بيانات العاملين'!H25</f>
        <v>15.36</v>
      </c>
      <c r="I26" s="12">
        <f>'[1]بيانات العاملين'!I25</f>
        <v>27.54</v>
      </c>
      <c r="J26" s="12">
        <f>'[1]بيانات العاملين'!J25</f>
        <v>32.94</v>
      </c>
      <c r="K26" s="12">
        <f>'[1]بيانات العاملين'!K25</f>
        <v>24.52</v>
      </c>
      <c r="L26" s="12">
        <f>'[1]بيانات العاملين'!L25</f>
        <v>6</v>
      </c>
      <c r="M26" s="12">
        <f>'[1]بيانات العاملين'!M25</f>
        <v>373.79999999999995</v>
      </c>
      <c r="N26" s="12">
        <f>'[1]بيانات العاملين'!N25</f>
        <v>62.3</v>
      </c>
      <c r="O26" s="12">
        <f>'[1]بيانات العاملين'!O25</f>
        <v>400</v>
      </c>
      <c r="P26" s="12">
        <f>'[1]بيانات العاملين'!P25</f>
        <v>0</v>
      </c>
      <c r="Q26" s="12">
        <f>'[1]بيانات العاملين'!Q25</f>
        <v>0</v>
      </c>
      <c r="R26" s="12">
        <f>'[1]بيانات العاملين'!R25</f>
        <v>186.9</v>
      </c>
      <c r="S26" s="12">
        <f>'[1]بيانات العاملين'!S25</f>
        <v>245.2</v>
      </c>
      <c r="T26" s="12">
        <f>'[1]بيانات العاملين'!T25</f>
        <v>122.6</v>
      </c>
      <c r="U26" s="12">
        <f>'[1]بيانات العاملين'!U25</f>
        <v>1572.0399999999997</v>
      </c>
      <c r="V26" s="12">
        <f>'[1]بيانات العاملين'!V25</f>
        <v>0</v>
      </c>
      <c r="W26" s="12">
        <f>'[1]بيانات العاملين'!W25</f>
        <v>1572.04</v>
      </c>
      <c r="X26" s="12">
        <f>'[1]بيانات العاملين'!X25</f>
        <v>251.5264</v>
      </c>
      <c r="Y26" s="12">
        <f>'[1]بيانات العاملين'!Y25</f>
        <v>10</v>
      </c>
      <c r="Z26" s="12">
        <f>'[1]بيانات العاملين'!Z25</f>
        <v>2136.3444</v>
      </c>
      <c r="AA26" s="12">
        <f>'[1]بيانات العاملين'!AA25</f>
        <v>89.711999999999989</v>
      </c>
      <c r="AB26" s="12">
        <f>'[1]بيانات العاملين'!AB25</f>
        <v>408.73040000000003</v>
      </c>
      <c r="AC26" s="12">
        <f>'[1]بيانات العاملين'!AC25</f>
        <v>1.2</v>
      </c>
      <c r="AD26" s="12">
        <f>'[1]بيانات العاملين'!AD25</f>
        <v>17.440000000000001</v>
      </c>
      <c r="AE26" s="12">
        <f>'[1]بيانات العاملين'!AE25</f>
        <v>4.9800000000000004</v>
      </c>
      <c r="AF26" s="12">
        <f>'[1]بيانات العاملين'!AF25</f>
        <v>5.5</v>
      </c>
      <c r="AG26" s="12">
        <f>'[1]بيانات العاملين'!AG25</f>
        <v>0</v>
      </c>
      <c r="AH26" s="12">
        <f>'[1]بيانات العاملين'!AH25</f>
        <v>0.1</v>
      </c>
      <c r="AI26" s="12">
        <f>'[1]بيانات العاملين'!AI25</f>
        <v>0</v>
      </c>
      <c r="AJ26" s="12">
        <f>'[1]بيانات العاملين'!AJ25</f>
        <v>0</v>
      </c>
      <c r="AK26" s="12">
        <f>'[1]بيانات العاملين'!AK25</f>
        <v>0</v>
      </c>
      <c r="AL26" s="12">
        <f>'[1]بيانات العاملين'!AL25</f>
        <v>0</v>
      </c>
      <c r="AM26" s="12">
        <f>'[1]بيانات العاملين'!AM25</f>
        <v>0</v>
      </c>
      <c r="AN26" s="12">
        <f>'[1]بيانات العاملين'!AN25</f>
        <v>0</v>
      </c>
      <c r="AO26" s="12">
        <f>'[1]بيانات العاملين'!AO25</f>
        <v>0</v>
      </c>
      <c r="AP26" s="12">
        <f>'[1]بيانات العاملين'!AP25</f>
        <v>0</v>
      </c>
      <c r="AQ26" s="12">
        <f>'[1]بيانات العاملين'!AQ25</f>
        <v>0</v>
      </c>
      <c r="AR26" s="12">
        <f>'[1]بيانات العاملين'!AR25</f>
        <v>38.6</v>
      </c>
      <c r="AS26" s="12">
        <f>'[1]بيانات العاملين'!AS25</f>
        <v>0</v>
      </c>
      <c r="AT26" s="12">
        <f>'[1]بيانات العاملين'!AT25</f>
        <v>0</v>
      </c>
      <c r="AU26" s="12">
        <f>'[1]بيانات العاملين'!AU25</f>
        <v>566.26240000000007</v>
      </c>
      <c r="AV26" s="12">
        <f>'[1]بيانات العاملين'!AV25</f>
        <v>1570.0819999999999</v>
      </c>
      <c r="AW26" s="59" t="str">
        <f>'[1]بيانات العاملين'!AW25</f>
        <v>اثار حسن البنا عمر</v>
      </c>
      <c r="AX26" s="60"/>
      <c r="AY26" s="61" t="str">
        <f>'[1]بيانات العاملين'!AY25</f>
        <v>محول بنك مصر</v>
      </c>
      <c r="AZ26" s="48"/>
    </row>
    <row r="27" spans="2:52" ht="15.75" thickTop="1" thickBot="1">
      <c r="B27" s="11">
        <f>'[1]بيانات العاملين'!A26</f>
        <v>22</v>
      </c>
      <c r="C27" s="12">
        <f>'[1]بيانات العاملين'!C26</f>
        <v>249.2</v>
      </c>
      <c r="D27" s="12">
        <f>'[1]بيانات العاملين'!D26</f>
        <v>53.577999999999996</v>
      </c>
      <c r="E27" s="12">
        <f>'[1]بيانات العاملين'!E26</f>
        <v>36</v>
      </c>
      <c r="F27" s="12">
        <f>'[1]بيانات العاملين'!F26</f>
        <v>24</v>
      </c>
      <c r="G27" s="12">
        <f>'[1]بيانات العاملين'!G26</f>
        <v>14.88</v>
      </c>
      <c r="H27" s="12">
        <f>'[1]بيانات العاملين'!H26</f>
        <v>15.35</v>
      </c>
      <c r="I27" s="12">
        <f>'[1]بيانات العاملين'!I26</f>
        <v>27.54</v>
      </c>
      <c r="J27" s="12">
        <f>'[1]بيانات العاملين'!J26</f>
        <v>32.94</v>
      </c>
      <c r="K27" s="12">
        <f>'[1]بيانات العاملين'!K26</f>
        <v>24.52</v>
      </c>
      <c r="L27" s="12">
        <f>'[1]بيانات العاملين'!L26</f>
        <v>8</v>
      </c>
      <c r="M27" s="12">
        <f>'[1]بيانات العاملين'!M26</f>
        <v>373.79999999999995</v>
      </c>
      <c r="N27" s="12">
        <f>'[1]بيانات العاملين'!N26</f>
        <v>62.3</v>
      </c>
      <c r="O27" s="12">
        <f>'[1]بيانات العاملين'!O26</f>
        <v>400</v>
      </c>
      <c r="P27" s="12">
        <f>'[1]بيانات العاملين'!P26</f>
        <v>0</v>
      </c>
      <c r="Q27" s="12">
        <f>'[1]بيانات العاملين'!Q26</f>
        <v>0</v>
      </c>
      <c r="R27" s="12">
        <f>'[1]بيانات العاملين'!R26</f>
        <v>186.9</v>
      </c>
      <c r="S27" s="12">
        <f>'[1]بيانات العاملين'!S26</f>
        <v>245.2</v>
      </c>
      <c r="T27" s="12">
        <f>'[1]بيانات العاملين'!T26</f>
        <v>122.6</v>
      </c>
      <c r="U27" s="12">
        <f>'[1]بيانات العاملين'!U26</f>
        <v>1574.0299999999997</v>
      </c>
      <c r="V27" s="12">
        <f>'[1]بيانات العاملين'!V26</f>
        <v>0</v>
      </c>
      <c r="W27" s="12">
        <f>'[1]بيانات العاملين'!W26</f>
        <v>1574.03</v>
      </c>
      <c r="X27" s="12">
        <f>'[1]بيانات العاملين'!X26</f>
        <v>251.84479999999999</v>
      </c>
      <c r="Y27" s="12">
        <f>'[1]بيانات العاملين'!Y26</f>
        <v>50</v>
      </c>
      <c r="Z27" s="12">
        <f>'[1]بيانات العاملين'!Z26</f>
        <v>2178.6527999999998</v>
      </c>
      <c r="AA27" s="12">
        <f>'[1]بيانات العاملين'!AA26</f>
        <v>89.711999999999989</v>
      </c>
      <c r="AB27" s="12">
        <f>'[1]بيانات العاملين'!AB26</f>
        <v>409.24779999999998</v>
      </c>
      <c r="AC27" s="12">
        <f>'[1]بيانات العاملين'!AC26</f>
        <v>1.2</v>
      </c>
      <c r="AD27" s="12">
        <f>'[1]بيانات العاملين'!AD26</f>
        <v>17.440000000000001</v>
      </c>
      <c r="AE27" s="12">
        <f>'[1]بيانات العاملين'!AE26</f>
        <v>4.9800000000000004</v>
      </c>
      <c r="AF27" s="12">
        <f>'[1]بيانات العاملين'!AF26</f>
        <v>5.5</v>
      </c>
      <c r="AG27" s="12">
        <f>'[1]بيانات العاملين'!AG26</f>
        <v>0</v>
      </c>
      <c r="AH27" s="12">
        <f>'[1]بيانات العاملين'!AH26</f>
        <v>0.1</v>
      </c>
      <c r="AI27" s="12">
        <f>'[1]بيانات العاملين'!AI26</f>
        <v>0</v>
      </c>
      <c r="AJ27" s="12">
        <f>'[1]بيانات العاملين'!AJ26</f>
        <v>0</v>
      </c>
      <c r="AK27" s="12">
        <f>'[1]بيانات العاملين'!AK26</f>
        <v>0</v>
      </c>
      <c r="AL27" s="12">
        <f>'[1]بيانات العاملين'!AL26</f>
        <v>0</v>
      </c>
      <c r="AM27" s="12">
        <f>'[1]بيانات العاملين'!AM26</f>
        <v>0</v>
      </c>
      <c r="AN27" s="12">
        <f>'[1]بيانات العاملين'!AN26</f>
        <v>0</v>
      </c>
      <c r="AO27" s="12">
        <f>'[1]بيانات العاملين'!AO26</f>
        <v>0</v>
      </c>
      <c r="AP27" s="12">
        <f>'[1]بيانات العاملين'!AP26</f>
        <v>0</v>
      </c>
      <c r="AQ27" s="12">
        <f>'[1]بيانات العاملين'!AQ26</f>
        <v>0</v>
      </c>
      <c r="AR27" s="12">
        <f>'[1]بيانات العاملين'!AR26</f>
        <v>38.6</v>
      </c>
      <c r="AS27" s="12">
        <f>'[1]بيانات العاملين'!AS26</f>
        <v>0</v>
      </c>
      <c r="AT27" s="12">
        <f>'[1]بيانات العاملين'!AT26</f>
        <v>0</v>
      </c>
      <c r="AU27" s="12">
        <f>'[1]بيانات العاملين'!AU26</f>
        <v>566.77980000000002</v>
      </c>
      <c r="AV27" s="12">
        <f>'[1]بيانات العاملين'!AV26</f>
        <v>1611.8729999999998</v>
      </c>
      <c r="AW27" s="59" t="str">
        <f>'[1]بيانات العاملين'!AW26</f>
        <v>محمدصبحى محمد عشرى</v>
      </c>
      <c r="AX27" s="60"/>
      <c r="AY27" s="61" t="str">
        <f>'[1]بيانات العاملين'!AY26</f>
        <v>امر دفع</v>
      </c>
      <c r="AZ27" s="48"/>
    </row>
    <row r="28" spans="2:52" ht="15.75" thickTop="1" thickBot="1">
      <c r="B28" s="11">
        <f>'[1]بيانات العاملين'!A27</f>
        <v>23</v>
      </c>
      <c r="C28" s="12">
        <f>'[1]بيانات العاملين'!C27</f>
        <v>245.2</v>
      </c>
      <c r="D28" s="12">
        <f>'[1]بيانات العاملين'!D27</f>
        <v>52.717999999999996</v>
      </c>
      <c r="E28" s="12">
        <f>'[1]بيانات العاملين'!E27</f>
        <v>36</v>
      </c>
      <c r="F28" s="12">
        <f>'[1]بيانات العاملين'!F27</f>
        <v>24</v>
      </c>
      <c r="G28" s="12">
        <f>'[1]بيانات العاملين'!G27</f>
        <v>4.8</v>
      </c>
      <c r="H28" s="12">
        <f>'[1]بيانات العاملين'!H27</f>
        <v>15.36</v>
      </c>
      <c r="I28" s="12">
        <f>'[1]بيانات العاملين'!I27</f>
        <v>27.54</v>
      </c>
      <c r="J28" s="12">
        <f>'[1]بيانات العاملين'!J27</f>
        <v>32.94</v>
      </c>
      <c r="K28" s="12">
        <f>'[1]بيانات العاملين'!K27</f>
        <v>24.12</v>
      </c>
      <c r="L28" s="12">
        <f>'[1]بيانات العاملين'!L27</f>
        <v>6</v>
      </c>
      <c r="M28" s="12">
        <f>'[1]بيانات العاملين'!M27</f>
        <v>367.79999999999995</v>
      </c>
      <c r="N28" s="12">
        <f>'[1]بيانات العاملين'!N27</f>
        <v>61.3</v>
      </c>
      <c r="O28" s="12">
        <f>'[1]بيانات العاملين'!O27</f>
        <v>400</v>
      </c>
      <c r="P28" s="12">
        <f>'[1]بيانات العاملين'!P27</f>
        <v>0</v>
      </c>
      <c r="Q28" s="12">
        <f>'[1]بيانات العاملين'!Q27</f>
        <v>0</v>
      </c>
      <c r="R28" s="12">
        <f>'[1]بيانات العاملين'!R27</f>
        <v>183.9</v>
      </c>
      <c r="S28" s="12">
        <f>'[1]بيانات العاملين'!S27</f>
        <v>241.2</v>
      </c>
      <c r="T28" s="12">
        <f>'[1]بيانات العاملين'!T27</f>
        <v>120.6</v>
      </c>
      <c r="U28" s="12">
        <f>'[1]بيانات العاملين'!U27</f>
        <v>1545.5599999999995</v>
      </c>
      <c r="V28" s="12">
        <f>'[1]بيانات العاملين'!V27</f>
        <v>0</v>
      </c>
      <c r="W28" s="12">
        <f>'[1]بيانات العاملين'!W27</f>
        <v>1545.56</v>
      </c>
      <c r="X28" s="12">
        <f>'[1]بيانات العاملين'!X27</f>
        <v>247.28960000000001</v>
      </c>
      <c r="Y28" s="12">
        <f>'[1]بيانات العاملين'!Y27</f>
        <v>30</v>
      </c>
      <c r="Z28" s="12">
        <f>'[1]بيانات العاملين'!Z27</f>
        <v>2120.7676000000001</v>
      </c>
      <c r="AA28" s="12">
        <f>'[1]بيانات العاملين'!AA27</f>
        <v>88.271999999999991</v>
      </c>
      <c r="AB28" s="12">
        <f>'[1]بيانات العاملين'!AB27</f>
        <v>401.84559999999999</v>
      </c>
      <c r="AC28" s="12">
        <f>'[1]بيانات العاملين'!AC27</f>
        <v>1.17</v>
      </c>
      <c r="AD28" s="12">
        <f>'[1]بيانات العاملين'!AD27</f>
        <v>17.16</v>
      </c>
      <c r="AE28" s="12">
        <f>'[1]بيانات العاملين'!AE27</f>
        <v>4.9000000000000004</v>
      </c>
      <c r="AF28" s="12">
        <f>'[1]بيانات العاملين'!AF27</f>
        <v>5.5</v>
      </c>
      <c r="AG28" s="12">
        <f>'[1]بيانات العاملين'!AG27</f>
        <v>0</v>
      </c>
      <c r="AH28" s="12">
        <f>'[1]بيانات العاملين'!AH27</f>
        <v>0.1</v>
      </c>
      <c r="AI28" s="12">
        <f>'[1]بيانات العاملين'!AI27</f>
        <v>0</v>
      </c>
      <c r="AJ28" s="12">
        <f>'[1]بيانات العاملين'!AJ27</f>
        <v>0</v>
      </c>
      <c r="AK28" s="12">
        <f>'[1]بيانات العاملين'!AK27</f>
        <v>0</v>
      </c>
      <c r="AL28" s="12">
        <f>'[1]بيانات العاملين'!AL27</f>
        <v>0</v>
      </c>
      <c r="AM28" s="12">
        <f>'[1]بيانات العاملين'!AM27</f>
        <v>0</v>
      </c>
      <c r="AN28" s="12">
        <f>'[1]بيانات العاملين'!AN27</f>
        <v>0</v>
      </c>
      <c r="AO28" s="12">
        <f>'[1]بيانات العاملين'!AO27</f>
        <v>0</v>
      </c>
      <c r="AP28" s="12">
        <f>'[1]بيانات العاملين'!AP27</f>
        <v>0</v>
      </c>
      <c r="AQ28" s="12">
        <f>'[1]بيانات العاملين'!AQ27</f>
        <v>0</v>
      </c>
      <c r="AR28" s="12">
        <f>'[1]بيانات العاملين'!AR27</f>
        <v>25.4</v>
      </c>
      <c r="AS28" s="12">
        <f>'[1]بيانات العاملين'!AS27</f>
        <v>0</v>
      </c>
      <c r="AT28" s="12">
        <f>'[1]بيانات العاملين'!AT27</f>
        <v>0</v>
      </c>
      <c r="AU28" s="12">
        <f>'[1]بيانات العاملين'!AU27</f>
        <v>544.34760000000006</v>
      </c>
      <c r="AV28" s="12">
        <f>'[1]بيانات العاملين'!AV27</f>
        <v>1576.42</v>
      </c>
      <c r="AW28" s="59" t="str">
        <f>'[1]بيانات العاملين'!AW27</f>
        <v>اسماء محمد عبد السلام</v>
      </c>
      <c r="AX28" s="60"/>
      <c r="AY28" s="61" t="str">
        <f>'[1]بيانات العاملين'!AY27</f>
        <v>امر دفع</v>
      </c>
      <c r="AZ28" s="48"/>
    </row>
    <row r="29" spans="2:52" ht="15.75" thickTop="1" thickBot="1">
      <c r="B29" s="11">
        <f>'[1]بيانات العاملين'!A28</f>
        <v>24</v>
      </c>
      <c r="C29" s="12">
        <f>'[1]بيانات العاملين'!C28</f>
        <v>245.2</v>
      </c>
      <c r="D29" s="12">
        <f>'[1]بيانات العاملين'!D28</f>
        <v>52.717999999999996</v>
      </c>
      <c r="E29" s="12">
        <f>'[1]بيانات العاملين'!E28</f>
        <v>36</v>
      </c>
      <c r="F29" s="12">
        <f>'[1]بيانات العاملين'!F28</f>
        <v>24</v>
      </c>
      <c r="G29" s="12">
        <f>'[1]بيانات العاملين'!G28</f>
        <v>4.8</v>
      </c>
      <c r="H29" s="12">
        <f>'[1]بيانات العاملين'!H28</f>
        <v>15.36</v>
      </c>
      <c r="I29" s="12">
        <f>'[1]بيانات العاملين'!I28</f>
        <v>27.54</v>
      </c>
      <c r="J29" s="12">
        <f>'[1]بيانات العاملين'!J28</f>
        <v>32.94</v>
      </c>
      <c r="K29" s="12">
        <f>'[1]بيانات العاملين'!K28</f>
        <v>24.12</v>
      </c>
      <c r="L29" s="12">
        <f>'[1]بيانات العاملين'!L28</f>
        <v>6</v>
      </c>
      <c r="M29" s="12">
        <f>'[1]بيانات العاملين'!M28</f>
        <v>367.79999999999995</v>
      </c>
      <c r="N29" s="12">
        <f>'[1]بيانات العاملين'!N28</f>
        <v>61.3</v>
      </c>
      <c r="O29" s="12">
        <f>'[1]بيانات العاملين'!O28</f>
        <v>400</v>
      </c>
      <c r="P29" s="12">
        <f>'[1]بيانات العاملين'!P28</f>
        <v>0</v>
      </c>
      <c r="Q29" s="12">
        <f>'[1]بيانات العاملين'!Q28</f>
        <v>0</v>
      </c>
      <c r="R29" s="12">
        <f>'[1]بيانات العاملين'!R28</f>
        <v>183.9</v>
      </c>
      <c r="S29" s="12">
        <f>'[1]بيانات العاملين'!S28</f>
        <v>241.2</v>
      </c>
      <c r="T29" s="12">
        <f>'[1]بيانات العاملين'!T28</f>
        <v>120.6</v>
      </c>
      <c r="U29" s="12">
        <f>'[1]بيانات العاملين'!U28</f>
        <v>1545.5599999999995</v>
      </c>
      <c r="V29" s="12">
        <f>'[1]بيانات العاملين'!V28</f>
        <v>0</v>
      </c>
      <c r="W29" s="12">
        <f>'[1]بيانات العاملين'!W28</f>
        <v>1545.56</v>
      </c>
      <c r="X29" s="12">
        <f>'[1]بيانات العاملين'!X28</f>
        <v>247.28960000000001</v>
      </c>
      <c r="Y29" s="12">
        <f>'[1]بيانات العاملين'!Y28</f>
        <v>10</v>
      </c>
      <c r="Z29" s="12">
        <f>'[1]بيانات العاملين'!Z28</f>
        <v>2100.7676000000001</v>
      </c>
      <c r="AA29" s="12">
        <f>'[1]بيانات العاملين'!AA28</f>
        <v>88.271999999999991</v>
      </c>
      <c r="AB29" s="12">
        <f>'[1]بيانات العاملين'!AB28</f>
        <v>401.84559999999999</v>
      </c>
      <c r="AC29" s="12">
        <f>'[1]بيانات العاملين'!AC28</f>
        <v>1.17</v>
      </c>
      <c r="AD29" s="12">
        <f>'[1]بيانات العاملين'!AD28</f>
        <v>17.16</v>
      </c>
      <c r="AE29" s="12">
        <f>'[1]بيانات العاملين'!AE28</f>
        <v>4.9000000000000004</v>
      </c>
      <c r="AF29" s="12">
        <f>'[1]بيانات العاملين'!AF28</f>
        <v>5.5</v>
      </c>
      <c r="AG29" s="12">
        <f>'[1]بيانات العاملين'!AG28</f>
        <v>0</v>
      </c>
      <c r="AH29" s="12">
        <f>'[1]بيانات العاملين'!AH28</f>
        <v>0.1</v>
      </c>
      <c r="AI29" s="12">
        <f>'[1]بيانات العاملين'!AI28</f>
        <v>0</v>
      </c>
      <c r="AJ29" s="12">
        <f>'[1]بيانات العاملين'!AJ28</f>
        <v>0</v>
      </c>
      <c r="AK29" s="12">
        <f>'[1]بيانات العاملين'!AK28</f>
        <v>0</v>
      </c>
      <c r="AL29" s="12">
        <f>'[1]بيانات العاملين'!AL28</f>
        <v>0</v>
      </c>
      <c r="AM29" s="12">
        <f>'[1]بيانات العاملين'!AM28</f>
        <v>0</v>
      </c>
      <c r="AN29" s="12">
        <f>'[1]بيانات العاملين'!AN28</f>
        <v>0</v>
      </c>
      <c r="AO29" s="12">
        <f>'[1]بيانات العاملين'!AO28</f>
        <v>0</v>
      </c>
      <c r="AP29" s="12">
        <f>'[1]بيانات العاملين'!AP28</f>
        <v>0</v>
      </c>
      <c r="AQ29" s="12">
        <f>'[1]بيانات العاملين'!AQ28</f>
        <v>0</v>
      </c>
      <c r="AR29" s="12">
        <f>'[1]بيانات العاملين'!AR28</f>
        <v>25.4</v>
      </c>
      <c r="AS29" s="12">
        <f>'[1]بيانات العاملين'!AS28</f>
        <v>0</v>
      </c>
      <c r="AT29" s="12">
        <f>'[1]بيانات العاملين'!AT28</f>
        <v>0</v>
      </c>
      <c r="AU29" s="12">
        <f>'[1]بيانات العاملين'!AU28</f>
        <v>544.34760000000006</v>
      </c>
      <c r="AV29" s="12">
        <f>'[1]بيانات العاملين'!AV28</f>
        <v>1556.42</v>
      </c>
      <c r="AW29" s="59" t="str">
        <f>'[1]بيانات العاملين'!AW28</f>
        <v>رشا السيد محمد</v>
      </c>
      <c r="AX29" s="60"/>
      <c r="AY29" s="61" t="str">
        <f>'[1]بيانات العاملين'!AY28</f>
        <v>امر دفع</v>
      </c>
      <c r="AZ29" s="48"/>
    </row>
    <row r="30" spans="2:52" ht="15.75" thickTop="1" thickBot="1">
      <c r="B30" s="11">
        <f>'[1]بيانات العاملين'!A29</f>
        <v>25</v>
      </c>
      <c r="C30" s="12">
        <f>'[1]بيانات العاملين'!C29</f>
        <v>245.2</v>
      </c>
      <c r="D30" s="12">
        <f>'[1]بيانات العاملين'!D29</f>
        <v>52.717999999999996</v>
      </c>
      <c r="E30" s="12">
        <f>'[1]بيانات العاملين'!E29</f>
        <v>36</v>
      </c>
      <c r="F30" s="12">
        <f>'[1]بيانات العاملين'!F29</f>
        <v>24</v>
      </c>
      <c r="G30" s="12">
        <f>'[1]بيانات العاملين'!G29</f>
        <v>4.8</v>
      </c>
      <c r="H30" s="12">
        <f>'[1]بيانات العاملين'!H29</f>
        <v>15.36</v>
      </c>
      <c r="I30" s="12">
        <f>'[1]بيانات العاملين'!I29</f>
        <v>27.54</v>
      </c>
      <c r="J30" s="12">
        <f>'[1]بيانات العاملين'!J29</f>
        <v>32.94</v>
      </c>
      <c r="K30" s="12">
        <f>'[1]بيانات العاملين'!K29</f>
        <v>24.12</v>
      </c>
      <c r="L30" s="12">
        <f>'[1]بيانات العاملين'!L29</f>
        <v>6</v>
      </c>
      <c r="M30" s="12">
        <f>'[1]بيانات العاملين'!M29</f>
        <v>367.79999999999995</v>
      </c>
      <c r="N30" s="12">
        <f>'[1]بيانات العاملين'!N29</f>
        <v>61.3</v>
      </c>
      <c r="O30" s="12">
        <f>'[1]بيانات العاملين'!O29</f>
        <v>400</v>
      </c>
      <c r="P30" s="12">
        <f>'[1]بيانات العاملين'!P29</f>
        <v>0</v>
      </c>
      <c r="Q30" s="12">
        <f>'[1]بيانات العاملين'!Q29</f>
        <v>0</v>
      </c>
      <c r="R30" s="12">
        <f>'[1]بيانات العاملين'!R29</f>
        <v>183.9</v>
      </c>
      <c r="S30" s="12">
        <f>'[1]بيانات العاملين'!S29</f>
        <v>241.2</v>
      </c>
      <c r="T30" s="12">
        <f>'[1]بيانات العاملين'!T29</f>
        <v>120.6</v>
      </c>
      <c r="U30" s="12">
        <f>'[1]بيانات العاملين'!U29</f>
        <v>1545.5599999999995</v>
      </c>
      <c r="V30" s="12">
        <f>'[1]بيانات العاملين'!V29</f>
        <v>0</v>
      </c>
      <c r="W30" s="12">
        <f>'[1]بيانات العاملين'!W29</f>
        <v>1545.56</v>
      </c>
      <c r="X30" s="12">
        <f>'[1]بيانات العاملين'!X29</f>
        <v>247.28960000000001</v>
      </c>
      <c r="Y30" s="12">
        <f>'[1]بيانات العاملين'!Y29</f>
        <v>30</v>
      </c>
      <c r="Z30" s="12">
        <f>'[1]بيانات العاملين'!Z29</f>
        <v>2120.7676000000001</v>
      </c>
      <c r="AA30" s="12">
        <f>'[1]بيانات العاملين'!AA29</f>
        <v>88.271999999999991</v>
      </c>
      <c r="AB30" s="12">
        <f>'[1]بيانات العاملين'!AB29</f>
        <v>401.84559999999999</v>
      </c>
      <c r="AC30" s="12">
        <f>'[1]بيانات العاملين'!AC29</f>
        <v>1.17</v>
      </c>
      <c r="AD30" s="12">
        <f>'[1]بيانات العاملين'!AD29</f>
        <v>17.16</v>
      </c>
      <c r="AE30" s="12">
        <f>'[1]بيانات العاملين'!AE29</f>
        <v>4.9000000000000004</v>
      </c>
      <c r="AF30" s="12">
        <f>'[1]بيانات العاملين'!AF29</f>
        <v>5.5</v>
      </c>
      <c r="AG30" s="12">
        <f>'[1]بيانات العاملين'!AG29</f>
        <v>0</v>
      </c>
      <c r="AH30" s="12">
        <f>'[1]بيانات العاملين'!AH29</f>
        <v>0.1</v>
      </c>
      <c r="AI30" s="12">
        <f>'[1]بيانات العاملين'!AI29</f>
        <v>0</v>
      </c>
      <c r="AJ30" s="12">
        <f>'[1]بيانات العاملين'!AJ29</f>
        <v>0</v>
      </c>
      <c r="AK30" s="12">
        <f>'[1]بيانات العاملين'!AK29</f>
        <v>0</v>
      </c>
      <c r="AL30" s="12">
        <f>'[1]بيانات العاملين'!AL29</f>
        <v>0</v>
      </c>
      <c r="AM30" s="12">
        <f>'[1]بيانات العاملين'!AM29</f>
        <v>0</v>
      </c>
      <c r="AN30" s="12">
        <f>'[1]بيانات العاملين'!AN29</f>
        <v>0</v>
      </c>
      <c r="AO30" s="12">
        <f>'[1]بيانات العاملين'!AO29</f>
        <v>0</v>
      </c>
      <c r="AP30" s="12">
        <f>'[1]بيانات العاملين'!AP29</f>
        <v>0</v>
      </c>
      <c r="AQ30" s="12">
        <f>'[1]بيانات العاملين'!AQ29</f>
        <v>0</v>
      </c>
      <c r="AR30" s="12">
        <f>'[1]بيانات العاملين'!AR29</f>
        <v>25.4</v>
      </c>
      <c r="AS30" s="12">
        <f>'[1]بيانات العاملين'!AS29</f>
        <v>0</v>
      </c>
      <c r="AT30" s="12">
        <f>'[1]بيانات العاملين'!AT29</f>
        <v>0</v>
      </c>
      <c r="AU30" s="12">
        <f>'[1]بيانات العاملين'!AU29</f>
        <v>544.34760000000006</v>
      </c>
      <c r="AV30" s="12">
        <f>'[1]بيانات العاملين'!AV29</f>
        <v>1576.42</v>
      </c>
      <c r="AW30" s="59" t="str">
        <f>'[1]بيانات العاملين'!AW29</f>
        <v>ايات احمد على فرغل</v>
      </c>
      <c r="AX30" s="60"/>
      <c r="AY30" s="61" t="str">
        <f>'[1]بيانات العاملين'!AY29</f>
        <v>امر دفع</v>
      </c>
      <c r="AZ30" s="48"/>
    </row>
    <row r="31" spans="2:52" ht="15.75" thickTop="1" thickBot="1">
      <c r="B31" s="11" t="str">
        <f>'[1]بيانات العاملين'!B30</f>
        <v>الجملة</v>
      </c>
      <c r="C31" s="12">
        <f>'[1]بيانات العاملين'!C30</f>
        <v>8283.31</v>
      </c>
      <c r="D31" s="12">
        <f>'[1]بيانات العاملين'!D30</f>
        <v>1780.9116499999998</v>
      </c>
      <c r="E31" s="12">
        <f>'[1]بيانات العاملين'!E30</f>
        <v>1166.25</v>
      </c>
      <c r="F31" s="12">
        <f>'[1]بيانات العاملين'!F30</f>
        <v>732.09999999999991</v>
      </c>
      <c r="G31" s="12">
        <f>'[1]بيانات العاملين'!G30</f>
        <v>396.39000000000004</v>
      </c>
      <c r="H31" s="12">
        <f>'[1]بيانات العاملين'!H30</f>
        <v>472.18000000000012</v>
      </c>
      <c r="I31" s="12">
        <f>'[1]بيانات العاملين'!I30</f>
        <v>869.31</v>
      </c>
      <c r="J31" s="12">
        <f>'[1]بيانات العاملين'!J30</f>
        <v>1014.67</v>
      </c>
      <c r="K31" s="12">
        <f>'[1]بيانات العاملين'!K30</f>
        <v>817.95</v>
      </c>
      <c r="L31" s="12">
        <f>'[1]بيانات العاملين'!L30</f>
        <v>355</v>
      </c>
      <c r="M31" s="12">
        <f>'[1]بيانات العاملين'!M30</f>
        <v>12424.965</v>
      </c>
      <c r="N31" s="12">
        <f>'[1]بيانات العاملين'!N30</f>
        <v>2070.8274999999999</v>
      </c>
      <c r="O31" s="12">
        <f>'[1]بيانات العاملين'!O30</f>
        <v>9625</v>
      </c>
      <c r="P31" s="12">
        <f>'[1]بيانات العاملين'!P30</f>
        <v>0</v>
      </c>
      <c r="Q31" s="12">
        <f>'[1]بيانات العاملين'!Q30</f>
        <v>0</v>
      </c>
      <c r="R31" s="12">
        <f>'[1]بيانات العاملين'!R30</f>
        <v>4603.8300000000008</v>
      </c>
      <c r="S31" s="12">
        <f>'[1]بيانات العاملين'!S30</f>
        <v>10106.969999999999</v>
      </c>
      <c r="T31" s="12">
        <f>'[1]بيانات العاملين'!T30</f>
        <v>4089.67</v>
      </c>
      <c r="U31" s="12">
        <f>'[1]بيانات العاملين'!U30</f>
        <v>48745.112499999996</v>
      </c>
      <c r="V31" s="12">
        <f>'[1]بيانات العاملين'!V30</f>
        <v>9521.4224999999969</v>
      </c>
      <c r="W31" s="12">
        <f>'[1]بيانات العاملين'!W30</f>
        <v>39223.69</v>
      </c>
      <c r="X31" s="12">
        <f>'[1]بيانات العاملين'!X30</f>
        <v>6275.7903999999971</v>
      </c>
      <c r="Y31" s="12">
        <f>'[1]بيانات العاملين'!Y30</f>
        <v>999.32999999999993</v>
      </c>
      <c r="Z31" s="12">
        <f>'[1]بيانات العاملين'!Z30</f>
        <v>66084.454549999995</v>
      </c>
      <c r="AA31" s="12">
        <f>'[1]بيانات العاملين'!AA30</f>
        <v>2981.9915999999998</v>
      </c>
      <c r="AB31" s="12">
        <f>'[1]بيانات العاملين'!AB30</f>
        <v>10198.159399999997</v>
      </c>
      <c r="AC31" s="12">
        <f>'[1]بيانات العاملين'!AC30</f>
        <v>42.29</v>
      </c>
      <c r="AD31" s="12">
        <f>'[1]بيانات العاملين'!AD30</f>
        <v>579.73030000000006</v>
      </c>
      <c r="AE31" s="12">
        <f>'[1]بيانات العاملين'!AE30</f>
        <v>165.61000000000004</v>
      </c>
      <c r="AF31" s="12">
        <f>'[1]بيانات العاملين'!AF30</f>
        <v>137.5</v>
      </c>
      <c r="AG31" s="12">
        <f>'[1]بيانات العاملين'!AG30</f>
        <v>0</v>
      </c>
      <c r="AH31" s="12">
        <f>'[1]بيانات العاملين'!AH30</f>
        <v>2.5000000000000009</v>
      </c>
      <c r="AI31" s="12">
        <f>'[1]بيانات العاملين'!AI30</f>
        <v>62.45</v>
      </c>
      <c r="AJ31" s="12">
        <f>'[1]بيانات العاملين'!AJ30</f>
        <v>0</v>
      </c>
      <c r="AK31" s="12">
        <f>'[1]بيانات العاملين'!AK30</f>
        <v>0</v>
      </c>
      <c r="AL31" s="12">
        <f>'[1]بيانات العاملين'!AL30</f>
        <v>7.1</v>
      </c>
      <c r="AM31" s="12">
        <f>'[1]بيانات العاملين'!AM30</f>
        <v>0</v>
      </c>
      <c r="AN31" s="12">
        <f>'[1]بيانات العاملين'!AN30</f>
        <v>0</v>
      </c>
      <c r="AO31" s="12">
        <f>'[1]بيانات العاملين'!AO30</f>
        <v>0</v>
      </c>
      <c r="AP31" s="12">
        <f>'[1]بيانات العاملين'!AP30</f>
        <v>0</v>
      </c>
      <c r="AQ31" s="12">
        <f>'[1]بيانات العاملين'!AQ30</f>
        <v>100</v>
      </c>
      <c r="AR31" s="12">
        <f>'[1]بيانات العاملين'!AR30</f>
        <v>2048.6999999999998</v>
      </c>
      <c r="AS31" s="12">
        <f>'[1]بيانات العاملين'!AS30</f>
        <v>0</v>
      </c>
      <c r="AT31" s="12">
        <f>'[1]بيانات العاملين'!AT30</f>
        <v>0</v>
      </c>
      <c r="AU31" s="12">
        <f>'[1]بيانات العاملين'!AU30</f>
        <v>16326.031299999999</v>
      </c>
      <c r="AV31" s="12">
        <f>'[1]بيانات العاملين'!AV30</f>
        <v>49758.42325</v>
      </c>
      <c r="AW31" s="59"/>
      <c r="AX31" s="60"/>
      <c r="AY31" s="61" t="str">
        <f>'[1]بيانات العاملين'!AY30</f>
        <v>امر دفع</v>
      </c>
      <c r="AZ31" s="48"/>
    </row>
    <row r="32" spans="2:52" ht="15" thickTop="1">
      <c r="C32" s="13"/>
      <c r="D32" s="65" t="s">
        <v>50</v>
      </c>
      <c r="E32" s="65"/>
      <c r="F32" s="65"/>
      <c r="G32" s="65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 t="s">
        <v>51</v>
      </c>
      <c r="Z32" s="13"/>
      <c r="AA32" s="13"/>
      <c r="AB32" s="13"/>
      <c r="AC32" s="13"/>
      <c r="AD32" s="65" t="s">
        <v>50</v>
      </c>
      <c r="AE32" s="65"/>
      <c r="AF32" s="65"/>
      <c r="AG32" s="65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4"/>
      <c r="AX32" s="14" t="s">
        <v>51</v>
      </c>
      <c r="AY32" s="13"/>
      <c r="AZ32" s="13"/>
    </row>
    <row r="33" spans="2:52"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5"/>
      <c r="AV33" s="13"/>
      <c r="AW33" s="3"/>
      <c r="AX33" s="3"/>
      <c r="AY33" s="2"/>
      <c r="AZ33" s="2"/>
    </row>
    <row r="34" spans="2:52">
      <c r="C34" s="2" t="s">
        <v>0</v>
      </c>
      <c r="D34" s="2"/>
      <c r="E34" s="2"/>
      <c r="F34" s="13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13"/>
      <c r="V34" s="2"/>
      <c r="W34" s="2"/>
      <c r="X34" s="2"/>
      <c r="Y34" s="2"/>
      <c r="Z34" s="13"/>
      <c r="AA34" s="2"/>
      <c r="AB34" s="2"/>
      <c r="AC34" s="2" t="s">
        <v>0</v>
      </c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3"/>
      <c r="AX34" s="3"/>
      <c r="AY34" s="2"/>
      <c r="AZ34" s="2"/>
    </row>
    <row r="35" spans="2:52">
      <c r="C35" s="2" t="s">
        <v>2</v>
      </c>
      <c r="D35" s="2"/>
      <c r="E35" s="2"/>
      <c r="F35" s="2"/>
      <c r="G35" s="2"/>
      <c r="H35" s="2"/>
      <c r="I35" s="54" t="s">
        <v>52</v>
      </c>
      <c r="J35" s="54"/>
      <c r="K35" s="54"/>
      <c r="L35" s="54"/>
      <c r="M35" s="54"/>
      <c r="N35" s="54"/>
      <c r="O35" s="54"/>
      <c r="P35" s="2"/>
      <c r="Q35" s="2"/>
      <c r="R35" s="2"/>
      <c r="S35" s="2"/>
      <c r="T35" s="2"/>
      <c r="U35" s="2"/>
      <c r="V35" s="2"/>
      <c r="W35" s="2" t="s">
        <v>3</v>
      </c>
      <c r="X35" s="2"/>
      <c r="Y35" s="6">
        <v>1</v>
      </c>
      <c r="Z35" s="2"/>
      <c r="AA35" s="2"/>
      <c r="AB35" s="2"/>
      <c r="AC35" s="2" t="s">
        <v>2</v>
      </c>
      <c r="AD35" s="2"/>
      <c r="AE35" s="2"/>
      <c r="AF35" s="2"/>
      <c r="AG35" s="2"/>
      <c r="AH35" s="2"/>
      <c r="AI35" s="2"/>
      <c r="AJ35" s="2"/>
      <c r="AK35" s="54" t="s">
        <v>4</v>
      </c>
      <c r="AL35" s="54"/>
      <c r="AM35" s="54"/>
      <c r="AN35" s="54"/>
      <c r="AO35" s="54"/>
      <c r="AP35" s="54"/>
      <c r="AQ35" s="54"/>
      <c r="AR35" s="2"/>
      <c r="AS35" s="2"/>
      <c r="AT35" s="2" t="s">
        <v>5</v>
      </c>
      <c r="AU35" s="2"/>
      <c r="AV35" s="2"/>
      <c r="AW35" s="3"/>
      <c r="AX35" s="3"/>
      <c r="AY35" s="2"/>
      <c r="AZ35" s="2"/>
    </row>
    <row r="36" spans="2:52" ht="15" thickBot="1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3"/>
      <c r="AX36" s="3"/>
      <c r="AY36" s="2"/>
      <c r="AZ36" s="2"/>
    </row>
    <row r="37" spans="2:52" ht="15.75" thickTop="1" thickBot="1">
      <c r="B37" s="16" t="s">
        <v>6</v>
      </c>
      <c r="C37" s="9" t="s">
        <v>7</v>
      </c>
      <c r="D37" s="9" t="s">
        <v>8</v>
      </c>
      <c r="E37" s="9" t="s">
        <v>9</v>
      </c>
      <c r="F37" s="9" t="s">
        <v>10</v>
      </c>
      <c r="G37" s="10">
        <v>2009</v>
      </c>
      <c r="H37" s="10">
        <v>2010</v>
      </c>
      <c r="I37" s="10">
        <v>2011</v>
      </c>
      <c r="J37" s="10">
        <v>2012</v>
      </c>
      <c r="K37" s="10">
        <v>2013</v>
      </c>
      <c r="L37" s="9" t="s">
        <v>11</v>
      </c>
      <c r="M37" s="9" t="s">
        <v>12</v>
      </c>
      <c r="N37" s="9" t="s">
        <v>13</v>
      </c>
      <c r="O37" s="9" t="s">
        <v>14</v>
      </c>
      <c r="P37" s="9" t="s">
        <v>15</v>
      </c>
      <c r="Q37" s="9" t="s">
        <v>16</v>
      </c>
      <c r="R37" s="9" t="s">
        <v>17</v>
      </c>
      <c r="S37" s="9" t="s">
        <v>18</v>
      </c>
      <c r="T37" s="9" t="s">
        <v>19</v>
      </c>
      <c r="U37" s="9" t="s">
        <v>20</v>
      </c>
      <c r="V37" s="9" t="s">
        <v>21</v>
      </c>
      <c r="W37" s="9" t="s">
        <v>22</v>
      </c>
      <c r="X37" s="9" t="s">
        <v>23</v>
      </c>
      <c r="Y37" s="9" t="s">
        <v>24</v>
      </c>
      <c r="Z37" s="9" t="s">
        <v>25</v>
      </c>
      <c r="AA37" s="9" t="s">
        <v>26</v>
      </c>
      <c r="AB37" s="9" t="s">
        <v>27</v>
      </c>
      <c r="AC37" s="9" t="s">
        <v>28</v>
      </c>
      <c r="AD37" s="9" t="s">
        <v>29</v>
      </c>
      <c r="AE37" s="9" t="s">
        <v>30</v>
      </c>
      <c r="AF37" s="9" t="s">
        <v>31</v>
      </c>
      <c r="AG37" s="9" t="s">
        <v>32</v>
      </c>
      <c r="AH37" s="9" t="s">
        <v>33</v>
      </c>
      <c r="AI37" s="9" t="s">
        <v>34</v>
      </c>
      <c r="AJ37" s="9" t="s">
        <v>35</v>
      </c>
      <c r="AK37" s="9" t="s">
        <v>36</v>
      </c>
      <c r="AL37" s="9" t="s">
        <v>37</v>
      </c>
      <c r="AM37" s="9" t="s">
        <v>38</v>
      </c>
      <c r="AN37" s="9" t="s">
        <v>39</v>
      </c>
      <c r="AO37" s="9" t="s">
        <v>40</v>
      </c>
      <c r="AP37" s="9" t="s">
        <v>41</v>
      </c>
      <c r="AQ37" s="9" t="s">
        <v>42</v>
      </c>
      <c r="AR37" s="9" t="s">
        <v>43</v>
      </c>
      <c r="AS37" s="9" t="s">
        <v>44</v>
      </c>
      <c r="AT37" s="9" t="s">
        <v>45</v>
      </c>
      <c r="AU37" s="9" t="s">
        <v>46</v>
      </c>
      <c r="AV37" s="9" t="s">
        <v>47</v>
      </c>
      <c r="AW37" s="62" t="s">
        <v>48</v>
      </c>
      <c r="AX37" s="62"/>
      <c r="AY37" s="63" t="s">
        <v>49</v>
      </c>
      <c r="AZ37" s="63"/>
    </row>
    <row r="38" spans="2:52" ht="15.75" thickTop="1" thickBot="1">
      <c r="B38" s="16">
        <v>1</v>
      </c>
      <c r="C38" s="12">
        <f>'[1]بيانات العاملين'!C31:C31</f>
        <v>245.2</v>
      </c>
      <c r="D38" s="12">
        <f>21.5%*C38</f>
        <v>52.717999999999996</v>
      </c>
      <c r="E38" s="12">
        <f>'[1]بيانات العاملين'!E31:E31</f>
        <v>36</v>
      </c>
      <c r="F38" s="12">
        <f>'[1]بيانات العاملين'!F31:F31</f>
        <v>19.2</v>
      </c>
      <c r="G38" s="12">
        <f>'[1]بيانات العاملين'!G31:G31</f>
        <v>4.8</v>
      </c>
      <c r="H38" s="12">
        <f>'[1]بيانات العاملين'!H31:H31</f>
        <v>15.35</v>
      </c>
      <c r="I38" s="12">
        <f>'[1]بيانات العاملين'!I31:I31</f>
        <v>27.54</v>
      </c>
      <c r="J38" s="12">
        <f>'[1]بيانات العاملين'!J31:J31</f>
        <v>32.94</v>
      </c>
      <c r="K38" s="12">
        <f>'[1]بيانات العاملين'!K31:K31</f>
        <v>24.12</v>
      </c>
      <c r="L38" s="12">
        <f>'[1]بيانات العاملين'!L31:L31</f>
        <v>4</v>
      </c>
      <c r="M38" s="12">
        <f>'[1]بيانات العاملين'!M31:M31</f>
        <v>367.79999999999995</v>
      </c>
      <c r="N38" s="12">
        <f>'[1]بيانات العاملين'!N31:N31</f>
        <v>61.3</v>
      </c>
      <c r="O38" s="12">
        <f>'[1]بيانات العاملين'!O31:O31</f>
        <v>400</v>
      </c>
      <c r="P38" s="12">
        <f>'[1]بيانات العاملين'!P31:P31</f>
        <v>0</v>
      </c>
      <c r="Q38" s="12">
        <f>'[1]بيانات العاملين'!Q31:Q31</f>
        <v>0</v>
      </c>
      <c r="R38" s="12">
        <f>'[1]بيانات العاملين'!R31:R31</f>
        <v>183.9</v>
      </c>
      <c r="S38" s="12">
        <f>'[1]بيانات العاملين'!S31:S31</f>
        <v>241.2</v>
      </c>
      <c r="T38" s="12">
        <f>'[1]بيانات العاملين'!T31:T31</f>
        <v>120.6</v>
      </c>
      <c r="U38" s="12">
        <f>'[1]بيانات العاملين'!U31:U31</f>
        <v>1538.7499999999995</v>
      </c>
      <c r="V38" s="12">
        <f>'[1]بيانات العاملين'!V31:V31</f>
        <v>0</v>
      </c>
      <c r="W38" s="12">
        <f>'[1]بيانات العاملين'!W31:W31</f>
        <v>1538.75</v>
      </c>
      <c r="X38" s="12">
        <f>'[1]بيانات العاملين'!X31:X31</f>
        <v>246.20000000000002</v>
      </c>
      <c r="Y38" s="12">
        <f>'[1]بيانات العاملين'!Y31:Y31</f>
        <v>30</v>
      </c>
      <c r="Z38" s="12">
        <f>'[1]بيانات العاملين'!Z31:Z31</f>
        <v>2112.8679999999999</v>
      </c>
      <c r="AA38" s="12">
        <f>'[1]بيانات العاملين'!AA31:AA31</f>
        <v>88.271999999999991</v>
      </c>
      <c r="AB38" s="12">
        <f>'[1]بيانات العاملين'!AB31:AB31</f>
        <v>400.07499999999999</v>
      </c>
      <c r="AC38" s="12">
        <f>'[1]بيانات العاملين'!AC31:AC31</f>
        <v>1.17</v>
      </c>
      <c r="AD38" s="12">
        <f>'[1]بيانات العاملين'!AD31:AD31</f>
        <v>17.164000000000001</v>
      </c>
      <c r="AE38" s="12">
        <f>'[1]بيانات العاملين'!AE31:AE31</f>
        <v>4.9039999999999999</v>
      </c>
      <c r="AF38" s="12">
        <f>'[1]بيانات العاملين'!AF31:AF31</f>
        <v>5.5</v>
      </c>
      <c r="AG38" s="12">
        <f>'[1]بيانات العاملين'!AG31:AG31</f>
        <v>0</v>
      </c>
      <c r="AH38" s="12">
        <f>'[1]بيانات العاملين'!AH31:AH31</f>
        <v>0.1</v>
      </c>
      <c r="AI38" s="12">
        <f>'[1]بيانات العاملين'!AI31:AI31</f>
        <v>0</v>
      </c>
      <c r="AJ38" s="12">
        <f>'[1]بيانات العاملين'!AJ31:AJ31</f>
        <v>0</v>
      </c>
      <c r="AK38" s="12">
        <f>'[1]بيانات العاملين'!AK31:AK31</f>
        <v>0</v>
      </c>
      <c r="AL38" s="12">
        <f>'[1]بيانات العاملين'!AL31:AL31</f>
        <v>0</v>
      </c>
      <c r="AM38" s="12">
        <f>'[1]بيانات العاملين'!AM31:AM31</f>
        <v>0</v>
      </c>
      <c r="AN38" s="12">
        <f>'[1]بيانات العاملين'!AN31:AN31</f>
        <v>0</v>
      </c>
      <c r="AO38" s="12">
        <f>'[1]بيانات العاملين'!AO31:AO31</f>
        <v>0</v>
      </c>
      <c r="AP38" s="12">
        <f>'[1]بيانات العاملين'!AP31:AP31</f>
        <v>0</v>
      </c>
      <c r="AQ38" s="12">
        <f>'[1]بيانات العاملين'!AQ31:AQ31</f>
        <v>0</v>
      </c>
      <c r="AR38" s="12">
        <f>'[1]بيانات العاملين'!AR31:AR31</f>
        <v>25.4</v>
      </c>
      <c r="AS38" s="12">
        <f>'[1]بيانات العاملين'!AS31:AS31</f>
        <v>0</v>
      </c>
      <c r="AT38" s="12">
        <f>'[1]بيانات العاملين'!AT31:AT31</f>
        <v>0</v>
      </c>
      <c r="AU38" s="12">
        <f>'[1]بيانات العاملين'!AU31:AU31</f>
        <v>542.58500000000004</v>
      </c>
      <c r="AV38" s="12">
        <f>'[1]بيانات العاملين'!AV31:AV31</f>
        <v>1570.2829999999999</v>
      </c>
      <c r="AW38" s="64" t="str">
        <f>'[1]بيانات العاملين'!AW31:AX31</f>
        <v>سهير منصور ابراهيم</v>
      </c>
      <c r="AX38" s="64"/>
      <c r="AY38" s="64" t="str">
        <f>'[1]بيانات العاملين'!AY31:AZ31</f>
        <v>امر دفع</v>
      </c>
      <c r="AZ38" s="64"/>
    </row>
    <row r="39" spans="2:52" ht="15.75" thickTop="1" thickBot="1">
      <c r="B39" s="16">
        <v>2</v>
      </c>
      <c r="C39" s="12">
        <f>'[1]بيانات العاملين'!C32:C32</f>
        <v>245.2</v>
      </c>
      <c r="D39" s="12">
        <f t="shared" ref="D39:D57" si="0">21.5%*C39</f>
        <v>52.717999999999996</v>
      </c>
      <c r="E39" s="12">
        <f>'[1]بيانات العاملين'!E32:E32</f>
        <v>36</v>
      </c>
      <c r="F39" s="12">
        <f>'[1]بيانات العاملين'!F32:F32</f>
        <v>24</v>
      </c>
      <c r="G39" s="12">
        <f>'[1]بيانات العاملين'!G32:G32</f>
        <v>4.8</v>
      </c>
      <c r="H39" s="12">
        <f>'[1]بيانات العاملين'!H32:H32</f>
        <v>15.35</v>
      </c>
      <c r="I39" s="12">
        <f>'[1]بيانات العاملين'!I32:I32</f>
        <v>27.54</v>
      </c>
      <c r="J39" s="12">
        <f>'[1]بيانات العاملين'!J32:J32</f>
        <v>32.94</v>
      </c>
      <c r="K39" s="12">
        <f>'[1]بيانات العاملين'!K32:K32</f>
        <v>24.12</v>
      </c>
      <c r="L39" s="12">
        <f>'[1]بيانات العاملين'!L32:L32</f>
        <v>8</v>
      </c>
      <c r="M39" s="12">
        <f>'[1]بيانات العاملين'!M32:M32</f>
        <v>367.79999999999995</v>
      </c>
      <c r="N39" s="12">
        <f>'[1]بيانات العاملين'!N32:N32</f>
        <v>61.3</v>
      </c>
      <c r="O39" s="12">
        <f>'[1]بيانات العاملين'!O32:O32</f>
        <v>400</v>
      </c>
      <c r="P39" s="12">
        <f>'[1]بيانات العاملين'!P32:P32</f>
        <v>0</v>
      </c>
      <c r="Q39" s="12">
        <f>'[1]بيانات العاملين'!Q32:Q32</f>
        <v>0</v>
      </c>
      <c r="R39" s="12">
        <f>'[1]بيانات العاملين'!R32:R32</f>
        <v>183.9</v>
      </c>
      <c r="S39" s="12">
        <f>'[1]بيانات العاملين'!S32:S32</f>
        <v>241.2</v>
      </c>
      <c r="T39" s="12">
        <f>'[1]بيانات العاملين'!T32:T32</f>
        <v>120.6</v>
      </c>
      <c r="U39" s="12">
        <f>'[1]بيانات العاملين'!U32:U32</f>
        <v>1547.5499999999995</v>
      </c>
      <c r="V39" s="12">
        <f>'[1]بيانات العاملين'!V32:V32</f>
        <v>0</v>
      </c>
      <c r="W39" s="12">
        <f>'[1]بيانات العاملين'!W32:W32</f>
        <v>1547.55</v>
      </c>
      <c r="X39" s="12">
        <f>'[1]بيانات العاملين'!X32:X32</f>
        <v>247.608</v>
      </c>
      <c r="Y39" s="12">
        <f>'[1]بيانات العاملين'!Y32:Y32</f>
        <v>50</v>
      </c>
      <c r="Z39" s="12">
        <f>'[1]بيانات العاملين'!Z32:Z32</f>
        <v>2143.076</v>
      </c>
      <c r="AA39" s="12">
        <f>'[1]بيانات العاملين'!AA32:AA32</f>
        <v>88.271999999999991</v>
      </c>
      <c r="AB39" s="12">
        <f>'[1]بيانات العاملين'!AB32:AB32</f>
        <v>402.363</v>
      </c>
      <c r="AC39" s="12">
        <f>'[1]بيانات العاملين'!AC32:AC32</f>
        <v>1.17</v>
      </c>
      <c r="AD39" s="12">
        <f>'[1]بيانات العاملين'!AD32:AD32</f>
        <v>17.164000000000001</v>
      </c>
      <c r="AE39" s="12">
        <f>'[1]بيانات العاملين'!AE32:AE32</f>
        <v>4.9039999999999999</v>
      </c>
      <c r="AF39" s="12">
        <f>'[1]بيانات العاملين'!AF32:AF32</f>
        <v>5.5</v>
      </c>
      <c r="AG39" s="12">
        <f>'[1]بيانات العاملين'!AG32:AG32</f>
        <v>0</v>
      </c>
      <c r="AH39" s="12">
        <f>'[1]بيانات العاملين'!AH32:AH32</f>
        <v>0.1</v>
      </c>
      <c r="AI39" s="12">
        <f>'[1]بيانات العاملين'!AI32:AI32</f>
        <v>0</v>
      </c>
      <c r="AJ39" s="12">
        <f>'[1]بيانات العاملين'!AJ32:AJ32</f>
        <v>0</v>
      </c>
      <c r="AK39" s="12">
        <f>'[1]بيانات العاملين'!AK32:AK32</f>
        <v>0</v>
      </c>
      <c r="AL39" s="12">
        <f>'[1]بيانات العاملين'!AL32:AL32</f>
        <v>0</v>
      </c>
      <c r="AM39" s="12">
        <f>'[1]بيانات العاملين'!AM32:AM32</f>
        <v>0</v>
      </c>
      <c r="AN39" s="12">
        <f>'[1]بيانات العاملين'!AN32:AN32</f>
        <v>0</v>
      </c>
      <c r="AO39" s="12">
        <f>'[1]بيانات العاملين'!AO32:AO32</f>
        <v>0</v>
      </c>
      <c r="AP39" s="12">
        <f>'[1]بيانات العاملين'!AP32:AP32</f>
        <v>0</v>
      </c>
      <c r="AQ39" s="12">
        <f>'[1]بيانات العاملين'!AQ32:AQ32</f>
        <v>0</v>
      </c>
      <c r="AR39" s="12">
        <f>'[1]بيانات العاملين'!AR32:AR32</f>
        <v>27.6</v>
      </c>
      <c r="AS39" s="12">
        <f>'[1]بيانات العاملين'!AS32:AS32</f>
        <v>0</v>
      </c>
      <c r="AT39" s="12">
        <f>'[1]بيانات العاملين'!AT32:AT32</f>
        <v>0</v>
      </c>
      <c r="AU39" s="12">
        <f>'[1]بيانات العاملين'!AU32:AU32</f>
        <v>547.07300000000009</v>
      </c>
      <c r="AV39" s="12">
        <f>'[1]بيانات العاملين'!AV32:AV32</f>
        <v>1596.0029999999999</v>
      </c>
      <c r="AW39" s="64" t="str">
        <f>'[1]بيانات العاملين'!AW32:AX32</f>
        <v>سامح محمود سامى</v>
      </c>
      <c r="AX39" s="64"/>
      <c r="AY39" s="64" t="str">
        <f>'[1]بيانات العاملين'!AY32:AZ32</f>
        <v>امر دفع</v>
      </c>
      <c r="AZ39" s="64"/>
    </row>
    <row r="40" spans="2:52" ht="15.75" thickTop="1" thickBot="1">
      <c r="B40" s="16">
        <v>3</v>
      </c>
      <c r="C40" s="12">
        <f>'[1]بيانات العاملين'!C33:C33</f>
        <v>310.8</v>
      </c>
      <c r="D40" s="12">
        <f t="shared" si="0"/>
        <v>66.822000000000003</v>
      </c>
      <c r="E40" s="12">
        <f>'[1]بيانات العاملين'!E33:E33</f>
        <v>36</v>
      </c>
      <c r="F40" s="12">
        <f>'[1]بيانات العاملين'!F33:F33</f>
        <v>24</v>
      </c>
      <c r="G40" s="12">
        <f>'[1]بيانات العاملين'!G33:G33</f>
        <v>15.53</v>
      </c>
      <c r="H40" s="12">
        <f>'[1]بيانات العاملين'!H33:H33</f>
        <v>16.760000000000002</v>
      </c>
      <c r="I40" s="12">
        <f>'[1]بيانات العاملين'!I33:I33</f>
        <v>29.99</v>
      </c>
      <c r="J40" s="12">
        <f>'[1]بيانات العاملين'!J33:J33</f>
        <v>35.69</v>
      </c>
      <c r="K40" s="12">
        <f>'[1]بيانات العاملين'!K33:K33</f>
        <v>30.28</v>
      </c>
      <c r="L40" s="12">
        <f>'[1]بيانات العاملين'!L33:L33</f>
        <v>6</v>
      </c>
      <c r="M40" s="12">
        <f>'[1]بيانات العاملين'!M33:M33</f>
        <v>466.20000000000005</v>
      </c>
      <c r="N40" s="12">
        <f>'[1]بيانات العاملين'!N33:N33</f>
        <v>77.7</v>
      </c>
      <c r="O40" s="12">
        <f>'[1]بيانات العاملين'!O33:O33</f>
        <v>0</v>
      </c>
      <c r="P40" s="12">
        <f>'[1]بيانات العاملين'!P33:P33</f>
        <v>441.33</v>
      </c>
      <c r="Q40" s="12">
        <f>'[1]بيانات العاملين'!Q33:Q33</f>
        <v>385</v>
      </c>
      <c r="R40" s="12">
        <f>'[1]بيانات العاملين'!R33:R33</f>
        <v>0</v>
      </c>
      <c r="S40" s="12">
        <f>'[1]بيانات العاملين'!S33:S33</f>
        <v>0</v>
      </c>
      <c r="T40" s="12">
        <f>'[1]بيانات العاملين'!T33:T33</f>
        <v>0</v>
      </c>
      <c r="U40" s="12">
        <f>'[1]بيانات العاملين'!U33:U33</f>
        <v>1564.48</v>
      </c>
      <c r="V40" s="12">
        <f>'[1]بيانات العاملين'!V33:V33</f>
        <v>0</v>
      </c>
      <c r="W40" s="12">
        <f>'[1]بيانات العاملين'!W33:W33</f>
        <v>1564.48</v>
      </c>
      <c r="X40" s="12">
        <f>'[1]بيانات العاملين'!X33:X33</f>
        <v>250.3168</v>
      </c>
      <c r="Y40" s="12">
        <f>'[1]بيانات العاملين'!Y33:Y33</f>
        <v>30</v>
      </c>
      <c r="Z40" s="12">
        <f>'[1]بيانات العاملين'!Z33:Z33</f>
        <v>2222.4188000000004</v>
      </c>
      <c r="AA40" s="12">
        <f>'[1]بيانات العاملين'!AA33:AA33</f>
        <v>111.88800000000001</v>
      </c>
      <c r="AB40" s="12">
        <f>'[1]بيانات العاملين'!AB33:AB33</f>
        <v>406.76480000000004</v>
      </c>
      <c r="AC40" s="12">
        <f>'[1]بيانات العاملين'!AC33:AC33</f>
        <v>1.53</v>
      </c>
      <c r="AD40" s="12">
        <f>'[1]بيانات العاملين'!AD33:AD33</f>
        <v>0</v>
      </c>
      <c r="AE40" s="12">
        <f>'[1]بيانات العاملين'!AE33:AE33</f>
        <v>6.2160000000000002</v>
      </c>
      <c r="AF40" s="12">
        <f>'[1]بيانات العاملين'!AF33:AF33</f>
        <v>0</v>
      </c>
      <c r="AG40" s="12">
        <f>'[1]بيانات العاملين'!AG33:AG33</f>
        <v>2</v>
      </c>
      <c r="AH40" s="12">
        <f>'[1]بيانات العاملين'!AH33:AH33</f>
        <v>0.1</v>
      </c>
      <c r="AI40" s="12">
        <f>'[1]بيانات العاملين'!AI33:AI33</f>
        <v>0</v>
      </c>
      <c r="AJ40" s="12">
        <f>'[1]بيانات العاملين'!AJ33:AJ33</f>
        <v>0</v>
      </c>
      <c r="AK40" s="12">
        <f>'[1]بيانات العاملين'!AK33:AK33</f>
        <v>0</v>
      </c>
      <c r="AL40" s="12">
        <f>'[1]بيانات العاملين'!AL33:AL33</f>
        <v>0</v>
      </c>
      <c r="AM40" s="12">
        <f>'[1]بيانات العاملين'!AM33:AM33</f>
        <v>0</v>
      </c>
      <c r="AN40" s="12">
        <f>'[1]بيانات العاملين'!AN33:AN33</f>
        <v>0</v>
      </c>
      <c r="AO40" s="12">
        <f>'[1]بيانات العاملين'!AO33:AO33</f>
        <v>0</v>
      </c>
      <c r="AP40" s="12">
        <f>'[1]بيانات العاملين'!AP33:AP33</f>
        <v>0</v>
      </c>
      <c r="AQ40" s="12">
        <f>'[1]بيانات العاملين'!AQ33:AQ33</f>
        <v>0</v>
      </c>
      <c r="AR40" s="12">
        <f>'[1]بيانات العاملين'!AR33:AR33</f>
        <v>35.6</v>
      </c>
      <c r="AS40" s="12">
        <f>'[1]بيانات العاملين'!AS33:AS33</f>
        <v>0</v>
      </c>
      <c r="AT40" s="12">
        <f>'[1]بيانات العاملين'!AT33:AT33</f>
        <v>0</v>
      </c>
      <c r="AU40" s="12">
        <f>'[1]بيانات العاملين'!AU33:AU33</f>
        <v>564.0988000000001</v>
      </c>
      <c r="AV40" s="12">
        <f>'[1]بيانات العاملين'!AV33:AV33</f>
        <v>1658.3200000000002</v>
      </c>
      <c r="AW40" s="64" t="str">
        <f>'[1]بيانات العاملين'!AW33:AX33</f>
        <v>عاطف احمد مراد</v>
      </c>
      <c r="AX40" s="64"/>
      <c r="AY40" s="64" t="str">
        <f>'[1]بيانات العاملين'!AY33:AZ33</f>
        <v>امر دفع</v>
      </c>
      <c r="AZ40" s="64"/>
    </row>
    <row r="41" spans="2:52" ht="15.75" thickTop="1" thickBot="1">
      <c r="B41" s="16">
        <v>4</v>
      </c>
      <c r="C41" s="12">
        <f>'[1]بيانات العاملين'!C34:C34</f>
        <v>475.11</v>
      </c>
      <c r="D41" s="12">
        <f t="shared" si="0"/>
        <v>102.14865</v>
      </c>
      <c r="E41" s="12">
        <f>'[1]بيانات العاملين'!E34:E34</f>
        <v>52.5</v>
      </c>
      <c r="F41" s="12">
        <f>'[1]بيانات العاملين'!F34:F34</f>
        <v>35</v>
      </c>
      <c r="G41" s="12">
        <f>'[1]بيانات العاملين'!G34:G34</f>
        <v>25.55</v>
      </c>
      <c r="H41" s="12">
        <f>'[1]بيانات العاملين'!H34:H34</f>
        <v>27.71</v>
      </c>
      <c r="I41" s="12">
        <f>'[1]بيانات العاملين'!I34:I34</f>
        <v>47.73</v>
      </c>
      <c r="J41" s="12">
        <f>'[1]بيانات العاملين'!J34:J34</f>
        <v>54.63</v>
      </c>
      <c r="K41" s="12">
        <f>'[1]بيانات العاملين'!K34:K34</f>
        <v>47.01</v>
      </c>
      <c r="L41" s="12">
        <f>'[1]بيانات العاملين'!L34:L34</f>
        <v>6</v>
      </c>
      <c r="M41" s="12">
        <f>'[1]بيانات العاملين'!M34:M34</f>
        <v>712.66499999999996</v>
      </c>
      <c r="N41" s="12">
        <f>'[1]بيانات العاملين'!N34:N34</f>
        <v>118.7775</v>
      </c>
      <c r="O41" s="12">
        <f>'[1]بيانات العاملين'!O34:O34</f>
        <v>0</v>
      </c>
      <c r="P41" s="12">
        <f>'[1]بيانات العاملين'!P34:P34</f>
        <v>674.66</v>
      </c>
      <c r="Q41" s="12">
        <f>'[1]بيانات العاملين'!Q34:Q34</f>
        <v>300</v>
      </c>
      <c r="R41" s="12">
        <f>'[1]بيانات العاملين'!R34:R34</f>
        <v>0</v>
      </c>
      <c r="S41" s="12">
        <f>'[1]بيانات العاملين'!S34:S34</f>
        <v>0</v>
      </c>
      <c r="T41" s="12">
        <f>'[1]بيانات العاملين'!T34:T34</f>
        <v>0</v>
      </c>
      <c r="U41" s="12">
        <f>'[1]بيانات العاملين'!U34:U34</f>
        <v>2102.2325000000001</v>
      </c>
      <c r="V41" s="12">
        <f>'[1]بيانات العاملين'!V34:V34</f>
        <v>512.23250000000007</v>
      </c>
      <c r="W41" s="12">
        <f>'[1]بيانات العاملين'!W34:W34</f>
        <v>1590</v>
      </c>
      <c r="X41" s="12">
        <f>'[1]بيانات العاملين'!X34:X34</f>
        <v>254.4</v>
      </c>
      <c r="Y41" s="12">
        <f>'[1]بيانات العاملين'!Y34:Y34</f>
        <v>70</v>
      </c>
      <c r="Z41" s="12">
        <f>'[1]بيانات العاملين'!Z34:Z34</f>
        <v>3003.8911500000004</v>
      </c>
      <c r="AA41" s="12">
        <f>'[1]بيانات العاملين'!AA34:AA34</f>
        <v>171.03960000000001</v>
      </c>
      <c r="AB41" s="12">
        <f>'[1]بيانات العاملين'!AB34:AB34</f>
        <v>413.40000000000003</v>
      </c>
      <c r="AC41" s="12">
        <f>'[1]بيانات العاملين'!AC34:AC34</f>
        <v>2.5499999999999998</v>
      </c>
      <c r="AD41" s="12">
        <f>'[1]بيانات العاملين'!AD34:AD34</f>
        <v>0</v>
      </c>
      <c r="AE41" s="12">
        <f>'[1]بيانات العاملين'!AE34:AE34</f>
        <v>9.5022000000000002</v>
      </c>
      <c r="AF41" s="12">
        <f>'[1]بيانات العاملين'!AF34:AF34</f>
        <v>0</v>
      </c>
      <c r="AG41" s="12">
        <f>'[1]بيانات العاملين'!AG34:AG34</f>
        <v>2</v>
      </c>
      <c r="AH41" s="12">
        <f>'[1]بيانات العاملين'!AH34:AH34</f>
        <v>0.1</v>
      </c>
      <c r="AI41" s="12">
        <f>'[1]بيانات العاملين'!AI34:AI34</f>
        <v>0</v>
      </c>
      <c r="AJ41" s="12">
        <f>'[1]بيانات العاملين'!AJ34:AJ34</f>
        <v>0</v>
      </c>
      <c r="AK41" s="12">
        <f>'[1]بيانات العاملين'!AK34:AK34</f>
        <v>0</v>
      </c>
      <c r="AL41" s="12">
        <f>'[1]بيانات العاملين'!AL34:AL34</f>
        <v>0</v>
      </c>
      <c r="AM41" s="12">
        <f>'[1]بيانات العاملين'!AM34:AM34</f>
        <v>0</v>
      </c>
      <c r="AN41" s="12">
        <f>'[1]بيانات العاملين'!AN34:AN34</f>
        <v>0</v>
      </c>
      <c r="AO41" s="12">
        <f>'[1]بيانات العاملين'!AO34:AO34</f>
        <v>0</v>
      </c>
      <c r="AP41" s="12">
        <f>'[1]بيانات العاملين'!AP34:AP34</f>
        <v>0</v>
      </c>
      <c r="AQ41" s="12">
        <f>'[1]بيانات العاملين'!AQ34:AQ34</f>
        <v>0</v>
      </c>
      <c r="AR41" s="12">
        <f>'[1]بيانات العاملين'!AR34:AR34</f>
        <v>117.2</v>
      </c>
      <c r="AS41" s="12">
        <f>'[1]بيانات العاملين'!AS34:AS34</f>
        <v>0</v>
      </c>
      <c r="AT41" s="12">
        <f>'[1]بيانات العاملين'!AT34:AT34</f>
        <v>0</v>
      </c>
      <c r="AU41" s="12">
        <f>'[1]بيانات العاملين'!AU34:AU34</f>
        <v>715.79180000000008</v>
      </c>
      <c r="AV41" s="12">
        <f>'[1]بيانات العاملين'!AV34:AV34</f>
        <v>2288.0993500000004</v>
      </c>
      <c r="AW41" s="64" t="str">
        <f>'[1]بيانات العاملين'!AW34:AX34</f>
        <v>هناء محمد عبداللطيف</v>
      </c>
      <c r="AX41" s="64"/>
      <c r="AY41" s="64" t="str">
        <f>'[1]بيانات العاملين'!AY34:AZ34</f>
        <v>امر دفع</v>
      </c>
      <c r="AZ41" s="64"/>
    </row>
    <row r="42" spans="2:52" ht="15.75" thickTop="1" thickBot="1">
      <c r="B42" s="16">
        <v>5</v>
      </c>
      <c r="C42" s="12">
        <f>'[1]بيانات العاملين'!C35:C35</f>
        <v>387.12</v>
      </c>
      <c r="D42" s="12">
        <f t="shared" si="0"/>
        <v>83.230800000000002</v>
      </c>
      <c r="E42" s="12">
        <f>'[1]بيانات العاملين'!E35:E35</f>
        <v>36</v>
      </c>
      <c r="F42" s="12">
        <f>'[1]بيانات العاملين'!F35:F35</f>
        <v>19.2</v>
      </c>
      <c r="G42" s="12">
        <f>'[1]بيانات العاملين'!G35:G35</f>
        <v>20.28</v>
      </c>
      <c r="H42" s="12">
        <f>'[1]بيانات العاملين'!H35:H35</f>
        <v>21.85</v>
      </c>
      <c r="I42" s="12">
        <f>'[1]بيانات العاملين'!I35:I35</f>
        <v>38.479999999999997</v>
      </c>
      <c r="J42" s="12">
        <f>'[1]بيانات العاملين'!J35:J35</f>
        <v>44.48</v>
      </c>
      <c r="K42" s="12">
        <f>'[1]بيانات العاملين'!K35:K35</f>
        <v>38.31</v>
      </c>
      <c r="L42" s="12">
        <f>'[1]بيانات العاملين'!L35:L35</f>
        <v>10</v>
      </c>
      <c r="M42" s="12">
        <f>'[1]بيانات العاملين'!M35:M35</f>
        <v>580.68000000000006</v>
      </c>
      <c r="N42" s="12">
        <f>'[1]بيانات العاملين'!N35:N35</f>
        <v>96.78</v>
      </c>
      <c r="O42" s="12">
        <f>'[1]بيانات العاملين'!O35:O35</f>
        <v>0</v>
      </c>
      <c r="P42" s="12">
        <f>'[1]بيانات العاملين'!P35:P35</f>
        <v>549.71</v>
      </c>
      <c r="Q42" s="12">
        <f>'[1]بيانات العاملين'!Q35:Q35</f>
        <v>340</v>
      </c>
      <c r="R42" s="12">
        <f>'[1]بيانات العاملين'!R35:R35</f>
        <v>0</v>
      </c>
      <c r="S42" s="12">
        <f>'[1]بيانات العاملين'!S35:S35</f>
        <v>0</v>
      </c>
      <c r="T42" s="12">
        <f>'[1]بيانات العاملين'!T35:T35</f>
        <v>0</v>
      </c>
      <c r="U42" s="12">
        <f>'[1]بيانات العاملين'!U35:U35</f>
        <v>1795.77</v>
      </c>
      <c r="V42" s="12">
        <f>'[1]بيانات العاملين'!V35:V35</f>
        <v>205.76999999999998</v>
      </c>
      <c r="W42" s="12">
        <f>'[1]بيانات العاملين'!W35:W35</f>
        <v>1590</v>
      </c>
      <c r="X42" s="12">
        <f>'[1]بيانات العاملين'!X35:X35</f>
        <v>254.4</v>
      </c>
      <c r="Y42" s="12">
        <f>'[1]بيانات العاملين'!Y35:Y35</f>
        <v>70</v>
      </c>
      <c r="Z42" s="12">
        <f>'[1]بيانات العاملين'!Z35:Z35</f>
        <v>2590.5207999999998</v>
      </c>
      <c r="AA42" s="12">
        <f>'[1]بيانات العاملين'!AA35:AA35</f>
        <v>139.36320000000001</v>
      </c>
      <c r="AB42" s="12">
        <f>'[1]بيانات العاملين'!AB35:AB35</f>
        <v>413.40000000000003</v>
      </c>
      <c r="AC42" s="12">
        <f>'[1]بيانات العاملين'!AC35:AC35</f>
        <v>2.02</v>
      </c>
      <c r="AD42" s="12">
        <f>'[1]بيانات العاملين'!AD35:AD35</f>
        <v>0</v>
      </c>
      <c r="AE42" s="12">
        <f>'[1]بيانات العاملين'!AE35:AE35</f>
        <v>7.7423999999999999</v>
      </c>
      <c r="AF42" s="12">
        <f>'[1]بيانات العاملين'!AF35:AF35</f>
        <v>0</v>
      </c>
      <c r="AG42" s="12">
        <f>'[1]بيانات العاملين'!AG35:AG35</f>
        <v>2</v>
      </c>
      <c r="AH42" s="12">
        <f>'[1]بيانات العاملين'!AH35:AH35</f>
        <v>0.1</v>
      </c>
      <c r="AI42" s="12">
        <f>'[1]بيانات العاملين'!AI35:AI35</f>
        <v>0</v>
      </c>
      <c r="AJ42" s="12">
        <f>'[1]بيانات العاملين'!AJ35:AJ35</f>
        <v>0</v>
      </c>
      <c r="AK42" s="12">
        <f>'[1]بيانات العاملين'!AK35:AK35</f>
        <v>0</v>
      </c>
      <c r="AL42" s="12">
        <f>'[1]بيانات العاملين'!AL35:AL35</f>
        <v>0</v>
      </c>
      <c r="AM42" s="12">
        <f>'[1]بيانات العاملين'!AM35:AM35</f>
        <v>0</v>
      </c>
      <c r="AN42" s="12">
        <f>'[1]بيانات العاملين'!AN35:AN35</f>
        <v>0</v>
      </c>
      <c r="AO42" s="12">
        <f>'[1]بيانات العاملين'!AO35:AO35</f>
        <v>0</v>
      </c>
      <c r="AP42" s="12">
        <f>'[1]بيانات العاملين'!AP35:AP35</f>
        <v>0</v>
      </c>
      <c r="AQ42" s="12">
        <f>'[1]بيانات العاملين'!AQ35:AQ35</f>
        <v>0</v>
      </c>
      <c r="AR42" s="12">
        <f>'[1]بيانات العاملين'!AR35:AR35</f>
        <v>71.400000000000006</v>
      </c>
      <c r="AS42" s="12">
        <f>'[1]بيانات العاملين'!AS35:AS35</f>
        <v>0</v>
      </c>
      <c r="AT42" s="12">
        <f>'[1]بيانات العاملين'!AT35:AT35</f>
        <v>0</v>
      </c>
      <c r="AU42" s="12">
        <f>'[1]بيانات العاملين'!AU35:AU35</f>
        <v>636.02560000000005</v>
      </c>
      <c r="AV42" s="12">
        <f>'[1]بيانات العاملين'!AV35:AV35</f>
        <v>1954.4951999999998</v>
      </c>
      <c r="AW42" s="64" t="str">
        <f>'[1]بيانات العاملين'!AW35:AX35</f>
        <v>سلامه راضى محمد</v>
      </c>
      <c r="AX42" s="64"/>
      <c r="AY42" s="64" t="str">
        <f>'[1]بيانات العاملين'!AY35:AZ35</f>
        <v>امر دفع</v>
      </c>
      <c r="AZ42" s="64"/>
    </row>
    <row r="43" spans="2:52" ht="15.75" thickTop="1" thickBot="1">
      <c r="B43" s="16">
        <v>6</v>
      </c>
      <c r="C43" s="12">
        <f>'[1]بيانات العاملين'!C36:C36</f>
        <v>434.52</v>
      </c>
      <c r="D43" s="12">
        <f t="shared" si="0"/>
        <v>93.42179999999999</v>
      </c>
      <c r="E43" s="12">
        <f>'[1]بيانات العاملين'!E36:E36</f>
        <v>52.5</v>
      </c>
      <c r="F43" s="12">
        <f>'[1]بيانات العاملين'!F36:F36</f>
        <v>35</v>
      </c>
      <c r="G43" s="12">
        <f>'[1]بيانات العاملين'!G36:G36</f>
        <v>23.6</v>
      </c>
      <c r="H43" s="12">
        <f>'[1]بيانات العاملين'!H36:H36</f>
        <v>25.05</v>
      </c>
      <c r="I43" s="12">
        <f>'[1]بيانات العاملين'!I36:I36</f>
        <v>43.17</v>
      </c>
      <c r="J43" s="12">
        <f>'[1]بيانات العاملين'!J36:J36</f>
        <v>34.32</v>
      </c>
      <c r="K43" s="12">
        <f>'[1]بيانات العاملين'!K36:K36</f>
        <v>42.95</v>
      </c>
      <c r="L43" s="12">
        <f>'[1]بيانات العاملين'!L36:L36</f>
        <v>6</v>
      </c>
      <c r="M43" s="12">
        <f>'[1]بيانات العاملين'!M36:M36</f>
        <v>651.78</v>
      </c>
      <c r="N43" s="12">
        <f>'[1]بيانات العاملين'!N36:N36</f>
        <v>108.63</v>
      </c>
      <c r="O43" s="12">
        <f>'[1]بيانات العاملين'!O36:O36</f>
        <v>0</v>
      </c>
      <c r="P43" s="12">
        <f>'[1]بيانات العاملين'!P36:P36</f>
        <v>617.02</v>
      </c>
      <c r="Q43" s="12">
        <f>'[1]بيانات العاملين'!Q36:Q36</f>
        <v>300</v>
      </c>
      <c r="R43" s="12">
        <f>'[1]بيانات العاملين'!R36:R36</f>
        <v>0</v>
      </c>
      <c r="S43" s="12">
        <f>'[1]بيانات العاملين'!S36:S36</f>
        <v>0</v>
      </c>
      <c r="T43" s="12">
        <f>'[1]بيانات العاملين'!T36:T36</f>
        <v>0</v>
      </c>
      <c r="U43" s="12">
        <f>'[1]بيانات العاملين'!U36:U36</f>
        <v>1940.02</v>
      </c>
      <c r="V43" s="12">
        <f>'[1]بيانات العاملين'!V36:V36</f>
        <v>350.02</v>
      </c>
      <c r="W43" s="12">
        <f>'[1]بيانات العاملين'!W36:W36</f>
        <v>1590</v>
      </c>
      <c r="X43" s="12">
        <f>'[1]بيانات العاملين'!X36:X36</f>
        <v>254.4</v>
      </c>
      <c r="Y43" s="12">
        <f>'[1]بيانات العاملين'!Y36:Y36</f>
        <v>70</v>
      </c>
      <c r="Z43" s="12">
        <f>'[1]بيانات العاملين'!Z36:Z36</f>
        <v>2792.3618000000001</v>
      </c>
      <c r="AA43" s="12">
        <f>'[1]بيانات العاملين'!AA36:AA36</f>
        <v>156.4272</v>
      </c>
      <c r="AB43" s="12">
        <f>'[1]بيانات العاملين'!AB36:AB36</f>
        <v>413.40000000000003</v>
      </c>
      <c r="AC43" s="12">
        <f>'[1]بيانات العاملين'!AC36:AC36</f>
        <v>2.31</v>
      </c>
      <c r="AD43" s="12">
        <f>'[1]بيانات العاملين'!AD36:AD36</f>
        <v>0</v>
      </c>
      <c r="AE43" s="12">
        <f>'[1]بيانات العاملين'!AE36:AE36</f>
        <v>8.6904000000000003</v>
      </c>
      <c r="AF43" s="12">
        <f>'[1]بيانات العاملين'!AF36:AF36</f>
        <v>0</v>
      </c>
      <c r="AG43" s="12">
        <f>'[1]بيانات العاملين'!AG36:AG36</f>
        <v>2</v>
      </c>
      <c r="AH43" s="12">
        <f>'[1]بيانات العاملين'!AH36:AH36</f>
        <v>0.1</v>
      </c>
      <c r="AI43" s="12">
        <f>'[1]بيانات العاملين'!AI36:AI36</f>
        <v>0</v>
      </c>
      <c r="AJ43" s="12">
        <f>'[1]بيانات العاملين'!AJ36:AJ36</f>
        <v>0</v>
      </c>
      <c r="AK43" s="12">
        <f>'[1]بيانات العاملين'!AK36:AK36</f>
        <v>0</v>
      </c>
      <c r="AL43" s="12">
        <f>'[1]بيانات العاملين'!AL36:AL36</f>
        <v>0</v>
      </c>
      <c r="AM43" s="12">
        <f>'[1]بيانات العاملين'!AM36:AM36</f>
        <v>0</v>
      </c>
      <c r="AN43" s="12">
        <f>'[1]بيانات العاملين'!AN36:AN36</f>
        <v>0</v>
      </c>
      <c r="AO43" s="12">
        <f>'[1]بيانات العاملين'!AO36:AO36</f>
        <v>0</v>
      </c>
      <c r="AP43" s="12">
        <f>'[1]بيانات العاملين'!AP36:AP36</f>
        <v>0</v>
      </c>
      <c r="AQ43" s="12">
        <f>'[1]بيانات العاملين'!AQ36:AQ36</f>
        <v>0</v>
      </c>
      <c r="AR43" s="12">
        <f>'[1]بيانات العاملين'!AR36:AR36</f>
        <v>78.599999999999994</v>
      </c>
      <c r="AS43" s="12">
        <f>'[1]بيانات العاملين'!AS36:AS36</f>
        <v>0</v>
      </c>
      <c r="AT43" s="12">
        <f>'[1]بيانات العاملين'!AT36:AT36</f>
        <v>0</v>
      </c>
      <c r="AU43" s="12">
        <f>'[1]بيانات العاملين'!AU36:AU36</f>
        <v>661.52760000000001</v>
      </c>
      <c r="AV43" s="12">
        <f>'[1]بيانات العاملين'!AV36:AV36</f>
        <v>2130.8342000000002</v>
      </c>
      <c r="AW43" s="64" t="str">
        <f>'[1]بيانات العاملين'!AW36:AX36</f>
        <v>فتحيه على خليفة</v>
      </c>
      <c r="AX43" s="64"/>
      <c r="AY43" s="64" t="str">
        <f>'[1]بيانات العاملين'!AY36:AZ36</f>
        <v>امر دفع</v>
      </c>
      <c r="AZ43" s="64"/>
    </row>
    <row r="44" spans="2:52" ht="15.75" thickTop="1" thickBot="1">
      <c r="B44" s="16">
        <v>7</v>
      </c>
      <c r="C44" s="12">
        <f>'[1]بيانات العاملين'!C37:C37</f>
        <v>402.32</v>
      </c>
      <c r="D44" s="12">
        <f t="shared" si="0"/>
        <v>86.498800000000003</v>
      </c>
      <c r="E44" s="12">
        <f>'[1]بيانات العاملين'!E37:E37</f>
        <v>52.5</v>
      </c>
      <c r="F44" s="12">
        <f>'[1]بيانات العاملين'!F37:F37</f>
        <v>35</v>
      </c>
      <c r="G44" s="12">
        <f>'[1]بيانات العاملين'!G37:G37</f>
        <v>20.66</v>
      </c>
      <c r="H44" s="12">
        <f>'[1]بيانات العاملين'!H37:H37</f>
        <v>22.78</v>
      </c>
      <c r="I44" s="12">
        <f>'[1]بيانات العاملين'!I37:I37</f>
        <v>40.18</v>
      </c>
      <c r="J44" s="12">
        <f>'[1]بيانات العاملين'!J37:J37</f>
        <v>46.33</v>
      </c>
      <c r="K44" s="12">
        <f>'[1]بيانات العاملين'!K37:K37</f>
        <v>39.729999999999997</v>
      </c>
      <c r="L44" s="12">
        <f>'[1]بيانات العاملين'!L37:L37</f>
        <v>6</v>
      </c>
      <c r="M44" s="12">
        <f>'[1]بيانات العاملين'!M37:M37</f>
        <v>603.48</v>
      </c>
      <c r="N44" s="12">
        <f>'[1]بيانات العاملين'!N37:N37</f>
        <v>100.58</v>
      </c>
      <c r="O44" s="12">
        <f>'[1]بيانات العاملين'!O37:O37</f>
        <v>0</v>
      </c>
      <c r="P44" s="12">
        <f>'[1]بيانات العاملين'!P37:P37</f>
        <v>571.29</v>
      </c>
      <c r="Q44" s="12">
        <f>'[1]بيانات العاملين'!Q37:Q37</f>
        <v>300</v>
      </c>
      <c r="R44" s="12">
        <f>'[1]بيانات العاملين'!R37:R37</f>
        <v>0</v>
      </c>
      <c r="S44" s="12">
        <f>'[1]بيانات العاملين'!S37:S37</f>
        <v>0</v>
      </c>
      <c r="T44" s="12">
        <f>'[1]بيانات العاملين'!T37:T37</f>
        <v>0</v>
      </c>
      <c r="U44" s="12">
        <f>'[1]بيانات العاملين'!U37:U37</f>
        <v>1838.53</v>
      </c>
      <c r="V44" s="12">
        <f>'[1]بيانات العاملين'!V37:V37</f>
        <v>248.52999999999997</v>
      </c>
      <c r="W44" s="12">
        <f>'[1]بيانات العاملين'!W37:W37</f>
        <v>1590</v>
      </c>
      <c r="X44" s="12">
        <f>'[1]بيانات العاملين'!X37:X37</f>
        <v>254.4</v>
      </c>
      <c r="Y44" s="12">
        <f>'[1]بيانات العاملين'!Y37:Y37</f>
        <v>83.33</v>
      </c>
      <c r="Z44" s="12">
        <f>'[1]بيانات العاملين'!Z37:Z37</f>
        <v>2665.0788000000002</v>
      </c>
      <c r="AA44" s="12">
        <f>'[1]بيانات العاملين'!AA37:AA37</f>
        <v>144.83519999999999</v>
      </c>
      <c r="AB44" s="12">
        <f>'[1]بيانات العاملين'!AB37:AB37</f>
        <v>413.40000000000003</v>
      </c>
      <c r="AC44" s="12">
        <f>'[1]بيانات العاملين'!AC37:AC37</f>
        <v>2.11</v>
      </c>
      <c r="AD44" s="12">
        <f>'[1]بيانات العاملين'!AD37:AD37</f>
        <v>0</v>
      </c>
      <c r="AE44" s="12">
        <f>'[1]بيانات العاملين'!AE37:AE37</f>
        <v>8.0464000000000002</v>
      </c>
      <c r="AF44" s="12">
        <f>'[1]بيانات العاملين'!AF37:AF37</f>
        <v>0</v>
      </c>
      <c r="AG44" s="12">
        <f>'[1]بيانات العاملين'!AG37:AG37</f>
        <v>2</v>
      </c>
      <c r="AH44" s="12">
        <f>'[1]بيانات العاملين'!AH37:AH37</f>
        <v>0.1</v>
      </c>
      <c r="AI44" s="12">
        <f>'[1]بيانات العاملين'!AI37:AI37</f>
        <v>0</v>
      </c>
      <c r="AJ44" s="12">
        <f>'[1]بيانات العاملين'!AJ37:AJ37</f>
        <v>0</v>
      </c>
      <c r="AK44" s="12">
        <f>'[1]بيانات العاملين'!AK37:AK37</f>
        <v>0</v>
      </c>
      <c r="AL44" s="12">
        <f>'[1]بيانات العاملين'!AL37:AL37</f>
        <v>0</v>
      </c>
      <c r="AM44" s="12">
        <f>'[1]بيانات العاملين'!AM37:AM37</f>
        <v>0</v>
      </c>
      <c r="AN44" s="12">
        <f>'[1]بيانات العاملين'!AN37:AN37</f>
        <v>0</v>
      </c>
      <c r="AO44" s="12">
        <f>'[1]بيانات العاملين'!AO37:AO37</f>
        <v>0</v>
      </c>
      <c r="AP44" s="12">
        <f>'[1]بيانات العاملين'!AP37:AP37</f>
        <v>0</v>
      </c>
      <c r="AQ44" s="12">
        <f>'[1]بيانات العاملين'!AQ37:AQ37</f>
        <v>0</v>
      </c>
      <c r="AR44" s="12">
        <f>'[1]بيانات العاملين'!AR37:AR37</f>
        <v>68</v>
      </c>
      <c r="AS44" s="12">
        <f>'[1]بيانات العاملين'!AS37:AS37</f>
        <v>0</v>
      </c>
      <c r="AT44" s="12">
        <f>'[1]بيانات العاملين'!AT37:AT37</f>
        <v>0</v>
      </c>
      <c r="AU44" s="12">
        <f>'[1]بيانات العاملين'!AU37:AU37</f>
        <v>638.49160000000006</v>
      </c>
      <c r="AV44" s="12">
        <f>'[1]بيانات العاملين'!AV37:AV37</f>
        <v>2026.5872000000002</v>
      </c>
      <c r="AW44" s="64" t="str">
        <f>'[1]بيانات العاملين'!AW37:AX37</f>
        <v>منى محمد سالم</v>
      </c>
      <c r="AX44" s="64"/>
      <c r="AY44" s="64" t="str">
        <f>'[1]بيانات العاملين'!AY37:AZ37</f>
        <v>امر دفع</v>
      </c>
      <c r="AZ44" s="64"/>
    </row>
    <row r="45" spans="2:52" ht="15.75" thickTop="1" thickBot="1">
      <c r="B45" s="16">
        <v>8</v>
      </c>
      <c r="C45" s="12">
        <f>'[1]بيانات العاملين'!C38:C38</f>
        <v>0</v>
      </c>
      <c r="D45" s="12">
        <f t="shared" si="0"/>
        <v>0</v>
      </c>
      <c r="E45" s="12">
        <f>'[1]بيانات العاملين'!E38:E38</f>
        <v>36</v>
      </c>
      <c r="F45" s="12">
        <f>'[1]بيانات العاملين'!F38:F38</f>
        <v>24.14</v>
      </c>
      <c r="G45" s="12">
        <f>'[1]بيانات العاملين'!G38:G38</f>
        <v>0</v>
      </c>
      <c r="H45" s="12">
        <f>'[1]بيانات العاملين'!H38:H38</f>
        <v>0</v>
      </c>
      <c r="I45" s="12">
        <f>'[1]بيانات العاملين'!I38:I38</f>
        <v>0</v>
      </c>
      <c r="J45" s="12">
        <f>'[1]بيانات العاملين'!J38:J38</f>
        <v>0</v>
      </c>
      <c r="K45" s="12">
        <f>'[1]بيانات العاملين'!K38:K38</f>
        <v>0</v>
      </c>
      <c r="L45" s="12">
        <f>'[1]بيانات العاملين'!L38:L38</f>
        <v>0</v>
      </c>
      <c r="M45" s="12">
        <f>'[1]بيانات العاملين'!M38:M38</f>
        <v>373.79999999999995</v>
      </c>
      <c r="N45" s="12">
        <f>'[1]بيانات العاملين'!N38:N38</f>
        <v>62.3</v>
      </c>
      <c r="O45" s="12">
        <f>'[1]بيانات العاملين'!O38:O38</f>
        <v>400</v>
      </c>
      <c r="P45" s="12">
        <f>'[1]بيانات العاملين'!P38:P38</f>
        <v>0</v>
      </c>
      <c r="Q45" s="12">
        <f>'[1]بيانات العاملين'!Q38:Q38</f>
        <v>0</v>
      </c>
      <c r="R45" s="12">
        <f>'[1]بيانات العاملين'!R38:R38</f>
        <v>186.9</v>
      </c>
      <c r="S45" s="12">
        <f>'[1]بيانات العاملين'!S38:S38</f>
        <v>0</v>
      </c>
      <c r="T45" s="12">
        <f>'[1]بيانات العاملين'!T38:T38</f>
        <v>0</v>
      </c>
      <c r="U45" s="12">
        <f>'[1]بيانات العاملين'!U38:U38</f>
        <v>1083.1399999999999</v>
      </c>
      <c r="V45" s="12">
        <f>'[1]بيانات العاملين'!V38:V38</f>
        <v>399.99999999999989</v>
      </c>
      <c r="W45" s="12">
        <f>'[1]بيانات العاملين'!W38:W38</f>
        <v>683.14</v>
      </c>
      <c r="X45" s="12">
        <f>'[1]بيانات العاملين'!X38:X38</f>
        <v>109.30240000000001</v>
      </c>
      <c r="Y45" s="12">
        <f>'[1]بيانات العاملين'!Y38:Y38</f>
        <v>0</v>
      </c>
      <c r="Z45" s="12">
        <f>'[1]بيانات العاملين'!Z38:Z38</f>
        <v>1192.4423999999999</v>
      </c>
      <c r="AA45" s="12">
        <f>'[1]بيانات العاملين'!AA38:AA38</f>
        <v>0</v>
      </c>
      <c r="AB45" s="12">
        <f>'[1]بيانات العاملين'!AB38:AB38</f>
        <v>177.6164</v>
      </c>
      <c r="AC45" s="12">
        <f>'[1]بيانات العاملين'!AC38:AC38</f>
        <v>0</v>
      </c>
      <c r="AD45" s="12">
        <f>'[1]بيانات العاملين'!AD38:AD38</f>
        <v>0</v>
      </c>
      <c r="AE45" s="12">
        <f>'[1]بيانات العاملين'!AE38:AE38</f>
        <v>0</v>
      </c>
      <c r="AF45" s="12">
        <f>'[1]بيانات العاملين'!AF38:AF38</f>
        <v>0</v>
      </c>
      <c r="AG45" s="12">
        <f>'[1]بيانات العاملين'!AG38:AG38</f>
        <v>0</v>
      </c>
      <c r="AH45" s="12">
        <f>'[1]بيانات العاملين'!AH38:AH38</f>
        <v>0</v>
      </c>
      <c r="AI45" s="12">
        <f>'[1]بيانات العاملين'!AI38:AI38</f>
        <v>0</v>
      </c>
      <c r="AJ45" s="12">
        <f>'[1]بيانات العاملين'!AJ38:AJ38</f>
        <v>0</v>
      </c>
      <c r="AK45" s="12">
        <f>'[1]بيانات العاملين'!AK38:AK38</f>
        <v>0</v>
      </c>
      <c r="AL45" s="12">
        <f>'[1]بيانات العاملين'!AL38:AL38</f>
        <v>0</v>
      </c>
      <c r="AM45" s="12">
        <f>'[1]بيانات العاملين'!AM38:AM38</f>
        <v>0</v>
      </c>
      <c r="AN45" s="12">
        <f>'[1]بيانات العاملين'!AN38:AN38</f>
        <v>0</v>
      </c>
      <c r="AO45" s="12">
        <f>'[1]بيانات العاملين'!AO38:AO38</f>
        <v>0</v>
      </c>
      <c r="AP45" s="12">
        <f>'[1]بيانات العاملين'!AP38:AP38</f>
        <v>0</v>
      </c>
      <c r="AQ45" s="12">
        <f>'[1]بيانات العاملين'!AQ38:AQ38</f>
        <v>0</v>
      </c>
      <c r="AR45" s="12">
        <f>'[1]بيانات العاملين'!AR38:AR38</f>
        <v>0</v>
      </c>
      <c r="AS45" s="12">
        <f>'[1]بيانات العاملين'!AS38:AS38</f>
        <v>0</v>
      </c>
      <c r="AT45" s="12">
        <f>'[1]بيانات العاملين'!AT38:AT38</f>
        <v>0</v>
      </c>
      <c r="AU45" s="12">
        <f>'[1]بيانات العاملين'!AU38:AU38</f>
        <v>177.6164</v>
      </c>
      <c r="AV45" s="12">
        <f>'[1]بيانات العاملين'!AV38:AV38</f>
        <v>1014.8259999999999</v>
      </c>
      <c r="AW45" s="64" t="str">
        <f>'[1]بيانات العاملين'!AW38:AX38</f>
        <v>غاده محمد افهيد سالم</v>
      </c>
      <c r="AX45" s="64"/>
      <c r="AY45" s="64" t="str">
        <f>'[1]بيانات العاملين'!AY38:AZ38</f>
        <v>امر دفع</v>
      </c>
      <c r="AZ45" s="64"/>
    </row>
    <row r="46" spans="2:52" ht="15.75" thickTop="1" thickBot="1">
      <c r="B46" s="16">
        <v>9</v>
      </c>
      <c r="C46" s="12">
        <f>'[1]بيانات العاملين'!C39:C39</f>
        <v>489.32</v>
      </c>
      <c r="D46" s="12">
        <f t="shared" si="0"/>
        <v>105.2038</v>
      </c>
      <c r="E46" s="12">
        <f>'[1]بيانات العاملين'!E39:E39</f>
        <v>71.25</v>
      </c>
      <c r="F46" s="12">
        <f>'[1]بيانات العاملين'!F39:F39</f>
        <v>47.5</v>
      </c>
      <c r="G46" s="12">
        <f>'[1]بيانات العاملين'!G39:G39</f>
        <v>26.26</v>
      </c>
      <c r="H46" s="12">
        <f>'[1]بيانات العاملين'!H39:H39</f>
        <v>28.45</v>
      </c>
      <c r="I46" s="12">
        <f>'[1]بيانات العاملين'!I39:I39</f>
        <v>49.08</v>
      </c>
      <c r="J46" s="12">
        <f>'[1]بيانات العاملين'!J39:J39</f>
        <v>55.23</v>
      </c>
      <c r="K46" s="12">
        <f>'[1]بيانات العاملين'!K39:K39</f>
        <v>48.43</v>
      </c>
      <c r="L46" s="12">
        <f>'[1]بيانات العاملين'!L39:L39</f>
        <v>10</v>
      </c>
      <c r="M46" s="12">
        <f>'[1]بيانات العاملين'!M39:M39</f>
        <v>733.98</v>
      </c>
      <c r="N46" s="12">
        <f>'[1]بيانات العاملين'!N39:N39</f>
        <v>122.33</v>
      </c>
      <c r="O46" s="12">
        <f>'[1]بيانات العاملين'!O39:O39</f>
        <v>350</v>
      </c>
      <c r="P46" s="12">
        <f>'[1]بيانات العاملين'!P39:P39</f>
        <v>0</v>
      </c>
      <c r="Q46" s="12">
        <f>'[1]بيانات العاملين'!Q39:Q39</f>
        <v>0</v>
      </c>
      <c r="R46" s="12">
        <f>'[1]بيانات العاملين'!R39:R39</f>
        <v>122.33</v>
      </c>
      <c r="S46" s="12">
        <f>'[1]بيانات العاملين'!S39:S39</f>
        <v>726.48</v>
      </c>
      <c r="T46" s="12">
        <f>'[1]بيانات العاملين'!T39:T39</f>
        <v>242.16</v>
      </c>
      <c r="U46" s="12">
        <f>'[1]بيانات العاملين'!U39:U39</f>
        <v>2633.4799999999996</v>
      </c>
      <c r="V46" s="12">
        <f>'[1]بيانات العاملين'!V39:V39</f>
        <v>1043.48</v>
      </c>
      <c r="W46" s="12">
        <f>'[1]بيانات العاملين'!W39:W39</f>
        <v>1590</v>
      </c>
      <c r="X46" s="12">
        <f>'[1]بيانات العاملين'!X39:X39</f>
        <v>254.4</v>
      </c>
      <c r="Y46" s="12">
        <f>'[1]بيانات العاملين'!Y39:Y39</f>
        <v>70</v>
      </c>
      <c r="Z46" s="12">
        <f>'[1]بيانات العاملين'!Z39:Z39</f>
        <v>3552.4038000000005</v>
      </c>
      <c r="AA46" s="12">
        <f>'[1]بيانات العاملين'!AA39:AA39</f>
        <v>176.15519999999998</v>
      </c>
      <c r="AB46" s="12">
        <f>'[1]بيانات العاملين'!AB39:AB39</f>
        <v>413.40000000000003</v>
      </c>
      <c r="AC46" s="12">
        <f>'[1]بيانات العاملين'!AC39:AC39</f>
        <v>2.64</v>
      </c>
      <c r="AD46" s="12">
        <f>'[1]بيانات العاملين'!AD39:AD39</f>
        <v>34.25</v>
      </c>
      <c r="AE46" s="12">
        <f>'[1]بيانات العاملين'!AE39:AE39</f>
        <v>9.7864000000000004</v>
      </c>
      <c r="AF46" s="12">
        <f>'[1]بيانات العاملين'!AF39:AF39</f>
        <v>5.5</v>
      </c>
      <c r="AG46" s="12">
        <f>'[1]بيانات العاملين'!AG39:AG39</f>
        <v>0</v>
      </c>
      <c r="AH46" s="12">
        <f>'[1]بيانات العاملين'!AH39:AH39</f>
        <v>0.1</v>
      </c>
      <c r="AI46" s="12">
        <f>'[1]بيانات العاملين'!AI39:AI39</f>
        <v>0</v>
      </c>
      <c r="AJ46" s="12">
        <f>'[1]بيانات العاملين'!AJ39:AJ39</f>
        <v>0</v>
      </c>
      <c r="AK46" s="12">
        <f>'[1]بيانات العاملين'!AK39:AK39</f>
        <v>0</v>
      </c>
      <c r="AL46" s="12">
        <f>'[1]بيانات العاملين'!AL39:AL39</f>
        <v>0</v>
      </c>
      <c r="AM46" s="12">
        <f>'[1]بيانات العاملين'!AM39:AM39</f>
        <v>0</v>
      </c>
      <c r="AN46" s="12">
        <f>'[1]بيانات العاملين'!AN39:AN39</f>
        <v>0</v>
      </c>
      <c r="AO46" s="12">
        <f>'[1]بيانات العاملين'!AO39:AO39</f>
        <v>0</v>
      </c>
      <c r="AP46" s="12">
        <f>'[1]بيانات العاملين'!AP39:AP39</f>
        <v>0</v>
      </c>
      <c r="AQ46" s="12">
        <f>'[1]بيانات العاملين'!AQ39:AQ39</f>
        <v>0</v>
      </c>
      <c r="AR46" s="12">
        <f>'[1]بيانات العاملين'!AR39:AR39</f>
        <v>150</v>
      </c>
      <c r="AS46" s="12">
        <f>'[1]بيانات العاملين'!AS39:AS39</f>
        <v>0</v>
      </c>
      <c r="AT46" s="12">
        <f>'[1]بيانات العاملين'!AT39:AT39</f>
        <v>0</v>
      </c>
      <c r="AU46" s="12">
        <f>'[1]بيانات العاملين'!AU39:AU39</f>
        <v>791.83159999999998</v>
      </c>
      <c r="AV46" s="12">
        <f>'[1]بيانات العاملين'!AV39:AV39</f>
        <v>2760.5722000000005</v>
      </c>
      <c r="AW46" s="64" t="str">
        <f>'[1]بيانات العاملين'!AW39:AX39</f>
        <v>محمد احمد اسماعيل</v>
      </c>
      <c r="AX46" s="64"/>
      <c r="AY46" s="64" t="str">
        <f>'[1]بيانات العاملين'!AY39:AZ39</f>
        <v>امر دفع</v>
      </c>
      <c r="AZ46" s="64"/>
    </row>
    <row r="47" spans="2:52" ht="15.75" thickTop="1" thickBot="1">
      <c r="B47" s="16">
        <v>10</v>
      </c>
      <c r="C47" s="12">
        <f>'[1]بيانات العاملين'!C40:C40</f>
        <v>0</v>
      </c>
      <c r="D47" s="12">
        <f t="shared" si="0"/>
        <v>0</v>
      </c>
      <c r="E47" s="12">
        <f>'[1]بيانات العاملين'!E40:E40</f>
        <v>71.25</v>
      </c>
      <c r="F47" s="12">
        <f>'[1]بيانات العاملين'!F40:F40</f>
        <v>47.5</v>
      </c>
      <c r="G47" s="12">
        <f>'[1]بيانات العاملين'!G40:G40</f>
        <v>0</v>
      </c>
      <c r="H47" s="12">
        <f>'[1]بيانات العاملين'!H40:H40</f>
        <v>0</v>
      </c>
      <c r="I47" s="12">
        <f>'[1]بيانات العاملين'!I40:I40</f>
        <v>0</v>
      </c>
      <c r="J47" s="12">
        <f>'[1]بيانات العاملين'!J40:J40</f>
        <v>0</v>
      </c>
      <c r="K47" s="12">
        <f>'[1]بيانات العاملين'!K40:K40</f>
        <v>0</v>
      </c>
      <c r="L47" s="12">
        <f>'[1]بيانات العاملين'!L40:L40</f>
        <v>0</v>
      </c>
      <c r="M47" s="12">
        <f>'[1]بيانات العاملين'!M40:M40</f>
        <v>709.07</v>
      </c>
      <c r="N47" s="12">
        <f>'[1]بيانات العاملين'!N40:N40</f>
        <v>118.18</v>
      </c>
      <c r="O47" s="12">
        <f>'[1]بيانات العاملين'!O40:O40</f>
        <v>350</v>
      </c>
      <c r="P47" s="12">
        <f>'[1]بيانات العاملين'!P40:P40</f>
        <v>0</v>
      </c>
      <c r="Q47" s="12">
        <f>'[1]بيانات العاملين'!Q40:Q40</f>
        <v>0</v>
      </c>
      <c r="R47" s="12">
        <f>'[1]بيانات العاملين'!R40:R40</f>
        <v>118.18</v>
      </c>
      <c r="S47" s="12">
        <f>'[1]بيانات العاملين'!S40:S40</f>
        <v>0</v>
      </c>
      <c r="T47" s="12">
        <f>'[1]بيانات العاملين'!T40:T40</f>
        <v>0</v>
      </c>
      <c r="U47" s="12">
        <f>'[1]بيانات العاملين'!U40:U40</f>
        <v>1414.18</v>
      </c>
      <c r="V47" s="12">
        <f>'[1]بيانات العاملين'!V40:V40</f>
        <v>1316.18</v>
      </c>
      <c r="W47" s="12">
        <f>'[1]بيانات العاملين'!W40:W40</f>
        <v>98</v>
      </c>
      <c r="X47" s="12">
        <f>'[1]بيانات العاملين'!X40:X40</f>
        <v>15.68</v>
      </c>
      <c r="Y47" s="12">
        <f>'[1]بيانات العاملين'!Y40:Y40</f>
        <v>40</v>
      </c>
      <c r="Z47" s="12">
        <f>'[1]بيانات العاملين'!Z40:Z40</f>
        <v>1469.8600000000001</v>
      </c>
      <c r="AA47" s="12">
        <f>'[1]بيانات العاملين'!AA40:AA40</f>
        <v>0</v>
      </c>
      <c r="AB47" s="12">
        <f>'[1]بيانات العاملين'!AB40:AB40</f>
        <v>25.48</v>
      </c>
      <c r="AC47" s="12">
        <f>'[1]بيانات العاملين'!AC40:AC40</f>
        <v>0</v>
      </c>
      <c r="AD47" s="12">
        <f>'[1]بيانات العاملين'!AD40:AD40</f>
        <v>0</v>
      </c>
      <c r="AE47" s="12">
        <f>'[1]بيانات العاملين'!AE40:AE40</f>
        <v>0</v>
      </c>
      <c r="AF47" s="12">
        <f>'[1]بيانات العاملين'!AF40:AF40</f>
        <v>0</v>
      </c>
      <c r="AG47" s="12">
        <f>'[1]بيانات العاملين'!AG40:AG40</f>
        <v>0</v>
      </c>
      <c r="AH47" s="12">
        <f>'[1]بيانات العاملين'!AH40:AH40</f>
        <v>0</v>
      </c>
      <c r="AI47" s="12">
        <f>'[1]بيانات العاملين'!AI40:AI40</f>
        <v>0</v>
      </c>
      <c r="AJ47" s="12">
        <f>'[1]بيانات العاملين'!AJ40:AJ40</f>
        <v>0</v>
      </c>
      <c r="AK47" s="12">
        <f>'[1]بيانات العاملين'!AK40:AK40</f>
        <v>0</v>
      </c>
      <c r="AL47" s="12">
        <f>'[1]بيانات العاملين'!AL40:AL40</f>
        <v>0</v>
      </c>
      <c r="AM47" s="12">
        <f>'[1]بيانات العاملين'!AM40:AM40</f>
        <v>0</v>
      </c>
      <c r="AN47" s="12">
        <f>'[1]بيانات العاملين'!AN40:AN40</f>
        <v>0</v>
      </c>
      <c r="AO47" s="12">
        <f>'[1]بيانات العاملين'!AO40:AO40</f>
        <v>0</v>
      </c>
      <c r="AP47" s="12">
        <f>'[1]بيانات العاملين'!AP40:AP40</f>
        <v>0</v>
      </c>
      <c r="AQ47" s="12">
        <f>'[1]بيانات العاملين'!AQ40:AQ40</f>
        <v>0</v>
      </c>
      <c r="AR47" s="12">
        <f>'[1]بيانات العاملين'!AR40:AR40</f>
        <v>0</v>
      </c>
      <c r="AS47" s="12">
        <f>'[1]بيانات العاملين'!AS40:AS40</f>
        <v>0</v>
      </c>
      <c r="AT47" s="12">
        <f>'[1]بيانات العاملين'!AT40:AT40</f>
        <v>0</v>
      </c>
      <c r="AU47" s="12">
        <f>'[1]بيانات العاملين'!AU40:AU40</f>
        <v>25.48</v>
      </c>
      <c r="AV47" s="12">
        <f>'[1]بيانات العاملين'!AV40:AV40</f>
        <v>1444.38</v>
      </c>
      <c r="AW47" s="64" t="str">
        <f>'[1]بيانات العاملين'!AW40:AX40</f>
        <v>رمضان جمال رمضان</v>
      </c>
      <c r="AX47" s="64"/>
      <c r="AY47" s="64" t="str">
        <f>'[1]بيانات العاملين'!AY40:AZ40</f>
        <v>امر دفع</v>
      </c>
      <c r="AZ47" s="64"/>
    </row>
    <row r="48" spans="2:52" ht="15.75" thickTop="1" thickBot="1">
      <c r="B48" s="16">
        <v>11</v>
      </c>
      <c r="C48" s="12">
        <f>'[1]بيانات العاملين'!C41:C41</f>
        <v>0</v>
      </c>
      <c r="D48" s="12">
        <f t="shared" si="0"/>
        <v>0</v>
      </c>
      <c r="E48" s="12">
        <f>'[1]بيانات العاملين'!E41:E41</f>
        <v>93.75</v>
      </c>
      <c r="F48" s="12">
        <f>'[1]بيانات العاملين'!F41:F41</f>
        <v>62.5</v>
      </c>
      <c r="G48" s="12">
        <f>'[1]بيانات العاملين'!G41:G41</f>
        <v>0</v>
      </c>
      <c r="H48" s="12">
        <f>'[1]بيانات العاملين'!H41:H41</f>
        <v>0</v>
      </c>
      <c r="I48" s="12">
        <f>'[1]بيانات العاملين'!I41:I41</f>
        <v>0</v>
      </c>
      <c r="J48" s="12">
        <f>'[1]بيانات العاملين'!J41:J41</f>
        <v>0</v>
      </c>
      <c r="K48" s="12">
        <f>'[1]بيانات العاملين'!K41:K41</f>
        <v>0</v>
      </c>
      <c r="L48" s="12">
        <f>'[1]بيانات العاملين'!L41:L41</f>
        <v>0</v>
      </c>
      <c r="M48" s="12">
        <f>'[1]بيانات العاملين'!M41:M41</f>
        <v>896.69</v>
      </c>
      <c r="N48" s="12">
        <f>'[1]بيانات العاملين'!N41:N41</f>
        <v>149.44999999999999</v>
      </c>
      <c r="O48" s="12">
        <f>'[1]بيانات العاملين'!O41:O41</f>
        <v>325</v>
      </c>
      <c r="P48" s="12">
        <f>'[1]بيانات العاملين'!P41:P41</f>
        <v>0</v>
      </c>
      <c r="Q48" s="12">
        <f>'[1]بيانات العاملين'!Q41:Q41</f>
        <v>0</v>
      </c>
      <c r="R48" s="12">
        <f>'[1]بيانات العاملين'!R41:R41</f>
        <v>149.44999999999999</v>
      </c>
      <c r="S48" s="12">
        <f>'[1]بيانات العاملين'!S41:S41</f>
        <v>0</v>
      </c>
      <c r="T48" s="12">
        <f>'[1]بيانات العاملين'!T41:T41</f>
        <v>0</v>
      </c>
      <c r="U48" s="12">
        <f>'[1]بيانات العاملين'!U41:U41</f>
        <v>1676.8400000000001</v>
      </c>
      <c r="V48" s="12">
        <f>'[1]بيانات العاملين'!V41:V41</f>
        <v>1676.8400000000001</v>
      </c>
      <c r="W48" s="12">
        <f>'[1]بيانات العاملين'!W41:W41</f>
        <v>0</v>
      </c>
      <c r="X48" s="12">
        <f>'[1]بيانات العاملين'!X41:X41</f>
        <v>0</v>
      </c>
      <c r="Y48" s="12">
        <f>'[1]بيانات العاملين'!Y41:Y41</f>
        <v>60</v>
      </c>
      <c r="Z48" s="12">
        <f>'[1]بيانات العاملين'!Z41:Z41</f>
        <v>1736.8400000000001</v>
      </c>
      <c r="AA48" s="12">
        <f>'[1]بيانات العاملين'!AA41:AA41</f>
        <v>0</v>
      </c>
      <c r="AB48" s="12">
        <f>'[1]بيانات العاملين'!AB41:AB41</f>
        <v>0</v>
      </c>
      <c r="AC48" s="12">
        <f>'[1]بيانات العاملين'!AC41:AC41</f>
        <v>0</v>
      </c>
      <c r="AD48" s="12">
        <f>'[1]بيانات العاملين'!AD41:AD41</f>
        <v>0</v>
      </c>
      <c r="AE48" s="12">
        <f>'[1]بيانات العاملين'!AE41:AE41</f>
        <v>0</v>
      </c>
      <c r="AF48" s="12">
        <f>'[1]بيانات العاملين'!AF41:AF41</f>
        <v>0</v>
      </c>
      <c r="AG48" s="12">
        <f>'[1]بيانات العاملين'!AG41:AG41</f>
        <v>0</v>
      </c>
      <c r="AH48" s="12">
        <f>'[1]بيانات العاملين'!AH41:AH41</f>
        <v>0</v>
      </c>
      <c r="AI48" s="12">
        <f>'[1]بيانات العاملين'!AI41:AI41</f>
        <v>0</v>
      </c>
      <c r="AJ48" s="12">
        <f>'[1]بيانات العاملين'!AJ41:AJ41</f>
        <v>0</v>
      </c>
      <c r="AK48" s="12">
        <f>'[1]بيانات العاملين'!AK41:AK41</f>
        <v>0</v>
      </c>
      <c r="AL48" s="12">
        <f>'[1]بيانات العاملين'!AL41:AL41</f>
        <v>0</v>
      </c>
      <c r="AM48" s="12">
        <f>'[1]بيانات العاملين'!AM41:AM41</f>
        <v>0</v>
      </c>
      <c r="AN48" s="12">
        <f>'[1]بيانات العاملين'!AN41:AN41</f>
        <v>0</v>
      </c>
      <c r="AO48" s="12">
        <f>'[1]بيانات العاملين'!AO41:AO41</f>
        <v>0</v>
      </c>
      <c r="AP48" s="12">
        <f>'[1]بيانات العاملين'!AP41:AP41</f>
        <v>0</v>
      </c>
      <c r="AQ48" s="12">
        <f>'[1]بيانات العاملين'!AQ41:AQ41</f>
        <v>0</v>
      </c>
      <c r="AR48" s="12">
        <f>'[1]بيانات العاملين'!AR41:AR41</f>
        <v>0</v>
      </c>
      <c r="AS48" s="12">
        <f>'[1]بيانات العاملين'!AS41:AS41</f>
        <v>0</v>
      </c>
      <c r="AT48" s="12">
        <f>'[1]بيانات العاملين'!AT41:AT41</f>
        <v>0</v>
      </c>
      <c r="AU48" s="12">
        <f>'[1]بيانات العاملين'!AU41:AU41</f>
        <v>0</v>
      </c>
      <c r="AV48" s="12">
        <f>'[1]بيانات العاملين'!AV41:AV41</f>
        <v>1736.8400000000001</v>
      </c>
      <c r="AW48" s="64" t="str">
        <f>'[1]بيانات العاملين'!AW41:AX41</f>
        <v>محمدفتحى سالم موسى</v>
      </c>
      <c r="AX48" s="64"/>
      <c r="AY48" s="64" t="str">
        <f>'[1]بيانات العاملين'!AY41:AZ41</f>
        <v>امر دفع</v>
      </c>
      <c r="AZ48" s="64"/>
    </row>
    <row r="49" spans="2:52" ht="15.75" thickTop="1" thickBot="1">
      <c r="B49" s="16">
        <v>12</v>
      </c>
      <c r="C49" s="12">
        <f>'[1]بيانات العاملين'!C42:C42</f>
        <v>0</v>
      </c>
      <c r="D49" s="12">
        <f t="shared" si="0"/>
        <v>0</v>
      </c>
      <c r="E49" s="12">
        <f>'[1]بيانات العاملين'!E42:E42</f>
        <v>52.5</v>
      </c>
      <c r="F49" s="12">
        <f>'[1]بيانات العاملين'!F42:F42</f>
        <v>35</v>
      </c>
      <c r="G49" s="12">
        <f>'[1]بيانات العاملين'!G42:G42</f>
        <v>0</v>
      </c>
      <c r="H49" s="12">
        <f>'[1]بيانات العاملين'!H42:H42</f>
        <v>0</v>
      </c>
      <c r="I49" s="12">
        <f>'[1]بيانات العاملين'!I42:I42</f>
        <v>0</v>
      </c>
      <c r="J49" s="12">
        <f>'[1]بيانات العاملين'!J42:J42</f>
        <v>0</v>
      </c>
      <c r="K49" s="12">
        <f>'[1]بيانات العاملين'!K42:K42</f>
        <v>0</v>
      </c>
      <c r="L49" s="12">
        <f>'[1]بيانات العاملين'!L42:L42</f>
        <v>0</v>
      </c>
      <c r="M49" s="12">
        <f>'[1]بيانات العاملين'!M42:M42</f>
        <v>581.9</v>
      </c>
      <c r="N49" s="12">
        <f>'[1]بيانات العاملين'!N42:N42</f>
        <v>96.98</v>
      </c>
      <c r="O49" s="12">
        <f>'[1]بيانات العاملين'!O42:O42</f>
        <v>375</v>
      </c>
      <c r="P49" s="12">
        <f>'[1]بيانات العاملين'!P42:P42</f>
        <v>0</v>
      </c>
      <c r="Q49" s="12">
        <f>'[1]بيانات العاملين'!Q42:Q42</f>
        <v>0</v>
      </c>
      <c r="R49" s="12">
        <f>'[1]بيانات العاملين'!R42:R42</f>
        <v>193.97</v>
      </c>
      <c r="S49" s="12">
        <f>'[1]بيانات العاملين'!S42:S42</f>
        <v>0</v>
      </c>
      <c r="T49" s="12">
        <f>'[1]بيانات العاملين'!T42:T42</f>
        <v>0</v>
      </c>
      <c r="U49" s="12">
        <f>'[1]بيانات العاملين'!U42:U42</f>
        <v>1335.35</v>
      </c>
      <c r="V49" s="12">
        <f>'[1]بيانات العاملين'!V42:V42</f>
        <v>678.34999999999991</v>
      </c>
      <c r="W49" s="12">
        <f>'[1]بيانات العاملين'!W42:W42</f>
        <v>657</v>
      </c>
      <c r="X49" s="12">
        <f>'[1]بيانات العاملين'!X42:X42</f>
        <v>105.12</v>
      </c>
      <c r="Y49" s="12">
        <f>'[1]بيانات العاملين'!Y42:Y42</f>
        <v>20</v>
      </c>
      <c r="Z49" s="12">
        <f>'[1]بيانات العاملين'!Z42:Z42</f>
        <v>1460.4699999999998</v>
      </c>
      <c r="AA49" s="12">
        <f>'[1]بيانات العاملين'!AA42:AA42</f>
        <v>0</v>
      </c>
      <c r="AB49" s="12">
        <f>'[1]بيانات العاملين'!AB42:AB42</f>
        <v>170.82</v>
      </c>
      <c r="AC49" s="12">
        <f>'[1]بيانات العاملين'!AC42:AC42</f>
        <v>0</v>
      </c>
      <c r="AD49" s="12">
        <f>'[1]بيانات العاملين'!AD42:AD42</f>
        <v>0</v>
      </c>
      <c r="AE49" s="12">
        <f>'[1]بيانات العاملين'!AE42:AE42</f>
        <v>0</v>
      </c>
      <c r="AF49" s="12">
        <f>'[1]بيانات العاملين'!AF42:AF42</f>
        <v>0</v>
      </c>
      <c r="AG49" s="12">
        <f>'[1]بيانات العاملين'!AG42:AG42</f>
        <v>0</v>
      </c>
      <c r="AH49" s="12">
        <f>'[1]بيانات العاملين'!AH42:AH42</f>
        <v>0</v>
      </c>
      <c r="AI49" s="12">
        <f>'[1]بيانات العاملين'!AI42:AI42</f>
        <v>0</v>
      </c>
      <c r="AJ49" s="12">
        <f>'[1]بيانات العاملين'!AJ42:AJ42</f>
        <v>0</v>
      </c>
      <c r="AK49" s="12">
        <f>'[1]بيانات العاملين'!AK42:AK42</f>
        <v>0</v>
      </c>
      <c r="AL49" s="12">
        <f>'[1]بيانات العاملين'!AL42:AL42</f>
        <v>0</v>
      </c>
      <c r="AM49" s="12">
        <f>'[1]بيانات العاملين'!AM42:AM42</f>
        <v>0</v>
      </c>
      <c r="AN49" s="12">
        <f>'[1]بيانات العاملين'!AN42:AN42</f>
        <v>0</v>
      </c>
      <c r="AO49" s="12">
        <f>'[1]بيانات العاملين'!AO42:AO42</f>
        <v>0</v>
      </c>
      <c r="AP49" s="12">
        <f>'[1]بيانات العاملين'!AP42:AP42</f>
        <v>0</v>
      </c>
      <c r="AQ49" s="12">
        <f>'[1]بيانات العاملين'!AQ42:AQ42</f>
        <v>0</v>
      </c>
      <c r="AR49" s="12">
        <f>'[1]بيانات العاملين'!AR42:AR42</f>
        <v>116</v>
      </c>
      <c r="AS49" s="12">
        <f>'[1]بيانات العاملين'!AS42:AS42</f>
        <v>0</v>
      </c>
      <c r="AT49" s="12">
        <f>'[1]بيانات العاملين'!AT42:AT42</f>
        <v>0</v>
      </c>
      <c r="AU49" s="12">
        <f>'[1]بيانات العاملين'!AU42:AU42</f>
        <v>286.82</v>
      </c>
      <c r="AV49" s="12">
        <f>'[1]بيانات العاملين'!AV42:AV42</f>
        <v>1173.6499999999999</v>
      </c>
      <c r="AW49" s="64" t="str">
        <f>'[1]بيانات العاملين'!AW42:AX42</f>
        <v>سحر على عبدالستار</v>
      </c>
      <c r="AX49" s="64"/>
      <c r="AY49" s="64" t="str">
        <f>'[1]بيانات العاملين'!AY42:AZ42</f>
        <v>امر دفع</v>
      </c>
      <c r="AZ49" s="64"/>
    </row>
    <row r="50" spans="2:52" ht="15.75" thickTop="1" thickBot="1">
      <c r="B50" s="16">
        <v>13</v>
      </c>
      <c r="C50" s="12">
        <f>'[1]بيانات العاملين'!C43:C43</f>
        <v>0</v>
      </c>
      <c r="D50" s="12">
        <f t="shared" si="0"/>
        <v>0</v>
      </c>
      <c r="E50" s="12">
        <f>'[1]بيانات العاملين'!E43:E43</f>
        <v>52.5</v>
      </c>
      <c r="F50" s="12">
        <f>'[1]بيانات العاملين'!F43:F43</f>
        <v>35</v>
      </c>
      <c r="G50" s="12">
        <f>'[1]بيانات العاملين'!G43:G43</f>
        <v>0</v>
      </c>
      <c r="H50" s="12">
        <f>'[1]بيانات العاملين'!H43:H43</f>
        <v>0</v>
      </c>
      <c r="I50" s="12">
        <f>'[1]بيانات العاملين'!I43:I43</f>
        <v>0</v>
      </c>
      <c r="J50" s="12">
        <f>'[1]بيانات العاملين'!J43:J43</f>
        <v>0</v>
      </c>
      <c r="K50" s="12">
        <f>'[1]بيانات العاملين'!K43:K43</f>
        <v>0</v>
      </c>
      <c r="L50" s="12">
        <f>'[1]بيانات العاملين'!L43:L43</f>
        <v>0</v>
      </c>
      <c r="M50" s="12">
        <f>'[1]بيانات العاملين'!M43:M43</f>
        <v>550.04999999999995</v>
      </c>
      <c r="N50" s="12">
        <f>'[1]بيانات العاملين'!N43:N43</f>
        <v>91.68</v>
      </c>
      <c r="O50" s="12">
        <f>'[1]بيانات العاملين'!O43:O43</f>
        <v>0</v>
      </c>
      <c r="P50" s="12">
        <f>'[1]بيانات العاملين'!P43:P43</f>
        <v>520.71</v>
      </c>
      <c r="Q50" s="12">
        <f>'[1]بيانات العاملين'!Q43:Q43</f>
        <v>0</v>
      </c>
      <c r="R50" s="12">
        <f>'[1]بيانات العاملين'!R43:R43</f>
        <v>0</v>
      </c>
      <c r="S50" s="12">
        <f>'[1]بيانات العاملين'!S43:S43</f>
        <v>0</v>
      </c>
      <c r="T50" s="12">
        <f>'[1]بيانات العاملين'!T43:T43</f>
        <v>0</v>
      </c>
      <c r="U50" s="12">
        <f>'[1]بيانات العاملين'!U43:U43</f>
        <v>1249.94</v>
      </c>
      <c r="V50" s="12">
        <f>'[1]بيانات العاملين'!V43:V43</f>
        <v>0</v>
      </c>
      <c r="W50" s="12">
        <f>'[1]بيانات العاملين'!W43:W43</f>
        <v>1249.94</v>
      </c>
      <c r="X50" s="12">
        <f>'[1]بيانات العاملين'!X43:X43</f>
        <v>200</v>
      </c>
      <c r="Y50" s="12">
        <f>'[1]بيانات العاملين'!Y43:Y43</f>
        <v>60</v>
      </c>
      <c r="Z50" s="12">
        <f>'[1]بيانات العاملين'!Z43:Z43</f>
        <v>1509.94</v>
      </c>
      <c r="AA50" s="12">
        <f>'[1]بيانات العاملين'!AA43:AA43</f>
        <v>0</v>
      </c>
      <c r="AB50" s="12">
        <f>'[1]بيانات العاملين'!AB43:AB43</f>
        <v>324.98440000000005</v>
      </c>
      <c r="AC50" s="12">
        <f>'[1]بيانات العاملين'!AC43:AC43</f>
        <v>0</v>
      </c>
      <c r="AD50" s="12">
        <f>'[1]بيانات العاملين'!AD43:AD43</f>
        <v>0</v>
      </c>
      <c r="AE50" s="12">
        <f>'[1]بيانات العاملين'!AE43:AE43</f>
        <v>0</v>
      </c>
      <c r="AF50" s="12">
        <f>'[1]بيانات العاملين'!AF43:AF43</f>
        <v>0</v>
      </c>
      <c r="AG50" s="12">
        <f>'[1]بيانات العاملين'!AG43:AG43</f>
        <v>0</v>
      </c>
      <c r="AH50" s="12">
        <f>'[1]بيانات العاملين'!AH43:AH43</f>
        <v>0</v>
      </c>
      <c r="AI50" s="12">
        <f>'[1]بيانات العاملين'!AI43:AI43</f>
        <v>0</v>
      </c>
      <c r="AJ50" s="12">
        <f>'[1]بيانات العاملين'!AJ43:AJ43</f>
        <v>0</v>
      </c>
      <c r="AK50" s="12">
        <f>'[1]بيانات العاملين'!AK43:AK43</f>
        <v>0</v>
      </c>
      <c r="AL50" s="12">
        <f>'[1]بيانات العاملين'!AL43:AL43</f>
        <v>0</v>
      </c>
      <c r="AM50" s="12">
        <f>'[1]بيانات العاملين'!AM43:AM43</f>
        <v>0</v>
      </c>
      <c r="AN50" s="12">
        <f>'[1]بيانات العاملين'!AN43:AN43</f>
        <v>0</v>
      </c>
      <c r="AO50" s="12">
        <f>'[1]بيانات العاملين'!AO43:AO43</f>
        <v>0</v>
      </c>
      <c r="AP50" s="12">
        <f>'[1]بيانات العاملين'!AP43:AP43</f>
        <v>0</v>
      </c>
      <c r="AQ50" s="12">
        <f>'[1]بيانات العاملين'!AQ43:AQ43</f>
        <v>0</v>
      </c>
      <c r="AR50" s="12">
        <f>'[1]بيانات العاملين'!AR43:AR43</f>
        <v>0</v>
      </c>
      <c r="AS50" s="12">
        <f>'[1]بيانات العاملين'!AS43:AS43</f>
        <v>0</v>
      </c>
      <c r="AT50" s="12">
        <f>'[1]بيانات العاملين'!AT43:AT43</f>
        <v>0</v>
      </c>
      <c r="AU50" s="12">
        <f>'[1]بيانات العاملين'!AU43:AU43</f>
        <v>324.98440000000005</v>
      </c>
      <c r="AV50" s="12">
        <f>'[1]بيانات العاملين'!AV43:AV43</f>
        <v>1184.9556</v>
      </c>
      <c r="AW50" s="64" t="str">
        <f>'[1]بيانات العاملين'!AW43:AX43</f>
        <v>اوثنت محمد عمر</v>
      </c>
      <c r="AX50" s="64"/>
      <c r="AY50" s="64" t="str">
        <f>'[1]بيانات العاملين'!AY43:AZ43</f>
        <v>امر دفع</v>
      </c>
      <c r="AZ50" s="64"/>
    </row>
    <row r="51" spans="2:52" ht="15.75" thickTop="1" thickBot="1">
      <c r="B51" s="16">
        <v>14</v>
      </c>
      <c r="C51" s="12">
        <f>'[1]بيانات العاملين'!C44:C44</f>
        <v>0</v>
      </c>
      <c r="D51" s="12">
        <f t="shared" si="0"/>
        <v>0</v>
      </c>
      <c r="E51" s="12">
        <f>'[1]بيانات العاملين'!E44:E44</f>
        <v>52.5</v>
      </c>
      <c r="F51" s="12">
        <f>'[1]بيانات العاملين'!F44:F44</f>
        <v>35</v>
      </c>
      <c r="G51" s="12">
        <f>'[1]بيانات العاملين'!G44:G44</f>
        <v>0</v>
      </c>
      <c r="H51" s="12">
        <f>'[1]بيانات العاملين'!H44:H44</f>
        <v>0</v>
      </c>
      <c r="I51" s="12">
        <f>'[1]بيانات العاملين'!I44:I44</f>
        <v>0</v>
      </c>
      <c r="J51" s="12">
        <f>'[1]بيانات العاملين'!J44:J44</f>
        <v>0</v>
      </c>
      <c r="K51" s="12">
        <f>'[1]بيانات العاملين'!K44:K44</f>
        <v>0</v>
      </c>
      <c r="L51" s="12">
        <f>'[1]بيانات العاملين'!L44:L44</f>
        <v>0</v>
      </c>
      <c r="M51" s="12">
        <f>'[1]بيانات العاملين'!M44:M44</f>
        <v>590.58000000000004</v>
      </c>
      <c r="N51" s="12">
        <f>'[1]بيانات العاملين'!N44:N44</f>
        <v>98.43</v>
      </c>
      <c r="O51" s="12">
        <f>'[1]بيانات العاملين'!O44:O44</f>
        <v>375</v>
      </c>
      <c r="P51" s="12">
        <f>'[1]بيانات العاملين'!P44:P44</f>
        <v>0</v>
      </c>
      <c r="Q51" s="12">
        <f>'[1]بيانات العاملين'!Q44:Q44</f>
        <v>0</v>
      </c>
      <c r="R51" s="12">
        <f>'[1]بيانات العاملين'!R44:R44</f>
        <v>196.86</v>
      </c>
      <c r="S51" s="12">
        <f>'[1]بيانات العاملين'!S44:S44</f>
        <v>0</v>
      </c>
      <c r="T51" s="12">
        <f>'[1]بيانات العاملين'!T44:T44</f>
        <v>0</v>
      </c>
      <c r="U51" s="12">
        <f>'[1]بيانات العاملين'!U44:U44</f>
        <v>1348.37</v>
      </c>
      <c r="V51" s="12">
        <f>'[1]بيانات العاملين'!V44:V44</f>
        <v>395.36999999999989</v>
      </c>
      <c r="W51" s="12">
        <f>'[1]بيانات العاملين'!W44:W44</f>
        <v>953</v>
      </c>
      <c r="X51" s="12">
        <f>'[1]بيانات العاملين'!X44:X44</f>
        <v>152.47999999999999</v>
      </c>
      <c r="Y51" s="12">
        <f>'[1]بيانات العاملين'!Y44:Y44</f>
        <v>40</v>
      </c>
      <c r="Z51" s="12">
        <f>'[1]بيانات العاملين'!Z44:Z44</f>
        <v>1540.85</v>
      </c>
      <c r="AA51" s="12">
        <f>'[1]بيانات العاملين'!AA44:AA44</f>
        <v>0</v>
      </c>
      <c r="AB51" s="12">
        <f>'[1]بيانات العاملين'!AB44:AB44</f>
        <v>247.78</v>
      </c>
      <c r="AC51" s="12">
        <f>'[1]بيانات العاملين'!AC44:AC44</f>
        <v>0</v>
      </c>
      <c r="AD51" s="12">
        <f>'[1]بيانات العاملين'!AD44:AD44</f>
        <v>0</v>
      </c>
      <c r="AE51" s="12">
        <f>'[1]بيانات العاملين'!AE44:AE44</f>
        <v>0</v>
      </c>
      <c r="AF51" s="12">
        <f>'[1]بيانات العاملين'!AF44:AF44</f>
        <v>0</v>
      </c>
      <c r="AG51" s="12">
        <f>'[1]بيانات العاملين'!AG44:AG44</f>
        <v>0</v>
      </c>
      <c r="AH51" s="12">
        <f>'[1]بيانات العاملين'!AH44:AH44</f>
        <v>0</v>
      </c>
      <c r="AI51" s="12">
        <f>'[1]بيانات العاملين'!AI44:AI44</f>
        <v>0</v>
      </c>
      <c r="AJ51" s="12">
        <f>'[1]بيانات العاملين'!AJ44:AJ44</f>
        <v>0</v>
      </c>
      <c r="AK51" s="12">
        <f>'[1]بيانات العاملين'!AK44:AK44</f>
        <v>0</v>
      </c>
      <c r="AL51" s="12">
        <f>'[1]بيانات العاملين'!AL44:AL44</f>
        <v>0</v>
      </c>
      <c r="AM51" s="12">
        <f>'[1]بيانات العاملين'!AM44:AM44</f>
        <v>0</v>
      </c>
      <c r="AN51" s="12">
        <f>'[1]بيانات العاملين'!AN44:AN44</f>
        <v>0</v>
      </c>
      <c r="AO51" s="12">
        <f>'[1]بيانات العاملين'!AO44:AO44</f>
        <v>0</v>
      </c>
      <c r="AP51" s="12">
        <f>'[1]بيانات العاملين'!AP44:AP44</f>
        <v>0</v>
      </c>
      <c r="AQ51" s="12">
        <f>'[1]بيانات العاملين'!AQ44:AQ44</f>
        <v>0</v>
      </c>
      <c r="AR51" s="12">
        <f>'[1]بيانات العاملين'!AR44:AR44</f>
        <v>116</v>
      </c>
      <c r="AS51" s="12">
        <f>'[1]بيانات العاملين'!AS44:AS44</f>
        <v>0</v>
      </c>
      <c r="AT51" s="12">
        <f>'[1]بيانات العاملين'!AT44:AT44</f>
        <v>0</v>
      </c>
      <c r="AU51" s="12">
        <f>'[1]بيانات العاملين'!AU44:AU44</f>
        <v>363.78</v>
      </c>
      <c r="AV51" s="12">
        <f>'[1]بيانات العاملين'!AV44:AV44</f>
        <v>1177.07</v>
      </c>
      <c r="AW51" s="64" t="str">
        <f>'[1]بيانات العاملين'!AW44:AX44</f>
        <v>سها منصور عبدالوهاب</v>
      </c>
      <c r="AX51" s="64"/>
      <c r="AY51" s="64" t="str">
        <f>'[1]بيانات العاملين'!AY44:AZ44</f>
        <v>امر دفع</v>
      </c>
      <c r="AZ51" s="64"/>
    </row>
    <row r="52" spans="2:52" ht="15.75" thickTop="1" thickBot="1">
      <c r="B52" s="16">
        <v>15</v>
      </c>
      <c r="C52" s="12">
        <f>'[1]بيانات العاملين'!C45:C45</f>
        <v>249.2</v>
      </c>
      <c r="D52" s="12">
        <f t="shared" si="0"/>
        <v>53.577999999999996</v>
      </c>
      <c r="E52" s="12">
        <f>'[1]بيانات العاملين'!E45:E45</f>
        <v>36</v>
      </c>
      <c r="F52" s="12">
        <f>'[1]بيانات العاملين'!F45:F45</f>
        <v>19.2</v>
      </c>
      <c r="G52" s="12">
        <f>'[1]بيانات العاملين'!G45:G45</f>
        <v>14.88</v>
      </c>
      <c r="H52" s="12">
        <f>'[1]بيانات العاملين'!H45:H45</f>
        <v>15.36</v>
      </c>
      <c r="I52" s="12">
        <f>'[1]بيانات العاملين'!I45:I45</f>
        <v>27.54</v>
      </c>
      <c r="J52" s="12">
        <f>'[1]بيانات العاملين'!J45:J45</f>
        <v>32.94</v>
      </c>
      <c r="K52" s="12">
        <f>'[1]بيانات العاملين'!K45:K45</f>
        <v>24.52</v>
      </c>
      <c r="L52" s="12">
        <f>'[1]بيانات العاملين'!L45:L45</f>
        <v>6</v>
      </c>
      <c r="M52" s="12">
        <f>'[1]بيانات العاملين'!M45:M45</f>
        <v>373.79999999999995</v>
      </c>
      <c r="N52" s="12">
        <f>'[1]بيانات العاملين'!N45:N45</f>
        <v>62.3</v>
      </c>
      <c r="O52" s="12">
        <f>'[1]بيانات العاملين'!O45:O45</f>
        <v>400</v>
      </c>
      <c r="P52" s="12">
        <f>'[1]بيانات العاملين'!P45:P45</f>
        <v>0</v>
      </c>
      <c r="Q52" s="12">
        <f>'[1]بيانات العاملين'!Q45:Q45</f>
        <v>0</v>
      </c>
      <c r="R52" s="12">
        <f>'[1]بيانات العاملين'!R45:R45</f>
        <v>186.9</v>
      </c>
      <c r="S52" s="12">
        <f>'[1]بيانات العاملين'!S45:S45</f>
        <v>245.2</v>
      </c>
      <c r="T52" s="12">
        <f>'[1]بيانات العاملين'!T45:T45</f>
        <v>122.6</v>
      </c>
      <c r="U52" s="12">
        <f>'[1]بيانات العاملين'!U45:U45</f>
        <v>1567.2399999999998</v>
      </c>
      <c r="V52" s="12">
        <f>'[1]بيانات العاملين'!V45:V45</f>
        <v>0</v>
      </c>
      <c r="W52" s="12">
        <f>'[1]بيانات العاملين'!W45:W45</f>
        <v>1567.24</v>
      </c>
      <c r="X52" s="12">
        <f>'[1]بيانات العاملين'!X45:X45</f>
        <v>250.75839999999999</v>
      </c>
      <c r="Y52" s="12">
        <f>'[1]بيانات العاملين'!Y45:Y45</f>
        <v>10</v>
      </c>
      <c r="Z52" s="12">
        <f>'[1]بيانات العاملين'!Z45:Z45</f>
        <v>2130.7763999999997</v>
      </c>
      <c r="AA52" s="12">
        <f>'[1]بيانات العاملين'!AA45:AA45</f>
        <v>89.711999999999989</v>
      </c>
      <c r="AB52" s="12">
        <f>'[1]بيانات العاملين'!AB45:AB45</f>
        <v>407.48240000000004</v>
      </c>
      <c r="AC52" s="12">
        <f>'[1]بيانات العاملين'!AC45:AC45</f>
        <v>1.2</v>
      </c>
      <c r="AD52" s="12">
        <f>'[1]بيانات العاملين'!AD45:AD45</f>
        <v>17.440000000000001</v>
      </c>
      <c r="AE52" s="12">
        <f>'[1]بيانات العاملين'!AE45:AE45</f>
        <v>4.984</v>
      </c>
      <c r="AF52" s="12">
        <f>'[1]بيانات العاملين'!AF45:AF45</f>
        <v>5.5</v>
      </c>
      <c r="AG52" s="12">
        <f>'[1]بيانات العاملين'!AG45:AG45</f>
        <v>0</v>
      </c>
      <c r="AH52" s="12">
        <f>'[1]بيانات العاملين'!AH45:AH45</f>
        <v>0.1</v>
      </c>
      <c r="AI52" s="12">
        <f>'[1]بيانات العاملين'!AI45:AI45</f>
        <v>0</v>
      </c>
      <c r="AJ52" s="12">
        <f>'[1]بيانات العاملين'!AJ45:AJ45</f>
        <v>0</v>
      </c>
      <c r="AK52" s="12">
        <f>'[1]بيانات العاملين'!AK45:AK45</f>
        <v>0</v>
      </c>
      <c r="AL52" s="12">
        <f>'[1]بيانات العاملين'!AL45:AL45</f>
        <v>0</v>
      </c>
      <c r="AM52" s="12">
        <f>'[1]بيانات العاملين'!AM45:AM45</f>
        <v>0</v>
      </c>
      <c r="AN52" s="12">
        <f>'[1]بيانات العاملين'!AN45:AN45</f>
        <v>0</v>
      </c>
      <c r="AO52" s="12">
        <f>'[1]بيانات العاملين'!AO45:AO45</f>
        <v>0</v>
      </c>
      <c r="AP52" s="12">
        <f>'[1]بيانات العاملين'!AP45:AP45</f>
        <v>0</v>
      </c>
      <c r="AQ52" s="12">
        <f>'[1]بيانات العاملين'!AQ45:AQ45</f>
        <v>0</v>
      </c>
      <c r="AR52" s="12">
        <f>'[1]بيانات العاملين'!AR45:AR45</f>
        <v>38.6</v>
      </c>
      <c r="AS52" s="12">
        <f>'[1]بيانات العاملين'!AS45:AS45</f>
        <v>0</v>
      </c>
      <c r="AT52" s="12">
        <f>'[1]بيانات العاملين'!AT45:AT45</f>
        <v>0</v>
      </c>
      <c r="AU52" s="12">
        <f>'[1]بيانات العاملين'!AU45:AU45</f>
        <v>565.01840000000016</v>
      </c>
      <c r="AV52" s="12">
        <f>'[1]بيانات العاملين'!AV45:AV45</f>
        <v>1565.7579999999996</v>
      </c>
      <c r="AW52" s="64" t="str">
        <f>'[1]بيانات العاملين'!AW45:AX45</f>
        <v>امال محمد سيد احمد</v>
      </c>
      <c r="AX52" s="64"/>
      <c r="AY52" s="64" t="str">
        <f>'[1]بيانات العاملين'!AY45:AZ45</f>
        <v>امر دفع</v>
      </c>
      <c r="AZ52" s="64"/>
    </row>
    <row r="53" spans="2:52" ht="15.75" thickTop="1" thickBot="1">
      <c r="B53" s="16">
        <v>16</v>
      </c>
      <c r="C53" s="12">
        <f>'[1]بيانات العاملين'!C46:C46</f>
        <v>312.5</v>
      </c>
      <c r="D53" s="12">
        <f t="shared" si="0"/>
        <v>67.1875</v>
      </c>
      <c r="E53" s="12">
        <f>'[1]بيانات العاملين'!E46:E46</f>
        <v>36</v>
      </c>
      <c r="F53" s="12">
        <f>'[1]بيانات العاملين'!F46:F46</f>
        <v>24</v>
      </c>
      <c r="G53" s="12">
        <f>'[1]بيانات العاملين'!G46:G46</f>
        <v>15.52</v>
      </c>
      <c r="H53" s="12">
        <f>'[1]بيانات العاملين'!H46:H46</f>
        <v>16.760000000000002</v>
      </c>
      <c r="I53" s="12">
        <f>'[1]بيانات العاملين'!I46:I46</f>
        <v>29.94</v>
      </c>
      <c r="J53" s="12">
        <f>'[1]بيانات العاملين'!J46:J46</f>
        <v>35.94</v>
      </c>
      <c r="K53" s="12">
        <f>'[1]بيانات العاملين'!K46:K46</f>
        <v>30.45</v>
      </c>
      <c r="L53" s="12">
        <f>'[1]بيانات العاملين'!L46:L46</f>
        <v>10</v>
      </c>
      <c r="M53" s="12">
        <f>'[1]بيانات العاملين'!M46:M46</f>
        <v>468.75</v>
      </c>
      <c r="N53" s="12">
        <f>'[1]بيانات العاملين'!N46:N46</f>
        <v>78.125</v>
      </c>
      <c r="O53" s="12">
        <f>'[1]بيانات العاملين'!O46:O46</f>
        <v>0</v>
      </c>
      <c r="P53" s="12">
        <f>'[1]بيانات العاملين'!P46:P46</f>
        <v>443.75</v>
      </c>
      <c r="Q53" s="12">
        <f>'[1]بيانات العاملين'!Q46:Q46</f>
        <v>385</v>
      </c>
      <c r="R53" s="12">
        <f>'[1]بيانات العاملين'!R46:R46</f>
        <v>0</v>
      </c>
      <c r="S53" s="12">
        <f>'[1]بيانات العاملين'!S46:S46</f>
        <v>0</v>
      </c>
      <c r="T53" s="12">
        <f>'[1]بيانات العاملين'!T46:T46</f>
        <v>0</v>
      </c>
      <c r="U53" s="12">
        <f>'[1]بيانات العاملين'!U46:U46</f>
        <v>1574.2350000000001</v>
      </c>
      <c r="V53" s="12">
        <f>'[1]بيانات العاملين'!V46:V46</f>
        <v>0</v>
      </c>
      <c r="W53" s="12">
        <f>'[1]بيانات العاملين'!W46:W46</f>
        <v>1574.24</v>
      </c>
      <c r="X53" s="12">
        <f>'[1]بيانات العاملين'!X46:X46</f>
        <v>251.8784</v>
      </c>
      <c r="Y53" s="12">
        <f>'[1]بيانات العاملين'!Y46:Y46</f>
        <v>70</v>
      </c>
      <c r="Z53" s="12">
        <f>'[1]بيانات العاملين'!Z46:Z46</f>
        <v>2275.8059000000003</v>
      </c>
      <c r="AA53" s="12">
        <f>'[1]بيانات العاملين'!AA46:AA46</f>
        <v>112.5</v>
      </c>
      <c r="AB53" s="12">
        <f>'[1]بيانات العاملين'!AB46:AB46</f>
        <v>409.30240000000003</v>
      </c>
      <c r="AC53" s="12">
        <f>'[1]بيانات العاملين'!AC46:AC46</f>
        <v>1.6</v>
      </c>
      <c r="AD53" s="12">
        <f>'[1]بيانات العاملين'!AD46:AD46</f>
        <v>0</v>
      </c>
      <c r="AE53" s="12">
        <f>'[1]بيانات العاملين'!AE46:AE46</f>
        <v>6.21</v>
      </c>
      <c r="AF53" s="12">
        <f>'[1]بيانات العاملين'!AF46:AF46</f>
        <v>0</v>
      </c>
      <c r="AG53" s="12">
        <f>'[1]بيانات العاملين'!AG46:AG46</f>
        <v>2</v>
      </c>
      <c r="AH53" s="12">
        <f>'[1]بيانات العاملين'!AH46:AH46</f>
        <v>0.1</v>
      </c>
      <c r="AI53" s="12">
        <f>'[1]بيانات العاملين'!AI46:AI46</f>
        <v>0</v>
      </c>
      <c r="AJ53" s="12">
        <f>'[1]بيانات العاملين'!AJ46:AJ46</f>
        <v>0</v>
      </c>
      <c r="AK53" s="12">
        <f>'[1]بيانات العاملين'!AK46:AK46</f>
        <v>0</v>
      </c>
      <c r="AL53" s="12">
        <f>'[1]بيانات العاملين'!AL46:AL46</f>
        <v>0</v>
      </c>
      <c r="AM53" s="12">
        <f>'[1]بيانات العاملين'!AM46:AM46</f>
        <v>0</v>
      </c>
      <c r="AN53" s="12">
        <f>'[1]بيانات العاملين'!AN46:AN46</f>
        <v>0</v>
      </c>
      <c r="AO53" s="12">
        <f>'[1]بيانات العاملين'!AO46:AO46</f>
        <v>0</v>
      </c>
      <c r="AP53" s="12">
        <f>'[1]بيانات العاملين'!AP46:AP46</f>
        <v>0</v>
      </c>
      <c r="AQ53" s="12">
        <f>'[1]بيانات العاملين'!AQ46:AQ46</f>
        <v>0</v>
      </c>
      <c r="AR53" s="12">
        <f>'[1]بيانات العاملين'!AR46:AR46</f>
        <v>35</v>
      </c>
      <c r="AS53" s="12">
        <f>'[1]بيانات العاملين'!AS46:AS46</f>
        <v>0</v>
      </c>
      <c r="AT53" s="12">
        <f>'[1]بيانات العاملين'!AT46:AT46</f>
        <v>0</v>
      </c>
      <c r="AU53" s="12">
        <f>'[1]بيانات العاملين'!AU46:AU46</f>
        <v>566.71240000000012</v>
      </c>
      <c r="AV53" s="12">
        <f>'[1]بيانات العاملين'!AV46:AV46</f>
        <v>1709.0935000000002</v>
      </c>
      <c r="AW53" s="64" t="str">
        <f>'[1]بيانات العاملين'!AW46:AX46</f>
        <v xml:space="preserve">عبد العظيم ابراهيم حسن </v>
      </c>
      <c r="AX53" s="64"/>
      <c r="AY53" s="64" t="str">
        <f>'[1]بيانات العاملين'!AY46:AZ46</f>
        <v xml:space="preserve">محول بنك مصر </v>
      </c>
      <c r="AZ53" s="64"/>
    </row>
    <row r="54" spans="2:52" ht="15.75" thickTop="1" thickBot="1">
      <c r="B54" s="16">
        <v>17</v>
      </c>
      <c r="C54" s="12">
        <f>'[1]بيانات العاملين'!C47:C47</f>
        <v>358.12</v>
      </c>
      <c r="D54" s="12">
        <f t="shared" si="0"/>
        <v>76.995800000000003</v>
      </c>
      <c r="E54" s="12">
        <f>'[1]بيانات العاملين'!E47:E47</f>
        <v>36</v>
      </c>
      <c r="F54" s="12">
        <f>'[1]بيانات العاملين'!F47:F47</f>
        <v>19.2</v>
      </c>
      <c r="G54" s="12">
        <f>'[1]بيانات العاملين'!G47:G47</f>
        <v>18.43</v>
      </c>
      <c r="H54" s="12">
        <f>'[1]بيانات العاملين'!H47:H47</f>
        <v>19.920000000000002</v>
      </c>
      <c r="I54" s="12">
        <f>'[1]بيانات العاملين'!I47:I47</f>
        <v>34.97</v>
      </c>
      <c r="J54" s="12">
        <f>'[1]بيانات العاملين'!J47:J47</f>
        <v>21.27</v>
      </c>
      <c r="K54" s="12">
        <f>'[1]بيانات العاملين'!K47:K47</f>
        <v>35.409999999999997</v>
      </c>
      <c r="L54" s="12">
        <f>'[1]بيانات العاملين'!L47:L47</f>
        <v>10</v>
      </c>
      <c r="M54" s="12">
        <f>'[1]بيانات العاملين'!M47:M47</f>
        <v>537.18000000000006</v>
      </c>
      <c r="N54" s="12">
        <f>'[1]بيانات العاملين'!N47:N47</f>
        <v>89.53</v>
      </c>
      <c r="O54" s="12">
        <f>'[1]بيانات العاملين'!O47:O47</f>
        <v>0</v>
      </c>
      <c r="P54" s="12">
        <f>'[1]بيانات العاملين'!P47:P47</f>
        <v>508.53</v>
      </c>
      <c r="Q54" s="12">
        <f>'[1]بيانات العاملين'!Q47:Q47</f>
        <v>340</v>
      </c>
      <c r="R54" s="12">
        <f>'[1]بيانات العاملين'!R47:R47</f>
        <v>0</v>
      </c>
      <c r="S54" s="12">
        <f>'[1]بيانات العاملين'!S47:S47</f>
        <v>0</v>
      </c>
      <c r="T54" s="12">
        <f>'[1]بيانات العاملين'!T47:T47</f>
        <v>0</v>
      </c>
      <c r="U54" s="12">
        <f>'[1]بيانات العاملين'!U47:U47</f>
        <v>1670.4400000000003</v>
      </c>
      <c r="V54" s="12">
        <f>'[1]بيانات العاملين'!V47:V47</f>
        <v>80.440000000000282</v>
      </c>
      <c r="W54" s="12">
        <f>'[1]بيانات العاملين'!W47:W47</f>
        <v>1590</v>
      </c>
      <c r="X54" s="12">
        <f>'[1]بيانات العاملين'!X47:X47</f>
        <v>254.4</v>
      </c>
      <c r="Y54" s="12">
        <f>'[1]بيانات العاملين'!Y47:Y47</f>
        <v>50</v>
      </c>
      <c r="Z54" s="12">
        <f>'[1]بيانات العاملين'!Z47:Z47</f>
        <v>2409.9558000000002</v>
      </c>
      <c r="AA54" s="12">
        <f>'[1]بيانات العاملين'!AA47:AA47</f>
        <v>128.92320000000001</v>
      </c>
      <c r="AB54" s="12">
        <f>'[1]بيانات العاملين'!AB47:AB47</f>
        <v>413.40000000000003</v>
      </c>
      <c r="AC54" s="12">
        <f>'[1]بيانات العاملين'!AC47:AC47</f>
        <v>1.85</v>
      </c>
      <c r="AD54" s="12">
        <f>'[1]بيانات العاملين'!AD47:AD47</f>
        <v>0</v>
      </c>
      <c r="AE54" s="12">
        <f>'[1]بيانات العاملين'!AE47:AE47</f>
        <v>7.16</v>
      </c>
      <c r="AF54" s="12">
        <f>'[1]بيانات العاملين'!AF47:AF47</f>
        <v>0</v>
      </c>
      <c r="AG54" s="12">
        <f>'[1]بيانات العاملين'!AG47:AG47</f>
        <v>2</v>
      </c>
      <c r="AH54" s="12">
        <f>'[1]بيانات العاملين'!AH47:AH47</f>
        <v>0.1</v>
      </c>
      <c r="AI54" s="12">
        <f>'[1]بيانات العاملين'!AI47:AI47</f>
        <v>0</v>
      </c>
      <c r="AJ54" s="12">
        <f>'[1]بيانات العاملين'!AJ47:AJ47</f>
        <v>0</v>
      </c>
      <c r="AK54" s="12">
        <f>'[1]بيانات العاملين'!AK47:AK47</f>
        <v>0</v>
      </c>
      <c r="AL54" s="12">
        <f>'[1]بيانات العاملين'!AL47:AL47</f>
        <v>0</v>
      </c>
      <c r="AM54" s="12">
        <f>'[1]بيانات العاملين'!AM47:AM47</f>
        <v>0</v>
      </c>
      <c r="AN54" s="12">
        <f>'[1]بيانات العاملين'!AN47:AN47</f>
        <v>0</v>
      </c>
      <c r="AO54" s="12">
        <f>'[1]بيانات العاملين'!AO47:AO47</f>
        <v>0</v>
      </c>
      <c r="AP54" s="12">
        <f>'[1]بيانات العاملين'!AP47:AP47</f>
        <v>0</v>
      </c>
      <c r="AQ54" s="12">
        <f>'[1]بيانات العاملين'!AQ47:AQ47</f>
        <v>0</v>
      </c>
      <c r="AR54" s="12">
        <f>'[1]بيانات العاملين'!AR47:AR47</f>
        <v>71.400000000000006</v>
      </c>
      <c r="AS54" s="12">
        <f>'[1]بيانات العاملين'!AS47:AS47</f>
        <v>0</v>
      </c>
      <c r="AT54" s="12">
        <f>'[1]بيانات العاملين'!AT47:AT47</f>
        <v>0</v>
      </c>
      <c r="AU54" s="12">
        <f>'[1]بيانات العاملين'!AU47:AU47</f>
        <v>624.83320000000003</v>
      </c>
      <c r="AV54" s="12">
        <f>'[1]بيانات العاملين'!AV47:AV47</f>
        <v>1785.1226000000001</v>
      </c>
      <c r="AW54" s="64" t="str">
        <f>'[1]بيانات العاملين'!AW47:AX47</f>
        <v xml:space="preserve">ابراهيم سالمان على </v>
      </c>
      <c r="AX54" s="64"/>
      <c r="AY54" s="64" t="str">
        <f>'[1]بيانات العاملين'!AY47:AZ47</f>
        <v xml:space="preserve">محول بنك مصر </v>
      </c>
      <c r="AZ54" s="64"/>
    </row>
    <row r="55" spans="2:52" ht="15.75" thickTop="1" thickBot="1">
      <c r="B55" s="16">
        <v>18</v>
      </c>
      <c r="C55" s="12">
        <f>'[1]بيانات العاملين'!C48:C48</f>
        <v>249.2</v>
      </c>
      <c r="D55" s="12">
        <f t="shared" si="0"/>
        <v>53.577999999999996</v>
      </c>
      <c r="E55" s="12">
        <f>'[1]بيانات العاملين'!E48:E48</f>
        <v>36</v>
      </c>
      <c r="F55" s="12">
        <f>'[1]بيانات العاملين'!F48:F48</f>
        <v>19.2</v>
      </c>
      <c r="G55" s="12">
        <f>'[1]بيانات العاملين'!G48:G48</f>
        <v>14.88</v>
      </c>
      <c r="H55" s="12">
        <f>'[1]بيانات العاملين'!H48:H48</f>
        <v>15.76</v>
      </c>
      <c r="I55" s="12">
        <f>'[1]بيانات العاملين'!I48:I48</f>
        <v>27.54</v>
      </c>
      <c r="J55" s="12">
        <f>'[1]بيانات العاملين'!J48:J48</f>
        <v>32.94</v>
      </c>
      <c r="K55" s="12">
        <f>'[1]بيانات العاملين'!K48:K48</f>
        <v>24.52</v>
      </c>
      <c r="L55" s="12">
        <f>'[1]بيانات العاملين'!L48:L48</f>
        <v>10</v>
      </c>
      <c r="M55" s="12">
        <f>'[1]بيانات العاملين'!M48:M48</f>
        <v>373.79999999999995</v>
      </c>
      <c r="N55" s="12">
        <f>'[1]بيانات العاملين'!N48:N48</f>
        <v>62.3</v>
      </c>
      <c r="O55" s="12">
        <f>'[1]بيانات العاملين'!O48:O48</f>
        <v>400</v>
      </c>
      <c r="P55" s="12">
        <f>'[1]بيانات العاملين'!P48:P48</f>
        <v>0</v>
      </c>
      <c r="Q55" s="12">
        <f>'[1]بيانات العاملين'!Q48:Q48</f>
        <v>0</v>
      </c>
      <c r="R55" s="12">
        <f>'[1]بيانات العاملين'!R48:R48</f>
        <v>186.9</v>
      </c>
      <c r="S55" s="12">
        <f>'[1]بيانات العاملين'!S48:S48</f>
        <v>245.2</v>
      </c>
      <c r="T55" s="12">
        <f>'[1]بيانات العاملين'!T48:T48</f>
        <v>122.6</v>
      </c>
      <c r="U55" s="12">
        <f>'[1]بيانات العاملين'!U48:U48</f>
        <v>1571.6399999999999</v>
      </c>
      <c r="V55" s="12">
        <f>'[1]بيانات العاملين'!V48:V48</f>
        <v>0</v>
      </c>
      <c r="W55" s="12">
        <f>'[1]بيانات العاملين'!W48:W48</f>
        <v>1571.64</v>
      </c>
      <c r="X55" s="12">
        <f>'[1]بيانات العاملين'!X48:X48</f>
        <v>251.46240000000003</v>
      </c>
      <c r="Y55" s="12">
        <f>'[1]بيانات العاملين'!Y48:Y48</f>
        <v>50</v>
      </c>
      <c r="Z55" s="12">
        <f>'[1]بيانات العاملين'!Z48:Z48</f>
        <v>2175.8804</v>
      </c>
      <c r="AA55" s="12">
        <f>'[1]بيانات العاملين'!AA48:AA48</f>
        <v>89.711999999999989</v>
      </c>
      <c r="AB55" s="12">
        <f>'[1]بيانات العاملين'!AB48:AB48</f>
        <v>408.62640000000005</v>
      </c>
      <c r="AC55" s="12">
        <f>'[1]بيانات العاملين'!AC48:AC48</f>
        <v>1.2</v>
      </c>
      <c r="AD55" s="12">
        <f>'[1]بيانات العاملين'!AD48:AD48</f>
        <v>17.440000000000001</v>
      </c>
      <c r="AE55" s="12">
        <f>'[1]بيانات العاملين'!AE48:AE48</f>
        <v>4.9800000000000004</v>
      </c>
      <c r="AF55" s="12">
        <f>'[1]بيانات العاملين'!AF48:AF48</f>
        <v>4.5</v>
      </c>
      <c r="AG55" s="12">
        <f>'[1]بيانات العاملين'!AG48:AG48</f>
        <v>0</v>
      </c>
      <c r="AH55" s="12">
        <f>'[1]بيانات العاملين'!AH48:AH48</f>
        <v>0.1</v>
      </c>
      <c r="AI55" s="12">
        <f>'[1]بيانات العاملين'!AI48:AI48</f>
        <v>0</v>
      </c>
      <c r="AJ55" s="12">
        <f>'[1]بيانات العاملين'!AJ48:AJ48</f>
        <v>0</v>
      </c>
      <c r="AK55" s="12">
        <f>'[1]بيانات العاملين'!AK48:AK48</f>
        <v>0</v>
      </c>
      <c r="AL55" s="12">
        <f>'[1]بيانات العاملين'!AL48:AL48</f>
        <v>0</v>
      </c>
      <c r="AM55" s="12">
        <f>'[1]بيانات العاملين'!AM48:AM48</f>
        <v>0</v>
      </c>
      <c r="AN55" s="12">
        <f>'[1]بيانات العاملين'!AN48:AN48</f>
        <v>0</v>
      </c>
      <c r="AO55" s="12">
        <f>'[1]بيانات العاملين'!AO48:AO48</f>
        <v>0</v>
      </c>
      <c r="AP55" s="12">
        <f>'[1]بيانات العاملين'!AP48:AP48</f>
        <v>0</v>
      </c>
      <c r="AQ55" s="12">
        <f>'[1]بيانات العاملين'!AQ48:AQ48</f>
        <v>0</v>
      </c>
      <c r="AR55" s="12">
        <f>'[1]بيانات العاملين'!AR48:AR48</f>
        <v>38.6</v>
      </c>
      <c r="AS55" s="12">
        <f>'[1]بيانات العاملين'!AS48:AS48</f>
        <v>0</v>
      </c>
      <c r="AT55" s="12">
        <f>'[1]بيانات العاملين'!AT48:AT48</f>
        <v>0</v>
      </c>
      <c r="AU55" s="12">
        <f>'[1]بيانات العاملين'!AU48:AU48</f>
        <v>565.15840000000014</v>
      </c>
      <c r="AV55" s="12">
        <f>'[1]بيانات العاملين'!AV48:AV48</f>
        <v>1610.7219999999998</v>
      </c>
      <c r="AW55" s="64" t="str">
        <f>'[1]بيانات العاملين'!AW48:AX48</f>
        <v>محمد محمود محمد سليمان</v>
      </c>
      <c r="AX55" s="64"/>
      <c r="AY55" s="64" t="str">
        <f>'[1]بيانات العاملين'!AY48:AZ48</f>
        <v xml:space="preserve">محول بنك مصر </v>
      </c>
      <c r="AZ55" s="64"/>
    </row>
    <row r="56" spans="2:52" ht="15.75" thickTop="1" thickBot="1">
      <c r="B56" s="16">
        <v>19</v>
      </c>
      <c r="C56" s="12">
        <f>'[1]بيانات العاملين'!C49:C49</f>
        <v>241.2</v>
      </c>
      <c r="D56" s="12">
        <f t="shared" si="0"/>
        <v>51.857999999999997</v>
      </c>
      <c r="E56" s="12">
        <f>'[1]بيانات العاملين'!E49:E49</f>
        <v>36</v>
      </c>
      <c r="F56" s="12">
        <f>'[1]بيانات العاملين'!F49:F49</f>
        <v>24</v>
      </c>
      <c r="G56" s="12">
        <f>'[1]بيانات العاملين'!G49:G49</f>
        <v>4.8</v>
      </c>
      <c r="H56" s="12">
        <f>'[1]بيانات العاملين'!H49:H49</f>
        <v>4.8</v>
      </c>
      <c r="I56" s="12">
        <f>'[1]بيانات العاملين'!I49:I49</f>
        <v>27.54</v>
      </c>
      <c r="J56" s="12">
        <f>'[1]بيانات العاملين'!J49:J49</f>
        <v>32.94</v>
      </c>
      <c r="K56" s="12">
        <f>'[1]بيانات العاملين'!K49:K49</f>
        <v>24.12</v>
      </c>
      <c r="L56" s="12">
        <f>'[1]بيانات العاملين'!L49:L49</f>
        <v>6</v>
      </c>
      <c r="M56" s="12">
        <f>'[1]بيانات العاملين'!M49:M49</f>
        <v>361.79999999999995</v>
      </c>
      <c r="N56" s="12">
        <f>'[1]بيانات العاملين'!N49:N49</f>
        <v>60.3</v>
      </c>
      <c r="O56" s="12">
        <f>'[1]بيانات العاملين'!O49:O49</f>
        <v>425</v>
      </c>
      <c r="P56" s="12">
        <f>'[1]بيانات العاملين'!P49:P49</f>
        <v>0</v>
      </c>
      <c r="Q56" s="12">
        <f>'[1]بيانات العاملين'!Q49:Q49</f>
        <v>0</v>
      </c>
      <c r="R56" s="12">
        <f>'[1]بيانات العاملين'!R49:R49</f>
        <v>180.9</v>
      </c>
      <c r="S56" s="12">
        <f>'[1]بيانات العاملين'!S49:S49</f>
        <v>241.2</v>
      </c>
      <c r="T56" s="12">
        <f>'[1]بيانات العاملين'!T49:T49</f>
        <v>120.6</v>
      </c>
      <c r="U56" s="12">
        <f>'[1]بيانات العاملين'!U49:U49</f>
        <v>1549.9999999999998</v>
      </c>
      <c r="V56" s="12">
        <f>'[1]بيانات العاملين'!V49:V49</f>
        <v>0</v>
      </c>
      <c r="W56" s="12">
        <f>'[1]بيانات العاملين'!W49:W49</f>
        <v>1550</v>
      </c>
      <c r="X56" s="12">
        <f>'[1]بيانات العاملين'!X49:X49</f>
        <v>248</v>
      </c>
      <c r="Y56" s="12">
        <f>'[1]بيانات العاملين'!Y49:Y49</f>
        <v>30</v>
      </c>
      <c r="Z56" s="12">
        <f>'[1]بيانات العاملين'!Z49:Z49</f>
        <v>2121.058</v>
      </c>
      <c r="AA56" s="12">
        <f>'[1]بيانات العاملين'!AA49:AA49</f>
        <v>86.831999999999994</v>
      </c>
      <c r="AB56" s="12">
        <f>'[1]بيانات العاملين'!AB49:AB49</f>
        <v>403</v>
      </c>
      <c r="AC56" s="12">
        <f>'[1]بيانات العاملين'!AC49:AC49</f>
        <v>1.17</v>
      </c>
      <c r="AD56" s="12">
        <f>'[1]بيانات العاملين'!AD49:AD49</f>
        <v>16.88</v>
      </c>
      <c r="AE56" s="12">
        <f>'[1]بيانات العاملين'!AE49:AE49</f>
        <v>4.82</v>
      </c>
      <c r="AF56" s="12">
        <f>'[1]بيانات العاملين'!AF49:AF49</f>
        <v>5.5</v>
      </c>
      <c r="AG56" s="12">
        <f>'[1]بيانات العاملين'!AG49:AG49</f>
        <v>0</v>
      </c>
      <c r="AH56" s="12">
        <f>'[1]بيانات العاملين'!AH49:AH49</f>
        <v>0.1</v>
      </c>
      <c r="AI56" s="12">
        <f>'[1]بيانات العاملين'!AI49:AI49</f>
        <v>0</v>
      </c>
      <c r="AJ56" s="12">
        <f>'[1]بيانات العاملين'!AJ49:AJ49</f>
        <v>0</v>
      </c>
      <c r="AK56" s="12">
        <f>'[1]بيانات العاملين'!AK49:AK49</f>
        <v>0</v>
      </c>
      <c r="AL56" s="12">
        <f>'[1]بيانات العاملين'!AL49:AL49</f>
        <v>0</v>
      </c>
      <c r="AM56" s="12">
        <f>'[1]بيانات العاملين'!AM49:AM49</f>
        <v>0</v>
      </c>
      <c r="AN56" s="12">
        <f>'[1]بيانات العاملين'!AN49:AN49</f>
        <v>0</v>
      </c>
      <c r="AO56" s="12">
        <f>'[1]بيانات العاملين'!AO49:AO49</f>
        <v>0</v>
      </c>
      <c r="AP56" s="12">
        <f>'[1]بيانات العاملين'!AP49:AP49</f>
        <v>0</v>
      </c>
      <c r="AQ56" s="12">
        <f>'[1]بيانات العاملين'!AQ49:AQ49</f>
        <v>0</v>
      </c>
      <c r="AR56" s="12">
        <f>'[1]بيانات العاملين'!AR49:AR49</f>
        <v>0</v>
      </c>
      <c r="AS56" s="12">
        <f>'[1]بيانات العاملين'!AS49:AS49</f>
        <v>0</v>
      </c>
      <c r="AT56" s="12">
        <f>'[1]بيانات العاملين'!AT49:AT49</f>
        <v>0</v>
      </c>
      <c r="AU56" s="12">
        <f>'[1]بيانات العاملين'!AU49:AU49</f>
        <v>518.30200000000002</v>
      </c>
      <c r="AV56" s="12">
        <f>'[1]بيانات العاملين'!AV49:AV49</f>
        <v>1602.7559999999999</v>
      </c>
      <c r="AW56" s="64" t="str">
        <f>'[1]بيانات العاملين'!AW49:AX49</f>
        <v>هبه رفعت السيد عشماوى</v>
      </c>
      <c r="AX56" s="64"/>
      <c r="AY56" s="64" t="str">
        <f>'[1]بيانات العاملين'!AY49:AZ49</f>
        <v>امر دفع</v>
      </c>
      <c r="AZ56" s="64"/>
    </row>
    <row r="57" spans="2:52" ht="15.75" thickTop="1" thickBot="1">
      <c r="B57" s="16">
        <v>20</v>
      </c>
      <c r="C57" s="12">
        <f>'[1]بيانات العاملين'!C50:C50</f>
        <v>204.7</v>
      </c>
      <c r="D57" s="12">
        <f t="shared" si="0"/>
        <v>44.0105</v>
      </c>
      <c r="E57" s="12">
        <f>'[1]بيانات العاملين'!E50:E50</f>
        <v>28.5</v>
      </c>
      <c r="F57" s="12">
        <f>'[1]بيانات العاملين'!F50:F50</f>
        <v>19</v>
      </c>
      <c r="G57" s="12">
        <f>'[1]بيانات العاملين'!G50:G50</f>
        <v>3.8</v>
      </c>
      <c r="H57" s="12">
        <f>'[1]بيانات العاملين'!H50:H50</f>
        <v>3.8</v>
      </c>
      <c r="I57" s="12">
        <f>'[1]بيانات العاملين'!I50:I50</f>
        <v>5.7</v>
      </c>
      <c r="J57" s="12">
        <f>'[1]بيانات العاملين'!J50:J50</f>
        <v>5.7</v>
      </c>
      <c r="K57" s="12">
        <f>'[1]بيانات العاملين'!K50:K50</f>
        <v>3.8</v>
      </c>
      <c r="L57" s="12">
        <f>'[1]بيانات العاملين'!L50:L50</f>
        <v>6</v>
      </c>
      <c r="M57" s="12">
        <f>'[1]بيانات العاملين'!M50:M50</f>
        <v>0</v>
      </c>
      <c r="N57" s="12">
        <f>'[1]بيانات العاملين'!N50:N50</f>
        <v>51.174999999999997</v>
      </c>
      <c r="O57" s="12">
        <f>'[1]بيانات العاملين'!O50:O50</f>
        <v>0</v>
      </c>
      <c r="P57" s="12">
        <f>'[1]بيانات العاملين'!P50:P50</f>
        <v>290.67</v>
      </c>
      <c r="Q57" s="12">
        <f>'[1]بيانات العاملين'!Q50:Q50</f>
        <v>385</v>
      </c>
      <c r="R57" s="12">
        <f>'[1]بيانات العاملين'!R50:R50</f>
        <v>0</v>
      </c>
      <c r="S57" s="12">
        <f>'[1]بيانات العاملين'!S50:S50</f>
        <v>0</v>
      </c>
      <c r="T57" s="12">
        <f>'[1]بيانات العاملين'!T50:T50</f>
        <v>0</v>
      </c>
      <c r="U57" s="12">
        <f>'[1]بيانات العاملين'!U50:U50</f>
        <v>803.14499999999998</v>
      </c>
      <c r="V57" s="12">
        <f>'[1]بيانات العاملين'!V50:V50</f>
        <v>0</v>
      </c>
      <c r="W57" s="12">
        <f>'[1]بيانات العاملين'!W50:W50</f>
        <v>803.14499999999998</v>
      </c>
      <c r="X57" s="12">
        <f>'[1]بيانات العاملين'!X50:X50</f>
        <v>128.50319999999999</v>
      </c>
      <c r="Y57" s="12">
        <f>'[1]بيانات العاملين'!Y50:Y50</f>
        <v>30</v>
      </c>
      <c r="Z57" s="12">
        <f>'[1]بيانات العاملين'!Z50:Z50</f>
        <v>1210.3587</v>
      </c>
      <c r="AA57" s="12">
        <f>'[1]بيانات العاملين'!AA50:AA50</f>
        <v>73.691999999999993</v>
      </c>
      <c r="AB57" s="12">
        <f>'[1]بيانات العاملين'!AB50:AB50</f>
        <v>208.8177</v>
      </c>
      <c r="AC57" s="12">
        <f>'[1]بيانات العاملين'!AC50:AC50</f>
        <v>0.93</v>
      </c>
      <c r="AD57" s="12">
        <f>'[1]بيانات العاملين'!AD50:AD50</f>
        <v>0</v>
      </c>
      <c r="AE57" s="12">
        <f>'[1]بيانات العاملين'!AE50:AE50</f>
        <v>4.09</v>
      </c>
      <c r="AF57" s="12">
        <f>'[1]بيانات العاملين'!AF50:AF50</f>
        <v>0</v>
      </c>
      <c r="AG57" s="12">
        <f>'[1]بيانات العاملين'!AG50:AG50</f>
        <v>2</v>
      </c>
      <c r="AH57" s="12">
        <f>'[1]بيانات العاملين'!AH50:AH50</f>
        <v>0.1</v>
      </c>
      <c r="AI57" s="12">
        <f>'[1]بيانات العاملين'!AI50:AI50</f>
        <v>0</v>
      </c>
      <c r="AJ57" s="12">
        <f>'[1]بيانات العاملين'!AJ50:AJ50</f>
        <v>0</v>
      </c>
      <c r="AK57" s="12">
        <f>'[1]بيانات العاملين'!AK50:AK50</f>
        <v>0</v>
      </c>
      <c r="AL57" s="12">
        <f>'[1]بيانات العاملين'!AL50:AL50</f>
        <v>0</v>
      </c>
      <c r="AM57" s="12">
        <f>'[1]بيانات العاملين'!AM50:AM50</f>
        <v>0</v>
      </c>
      <c r="AN57" s="12">
        <f>'[1]بيانات العاملين'!AN50:AN50</f>
        <v>0</v>
      </c>
      <c r="AO57" s="12">
        <f>'[1]بيانات العاملين'!AO50:AO50</f>
        <v>0</v>
      </c>
      <c r="AP57" s="12">
        <f>'[1]بيانات العاملين'!AP50:AP50</f>
        <v>0</v>
      </c>
      <c r="AQ57" s="12">
        <f>'[1]بيانات العاملين'!AQ50:AQ50</f>
        <v>0</v>
      </c>
      <c r="AR57" s="12">
        <f>'[1]بيانات العاملين'!AR50:AR50</f>
        <v>0</v>
      </c>
      <c r="AS57" s="12">
        <f>'[1]بيانات العاملين'!AS50:AS50</f>
        <v>0</v>
      </c>
      <c r="AT57" s="12">
        <f>'[1]بيانات العاملين'!AT50:AT50</f>
        <v>0</v>
      </c>
      <c r="AU57" s="12">
        <f>'[1]بيانات العاملين'!AU50:AU50</f>
        <v>289.62970000000001</v>
      </c>
      <c r="AV57" s="12">
        <f>'[1]بيانات العاملين'!AV50:AV50</f>
        <v>920.72900000000004</v>
      </c>
      <c r="AW57" s="64" t="str">
        <f>'[1]بيانات العاملين'!AW50:AX50</f>
        <v>شيماء غريب حسن زنكل</v>
      </c>
      <c r="AX57" s="64"/>
      <c r="AY57" s="64" t="str">
        <f>'[1]بيانات العاملين'!AY50:AZ50</f>
        <v>امر دفع</v>
      </c>
      <c r="AZ57" s="64"/>
    </row>
    <row r="58" spans="2:52" ht="15.75" thickTop="1" thickBot="1">
      <c r="B58" s="16" t="s">
        <v>53</v>
      </c>
      <c r="C58" s="12">
        <f>C57+C56+C55+C54+C53+C52+C51+C50+C49+C48+C47+C46+C45+C44+C43+C42+C41+C40+C39+C38</f>
        <v>4604.5099999999993</v>
      </c>
      <c r="D58" s="12">
        <f t="shared" ref="D58:AV58" si="1">D57+D56+D55+D54+D53+D52+D51+D50+D49+D48+D47+D46+D45+D44+D43+D42+D41+D40+D39+D38</f>
        <v>989.96964999999989</v>
      </c>
      <c r="E58" s="12">
        <f t="shared" si="1"/>
        <v>939.75</v>
      </c>
      <c r="F58" s="12">
        <f t="shared" si="1"/>
        <v>602.6400000000001</v>
      </c>
      <c r="G58" s="12">
        <f t="shared" si="1"/>
        <v>213.79000000000002</v>
      </c>
      <c r="H58" s="12">
        <f t="shared" si="1"/>
        <v>249.7</v>
      </c>
      <c r="I58" s="12">
        <f t="shared" si="1"/>
        <v>456.94000000000011</v>
      </c>
      <c r="J58" s="12">
        <f t="shared" si="1"/>
        <v>498.28999999999996</v>
      </c>
      <c r="K58" s="12">
        <f t="shared" si="1"/>
        <v>437.77</v>
      </c>
      <c r="L58" s="12">
        <f t="shared" si="1"/>
        <v>104</v>
      </c>
      <c r="M58" s="12">
        <f t="shared" si="1"/>
        <v>10301.805</v>
      </c>
      <c r="N58" s="12">
        <f t="shared" si="1"/>
        <v>1768.1474999999998</v>
      </c>
      <c r="O58" s="12">
        <f t="shared" si="1"/>
        <v>4200</v>
      </c>
      <c r="P58" s="12">
        <f t="shared" si="1"/>
        <v>4617.67</v>
      </c>
      <c r="Q58" s="12">
        <f t="shared" si="1"/>
        <v>2735</v>
      </c>
      <c r="R58" s="12">
        <f t="shared" si="1"/>
        <v>1890.1900000000003</v>
      </c>
      <c r="S58" s="12">
        <f t="shared" si="1"/>
        <v>1940.48</v>
      </c>
      <c r="T58" s="12">
        <f t="shared" si="1"/>
        <v>849.16</v>
      </c>
      <c r="U58" s="12">
        <f t="shared" si="1"/>
        <v>31805.332499999997</v>
      </c>
      <c r="V58" s="12">
        <f t="shared" si="1"/>
        <v>6907.2124999999996</v>
      </c>
      <c r="W58" s="12">
        <f t="shared" si="1"/>
        <v>24898.125</v>
      </c>
      <c r="X58" s="12">
        <f t="shared" si="1"/>
        <v>3983.7096000000001</v>
      </c>
      <c r="Y58" s="12">
        <f t="shared" si="1"/>
        <v>933.33</v>
      </c>
      <c r="Z58" s="12">
        <f t="shared" si="1"/>
        <v>42316.856750000006</v>
      </c>
      <c r="AA58" s="12">
        <f t="shared" si="1"/>
        <v>1657.6235999999999</v>
      </c>
      <c r="AB58" s="12">
        <f t="shared" si="1"/>
        <v>6473.5124999999998</v>
      </c>
      <c r="AC58" s="12">
        <f t="shared" si="1"/>
        <v>23.450000000000003</v>
      </c>
      <c r="AD58" s="12">
        <f t="shared" si="1"/>
        <v>120.33800000000001</v>
      </c>
      <c r="AE58" s="12">
        <f t="shared" si="1"/>
        <v>92.035799999999995</v>
      </c>
      <c r="AF58" s="12">
        <f t="shared" si="1"/>
        <v>32</v>
      </c>
      <c r="AG58" s="12">
        <f t="shared" si="1"/>
        <v>16</v>
      </c>
      <c r="AH58" s="12">
        <f t="shared" si="1"/>
        <v>1.4000000000000001</v>
      </c>
      <c r="AI58" s="12">
        <f t="shared" si="1"/>
        <v>0</v>
      </c>
      <c r="AJ58" s="12">
        <f t="shared" si="1"/>
        <v>0</v>
      </c>
      <c r="AK58" s="12">
        <f t="shared" si="1"/>
        <v>0</v>
      </c>
      <c r="AL58" s="12">
        <f t="shared" si="1"/>
        <v>0</v>
      </c>
      <c r="AM58" s="12">
        <f t="shared" si="1"/>
        <v>0</v>
      </c>
      <c r="AN58" s="12">
        <f t="shared" si="1"/>
        <v>0</v>
      </c>
      <c r="AO58" s="12">
        <f t="shared" si="1"/>
        <v>0</v>
      </c>
      <c r="AP58" s="12">
        <f t="shared" si="1"/>
        <v>0</v>
      </c>
      <c r="AQ58" s="12">
        <f t="shared" si="1"/>
        <v>0</v>
      </c>
      <c r="AR58" s="12">
        <f t="shared" si="1"/>
        <v>989.40000000000009</v>
      </c>
      <c r="AS58" s="12">
        <f t="shared" si="1"/>
        <v>0</v>
      </c>
      <c r="AT58" s="12">
        <f t="shared" si="1"/>
        <v>0</v>
      </c>
      <c r="AU58" s="12">
        <f t="shared" si="1"/>
        <v>9405.7599000000009</v>
      </c>
      <c r="AV58" s="12">
        <f t="shared" si="1"/>
        <v>32911.096850000009</v>
      </c>
      <c r="AW58" s="62" t="s">
        <v>54</v>
      </c>
      <c r="AX58" s="62"/>
      <c r="AY58" s="62" t="s">
        <v>53</v>
      </c>
      <c r="AZ58" s="62"/>
    </row>
    <row r="59" spans="2:52" ht="15" thickTop="1">
      <c r="C59" s="13"/>
      <c r="D59" s="65" t="s">
        <v>50</v>
      </c>
      <c r="E59" s="65"/>
      <c r="F59" s="65"/>
      <c r="G59" s="65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 t="s">
        <v>51</v>
      </c>
      <c r="Z59" s="13"/>
      <c r="AA59" s="13"/>
      <c r="AB59" s="13"/>
      <c r="AC59" s="13"/>
      <c r="AD59" s="65" t="s">
        <v>50</v>
      </c>
      <c r="AE59" s="65"/>
      <c r="AF59" s="65"/>
      <c r="AG59" s="65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7"/>
      <c r="AW59" s="14"/>
      <c r="AX59" s="14" t="s">
        <v>51</v>
      </c>
      <c r="AY59" s="13"/>
      <c r="AZ59" s="13"/>
    </row>
    <row r="60" spans="2:52">
      <c r="C60" s="2" t="s">
        <v>0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13"/>
      <c r="AA60" s="2"/>
      <c r="AB60" s="2"/>
      <c r="AC60" s="2" t="s">
        <v>0</v>
      </c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"/>
      <c r="AX60" s="3"/>
      <c r="AY60" s="2"/>
      <c r="AZ60" s="2"/>
    </row>
    <row r="61" spans="2:52" ht="15" thickBot="1">
      <c r="C61" s="2" t="s">
        <v>2</v>
      </c>
      <c r="D61" s="2"/>
      <c r="E61" s="2"/>
      <c r="F61" s="2"/>
      <c r="G61" s="2"/>
      <c r="H61" s="2"/>
      <c r="I61" s="54" t="s">
        <v>55</v>
      </c>
      <c r="J61" s="54"/>
      <c r="K61" s="54"/>
      <c r="L61" s="54"/>
      <c r="M61" s="54"/>
      <c r="N61" s="54"/>
      <c r="O61" s="54"/>
      <c r="P61" s="2"/>
      <c r="Q61" s="2"/>
      <c r="R61" s="2"/>
      <c r="S61" s="2"/>
      <c r="T61" s="2"/>
      <c r="U61" s="2"/>
      <c r="V61" s="2"/>
      <c r="W61" s="2" t="s">
        <v>3</v>
      </c>
      <c r="X61" s="2"/>
      <c r="Y61" s="6">
        <v>1</v>
      </c>
      <c r="Z61" s="2"/>
      <c r="AA61" s="2"/>
      <c r="AB61" s="2"/>
      <c r="AC61" s="2" t="s">
        <v>2</v>
      </c>
      <c r="AD61" s="2"/>
      <c r="AE61" s="2"/>
      <c r="AF61" s="2"/>
      <c r="AG61" s="2"/>
      <c r="AH61" s="2"/>
      <c r="AI61" s="2"/>
      <c r="AJ61" s="2"/>
      <c r="AK61" s="54" t="s">
        <v>56</v>
      </c>
      <c r="AL61" s="54"/>
      <c r="AM61" s="54"/>
      <c r="AN61" s="54"/>
      <c r="AO61" s="54"/>
      <c r="AP61" s="54"/>
      <c r="AQ61" s="54"/>
      <c r="AR61" s="2"/>
      <c r="AS61" s="2"/>
      <c r="AT61" s="2" t="s">
        <v>5</v>
      </c>
      <c r="AU61" s="2"/>
      <c r="AV61" s="2"/>
      <c r="AW61" s="3"/>
      <c r="AX61" s="3"/>
      <c r="AY61" s="2"/>
      <c r="AZ61" s="2"/>
    </row>
    <row r="62" spans="2:52" ht="15.75" thickTop="1" thickBot="1">
      <c r="B62" s="16" t="s">
        <v>6</v>
      </c>
      <c r="C62" s="9" t="s">
        <v>7</v>
      </c>
      <c r="D62" s="9" t="s">
        <v>8</v>
      </c>
      <c r="E62" s="9" t="s">
        <v>9</v>
      </c>
      <c r="F62" s="9" t="s">
        <v>10</v>
      </c>
      <c r="G62" s="10">
        <v>2009</v>
      </c>
      <c r="H62" s="10">
        <v>2010</v>
      </c>
      <c r="I62" s="10">
        <v>2011</v>
      </c>
      <c r="J62" s="10">
        <v>2012</v>
      </c>
      <c r="K62" s="10">
        <v>2013</v>
      </c>
      <c r="L62" s="9" t="s">
        <v>11</v>
      </c>
      <c r="M62" s="9" t="s">
        <v>12</v>
      </c>
      <c r="N62" s="9" t="s">
        <v>13</v>
      </c>
      <c r="O62" s="9" t="s">
        <v>14</v>
      </c>
      <c r="P62" s="9" t="s">
        <v>15</v>
      </c>
      <c r="Q62" s="9" t="s">
        <v>16</v>
      </c>
      <c r="R62" s="9" t="s">
        <v>17</v>
      </c>
      <c r="S62" s="9" t="s">
        <v>18</v>
      </c>
      <c r="T62" s="9" t="s">
        <v>19</v>
      </c>
      <c r="U62" s="9" t="s">
        <v>20</v>
      </c>
      <c r="V62" s="9" t="s">
        <v>21</v>
      </c>
      <c r="W62" s="9" t="s">
        <v>22</v>
      </c>
      <c r="X62" s="9" t="s">
        <v>23</v>
      </c>
      <c r="Y62" s="9" t="s">
        <v>24</v>
      </c>
      <c r="Z62" s="9" t="s">
        <v>25</v>
      </c>
      <c r="AA62" s="9" t="s">
        <v>26</v>
      </c>
      <c r="AB62" s="9" t="s">
        <v>27</v>
      </c>
      <c r="AC62" s="9" t="s">
        <v>28</v>
      </c>
      <c r="AD62" s="9" t="s">
        <v>29</v>
      </c>
      <c r="AE62" s="9" t="s">
        <v>30</v>
      </c>
      <c r="AF62" s="9" t="s">
        <v>31</v>
      </c>
      <c r="AG62" s="9" t="s">
        <v>32</v>
      </c>
      <c r="AH62" s="9" t="s">
        <v>33</v>
      </c>
      <c r="AI62" s="9" t="s">
        <v>57</v>
      </c>
      <c r="AJ62" s="9" t="s">
        <v>35</v>
      </c>
      <c r="AK62" s="9" t="s">
        <v>36</v>
      </c>
      <c r="AL62" s="9" t="s">
        <v>37</v>
      </c>
      <c r="AM62" s="9" t="s">
        <v>38</v>
      </c>
      <c r="AN62" s="9" t="s">
        <v>39</v>
      </c>
      <c r="AO62" s="9" t="s">
        <v>40</v>
      </c>
      <c r="AP62" s="9" t="s">
        <v>41</v>
      </c>
      <c r="AQ62" s="9" t="s">
        <v>42</v>
      </c>
      <c r="AR62" s="9" t="s">
        <v>43</v>
      </c>
      <c r="AS62" s="9" t="s">
        <v>44</v>
      </c>
      <c r="AT62" s="9" t="s">
        <v>45</v>
      </c>
      <c r="AU62" s="9" t="s">
        <v>46</v>
      </c>
      <c r="AV62" s="9" t="s">
        <v>47</v>
      </c>
      <c r="AW62" s="62" t="s">
        <v>48</v>
      </c>
      <c r="AX62" s="62"/>
      <c r="AY62" s="63" t="s">
        <v>49</v>
      </c>
      <c r="AZ62" s="63"/>
    </row>
    <row r="63" spans="2:52" ht="15.75" thickTop="1" thickBot="1">
      <c r="B63" s="16">
        <v>1</v>
      </c>
      <c r="C63" s="12">
        <f>'[1]بيانات العاملين'!C52</f>
        <v>241.2</v>
      </c>
      <c r="D63" s="12">
        <f>'[1]بيانات العاملين'!D52</f>
        <v>51.857999999999997</v>
      </c>
      <c r="E63" s="12">
        <f>'[1]بيانات العاملين'!E52</f>
        <v>36</v>
      </c>
      <c r="F63" s="12">
        <f>'[1]بيانات العاملين'!F52</f>
        <v>19.2</v>
      </c>
      <c r="G63" s="12">
        <f>'[1]بيانات العاملين'!G52</f>
        <v>4.8</v>
      </c>
      <c r="H63" s="12">
        <f>'[1]بيانات العاملين'!H52</f>
        <v>4.8</v>
      </c>
      <c r="I63" s="12">
        <f>'[1]بيانات العاملين'!I52</f>
        <v>7.2</v>
      </c>
      <c r="J63" s="12">
        <f>'[1]بيانات العاملين'!J52</f>
        <v>32.94</v>
      </c>
      <c r="K63" s="12">
        <f>'[1]بيانات العاملين'!K52</f>
        <v>24.12</v>
      </c>
      <c r="L63" s="12">
        <f>'[1]بيانات العاملين'!L52</f>
        <v>6</v>
      </c>
      <c r="M63" s="12">
        <f>'[1]بيانات العاملين'!M52</f>
        <v>361.79999999999995</v>
      </c>
      <c r="N63" s="12">
        <f>'[1]بيانات العاملين'!N52</f>
        <v>60.3</v>
      </c>
      <c r="O63" s="12">
        <f>'[1]بيانات العاملين'!O52</f>
        <v>425</v>
      </c>
      <c r="P63" s="12">
        <f>'[1]بيانات العاملين'!P52</f>
        <v>0</v>
      </c>
      <c r="Q63" s="12">
        <f>'[1]بيانات العاملين'!Q52</f>
        <v>0</v>
      </c>
      <c r="R63" s="12">
        <f>'[1]بيانات العاملين'!R52</f>
        <v>301.5</v>
      </c>
      <c r="S63" s="12">
        <f>'[1]بيانات العاملين'!S52</f>
        <v>0</v>
      </c>
      <c r="T63" s="12">
        <f>'[1]بيانات العاملين'!T52</f>
        <v>120.6</v>
      </c>
      <c r="U63" s="12">
        <f>'[1]بيانات العاملين'!U52</f>
        <v>1404.2599999999998</v>
      </c>
      <c r="V63" s="12">
        <f>'[1]بيانات العاملين'!V52</f>
        <v>0</v>
      </c>
      <c r="W63" s="12">
        <f>'[1]بيانات العاملين'!W52</f>
        <v>1404.2599999999998</v>
      </c>
      <c r="X63" s="12">
        <f>'[1]بيانات العاملين'!X52</f>
        <v>224.68159999999997</v>
      </c>
      <c r="Y63" s="12">
        <f>'[1]بيانات العاملين'!Y52</f>
        <v>30</v>
      </c>
      <c r="Z63" s="12">
        <f>'[1]بيانات العاملين'!Z52</f>
        <v>1951.9995999999996</v>
      </c>
      <c r="AA63" s="12">
        <f>'[1]بيانات العاملين'!AA52</f>
        <v>86.831999999999994</v>
      </c>
      <c r="AB63" s="12">
        <f>'[1]بيانات العاملين'!AB52</f>
        <v>365.10759999999993</v>
      </c>
      <c r="AC63" s="12">
        <f>'[1]بيانات العاملين'!AC52</f>
        <v>1.1499999999999999</v>
      </c>
      <c r="AD63" s="12">
        <f>'[1]بيانات العاملين'!AD52</f>
        <v>16.884</v>
      </c>
      <c r="AE63" s="12">
        <f>'[1]بيانات العاملين'!AE52</f>
        <v>4.8239999999999998</v>
      </c>
      <c r="AF63" s="12">
        <f>'[1]بيانات العاملين'!AF52</f>
        <v>5.5</v>
      </c>
      <c r="AG63" s="12">
        <f>'[1]بيانات العاملين'!AG52</f>
        <v>0</v>
      </c>
      <c r="AH63" s="12">
        <f>'[1]بيانات العاملين'!AH52</f>
        <v>0.1</v>
      </c>
      <c r="AI63" s="12">
        <f>'[1]بيانات العاملين'!AI52</f>
        <v>1</v>
      </c>
      <c r="AJ63" s="12">
        <f>'[1]بيانات العاملين'!AJ52</f>
        <v>0</v>
      </c>
      <c r="AK63" s="12">
        <f>'[1]بيانات العاملين'!AK52</f>
        <v>0</v>
      </c>
      <c r="AL63" s="12">
        <f>'[1]بيانات العاملين'!AL52</f>
        <v>0</v>
      </c>
      <c r="AM63" s="12">
        <f>'[1]بيانات العاملين'!AM52</f>
        <v>0</v>
      </c>
      <c r="AN63" s="12">
        <f>'[1]بيانات العاملين'!AN52</f>
        <v>0</v>
      </c>
      <c r="AO63" s="12">
        <f>'[1]بيانات العاملين'!AO52</f>
        <v>0</v>
      </c>
      <c r="AP63" s="12">
        <f>'[1]بيانات العاملين'!AP52</f>
        <v>0</v>
      </c>
      <c r="AQ63" s="12">
        <f>'[1]بيانات العاملين'!AQ52</f>
        <v>0</v>
      </c>
      <c r="AR63" s="12">
        <f>'[1]بيانات العاملين'!AR52</f>
        <v>0</v>
      </c>
      <c r="AS63" s="12">
        <f>'[1]بيانات العاملين'!AS52</f>
        <v>0</v>
      </c>
      <c r="AT63" s="12">
        <f>'[1]بيانات العاملين'!AT52</f>
        <v>0</v>
      </c>
      <c r="AU63" s="12">
        <f>'[1]بيانات العاملين'!AU52</f>
        <v>481.3975999999999</v>
      </c>
      <c r="AV63" s="12">
        <f>'[1]بيانات العاملين'!AV52</f>
        <v>1470.6019999999999</v>
      </c>
      <c r="AW63" s="66" t="str">
        <f>'[1]بيانات العاملين'!AW52:AX52</f>
        <v>منال حسين عبد المغنى</v>
      </c>
      <c r="AX63" s="66"/>
      <c r="AY63" s="66" t="str">
        <f>'[1]بيانات العاملين'!AY52:AZ52</f>
        <v>امر دفع</v>
      </c>
      <c r="AZ63" s="66"/>
    </row>
    <row r="64" spans="2:52" ht="15.75" thickTop="1" thickBot="1">
      <c r="B64" s="16">
        <v>2</v>
      </c>
      <c r="C64" s="12">
        <f>'[1]بيانات العاملين'!C53</f>
        <v>241.2</v>
      </c>
      <c r="D64" s="12">
        <f>'[1]بيانات العاملين'!D53</f>
        <v>51.857999999999997</v>
      </c>
      <c r="E64" s="12">
        <f>'[1]بيانات العاملين'!E53</f>
        <v>36</v>
      </c>
      <c r="F64" s="12">
        <f>'[1]بيانات العاملين'!F53</f>
        <v>19.2</v>
      </c>
      <c r="G64" s="12">
        <f>'[1]بيانات العاملين'!G53</f>
        <v>4.8</v>
      </c>
      <c r="H64" s="12">
        <f>'[1]بيانات العاملين'!H53</f>
        <v>4.8</v>
      </c>
      <c r="I64" s="12">
        <f>'[1]بيانات العاملين'!I53</f>
        <v>7.2</v>
      </c>
      <c r="J64" s="12">
        <f>'[1]بيانات العاملين'!J53</f>
        <v>32.94</v>
      </c>
      <c r="K64" s="12">
        <f>'[1]بيانات العاملين'!K53</f>
        <v>24.12</v>
      </c>
      <c r="L64" s="12">
        <f>'[1]بيانات العاملين'!L53</f>
        <v>4</v>
      </c>
      <c r="M64" s="12">
        <f>'[1]بيانات العاملين'!M53</f>
        <v>361.79999999999995</v>
      </c>
      <c r="N64" s="12">
        <f>'[1]بيانات العاملين'!N53</f>
        <v>60.3</v>
      </c>
      <c r="O64" s="12">
        <f>'[1]بيانات العاملين'!O53</f>
        <v>425</v>
      </c>
      <c r="P64" s="12">
        <f>'[1]بيانات العاملين'!P53</f>
        <v>0</v>
      </c>
      <c r="Q64" s="12">
        <f>'[1]بيانات العاملين'!Q53</f>
        <v>0</v>
      </c>
      <c r="R64" s="12">
        <f>'[1]بيانات العاملين'!R53</f>
        <v>301.5</v>
      </c>
      <c r="S64" s="12">
        <f>'[1]بيانات العاملين'!S53</f>
        <v>0</v>
      </c>
      <c r="T64" s="12">
        <f>'[1]بيانات العاملين'!T53</f>
        <v>120.6</v>
      </c>
      <c r="U64" s="12">
        <f>'[1]بيانات العاملين'!U53</f>
        <v>1402.2599999999998</v>
      </c>
      <c r="V64" s="12">
        <f>'[1]بيانات العاملين'!V53</f>
        <v>0</v>
      </c>
      <c r="W64" s="12">
        <f>'[1]بيانات العاملين'!W53</f>
        <v>1402.2599999999998</v>
      </c>
      <c r="X64" s="12">
        <f>'[1]بيانات العاملين'!X53</f>
        <v>224.36159999999995</v>
      </c>
      <c r="Y64" s="12">
        <f>'[1]بيانات العاملين'!Y53</f>
        <v>30</v>
      </c>
      <c r="Z64" s="12">
        <f>'[1]بيانات العاملين'!Z53</f>
        <v>1949.6796000000004</v>
      </c>
      <c r="AA64" s="12">
        <f>'[1]بيانات العاملين'!AA53</f>
        <v>86.831999999999994</v>
      </c>
      <c r="AB64" s="12">
        <f>'[1]بيانات العاملين'!AB53</f>
        <v>364.58759999999995</v>
      </c>
      <c r="AC64" s="12">
        <f>'[1]بيانات العاملين'!AC53</f>
        <v>1.1499999999999999</v>
      </c>
      <c r="AD64" s="12">
        <f>'[1]بيانات العاملين'!AD53</f>
        <v>16.884</v>
      </c>
      <c r="AE64" s="12">
        <f>'[1]بيانات العاملين'!AE53</f>
        <v>4.8239999999999998</v>
      </c>
      <c r="AF64" s="12">
        <f>'[1]بيانات العاملين'!AF53</f>
        <v>5.5</v>
      </c>
      <c r="AG64" s="12">
        <f>'[1]بيانات العاملين'!AG53</f>
        <v>0</v>
      </c>
      <c r="AH64" s="12">
        <f>'[1]بيانات العاملين'!AH53</f>
        <v>0.1</v>
      </c>
      <c r="AI64" s="12">
        <f>'[1]بيانات العاملين'!AI53</f>
        <v>1</v>
      </c>
      <c r="AJ64" s="12">
        <f>'[1]بيانات العاملين'!AJ53</f>
        <v>0</v>
      </c>
      <c r="AK64" s="12">
        <f>'[1]بيانات العاملين'!AK53</f>
        <v>0</v>
      </c>
      <c r="AL64" s="12">
        <f>'[1]بيانات العاملين'!AL53</f>
        <v>0</v>
      </c>
      <c r="AM64" s="12">
        <f>'[1]بيانات العاملين'!AM53</f>
        <v>0</v>
      </c>
      <c r="AN64" s="12">
        <f>'[1]بيانات العاملين'!AN53</f>
        <v>0</v>
      </c>
      <c r="AO64" s="12">
        <f>'[1]بيانات العاملين'!AO53</f>
        <v>0</v>
      </c>
      <c r="AP64" s="12">
        <f>'[1]بيانات العاملين'!AP53</f>
        <v>0</v>
      </c>
      <c r="AQ64" s="12">
        <f>'[1]بيانات العاملين'!AQ53</f>
        <v>0</v>
      </c>
      <c r="AR64" s="12">
        <f>'[1]بيانات العاملين'!AR53</f>
        <v>0</v>
      </c>
      <c r="AS64" s="12">
        <f>'[1]بيانات العاملين'!AS53</f>
        <v>0</v>
      </c>
      <c r="AT64" s="12">
        <f>'[1]بيانات العاملين'!AT53</f>
        <v>0</v>
      </c>
      <c r="AU64" s="12">
        <f>'[1]بيانات العاملين'!AU53</f>
        <v>480.87759999999992</v>
      </c>
      <c r="AV64" s="12">
        <f>'[1]بيانات العاملين'!AV53</f>
        <v>1468.8020000000006</v>
      </c>
      <c r="AW64" s="66" t="str">
        <f>'[1]بيانات العاملين'!AW53:AX53</f>
        <v>بلقيس محمد موسى</v>
      </c>
      <c r="AX64" s="66"/>
      <c r="AY64" s="66" t="str">
        <f>'[1]بيانات العاملين'!AY53:AZ53</f>
        <v>امر دفع</v>
      </c>
      <c r="AZ64" s="66"/>
    </row>
    <row r="65" spans="2:52" ht="15.75" thickTop="1" thickBot="1">
      <c r="B65" s="16">
        <v>3</v>
      </c>
      <c r="C65" s="12">
        <f>'[1]بيانات العاملين'!C54</f>
        <v>241.2</v>
      </c>
      <c r="D65" s="12">
        <f>'[1]بيانات العاملين'!D54</f>
        <v>51.857999999999997</v>
      </c>
      <c r="E65" s="12">
        <f>'[1]بيانات العاملين'!E54</f>
        <v>36</v>
      </c>
      <c r="F65" s="12">
        <f>'[1]بيانات العاملين'!F54</f>
        <v>19.2</v>
      </c>
      <c r="G65" s="12">
        <f>'[1]بيانات العاملين'!G54</f>
        <v>4.8</v>
      </c>
      <c r="H65" s="12">
        <f>'[1]بيانات العاملين'!H54</f>
        <v>4.8</v>
      </c>
      <c r="I65" s="12">
        <f>'[1]بيانات العاملين'!I54</f>
        <v>7.2</v>
      </c>
      <c r="J65" s="12">
        <f>'[1]بيانات العاملين'!J54</f>
        <v>32.94</v>
      </c>
      <c r="K65" s="12">
        <f>'[1]بيانات العاملين'!K54</f>
        <v>24.12</v>
      </c>
      <c r="L65" s="12">
        <f>'[1]بيانات العاملين'!L54</f>
        <v>4</v>
      </c>
      <c r="M65" s="12">
        <f>'[1]بيانات العاملين'!M54</f>
        <v>361.79999999999995</v>
      </c>
      <c r="N65" s="12">
        <f>'[1]بيانات العاملين'!N54</f>
        <v>60.3</v>
      </c>
      <c r="O65" s="12">
        <f>'[1]بيانات العاملين'!O54</f>
        <v>425</v>
      </c>
      <c r="P65" s="12">
        <f>'[1]بيانات العاملين'!P54</f>
        <v>0</v>
      </c>
      <c r="Q65" s="12">
        <f>'[1]بيانات العاملين'!Q54</f>
        <v>0</v>
      </c>
      <c r="R65" s="12">
        <f>'[1]بيانات العاملين'!R54</f>
        <v>301.5</v>
      </c>
      <c r="S65" s="12">
        <f>'[1]بيانات العاملين'!S54</f>
        <v>0</v>
      </c>
      <c r="T65" s="12">
        <f>'[1]بيانات العاملين'!T54</f>
        <v>120.6</v>
      </c>
      <c r="U65" s="12">
        <f>'[1]بيانات العاملين'!U54</f>
        <v>1402.2599999999998</v>
      </c>
      <c r="V65" s="12">
        <f>'[1]بيانات العاملين'!V54</f>
        <v>0</v>
      </c>
      <c r="W65" s="12">
        <f>'[1]بيانات العاملين'!W54</f>
        <v>1402.2599999999998</v>
      </c>
      <c r="X65" s="12">
        <f>'[1]بيانات العاملين'!X54</f>
        <v>224.36159999999995</v>
      </c>
      <c r="Y65" s="12">
        <f>'[1]بيانات العاملين'!Y54</f>
        <v>30</v>
      </c>
      <c r="Z65" s="12">
        <f>'[1]بيانات العاملين'!Z54</f>
        <v>1949.6796000000004</v>
      </c>
      <c r="AA65" s="12">
        <f>'[1]بيانات العاملين'!AA54</f>
        <v>86.831999999999994</v>
      </c>
      <c r="AB65" s="12">
        <f>'[1]بيانات العاملين'!AB54</f>
        <v>364.58759999999995</v>
      </c>
      <c r="AC65" s="12">
        <f>'[1]بيانات العاملين'!AC54</f>
        <v>1.1499999999999999</v>
      </c>
      <c r="AD65" s="12">
        <f>'[1]بيانات العاملين'!AD54</f>
        <v>16.884</v>
      </c>
      <c r="AE65" s="12">
        <f>'[1]بيانات العاملين'!AE54</f>
        <v>4.8239999999999998</v>
      </c>
      <c r="AF65" s="12">
        <f>'[1]بيانات العاملين'!AF54</f>
        <v>5.5</v>
      </c>
      <c r="AG65" s="12">
        <f>'[1]بيانات العاملين'!AG54</f>
        <v>0</v>
      </c>
      <c r="AH65" s="12">
        <f>'[1]بيانات العاملين'!AH54</f>
        <v>0.1</v>
      </c>
      <c r="AI65" s="12">
        <f>'[1]بيانات العاملين'!AI54</f>
        <v>1</v>
      </c>
      <c r="AJ65" s="12">
        <f>'[1]بيانات العاملين'!AJ54</f>
        <v>0</v>
      </c>
      <c r="AK65" s="12">
        <f>'[1]بيانات العاملين'!AK54</f>
        <v>0</v>
      </c>
      <c r="AL65" s="12">
        <f>'[1]بيانات العاملين'!AL54</f>
        <v>0</v>
      </c>
      <c r="AM65" s="12">
        <f>'[1]بيانات العاملين'!AM54</f>
        <v>0</v>
      </c>
      <c r="AN65" s="12">
        <f>'[1]بيانات العاملين'!AN54</f>
        <v>0</v>
      </c>
      <c r="AO65" s="12">
        <f>'[1]بيانات العاملين'!AO54</f>
        <v>0</v>
      </c>
      <c r="AP65" s="12">
        <f>'[1]بيانات العاملين'!AP54</f>
        <v>0</v>
      </c>
      <c r="AQ65" s="12">
        <f>'[1]بيانات العاملين'!AQ54</f>
        <v>0</v>
      </c>
      <c r="AR65" s="12">
        <f>'[1]بيانات العاملين'!AR54</f>
        <v>0</v>
      </c>
      <c r="AS65" s="12">
        <f>'[1]بيانات العاملين'!AS54</f>
        <v>0</v>
      </c>
      <c r="AT65" s="12">
        <f>'[1]بيانات العاملين'!AT54</f>
        <v>0</v>
      </c>
      <c r="AU65" s="12">
        <f>'[1]بيانات العاملين'!AU54</f>
        <v>480.87759999999992</v>
      </c>
      <c r="AV65" s="12">
        <f>'[1]بيانات العاملين'!AV54</f>
        <v>1468.8020000000006</v>
      </c>
      <c r="AW65" s="66" t="str">
        <f>'[1]بيانات العاملين'!AW54:AX54</f>
        <v>اسلام عادل عبد المقصود</v>
      </c>
      <c r="AX65" s="66"/>
      <c r="AY65" s="66" t="str">
        <f>'[1]بيانات العاملين'!AY54:AZ54</f>
        <v>امر دفع</v>
      </c>
      <c r="AZ65" s="66"/>
    </row>
    <row r="66" spans="2:52" ht="15.75" thickTop="1" thickBot="1">
      <c r="B66" s="16">
        <v>4</v>
      </c>
      <c r="C66" s="12">
        <f>'[1]بيانات العاملين'!C55</f>
        <v>241.2</v>
      </c>
      <c r="D66" s="12">
        <f>'[1]بيانات العاملين'!D55</f>
        <v>51.857999999999997</v>
      </c>
      <c r="E66" s="12">
        <f>'[1]بيانات العاملين'!E55</f>
        <v>36</v>
      </c>
      <c r="F66" s="12">
        <f>'[1]بيانات العاملين'!F55</f>
        <v>24</v>
      </c>
      <c r="G66" s="12">
        <f>'[1]بيانات العاملين'!G55</f>
        <v>4.8</v>
      </c>
      <c r="H66" s="12">
        <f>'[1]بيانات العاملين'!H55</f>
        <v>4.8</v>
      </c>
      <c r="I66" s="12">
        <f>'[1]بيانات العاملين'!I55</f>
        <v>7.2</v>
      </c>
      <c r="J66" s="12">
        <f>'[1]بيانات العاملين'!J55</f>
        <v>32.94</v>
      </c>
      <c r="K66" s="12">
        <f>'[1]بيانات العاملين'!K55</f>
        <v>24.12</v>
      </c>
      <c r="L66" s="12">
        <f>'[1]بيانات العاملين'!L55</f>
        <v>6</v>
      </c>
      <c r="M66" s="12">
        <f>'[1]بيانات العاملين'!M55</f>
        <v>361.79999999999995</v>
      </c>
      <c r="N66" s="12">
        <f>'[1]بيانات العاملين'!N55</f>
        <v>60.3</v>
      </c>
      <c r="O66" s="12">
        <f>'[1]بيانات العاملين'!O55</f>
        <v>425</v>
      </c>
      <c r="P66" s="12">
        <f>'[1]بيانات العاملين'!P55</f>
        <v>0</v>
      </c>
      <c r="Q66" s="12">
        <f>'[1]بيانات العاملين'!Q55</f>
        <v>0</v>
      </c>
      <c r="R66" s="12">
        <f>'[1]بيانات العاملين'!R55</f>
        <v>301.5</v>
      </c>
      <c r="S66" s="12">
        <f>'[1]بيانات العاملين'!S55</f>
        <v>0</v>
      </c>
      <c r="T66" s="12">
        <f>'[1]بيانات العاملين'!T55</f>
        <v>120.6</v>
      </c>
      <c r="U66" s="12">
        <f>'[1]بيانات العاملين'!U55</f>
        <v>1409.0599999999997</v>
      </c>
      <c r="V66" s="12">
        <f>'[1]بيانات العاملين'!V55</f>
        <v>0</v>
      </c>
      <c r="W66" s="12">
        <f>'[1]بيانات العاملين'!W55</f>
        <v>1409.0599999999997</v>
      </c>
      <c r="X66" s="12">
        <f>'[1]بيانات العاملين'!X55</f>
        <v>225.44959999999995</v>
      </c>
      <c r="Y66" s="12">
        <f>'[1]بيانات العاملين'!Y55</f>
        <v>70</v>
      </c>
      <c r="Z66" s="12">
        <f>'[1]بيانات العاملين'!Z55</f>
        <v>1997.5676000000001</v>
      </c>
      <c r="AA66" s="12">
        <f>'[1]بيانات العاملين'!AA55</f>
        <v>86.831999999999994</v>
      </c>
      <c r="AB66" s="12">
        <f>'[1]بيانات العاملين'!AB55</f>
        <v>366.35559999999992</v>
      </c>
      <c r="AC66" s="12">
        <f>'[1]بيانات العاملين'!AC55</f>
        <v>1.1499999999999999</v>
      </c>
      <c r="AD66" s="12">
        <f>'[1]بيانات العاملين'!AD55</f>
        <v>16.884</v>
      </c>
      <c r="AE66" s="12">
        <f>'[1]بيانات العاملين'!AE55</f>
        <v>4.8239999999999998</v>
      </c>
      <c r="AF66" s="12">
        <f>'[1]بيانات العاملين'!AF55</f>
        <v>5.5</v>
      </c>
      <c r="AG66" s="12">
        <f>'[1]بيانات العاملين'!AG55</f>
        <v>0</v>
      </c>
      <c r="AH66" s="12">
        <f>'[1]بيانات العاملين'!AH55</f>
        <v>0.1</v>
      </c>
      <c r="AI66" s="12">
        <f>'[1]بيانات العاملين'!AI55</f>
        <v>1</v>
      </c>
      <c r="AJ66" s="12">
        <f>'[1]بيانات العاملين'!AJ55</f>
        <v>0</v>
      </c>
      <c r="AK66" s="12">
        <f>'[1]بيانات العاملين'!AK55</f>
        <v>0</v>
      </c>
      <c r="AL66" s="12">
        <f>'[1]بيانات العاملين'!AL55</f>
        <v>0</v>
      </c>
      <c r="AM66" s="12">
        <f>'[1]بيانات العاملين'!AM55</f>
        <v>0</v>
      </c>
      <c r="AN66" s="12">
        <f>'[1]بيانات العاملين'!AN55</f>
        <v>0</v>
      </c>
      <c r="AO66" s="12">
        <f>'[1]بيانات العاملين'!AO55</f>
        <v>0</v>
      </c>
      <c r="AP66" s="12">
        <f>'[1]بيانات العاملين'!AP55</f>
        <v>0</v>
      </c>
      <c r="AQ66" s="12">
        <f>'[1]بيانات العاملين'!AQ55</f>
        <v>0</v>
      </c>
      <c r="AR66" s="12">
        <f>'[1]بيانات العاملين'!AR55</f>
        <v>0</v>
      </c>
      <c r="AS66" s="12">
        <f>'[1]بيانات العاملين'!AS55</f>
        <v>0</v>
      </c>
      <c r="AT66" s="12">
        <f>'[1]بيانات العاملين'!AT55</f>
        <v>0</v>
      </c>
      <c r="AU66" s="12">
        <f>'[1]بيانات العاملين'!AU55</f>
        <v>482.64559999999994</v>
      </c>
      <c r="AV66" s="12">
        <f>'[1]بيانات العاملين'!AV55</f>
        <v>1514.922</v>
      </c>
      <c r="AW66" s="66" t="str">
        <f>'[1]بيانات العاملين'!AW55:AX55</f>
        <v xml:space="preserve">خديجة انور على </v>
      </c>
      <c r="AX66" s="66"/>
      <c r="AY66" s="66" t="str">
        <f>'[1]بيانات العاملين'!AY55:AZ55</f>
        <v>امر دفع</v>
      </c>
      <c r="AZ66" s="66"/>
    </row>
    <row r="67" spans="2:52" ht="15.75" thickTop="1" thickBot="1">
      <c r="B67" s="16">
        <v>5</v>
      </c>
      <c r="C67" s="12">
        <f>'[1]بيانات العاملين'!C56</f>
        <v>241.2</v>
      </c>
      <c r="D67" s="12">
        <f>'[1]بيانات العاملين'!D56</f>
        <v>51.857999999999997</v>
      </c>
      <c r="E67" s="12">
        <f>'[1]بيانات العاملين'!E56</f>
        <v>36</v>
      </c>
      <c r="F67" s="12">
        <f>'[1]بيانات العاملين'!F56</f>
        <v>19.2</v>
      </c>
      <c r="G67" s="12">
        <f>'[1]بيانات العاملين'!G56</f>
        <v>4.8</v>
      </c>
      <c r="H67" s="12">
        <f>'[1]بيانات العاملين'!H56</f>
        <v>4.8</v>
      </c>
      <c r="I67" s="12">
        <f>'[1]بيانات العاملين'!I56</f>
        <v>7.2</v>
      </c>
      <c r="J67" s="12">
        <f>'[1]بيانات العاملين'!J56</f>
        <v>32.94</v>
      </c>
      <c r="K67" s="12">
        <f>'[1]بيانات العاملين'!K56</f>
        <v>24.12</v>
      </c>
      <c r="L67" s="12">
        <f>'[1]بيانات العاملين'!L56</f>
        <v>4</v>
      </c>
      <c r="M67" s="12">
        <f>'[1]بيانات العاملين'!M56</f>
        <v>361.79999999999995</v>
      </c>
      <c r="N67" s="12">
        <f>'[1]بيانات العاملين'!N56</f>
        <v>60.3</v>
      </c>
      <c r="O67" s="12">
        <f>'[1]بيانات العاملين'!O56</f>
        <v>425</v>
      </c>
      <c r="P67" s="12">
        <f>'[1]بيانات العاملين'!P56</f>
        <v>0</v>
      </c>
      <c r="Q67" s="12">
        <f>'[1]بيانات العاملين'!Q56</f>
        <v>0</v>
      </c>
      <c r="R67" s="12">
        <f>'[1]بيانات العاملين'!R56</f>
        <v>301.5</v>
      </c>
      <c r="S67" s="12">
        <f>'[1]بيانات العاملين'!S56</f>
        <v>0</v>
      </c>
      <c r="T67" s="12">
        <f>'[1]بيانات العاملين'!T56</f>
        <v>120.6</v>
      </c>
      <c r="U67" s="12">
        <f>'[1]بيانات العاملين'!U56</f>
        <v>1402.2599999999998</v>
      </c>
      <c r="V67" s="12">
        <f>'[1]بيانات العاملين'!V56</f>
        <v>0</v>
      </c>
      <c r="W67" s="12">
        <f>'[1]بيانات العاملين'!W56</f>
        <v>1402.2599999999998</v>
      </c>
      <c r="X67" s="12">
        <f>'[1]بيانات العاملين'!X56</f>
        <v>224.36159999999995</v>
      </c>
      <c r="Y67" s="12">
        <f>'[1]بيانات العاملين'!Y56</f>
        <v>30</v>
      </c>
      <c r="Z67" s="12">
        <f>'[1]بيانات العاملين'!Z56</f>
        <v>1949.6796000000004</v>
      </c>
      <c r="AA67" s="12">
        <f>'[1]بيانات العاملين'!AA56</f>
        <v>86.831999999999994</v>
      </c>
      <c r="AB67" s="12">
        <f>'[1]بيانات العاملين'!AB56</f>
        <v>364.58759999999995</v>
      </c>
      <c r="AC67" s="12">
        <f>'[1]بيانات العاملين'!AC56</f>
        <v>1.1499999999999999</v>
      </c>
      <c r="AD67" s="12">
        <f>'[1]بيانات العاملين'!AD56</f>
        <v>16.884</v>
      </c>
      <c r="AE67" s="12">
        <f>'[1]بيانات العاملين'!AE56</f>
        <v>4.8239999999999998</v>
      </c>
      <c r="AF67" s="12">
        <f>'[1]بيانات العاملين'!AF56</f>
        <v>5.5</v>
      </c>
      <c r="AG67" s="12">
        <f>'[1]بيانات العاملين'!AG56</f>
        <v>0</v>
      </c>
      <c r="AH67" s="12">
        <f>'[1]بيانات العاملين'!AH56</f>
        <v>0.1</v>
      </c>
      <c r="AI67" s="12">
        <f>'[1]بيانات العاملين'!AI56</f>
        <v>1</v>
      </c>
      <c r="AJ67" s="12">
        <f>'[1]بيانات العاملين'!AJ56</f>
        <v>0</v>
      </c>
      <c r="AK67" s="12">
        <f>'[1]بيانات العاملين'!AK56</f>
        <v>0</v>
      </c>
      <c r="AL67" s="12">
        <f>'[1]بيانات العاملين'!AL56</f>
        <v>0</v>
      </c>
      <c r="AM67" s="12">
        <f>'[1]بيانات العاملين'!AM56</f>
        <v>0</v>
      </c>
      <c r="AN67" s="12">
        <f>'[1]بيانات العاملين'!AN56</f>
        <v>0</v>
      </c>
      <c r="AO67" s="12">
        <f>'[1]بيانات العاملين'!AO56</f>
        <v>0</v>
      </c>
      <c r="AP67" s="12">
        <f>'[1]بيانات العاملين'!AP56</f>
        <v>0</v>
      </c>
      <c r="AQ67" s="12">
        <f>'[1]بيانات العاملين'!AQ56</f>
        <v>0</v>
      </c>
      <c r="AR67" s="12">
        <f>'[1]بيانات العاملين'!AR56</f>
        <v>0</v>
      </c>
      <c r="AS67" s="12">
        <f>'[1]بيانات العاملين'!AS56</f>
        <v>0</v>
      </c>
      <c r="AT67" s="12">
        <f>'[1]بيانات العاملين'!AT56</f>
        <v>0</v>
      </c>
      <c r="AU67" s="12">
        <f>'[1]بيانات العاملين'!AU56</f>
        <v>480.87759999999992</v>
      </c>
      <c r="AV67" s="12">
        <f>'[1]بيانات العاملين'!AV56</f>
        <v>1468.8020000000006</v>
      </c>
      <c r="AW67" s="66" t="str">
        <f>'[1]بيانات العاملين'!AW56:AX56</f>
        <v>ايمان عادل عبد المقصود</v>
      </c>
      <c r="AX67" s="66"/>
      <c r="AY67" s="66" t="str">
        <f>'[1]بيانات العاملين'!AY56:AZ56</f>
        <v>امر دفع</v>
      </c>
      <c r="AZ67" s="66"/>
    </row>
    <row r="68" spans="2:52" ht="15.75" thickTop="1" thickBot="1">
      <c r="B68" s="16">
        <v>6</v>
      </c>
      <c r="C68" s="12">
        <f>'[1]بيانات العاملين'!C57</f>
        <v>241.2</v>
      </c>
      <c r="D68" s="12">
        <f>'[1]بيانات العاملين'!D57</f>
        <v>51.857999999999997</v>
      </c>
      <c r="E68" s="12">
        <f>'[1]بيانات العاملين'!E57</f>
        <v>36</v>
      </c>
      <c r="F68" s="12">
        <f>'[1]بيانات العاملين'!F57</f>
        <v>19.2</v>
      </c>
      <c r="G68" s="12">
        <f>'[1]بيانات العاملين'!G57</f>
        <v>4.8</v>
      </c>
      <c r="H68" s="12">
        <f>'[1]بيانات العاملين'!H57</f>
        <v>4.8</v>
      </c>
      <c r="I68" s="12">
        <f>'[1]بيانات العاملين'!I57</f>
        <v>7.2</v>
      </c>
      <c r="J68" s="12">
        <f>'[1]بيانات العاملين'!J57</f>
        <v>32.94</v>
      </c>
      <c r="K68" s="12">
        <f>'[1]بيانات العاملين'!K57</f>
        <v>24.12</v>
      </c>
      <c r="L68" s="12">
        <f>'[1]بيانات العاملين'!L57</f>
        <v>4</v>
      </c>
      <c r="M68" s="12">
        <f>'[1]بيانات العاملين'!M57</f>
        <v>361.79999999999995</v>
      </c>
      <c r="N68" s="12">
        <f>'[1]بيانات العاملين'!N57</f>
        <v>60.3</v>
      </c>
      <c r="O68" s="12">
        <f>'[1]بيانات العاملين'!O57</f>
        <v>425</v>
      </c>
      <c r="P68" s="12">
        <f>'[1]بيانات العاملين'!P57</f>
        <v>0</v>
      </c>
      <c r="Q68" s="12">
        <f>'[1]بيانات العاملين'!Q57</f>
        <v>0</v>
      </c>
      <c r="R68" s="12">
        <f>'[1]بيانات العاملين'!R57</f>
        <v>301.5</v>
      </c>
      <c r="S68" s="12">
        <f>'[1]بيانات العاملين'!S57</f>
        <v>0</v>
      </c>
      <c r="T68" s="12">
        <f>'[1]بيانات العاملين'!T57</f>
        <v>120.6</v>
      </c>
      <c r="U68" s="12">
        <f>'[1]بيانات العاملين'!U57</f>
        <v>1402.2599999999998</v>
      </c>
      <c r="V68" s="12">
        <f>'[1]بيانات العاملين'!V57</f>
        <v>0</v>
      </c>
      <c r="W68" s="12">
        <f>'[1]بيانات العاملين'!W57</f>
        <v>1402.2599999999998</v>
      </c>
      <c r="X68" s="12">
        <f>'[1]بيانات العاملين'!X57</f>
        <v>224.36159999999995</v>
      </c>
      <c r="Y68" s="12">
        <f>'[1]بيانات العاملين'!Y57</f>
        <v>30</v>
      </c>
      <c r="Z68" s="12">
        <f>'[1]بيانات العاملين'!Z57</f>
        <v>1949.6796000000004</v>
      </c>
      <c r="AA68" s="12">
        <f>'[1]بيانات العاملين'!AA57</f>
        <v>86.831999999999994</v>
      </c>
      <c r="AB68" s="12">
        <f>'[1]بيانات العاملين'!AB57</f>
        <v>364.58759999999995</v>
      </c>
      <c r="AC68" s="12">
        <f>'[1]بيانات العاملين'!AC57</f>
        <v>1.1499999999999999</v>
      </c>
      <c r="AD68" s="12">
        <f>'[1]بيانات العاملين'!AD57</f>
        <v>16.884</v>
      </c>
      <c r="AE68" s="12">
        <f>'[1]بيانات العاملين'!AE57</f>
        <v>4.8239999999999998</v>
      </c>
      <c r="AF68" s="12">
        <f>'[1]بيانات العاملين'!AF57</f>
        <v>5.5</v>
      </c>
      <c r="AG68" s="12">
        <f>'[1]بيانات العاملين'!AG57</f>
        <v>0</v>
      </c>
      <c r="AH68" s="12">
        <f>'[1]بيانات العاملين'!AH57</f>
        <v>0.1</v>
      </c>
      <c r="AI68" s="12">
        <f>'[1]بيانات العاملين'!AI57</f>
        <v>1</v>
      </c>
      <c r="AJ68" s="12">
        <f>'[1]بيانات العاملين'!AJ57</f>
        <v>0</v>
      </c>
      <c r="AK68" s="12">
        <f>'[1]بيانات العاملين'!AK57</f>
        <v>0</v>
      </c>
      <c r="AL68" s="12">
        <f>'[1]بيانات العاملين'!AL57</f>
        <v>0</v>
      </c>
      <c r="AM68" s="12">
        <f>'[1]بيانات العاملين'!AM57</f>
        <v>0</v>
      </c>
      <c r="AN68" s="12">
        <f>'[1]بيانات العاملين'!AN57</f>
        <v>0</v>
      </c>
      <c r="AO68" s="12">
        <f>'[1]بيانات العاملين'!AO57</f>
        <v>0</v>
      </c>
      <c r="AP68" s="12">
        <f>'[1]بيانات العاملين'!AP57</f>
        <v>0</v>
      </c>
      <c r="AQ68" s="12">
        <f>'[1]بيانات العاملين'!AQ57</f>
        <v>0</v>
      </c>
      <c r="AR68" s="12">
        <f>'[1]بيانات العاملين'!AR57</f>
        <v>0</v>
      </c>
      <c r="AS68" s="12">
        <f>'[1]بيانات العاملين'!AS57</f>
        <v>0</v>
      </c>
      <c r="AT68" s="12">
        <f>'[1]بيانات العاملين'!AT57</f>
        <v>0</v>
      </c>
      <c r="AU68" s="12">
        <f>'[1]بيانات العاملين'!AU57</f>
        <v>480.87759999999992</v>
      </c>
      <c r="AV68" s="12">
        <f>'[1]بيانات العاملين'!AV57</f>
        <v>1468.8020000000006</v>
      </c>
      <c r="AW68" s="66" t="str">
        <f>'[1]بيانات العاملين'!AW57:AX57</f>
        <v>امل سلمى ضحيوى</v>
      </c>
      <c r="AX68" s="66"/>
      <c r="AY68" s="66" t="str">
        <f>'[1]بيانات العاملين'!AY57:AZ57</f>
        <v>امر دفع</v>
      </c>
      <c r="AZ68" s="66"/>
    </row>
    <row r="69" spans="2:52" ht="15.75" thickTop="1" thickBot="1">
      <c r="B69" s="16">
        <v>7</v>
      </c>
      <c r="C69" s="12">
        <f>'[1]بيانات العاملين'!C58</f>
        <v>0</v>
      </c>
      <c r="D69" s="12">
        <f>'[1]بيانات العاملين'!D58</f>
        <v>0</v>
      </c>
      <c r="E69" s="12">
        <f>'[1]بيانات العاملين'!E58</f>
        <v>0</v>
      </c>
      <c r="F69" s="12">
        <f>'[1]بيانات العاملين'!F58</f>
        <v>0</v>
      </c>
      <c r="G69" s="12">
        <f>'[1]بيانات العاملين'!G58</f>
        <v>0</v>
      </c>
      <c r="H69" s="12">
        <f>'[1]بيانات العاملين'!H58</f>
        <v>0</v>
      </c>
      <c r="I69" s="12">
        <f>'[1]بيانات العاملين'!I58</f>
        <v>0</v>
      </c>
      <c r="J69" s="12">
        <f>'[1]بيانات العاملين'!J58</f>
        <v>0</v>
      </c>
      <c r="K69" s="12">
        <f>'[1]بيانات العاملين'!K58</f>
        <v>0</v>
      </c>
      <c r="L69" s="12">
        <f>'[1]بيانات العاملين'!L58</f>
        <v>0</v>
      </c>
      <c r="M69" s="12">
        <f>'[1]بيانات العاملين'!M58</f>
        <v>0</v>
      </c>
      <c r="N69" s="12">
        <f>'[1]بيانات العاملين'!N58</f>
        <v>0</v>
      </c>
      <c r="O69" s="12">
        <f>'[1]بيانات العاملين'!O58</f>
        <v>0</v>
      </c>
      <c r="P69" s="12">
        <f>'[1]بيانات العاملين'!P58</f>
        <v>0</v>
      </c>
      <c r="Q69" s="12">
        <f>'[1]بيانات العاملين'!Q58</f>
        <v>0</v>
      </c>
      <c r="R69" s="12">
        <f>'[1]بيانات العاملين'!R58</f>
        <v>0</v>
      </c>
      <c r="S69" s="12">
        <f>'[1]بيانات العاملين'!S58</f>
        <v>0</v>
      </c>
      <c r="T69" s="12">
        <f>'[1]بيانات العاملين'!T58</f>
        <v>0</v>
      </c>
      <c r="U69" s="12">
        <f>'[1]بيانات العاملين'!U58</f>
        <v>0</v>
      </c>
      <c r="V69" s="12">
        <f>'[1]بيانات العاملين'!V58</f>
        <v>0</v>
      </c>
      <c r="W69" s="12">
        <f>'[1]بيانات العاملين'!W58</f>
        <v>0</v>
      </c>
      <c r="X69" s="12">
        <f>'[1]بيانات العاملين'!X58</f>
        <v>0</v>
      </c>
      <c r="Y69" s="12">
        <f>'[1]بيانات العاملين'!Y58</f>
        <v>0</v>
      </c>
      <c r="Z69" s="12">
        <f>'[1]بيانات العاملين'!Z58</f>
        <v>0</v>
      </c>
      <c r="AA69" s="12">
        <f>'[1]بيانات العاملين'!AA58</f>
        <v>0</v>
      </c>
      <c r="AB69" s="12">
        <f>'[1]بيانات العاملين'!AB58</f>
        <v>0</v>
      </c>
      <c r="AC69" s="12">
        <f>'[1]بيانات العاملين'!AC58</f>
        <v>0</v>
      </c>
      <c r="AD69" s="12">
        <f>'[1]بيانات العاملين'!AD58</f>
        <v>0</v>
      </c>
      <c r="AE69" s="12">
        <f>'[1]بيانات العاملين'!AE58</f>
        <v>0</v>
      </c>
      <c r="AF69" s="12">
        <f>'[1]بيانات العاملين'!AF58</f>
        <v>0</v>
      </c>
      <c r="AG69" s="12">
        <f>'[1]بيانات العاملين'!AG58</f>
        <v>0</v>
      </c>
      <c r="AH69" s="12">
        <f>'[1]بيانات العاملين'!AH58</f>
        <v>0</v>
      </c>
      <c r="AI69" s="12">
        <f>'[1]بيانات العاملين'!AI58</f>
        <v>0</v>
      </c>
      <c r="AJ69" s="12">
        <f>'[1]بيانات العاملين'!AJ58</f>
        <v>0</v>
      </c>
      <c r="AK69" s="12">
        <f>'[1]بيانات العاملين'!AK58</f>
        <v>0</v>
      </c>
      <c r="AL69" s="12">
        <f>'[1]بيانات العاملين'!AL58</f>
        <v>0</v>
      </c>
      <c r="AM69" s="12">
        <f>'[1]بيانات العاملين'!AM58</f>
        <v>0</v>
      </c>
      <c r="AN69" s="12">
        <f>'[1]بيانات العاملين'!AN58</f>
        <v>0</v>
      </c>
      <c r="AO69" s="12">
        <f>'[1]بيانات العاملين'!AO58</f>
        <v>0</v>
      </c>
      <c r="AP69" s="12">
        <f>'[1]بيانات العاملين'!AP58</f>
        <v>0</v>
      </c>
      <c r="AQ69" s="12">
        <f>'[1]بيانات العاملين'!AQ58</f>
        <v>0</v>
      </c>
      <c r="AR69" s="12">
        <f>'[1]بيانات العاملين'!AR58</f>
        <v>0</v>
      </c>
      <c r="AS69" s="12">
        <f>'[1]بيانات العاملين'!AS58</f>
        <v>0</v>
      </c>
      <c r="AT69" s="12">
        <f>'[1]بيانات العاملين'!AT58</f>
        <v>0</v>
      </c>
      <c r="AU69" s="12">
        <f>'[1]بيانات العاملين'!AU58</f>
        <v>0</v>
      </c>
      <c r="AV69" s="12">
        <f>'[1]بيانات العاملين'!AV58</f>
        <v>0</v>
      </c>
      <c r="AW69" s="66" t="str">
        <f>'[1]بيانات العاملين'!AW58:AX58</f>
        <v>هبه رفعت السيد عشماوى</v>
      </c>
      <c r="AX69" s="66"/>
      <c r="AY69" s="66" t="str">
        <f>'[1]بيانات العاملين'!AY58:AZ58</f>
        <v>تثبيت</v>
      </c>
      <c r="AZ69" s="66"/>
    </row>
    <row r="70" spans="2:52" ht="15.75" thickTop="1" thickBot="1">
      <c r="B70" s="16">
        <v>8</v>
      </c>
      <c r="C70" s="12">
        <f>'[1]بيانات العاملين'!C59</f>
        <v>241.2</v>
      </c>
      <c r="D70" s="12">
        <f>'[1]بيانات العاملين'!D59</f>
        <v>51.857999999999997</v>
      </c>
      <c r="E70" s="12">
        <f>'[1]بيانات العاملين'!E59</f>
        <v>36</v>
      </c>
      <c r="F70" s="12">
        <f>'[1]بيانات العاملين'!F59</f>
        <v>19.2</v>
      </c>
      <c r="G70" s="12">
        <f>'[1]بيانات العاملين'!G59</f>
        <v>4.8</v>
      </c>
      <c r="H70" s="12">
        <f>'[1]بيانات العاملين'!H59</f>
        <v>4.8</v>
      </c>
      <c r="I70" s="12">
        <f>'[1]بيانات العاملين'!I59</f>
        <v>7.2</v>
      </c>
      <c r="J70" s="12">
        <f>'[1]بيانات العاملين'!J59</f>
        <v>7.2</v>
      </c>
      <c r="K70" s="12">
        <f>'[1]بيانات العاملين'!K59</f>
        <v>24.12</v>
      </c>
      <c r="L70" s="12">
        <f>'[1]بيانات العاملين'!L59</f>
        <v>6</v>
      </c>
      <c r="M70" s="12">
        <f>'[1]بيانات العاملين'!M59</f>
        <v>373.79999999999995</v>
      </c>
      <c r="N70" s="12">
        <f>'[1]بيانات العاملين'!N59</f>
        <v>62.3</v>
      </c>
      <c r="O70" s="12">
        <f>'[1]بيانات العاملين'!O59</f>
        <v>425</v>
      </c>
      <c r="P70" s="12">
        <f>'[1]بيانات العاملين'!P59</f>
        <v>0</v>
      </c>
      <c r="Q70" s="12">
        <f>'[1]بيانات العاملين'!Q59</f>
        <v>0</v>
      </c>
      <c r="R70" s="12">
        <f>'[1]بيانات العاملين'!R59</f>
        <v>301.5</v>
      </c>
      <c r="S70" s="12">
        <f>'[1]بيانات العاملين'!S59</f>
        <v>0</v>
      </c>
      <c r="T70" s="12">
        <f>'[1]بيانات العاملين'!T59</f>
        <v>120.6</v>
      </c>
      <c r="U70" s="12">
        <f>'[1]بيانات العاملين'!U59</f>
        <v>1392.5199999999998</v>
      </c>
      <c r="V70" s="12">
        <f>'[1]بيانات العاملين'!V59</f>
        <v>0</v>
      </c>
      <c r="W70" s="12">
        <f>'[1]بيانات العاملين'!W59</f>
        <v>1392.5199999999998</v>
      </c>
      <c r="X70" s="12">
        <f>'[1]بيانات العاملين'!X59</f>
        <v>222.80319999999998</v>
      </c>
      <c r="Y70" s="12">
        <f>'[1]بيانات العاملين'!Y59</f>
        <v>30</v>
      </c>
      <c r="Z70" s="12">
        <f>'[1]بيانات العاملين'!Z59</f>
        <v>1938.3812000000005</v>
      </c>
      <c r="AA70" s="12">
        <f>'[1]بيانات العاملين'!AA59</f>
        <v>86.831999999999994</v>
      </c>
      <c r="AB70" s="12">
        <f>'[1]بيانات العاملين'!AB59</f>
        <v>362.05519999999996</v>
      </c>
      <c r="AC70" s="12">
        <f>'[1]بيانات العاملين'!AC59</f>
        <v>1.1499999999999999</v>
      </c>
      <c r="AD70" s="12">
        <f>'[1]بيانات العاملين'!AD59</f>
        <v>16.884</v>
      </c>
      <c r="AE70" s="12">
        <f>'[1]بيانات العاملين'!AE59</f>
        <v>4.8239999999999998</v>
      </c>
      <c r="AF70" s="12">
        <f>'[1]بيانات العاملين'!AF59</f>
        <v>5.5</v>
      </c>
      <c r="AG70" s="12">
        <f>'[1]بيانات العاملين'!AG59</f>
        <v>0</v>
      </c>
      <c r="AH70" s="12">
        <f>'[1]بيانات العاملين'!AH59</f>
        <v>0.1</v>
      </c>
      <c r="AI70" s="12">
        <f>'[1]بيانات العاملين'!AI59</f>
        <v>1</v>
      </c>
      <c r="AJ70" s="12">
        <f>'[1]بيانات العاملين'!AJ59</f>
        <v>0</v>
      </c>
      <c r="AK70" s="12">
        <f>'[1]بيانات العاملين'!AK59</f>
        <v>0</v>
      </c>
      <c r="AL70" s="12">
        <f>'[1]بيانات العاملين'!AL59</f>
        <v>0</v>
      </c>
      <c r="AM70" s="12">
        <f>'[1]بيانات العاملين'!AM59</f>
        <v>0</v>
      </c>
      <c r="AN70" s="12">
        <f>'[1]بيانات العاملين'!AN59</f>
        <v>0</v>
      </c>
      <c r="AO70" s="12">
        <f>'[1]بيانات العاملين'!AO59</f>
        <v>0</v>
      </c>
      <c r="AP70" s="12">
        <f>'[1]بيانات العاملين'!AP59</f>
        <v>0</v>
      </c>
      <c r="AQ70" s="12">
        <f>'[1]بيانات العاملين'!AQ59</f>
        <v>0</v>
      </c>
      <c r="AR70" s="12">
        <f>'[1]بيانات العاملين'!AR59</f>
        <v>0</v>
      </c>
      <c r="AS70" s="12">
        <f>'[1]بيانات العاملين'!AS59</f>
        <v>0</v>
      </c>
      <c r="AT70" s="12">
        <f>'[1]بيانات العاملين'!AT59</f>
        <v>0</v>
      </c>
      <c r="AU70" s="12">
        <f>'[1]بيانات العاملين'!AU59</f>
        <v>478.34519999999998</v>
      </c>
      <c r="AV70" s="12">
        <f>'[1]بيانات العاملين'!AV59</f>
        <v>1460.0360000000005</v>
      </c>
      <c r="AW70" s="66" t="str">
        <f>'[1]بيانات العاملين'!AW59:AX59</f>
        <v>غاده فرج محارب سليمان</v>
      </c>
      <c r="AX70" s="66"/>
      <c r="AY70" s="66" t="str">
        <f>'[1]بيانات العاملين'!AY59:AZ59</f>
        <v>امر دفع</v>
      </c>
      <c r="AZ70" s="66"/>
    </row>
    <row r="71" spans="2:52" ht="15.75" thickTop="1" thickBot="1">
      <c r="B71" s="16">
        <v>9</v>
      </c>
      <c r="C71" s="12">
        <f>'[1]بيانات العاملين'!C60</f>
        <v>241.2</v>
      </c>
      <c r="D71" s="12">
        <f>'[1]بيانات العاملين'!D60</f>
        <v>51.857999999999997</v>
      </c>
      <c r="E71" s="12">
        <f>'[1]بيانات العاملين'!E60</f>
        <v>36</v>
      </c>
      <c r="F71" s="12">
        <f>'[1]بيانات العاملين'!F60</f>
        <v>19.2</v>
      </c>
      <c r="G71" s="12">
        <f>'[1]بيانات العاملين'!G60</f>
        <v>4.8</v>
      </c>
      <c r="H71" s="12">
        <f>'[1]بيانات العاملين'!H60</f>
        <v>4.8</v>
      </c>
      <c r="I71" s="12">
        <f>'[1]بيانات العاملين'!I60</f>
        <v>7.2</v>
      </c>
      <c r="J71" s="12">
        <f>'[1]بيانات العاملين'!J60</f>
        <v>7.2</v>
      </c>
      <c r="K71" s="12">
        <f>'[1]بيانات العاملين'!K60</f>
        <v>24.12</v>
      </c>
      <c r="L71" s="12">
        <f>'[1]بيانات العاملين'!L60</f>
        <v>6</v>
      </c>
      <c r="M71" s="12">
        <f>'[1]بيانات العاملين'!M60</f>
        <v>361.79999999999995</v>
      </c>
      <c r="N71" s="12">
        <f>'[1]بيانات العاملين'!N60</f>
        <v>60.3</v>
      </c>
      <c r="O71" s="12">
        <f>'[1]بيانات العاملين'!O60</f>
        <v>425</v>
      </c>
      <c r="P71" s="12">
        <f>'[1]بيانات العاملين'!P60</f>
        <v>0</v>
      </c>
      <c r="Q71" s="12">
        <f>'[1]بيانات العاملين'!Q60</f>
        <v>0</v>
      </c>
      <c r="R71" s="12">
        <f>'[1]بيانات العاملين'!R60</f>
        <v>301.5</v>
      </c>
      <c r="S71" s="12">
        <f>'[1]بيانات العاملين'!S60</f>
        <v>0</v>
      </c>
      <c r="T71" s="12">
        <f>'[1]بيانات العاملين'!T60</f>
        <v>120.6</v>
      </c>
      <c r="U71" s="12">
        <f>'[1]بيانات العاملين'!U60</f>
        <v>1378.5199999999998</v>
      </c>
      <c r="V71" s="12">
        <f>'[1]بيانات العاملين'!V60</f>
        <v>0</v>
      </c>
      <c r="W71" s="12">
        <f>'[1]بيانات العاملين'!W60</f>
        <v>1378.5199999999998</v>
      </c>
      <c r="X71" s="12">
        <f>'[1]بيانات العاملين'!X60</f>
        <v>220.56319999999997</v>
      </c>
      <c r="Y71" s="12">
        <f>'[1]بيانات العاملين'!Y60</f>
        <v>10</v>
      </c>
      <c r="Z71" s="12">
        <f>'[1]بيانات العاملين'!Z60</f>
        <v>1902.1411999999998</v>
      </c>
      <c r="AA71" s="12">
        <f>'[1]بيانات العاملين'!AA60</f>
        <v>86.831999999999994</v>
      </c>
      <c r="AB71" s="12">
        <f>'[1]بيانات العاملين'!AB60</f>
        <v>358.41519999999997</v>
      </c>
      <c r="AC71" s="12">
        <f>'[1]بيانات العاملين'!AC60</f>
        <v>1.1499999999999999</v>
      </c>
      <c r="AD71" s="12">
        <f>'[1]بيانات العاملين'!AD60</f>
        <v>16.884</v>
      </c>
      <c r="AE71" s="12">
        <f>'[1]بيانات العاملين'!AE60</f>
        <v>4.8239999999999998</v>
      </c>
      <c r="AF71" s="12">
        <f>'[1]بيانات العاملين'!AF60</f>
        <v>5.5</v>
      </c>
      <c r="AG71" s="12">
        <f>'[1]بيانات العاملين'!AG60</f>
        <v>0</v>
      </c>
      <c r="AH71" s="12">
        <f>'[1]بيانات العاملين'!AH60</f>
        <v>0.1</v>
      </c>
      <c r="AI71" s="12">
        <f>'[1]بيانات العاملين'!AI60</f>
        <v>1</v>
      </c>
      <c r="AJ71" s="12">
        <f>'[1]بيانات العاملين'!AJ60</f>
        <v>0</v>
      </c>
      <c r="AK71" s="12">
        <f>'[1]بيانات العاملين'!AK60</f>
        <v>0</v>
      </c>
      <c r="AL71" s="12">
        <f>'[1]بيانات العاملين'!AL60</f>
        <v>0</v>
      </c>
      <c r="AM71" s="12">
        <f>'[1]بيانات العاملين'!AM60</f>
        <v>0</v>
      </c>
      <c r="AN71" s="12">
        <f>'[1]بيانات العاملين'!AN60</f>
        <v>0</v>
      </c>
      <c r="AO71" s="12">
        <f>'[1]بيانات العاملين'!AO60</f>
        <v>0</v>
      </c>
      <c r="AP71" s="12">
        <f>'[1]بيانات العاملين'!AP60</f>
        <v>0</v>
      </c>
      <c r="AQ71" s="12">
        <f>'[1]بيانات العاملين'!AQ60</f>
        <v>0</v>
      </c>
      <c r="AR71" s="12">
        <f>'[1]بيانات العاملين'!AR60</f>
        <v>0</v>
      </c>
      <c r="AS71" s="12">
        <f>'[1]بيانات العاملين'!AS60</f>
        <v>0</v>
      </c>
      <c r="AT71" s="12">
        <f>'[1]بيانات العاملين'!AT60</f>
        <v>0</v>
      </c>
      <c r="AU71" s="12">
        <f>'[1]بيانات العاملين'!AU60</f>
        <v>474.70519999999999</v>
      </c>
      <c r="AV71" s="12">
        <f>'[1]بيانات العاملين'!AV60</f>
        <v>1427.4359999999997</v>
      </c>
      <c r="AW71" s="66" t="str">
        <f>'[1]بيانات العاملين'!AW60:AX60</f>
        <v>ايمان السعيد عبد العزيز</v>
      </c>
      <c r="AX71" s="66"/>
      <c r="AY71" s="66" t="str">
        <f>'[1]بيانات العاملين'!AY60:AZ60</f>
        <v>امر دفع</v>
      </c>
      <c r="AZ71" s="66"/>
    </row>
    <row r="72" spans="2:52" ht="15.75" thickTop="1" thickBot="1">
      <c r="B72" s="16">
        <v>10</v>
      </c>
      <c r="C72" s="12">
        <f>'[1]بيانات العاملين'!C61</f>
        <v>241.2</v>
      </c>
      <c r="D72" s="12">
        <f>'[1]بيانات العاملين'!D61</f>
        <v>51.857999999999997</v>
      </c>
      <c r="E72" s="12">
        <f>'[1]بيانات العاملين'!E61</f>
        <v>36</v>
      </c>
      <c r="F72" s="12">
        <f>'[1]بيانات العاملين'!F61</f>
        <v>24</v>
      </c>
      <c r="G72" s="12">
        <f>'[1]بيانات العاملين'!G61</f>
        <v>4.8</v>
      </c>
      <c r="H72" s="12">
        <f>'[1]بيانات العاملين'!H61</f>
        <v>4.8</v>
      </c>
      <c r="I72" s="12">
        <f>'[1]بيانات العاملين'!I61</f>
        <v>7.2</v>
      </c>
      <c r="J72" s="12">
        <f>'[1]بيانات العاملين'!J61</f>
        <v>32.94</v>
      </c>
      <c r="K72" s="12">
        <f>'[1]بيانات العاملين'!K61</f>
        <v>24.12</v>
      </c>
      <c r="L72" s="12">
        <f>'[1]بيانات العاملين'!L61</f>
        <v>4</v>
      </c>
      <c r="M72" s="12">
        <f>'[1]بيانات العاملين'!M61</f>
        <v>361.79999999999995</v>
      </c>
      <c r="N72" s="12">
        <f>'[1]بيانات العاملين'!N61</f>
        <v>60.3</v>
      </c>
      <c r="O72" s="12">
        <f>'[1]بيانات العاملين'!O61</f>
        <v>425</v>
      </c>
      <c r="P72" s="12">
        <f>'[1]بيانات العاملين'!P61</f>
        <v>0</v>
      </c>
      <c r="Q72" s="12">
        <f>'[1]بيانات العاملين'!Q61</f>
        <v>0</v>
      </c>
      <c r="R72" s="12">
        <f>'[1]بيانات العاملين'!R61</f>
        <v>301.5</v>
      </c>
      <c r="S72" s="12">
        <f>'[1]بيانات العاملين'!S61</f>
        <v>0</v>
      </c>
      <c r="T72" s="12">
        <f>'[1]بيانات العاملين'!T61</f>
        <v>120.6</v>
      </c>
      <c r="U72" s="12">
        <f>'[1]بيانات العاملين'!U61</f>
        <v>1407.0599999999997</v>
      </c>
      <c r="V72" s="12">
        <f>'[1]بيانات العاملين'!V61</f>
        <v>0</v>
      </c>
      <c r="W72" s="12">
        <f>'[1]بيانات العاملين'!W61</f>
        <v>1407.0599999999997</v>
      </c>
      <c r="X72" s="12">
        <f>'[1]بيانات العاملين'!X61</f>
        <v>225.12959999999995</v>
      </c>
      <c r="Y72" s="12">
        <f>'[1]بيانات العاملين'!Y61</f>
        <v>30</v>
      </c>
      <c r="Z72" s="12">
        <f>'[1]بيانات العاملين'!Z61</f>
        <v>1955.2476000000004</v>
      </c>
      <c r="AA72" s="12">
        <f>'[1]بيانات العاملين'!AA61</f>
        <v>86.831999999999994</v>
      </c>
      <c r="AB72" s="12">
        <f>'[1]بيانات العاملين'!AB61</f>
        <v>365.83559999999994</v>
      </c>
      <c r="AC72" s="12">
        <f>'[1]بيانات العاملين'!AC61</f>
        <v>1.1499999999999999</v>
      </c>
      <c r="AD72" s="12">
        <f>'[1]بيانات العاملين'!AD61</f>
        <v>16.884</v>
      </c>
      <c r="AE72" s="12">
        <f>'[1]بيانات العاملين'!AE61</f>
        <v>4.8239999999999998</v>
      </c>
      <c r="AF72" s="12">
        <f>'[1]بيانات العاملين'!AF61</f>
        <v>5.5</v>
      </c>
      <c r="AG72" s="12">
        <f>'[1]بيانات العاملين'!AG61</f>
        <v>0</v>
      </c>
      <c r="AH72" s="12">
        <f>'[1]بيانات العاملين'!AH61</f>
        <v>0.1</v>
      </c>
      <c r="AI72" s="12">
        <f>'[1]بيانات العاملين'!AI61</f>
        <v>1</v>
      </c>
      <c r="AJ72" s="12">
        <f>'[1]بيانات العاملين'!AJ61</f>
        <v>0</v>
      </c>
      <c r="AK72" s="12">
        <f>'[1]بيانات العاملين'!AK61</f>
        <v>0</v>
      </c>
      <c r="AL72" s="12">
        <f>'[1]بيانات العاملين'!AL61</f>
        <v>0</v>
      </c>
      <c r="AM72" s="12">
        <f>'[1]بيانات العاملين'!AM61</f>
        <v>0</v>
      </c>
      <c r="AN72" s="12">
        <f>'[1]بيانات العاملين'!AN61</f>
        <v>0</v>
      </c>
      <c r="AO72" s="12">
        <f>'[1]بيانات العاملين'!AO61</f>
        <v>0</v>
      </c>
      <c r="AP72" s="12">
        <f>'[1]بيانات العاملين'!AP61</f>
        <v>0</v>
      </c>
      <c r="AQ72" s="12">
        <f>'[1]بيانات العاملين'!AQ61</f>
        <v>0</v>
      </c>
      <c r="AR72" s="12">
        <f>'[1]بيانات العاملين'!AR61</f>
        <v>0</v>
      </c>
      <c r="AS72" s="12">
        <f>'[1]بيانات العاملين'!AS61</f>
        <v>0</v>
      </c>
      <c r="AT72" s="12">
        <f>'[1]بيانات العاملين'!AT61</f>
        <v>0</v>
      </c>
      <c r="AU72" s="12">
        <f>'[1]بيانات العاملين'!AU61</f>
        <v>482.12559999999996</v>
      </c>
      <c r="AV72" s="12">
        <f>'[1]بيانات العاملين'!AV61</f>
        <v>1473.1220000000003</v>
      </c>
      <c r="AW72" s="66" t="str">
        <f>'[1]بيانات العاملين'!AW61:AX61</f>
        <v>محمود محمد عبد المنعم</v>
      </c>
      <c r="AX72" s="66"/>
      <c r="AY72" s="66" t="str">
        <f>'[1]بيانات العاملين'!AY61:AZ61</f>
        <v>امر دفع</v>
      </c>
      <c r="AZ72" s="66"/>
    </row>
    <row r="73" spans="2:52" ht="15.75" thickTop="1" thickBot="1">
      <c r="B73" s="16" t="s">
        <v>53</v>
      </c>
      <c r="C73" s="12">
        <f>'[1]بيانات العاملين'!C62</f>
        <v>2170.8000000000002</v>
      </c>
      <c r="D73" s="12">
        <f>'[1]بيانات العاملين'!D62</f>
        <v>466.72199999999998</v>
      </c>
      <c r="E73" s="12">
        <f>'[1]بيانات العاملين'!E62</f>
        <v>324</v>
      </c>
      <c r="F73" s="12">
        <f>'[1]بيانات العاملين'!F62</f>
        <v>182.39999999999998</v>
      </c>
      <c r="G73" s="12">
        <f>'[1]بيانات العاملين'!G62</f>
        <v>43.199999999999996</v>
      </c>
      <c r="H73" s="12">
        <f>'[1]بيانات العاملين'!H62</f>
        <v>43.199999999999996</v>
      </c>
      <c r="I73" s="12">
        <f>'[1]بيانات العاملين'!I62</f>
        <v>64.800000000000011</v>
      </c>
      <c r="J73" s="12">
        <f>'[1]بيانات العاملين'!J62</f>
        <v>244.98</v>
      </c>
      <c r="K73" s="12">
        <f>'[1]بيانات العاملين'!K62</f>
        <v>217.08</v>
      </c>
      <c r="L73" s="12">
        <f>'[1]بيانات العاملين'!L62</f>
        <v>44</v>
      </c>
      <c r="M73" s="12">
        <f>'[1]بيانات العاملين'!M62</f>
        <v>3268.2</v>
      </c>
      <c r="N73" s="12">
        <f>'[1]بيانات العاملين'!N62</f>
        <v>544.70000000000005</v>
      </c>
      <c r="O73" s="12">
        <f>'[1]بيانات العاملين'!O62</f>
        <v>3825</v>
      </c>
      <c r="P73" s="12">
        <f>'[1]بيانات العاملين'!P62</f>
        <v>0</v>
      </c>
      <c r="Q73" s="12">
        <f>'[1]بيانات العاملين'!Q62</f>
        <v>0</v>
      </c>
      <c r="R73" s="12">
        <f>'[1]بيانات العاملين'!R62</f>
        <v>2713.5</v>
      </c>
      <c r="S73" s="12">
        <f>'[1]بيانات العاملين'!S62</f>
        <v>0</v>
      </c>
      <c r="T73" s="12">
        <f>'[1]بيانات العاملين'!T62</f>
        <v>1085.4000000000001</v>
      </c>
      <c r="U73" s="12">
        <f>'[1]بيانات العاملين'!U62</f>
        <v>12600.46</v>
      </c>
      <c r="V73" s="12">
        <f>'[1]بيانات العاملين'!V62</f>
        <v>0</v>
      </c>
      <c r="W73" s="12">
        <f>'[1]بيانات العاملين'!W62</f>
        <v>12600.46</v>
      </c>
      <c r="X73" s="12">
        <f>'[1]بيانات العاملين'!X62</f>
        <v>2016.0735999999995</v>
      </c>
      <c r="Y73" s="12">
        <f>'[1]بيانات العاملين'!Y62</f>
        <v>290</v>
      </c>
      <c r="Z73" s="12">
        <f>'[1]بيانات العاملين'!Z62</f>
        <v>17544.0556</v>
      </c>
      <c r="AA73" s="12">
        <f>'[1]بيانات العاملين'!AA62</f>
        <v>781.48799999999994</v>
      </c>
      <c r="AB73" s="12">
        <f>'[1]بيانات العاملين'!AB62</f>
        <v>3276.1195999999991</v>
      </c>
      <c r="AC73" s="12">
        <f>'[1]بيانات العاملين'!AC62</f>
        <v>10.350000000000001</v>
      </c>
      <c r="AD73" s="12">
        <f>'[1]بيانات العاملين'!AD62</f>
        <v>151.95600000000002</v>
      </c>
      <c r="AE73" s="12">
        <f>'[1]بيانات العاملين'!AE62</f>
        <v>43.41599999999999</v>
      </c>
      <c r="AF73" s="12">
        <f>'[1]بيانات العاملين'!AF62</f>
        <v>49.5</v>
      </c>
      <c r="AG73" s="12">
        <f>'[1]بيانات العاملين'!AG62</f>
        <v>0</v>
      </c>
      <c r="AH73" s="12">
        <f>'[1]بيانات العاملين'!AH62</f>
        <v>0.89999999999999991</v>
      </c>
      <c r="AI73" s="12">
        <f>'[1]بيانات العاملين'!AI62</f>
        <v>9</v>
      </c>
      <c r="AJ73" s="12">
        <f>'[1]بيانات العاملين'!AJ62</f>
        <v>0</v>
      </c>
      <c r="AK73" s="12">
        <f>'[1]بيانات العاملين'!AK62</f>
        <v>0</v>
      </c>
      <c r="AL73" s="12">
        <f>'[1]بيانات العاملين'!AL62</f>
        <v>0</v>
      </c>
      <c r="AM73" s="12">
        <f>'[1]بيانات العاملين'!AM62</f>
        <v>0</v>
      </c>
      <c r="AN73" s="12">
        <f>'[1]بيانات العاملين'!AN62</f>
        <v>0</v>
      </c>
      <c r="AO73" s="12">
        <f>'[1]بيانات العاملين'!AO62</f>
        <v>0</v>
      </c>
      <c r="AP73" s="12">
        <f>'[1]بيانات العاملين'!AP62</f>
        <v>0</v>
      </c>
      <c r="AQ73" s="12">
        <f>'[1]بيانات العاملين'!AQ62</f>
        <v>0</v>
      </c>
      <c r="AR73" s="12">
        <f>'[1]بيانات العاملين'!AR62</f>
        <v>0</v>
      </c>
      <c r="AS73" s="12">
        <f>'[1]بيانات العاملين'!AS62</f>
        <v>0</v>
      </c>
      <c r="AT73" s="12">
        <f>'[1]بيانات العاملين'!AT62</f>
        <v>0</v>
      </c>
      <c r="AU73" s="12">
        <f>'[1]بيانات العاملين'!AU62</f>
        <v>4322.7295999999988</v>
      </c>
      <c r="AV73" s="12">
        <f>'[1]بيانات العاملين'!AV62</f>
        <v>13221.326000000001</v>
      </c>
      <c r="AW73" s="62"/>
      <c r="AX73" s="62"/>
      <c r="AY73" s="63" t="s">
        <v>58</v>
      </c>
      <c r="AZ73" s="63"/>
    </row>
    <row r="74" spans="2:52" ht="15" thickTop="1"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3"/>
      <c r="AX74" s="3"/>
      <c r="AY74" s="2"/>
      <c r="AZ74" s="2"/>
    </row>
    <row r="75" spans="2:52" ht="15" thickBot="1">
      <c r="C75" s="2"/>
      <c r="D75" s="2"/>
      <c r="E75" s="2"/>
      <c r="F75" s="2"/>
      <c r="G75" s="2"/>
      <c r="H75" s="2"/>
      <c r="I75" s="54" t="s">
        <v>59</v>
      </c>
      <c r="J75" s="54"/>
      <c r="K75" s="54"/>
      <c r="L75" s="54"/>
      <c r="M75" s="54"/>
      <c r="N75" s="54"/>
      <c r="O75" s="54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54" t="s">
        <v>60</v>
      </c>
      <c r="AL75" s="54"/>
      <c r="AM75" s="54"/>
      <c r="AN75" s="54"/>
      <c r="AO75" s="54"/>
      <c r="AP75" s="54"/>
      <c r="AQ75" s="54"/>
      <c r="AR75" s="2"/>
      <c r="AS75" s="2"/>
      <c r="AT75" s="2"/>
      <c r="AU75" s="2"/>
      <c r="AV75" s="2"/>
      <c r="AW75" s="3"/>
      <c r="AX75" s="3"/>
      <c r="AY75" s="2"/>
      <c r="AZ75" s="2"/>
    </row>
    <row r="76" spans="2:52" ht="15.75" thickTop="1" thickBot="1">
      <c r="B76" s="16" t="s">
        <v>6</v>
      </c>
      <c r="C76" s="9" t="s">
        <v>7</v>
      </c>
      <c r="D76" s="9" t="s">
        <v>8</v>
      </c>
      <c r="E76" s="9" t="s">
        <v>9</v>
      </c>
      <c r="F76" s="9" t="s">
        <v>10</v>
      </c>
      <c r="G76" s="10">
        <v>2009</v>
      </c>
      <c r="H76" s="10">
        <v>2010</v>
      </c>
      <c r="I76" s="10">
        <v>2011</v>
      </c>
      <c r="J76" s="10">
        <v>2012</v>
      </c>
      <c r="K76" s="10">
        <v>2013</v>
      </c>
      <c r="L76" s="9" t="s">
        <v>11</v>
      </c>
      <c r="M76" s="9" t="s">
        <v>12</v>
      </c>
      <c r="N76" s="9" t="s">
        <v>13</v>
      </c>
      <c r="O76" s="9" t="s">
        <v>14</v>
      </c>
      <c r="P76" s="9" t="s">
        <v>15</v>
      </c>
      <c r="Q76" s="9" t="s">
        <v>16</v>
      </c>
      <c r="R76" s="9" t="s">
        <v>17</v>
      </c>
      <c r="S76" s="9" t="s">
        <v>18</v>
      </c>
      <c r="T76" s="9" t="s">
        <v>19</v>
      </c>
      <c r="U76" s="9" t="s">
        <v>20</v>
      </c>
      <c r="V76" s="9" t="s">
        <v>21</v>
      </c>
      <c r="W76" s="9" t="s">
        <v>22</v>
      </c>
      <c r="X76" s="9" t="s">
        <v>23</v>
      </c>
      <c r="Y76" s="9" t="s">
        <v>24</v>
      </c>
      <c r="Z76" s="9" t="s">
        <v>25</v>
      </c>
      <c r="AA76" s="9" t="s">
        <v>26</v>
      </c>
      <c r="AB76" s="9" t="s">
        <v>27</v>
      </c>
      <c r="AC76" s="9" t="s">
        <v>28</v>
      </c>
      <c r="AD76" s="9" t="s">
        <v>29</v>
      </c>
      <c r="AE76" s="9" t="s">
        <v>30</v>
      </c>
      <c r="AF76" s="9" t="s">
        <v>31</v>
      </c>
      <c r="AG76" s="9" t="s">
        <v>32</v>
      </c>
      <c r="AH76" s="9" t="s">
        <v>33</v>
      </c>
      <c r="AI76" s="9" t="s">
        <v>34</v>
      </c>
      <c r="AJ76" s="9" t="s">
        <v>35</v>
      </c>
      <c r="AK76" s="9" t="s">
        <v>36</v>
      </c>
      <c r="AL76" s="9" t="s">
        <v>37</v>
      </c>
      <c r="AM76" s="9" t="s">
        <v>38</v>
      </c>
      <c r="AN76" s="9" t="s">
        <v>39</v>
      </c>
      <c r="AO76" s="9" t="s">
        <v>40</v>
      </c>
      <c r="AP76" s="9" t="s">
        <v>41</v>
      </c>
      <c r="AQ76" s="9" t="s">
        <v>42</v>
      </c>
      <c r="AR76" s="9" t="s">
        <v>43</v>
      </c>
      <c r="AS76" s="9" t="s">
        <v>44</v>
      </c>
      <c r="AT76" s="9" t="s">
        <v>45</v>
      </c>
      <c r="AU76" s="9" t="s">
        <v>46</v>
      </c>
      <c r="AV76" s="9" t="s">
        <v>47</v>
      </c>
      <c r="AW76" s="62" t="s">
        <v>48</v>
      </c>
      <c r="AX76" s="62"/>
      <c r="AY76" s="63" t="s">
        <v>49</v>
      </c>
      <c r="AZ76" s="63"/>
    </row>
    <row r="77" spans="2:52" ht="15.75" thickTop="1" thickBot="1">
      <c r="B77" s="16">
        <v>1</v>
      </c>
      <c r="C77" s="12">
        <f>'[1]بيانات العاملين'!C63</f>
        <v>197.4</v>
      </c>
      <c r="D77" s="12">
        <f>'[1]بيانات العاملين'!D63</f>
        <v>42.441000000000003</v>
      </c>
      <c r="E77" s="12">
        <f>'[1]بيانات العاملين'!E63</f>
        <v>27</v>
      </c>
      <c r="F77" s="12">
        <f>'[1]بيانات العاملين'!F63</f>
        <v>18</v>
      </c>
      <c r="G77" s="12">
        <f>'[1]بيانات العاملين'!G63</f>
        <v>3.6</v>
      </c>
      <c r="H77" s="12">
        <f>'[1]بيانات العاملين'!H63</f>
        <v>3.6</v>
      </c>
      <c r="I77" s="12">
        <f>'[1]بيانات العاملين'!I63</f>
        <v>5.4</v>
      </c>
      <c r="J77" s="12">
        <f>'[1]بيانات العاملين'!J63</f>
        <v>27.18</v>
      </c>
      <c r="K77" s="12">
        <f>'[1]بيانات العاملين'!K63</f>
        <v>19.739999999999998</v>
      </c>
      <c r="L77" s="12">
        <f>'[1]بيانات العاملين'!L63</f>
        <v>6</v>
      </c>
      <c r="M77" s="12">
        <f>'[1]بيانات العاملين'!M63</f>
        <v>296.10000000000002</v>
      </c>
      <c r="N77" s="12">
        <f>'[1]بيانات العاملين'!N63</f>
        <v>49.35</v>
      </c>
      <c r="O77" s="12">
        <f>'[1]بيانات العاملين'!O63</f>
        <v>0</v>
      </c>
      <c r="P77" s="12">
        <f>'[1]بيانات العاملين'!P63</f>
        <v>280.31</v>
      </c>
      <c r="Q77" s="12">
        <f>'[1]بيانات العاملين'!Q63</f>
        <v>385</v>
      </c>
      <c r="R77" s="12">
        <f>'[1]بيانات العاملين'!R63</f>
        <v>0</v>
      </c>
      <c r="S77" s="12">
        <f>'[1]بيانات العاملين'!S63</f>
        <v>0</v>
      </c>
      <c r="T77" s="12">
        <f>'[1]بيانات العاملين'!T63</f>
        <v>0</v>
      </c>
      <c r="U77" s="12">
        <f>'[1]بيانات العاملين'!U63</f>
        <v>1121.28</v>
      </c>
      <c r="V77" s="12">
        <f>'[1]بيانات العاملين'!V63</f>
        <v>0</v>
      </c>
      <c r="W77" s="12">
        <f>'[1]بيانات العاملين'!W63</f>
        <v>1121.28</v>
      </c>
      <c r="X77" s="12">
        <f>'[1]بيانات العاملين'!X63</f>
        <v>179.40479999999999</v>
      </c>
      <c r="Y77" s="12">
        <f>'[1]بيانات العاملين'!Y63</f>
        <v>50</v>
      </c>
      <c r="Z77" s="12">
        <f>'[1]بيانات العاملين'!Z63</f>
        <v>1590.5258000000001</v>
      </c>
      <c r="AA77" s="12">
        <f>'[1]بيانات العاملين'!AA63</f>
        <v>71.064000000000007</v>
      </c>
      <c r="AB77" s="12">
        <f>'[1]بيانات العاملين'!AB63</f>
        <v>291.53280000000001</v>
      </c>
      <c r="AC77" s="12">
        <f>'[1]بيانات العاملين'!AC63</f>
        <v>0.88</v>
      </c>
      <c r="AD77" s="12">
        <f>'[1]بيانات العاملين'!AD63</f>
        <v>0</v>
      </c>
      <c r="AE77" s="12">
        <f>'[1]بيانات العاملين'!AE63</f>
        <v>3.9480000000000004</v>
      </c>
      <c r="AF77" s="12">
        <f>'[1]بيانات العاملين'!AF63</f>
        <v>0</v>
      </c>
      <c r="AG77" s="12">
        <f>'[1]بيانات العاملين'!AG63</f>
        <v>2</v>
      </c>
      <c r="AH77" s="12">
        <f>'[1]بيانات العاملين'!AH63</f>
        <v>0.1</v>
      </c>
      <c r="AI77" s="12">
        <f>'[1]بيانات العاملين'!AI63</f>
        <v>0</v>
      </c>
      <c r="AJ77" s="12">
        <f>'[1]بيانات العاملين'!AJ63</f>
        <v>0</v>
      </c>
      <c r="AK77" s="12">
        <f>'[1]بيانات العاملين'!AK63</f>
        <v>0</v>
      </c>
      <c r="AL77" s="12">
        <f>'[1]بيانات العاملين'!AL63</f>
        <v>0</v>
      </c>
      <c r="AM77" s="12">
        <f>'[1]بيانات العاملين'!AM63</f>
        <v>0</v>
      </c>
      <c r="AN77" s="12">
        <f>'[1]بيانات العاملين'!AN63</f>
        <v>0</v>
      </c>
      <c r="AO77" s="12">
        <f>'[1]بيانات العاملين'!AO63</f>
        <v>0</v>
      </c>
      <c r="AP77" s="12">
        <f>'[1]بيانات العاملين'!AP63</f>
        <v>0</v>
      </c>
      <c r="AQ77" s="12">
        <f>'[1]بيانات العاملين'!AQ63</f>
        <v>0</v>
      </c>
      <c r="AR77" s="12">
        <f>'[1]بيانات العاملين'!AR63</f>
        <v>0</v>
      </c>
      <c r="AS77" s="12">
        <f>'[1]بيانات العاملين'!AS63</f>
        <v>0</v>
      </c>
      <c r="AT77" s="12">
        <f>'[1]بيانات العاملين'!AT63</f>
        <v>0</v>
      </c>
      <c r="AU77" s="12">
        <f>'[1]بيانات العاملين'!AU63</f>
        <v>369.52480000000003</v>
      </c>
      <c r="AV77" s="12">
        <f>'[1]بيانات العاملين'!AV63</f>
        <v>1221.0010000000002</v>
      </c>
      <c r="AW77" s="66" t="str">
        <f>'[1]بيانات العاملين'!AW63:AX63</f>
        <v xml:space="preserve"> محمود ابراهيم عبد السلام</v>
      </c>
      <c r="AX77" s="66"/>
      <c r="AY77" s="66" t="str">
        <f>'[1]بيانات العاملين'!AY63:AZ63</f>
        <v>امر دفع</v>
      </c>
      <c r="AZ77" s="66"/>
    </row>
    <row r="78" spans="2:52" ht="15.75" thickTop="1" thickBot="1">
      <c r="B78" s="16">
        <v>2</v>
      </c>
      <c r="C78" s="12">
        <f>'[1]بيانات العاملين'!C64</f>
        <v>197.4</v>
      </c>
      <c r="D78" s="12">
        <f>'[1]بيانات العاملين'!D64</f>
        <v>42.441000000000003</v>
      </c>
      <c r="E78" s="12">
        <f>'[1]بيانات العاملين'!E64</f>
        <v>27</v>
      </c>
      <c r="F78" s="12">
        <f>'[1]بيانات العاملين'!F64</f>
        <v>14.4</v>
      </c>
      <c r="G78" s="12">
        <f>'[1]بيانات العاملين'!G64</f>
        <v>3.6</v>
      </c>
      <c r="H78" s="12">
        <f>'[1]بيانات العاملين'!H64</f>
        <v>3.6</v>
      </c>
      <c r="I78" s="12">
        <f>'[1]بيانات العاملين'!I64</f>
        <v>5.4</v>
      </c>
      <c r="J78" s="12">
        <f>'[1]بيانات العاملين'!J64</f>
        <v>27.18</v>
      </c>
      <c r="K78" s="12">
        <f>'[1]بيانات العاملين'!K64</f>
        <v>19.739999999999998</v>
      </c>
      <c r="L78" s="12">
        <f>'[1]بيانات العاملين'!L64</f>
        <v>10</v>
      </c>
      <c r="M78" s="12">
        <f>'[1]بيانات العاملين'!M64</f>
        <v>296.10000000000002</v>
      </c>
      <c r="N78" s="12">
        <f>'[1]بيانات العاملين'!N64</f>
        <v>49.35</v>
      </c>
      <c r="O78" s="12">
        <f>'[1]بيانات العاملين'!O64</f>
        <v>0</v>
      </c>
      <c r="P78" s="12">
        <f>'[1]بيانات العاملين'!P64</f>
        <v>280.31</v>
      </c>
      <c r="Q78" s="12">
        <f>'[1]بيانات العاملين'!Q64</f>
        <v>385</v>
      </c>
      <c r="R78" s="12">
        <f>'[1]بيانات العاملين'!R64</f>
        <v>0</v>
      </c>
      <c r="S78" s="12">
        <f>'[1]بيانات العاملين'!S64</f>
        <v>0</v>
      </c>
      <c r="T78" s="12">
        <f>'[1]بيانات العاملين'!T64</f>
        <v>0</v>
      </c>
      <c r="U78" s="12">
        <f>'[1]بيانات العاملين'!U64</f>
        <v>1121.68</v>
      </c>
      <c r="V78" s="12">
        <f>'[1]بيانات العاملين'!V64</f>
        <v>0</v>
      </c>
      <c r="W78" s="12">
        <f>'[1]بيانات العاملين'!W64</f>
        <v>1121.68</v>
      </c>
      <c r="X78" s="12">
        <f>'[1]بيانات العاملين'!X64</f>
        <v>179.46880000000002</v>
      </c>
      <c r="Y78" s="12">
        <f>'[1]بيانات العاملين'!Y64</f>
        <v>30</v>
      </c>
      <c r="Z78" s="12">
        <f>'[1]بيانات العاملين'!Z64</f>
        <v>1570.9898000000003</v>
      </c>
      <c r="AA78" s="12">
        <f>'[1]بيانات العاملين'!AA64</f>
        <v>71.064000000000007</v>
      </c>
      <c r="AB78" s="12">
        <f>'[1]بيانات العاملين'!AB64</f>
        <v>291.63680000000005</v>
      </c>
      <c r="AC78" s="12">
        <f>'[1]بيانات العاملين'!AC64</f>
        <v>0.88</v>
      </c>
      <c r="AD78" s="12">
        <f>'[1]بيانات العاملين'!AD64</f>
        <v>0</v>
      </c>
      <c r="AE78" s="12">
        <f>'[1]بيانات العاملين'!AE64</f>
        <v>3.9480000000000004</v>
      </c>
      <c r="AF78" s="12">
        <f>'[1]بيانات العاملين'!AF64</f>
        <v>0</v>
      </c>
      <c r="AG78" s="12">
        <f>'[1]بيانات العاملين'!AG64</f>
        <v>2</v>
      </c>
      <c r="AH78" s="12">
        <f>'[1]بيانات العاملين'!AH64</f>
        <v>0.1</v>
      </c>
      <c r="AI78" s="12">
        <f>'[1]بيانات العاملين'!AI64</f>
        <v>0</v>
      </c>
      <c r="AJ78" s="12">
        <f>'[1]بيانات العاملين'!AJ64</f>
        <v>0</v>
      </c>
      <c r="AK78" s="12">
        <f>'[1]بيانات العاملين'!AK64</f>
        <v>0</v>
      </c>
      <c r="AL78" s="12">
        <f>'[1]بيانات العاملين'!AL64</f>
        <v>0</v>
      </c>
      <c r="AM78" s="12">
        <f>'[1]بيانات العاملين'!AM64</f>
        <v>0</v>
      </c>
      <c r="AN78" s="12">
        <f>'[1]بيانات العاملين'!AN64</f>
        <v>0</v>
      </c>
      <c r="AO78" s="12">
        <f>'[1]بيانات العاملين'!AO64</f>
        <v>0</v>
      </c>
      <c r="AP78" s="12">
        <f>'[1]بيانات العاملين'!AP64</f>
        <v>0</v>
      </c>
      <c r="AQ78" s="12">
        <f>'[1]بيانات العاملين'!AQ64</f>
        <v>0</v>
      </c>
      <c r="AR78" s="12">
        <f>'[1]بيانات العاملين'!AR64</f>
        <v>0</v>
      </c>
      <c r="AS78" s="12">
        <f>'[1]بيانات العاملين'!AS64</f>
        <v>0</v>
      </c>
      <c r="AT78" s="12">
        <f>'[1]بيانات العاملين'!AT64</f>
        <v>0</v>
      </c>
      <c r="AU78" s="12">
        <f>'[1]بيانات العاملين'!AU64</f>
        <v>369.62880000000007</v>
      </c>
      <c r="AV78" s="12">
        <f>'[1]بيانات العاملين'!AV64</f>
        <v>1201.3610000000003</v>
      </c>
      <c r="AW78" s="66" t="str">
        <f>'[1]بيانات العاملين'!AW64:AX64</f>
        <v>محمد ربيع سليمان</v>
      </c>
      <c r="AX78" s="66"/>
      <c r="AY78" s="66" t="str">
        <f>'[1]بيانات العاملين'!AY64:AZ64</f>
        <v>مدرسة النصر</v>
      </c>
      <c r="AZ78" s="66"/>
    </row>
    <row r="79" spans="2:52" ht="15.75" thickTop="1" thickBot="1">
      <c r="B79" s="16">
        <v>3</v>
      </c>
      <c r="C79" s="12">
        <f>'[1]بيانات العاملين'!C65</f>
        <v>204.7</v>
      </c>
      <c r="D79" s="12">
        <f>'[1]بيانات العاملين'!D65</f>
        <v>44.0105</v>
      </c>
      <c r="E79" s="12">
        <f>'[1]بيانات العاملين'!E65</f>
        <v>28.5</v>
      </c>
      <c r="F79" s="12">
        <f>'[1]بيانات العاملين'!F65</f>
        <v>19</v>
      </c>
      <c r="G79" s="12">
        <f>'[1]بيانات العاملين'!G65</f>
        <v>3.8</v>
      </c>
      <c r="H79" s="12">
        <f>'[1]بيانات العاملين'!H65</f>
        <v>4.8</v>
      </c>
      <c r="I79" s="12">
        <f>'[1]بيانات العاملين'!I65</f>
        <v>5.7</v>
      </c>
      <c r="J79" s="12">
        <f>'[1]بيانات العاملين'!J65</f>
        <v>28.14</v>
      </c>
      <c r="K79" s="12">
        <f>'[1]بيانات العاملين'!K65</f>
        <v>20.47</v>
      </c>
      <c r="L79" s="12">
        <f>'[1]بيانات العاملين'!L65</f>
        <v>6</v>
      </c>
      <c r="M79" s="12">
        <f>'[1]بيانات العاملين'!M65</f>
        <v>307.04999999999995</v>
      </c>
      <c r="N79" s="12">
        <f>'[1]بيانات العاملين'!N65</f>
        <v>51.174999999999997</v>
      </c>
      <c r="O79" s="12">
        <f>'[1]بيانات العاملين'!O65</f>
        <v>0</v>
      </c>
      <c r="P79" s="12">
        <f>'[1]بيانات العاملين'!P65</f>
        <v>290.67</v>
      </c>
      <c r="Q79" s="12">
        <f>'[1]بيانات العاملين'!Q65</f>
        <v>385</v>
      </c>
      <c r="R79" s="12">
        <f>'[1]بيانات العاملين'!R65</f>
        <v>0</v>
      </c>
      <c r="S79" s="12">
        <f>'[1]بيانات العاملين'!S65</f>
        <v>0</v>
      </c>
      <c r="T79" s="12">
        <f>'[1]بيانات العاملين'!T65</f>
        <v>0</v>
      </c>
      <c r="U79" s="12">
        <f>'[1]بيانات العاملين'!U65</f>
        <v>1150.3050000000001</v>
      </c>
      <c r="V79" s="12">
        <f>'[1]بيانات العاملين'!V65</f>
        <v>0</v>
      </c>
      <c r="W79" s="12">
        <f>'[1]بيانات العاملين'!W65</f>
        <v>1150.3050000000001</v>
      </c>
      <c r="X79" s="12">
        <f>'[1]بيانات العاملين'!X65</f>
        <v>184.0488</v>
      </c>
      <c r="Y79" s="12">
        <f>'[1]بيانات العاملين'!Y65</f>
        <v>50</v>
      </c>
      <c r="Z79" s="12">
        <f>'[1]بيانات العاملين'!Z65</f>
        <v>1633.0643000000002</v>
      </c>
      <c r="AA79" s="12">
        <f>'[1]بيانات العاملين'!AA65</f>
        <v>73.691999999999993</v>
      </c>
      <c r="AB79" s="12">
        <f>'[1]بيانات العاملين'!AB65</f>
        <v>299.07930000000005</v>
      </c>
      <c r="AC79" s="12">
        <f>'[1]بيانات العاملين'!AC65</f>
        <v>0.93</v>
      </c>
      <c r="AD79" s="12">
        <f>'[1]بيانات العاملين'!AD65</f>
        <v>0</v>
      </c>
      <c r="AE79" s="12">
        <f>'[1]بيانات العاملين'!AE65</f>
        <v>4.0939999999999994</v>
      </c>
      <c r="AF79" s="12">
        <f>'[1]بيانات العاملين'!AF65</f>
        <v>0</v>
      </c>
      <c r="AG79" s="12">
        <f>'[1]بيانات العاملين'!AG65</f>
        <v>2</v>
      </c>
      <c r="AH79" s="12">
        <f>'[1]بيانات العاملين'!AH65</f>
        <v>0.1</v>
      </c>
      <c r="AI79" s="12">
        <f>'[1]بيانات العاملين'!AI65</f>
        <v>0</v>
      </c>
      <c r="AJ79" s="12">
        <f>'[1]بيانات العاملين'!AJ65</f>
        <v>0</v>
      </c>
      <c r="AK79" s="12">
        <f>'[1]بيانات العاملين'!AK65</f>
        <v>0</v>
      </c>
      <c r="AL79" s="12">
        <f>'[1]بيانات العاملين'!AL65</f>
        <v>0</v>
      </c>
      <c r="AM79" s="12">
        <f>'[1]بيانات العاملين'!AM65</f>
        <v>0</v>
      </c>
      <c r="AN79" s="12">
        <f>'[1]بيانات العاملين'!AN65</f>
        <v>0</v>
      </c>
      <c r="AO79" s="12">
        <f>'[1]بيانات العاملين'!AO65</f>
        <v>0</v>
      </c>
      <c r="AP79" s="12">
        <f>'[1]بيانات العاملين'!AP65</f>
        <v>0</v>
      </c>
      <c r="AQ79" s="12">
        <f>'[1]بيانات العاملين'!AQ65</f>
        <v>0</v>
      </c>
      <c r="AR79" s="12">
        <f>'[1]بيانات العاملين'!AR65</f>
        <v>0</v>
      </c>
      <c r="AS79" s="12">
        <f>'[1]بيانات العاملين'!AS65</f>
        <v>0</v>
      </c>
      <c r="AT79" s="12">
        <f>'[1]بيانات العاملين'!AT65</f>
        <v>0</v>
      </c>
      <c r="AU79" s="12">
        <f>'[1]بيانات العاملين'!AU65</f>
        <v>379.89530000000008</v>
      </c>
      <c r="AV79" s="12">
        <f>'[1]بيانات العاملين'!AV65</f>
        <v>1253.1690000000001</v>
      </c>
      <c r="AW79" s="66" t="str">
        <f>'[1]بيانات العاملين'!AW65:AX65</f>
        <v>سهام عبد الرحمن ابراهيم</v>
      </c>
      <c r="AX79" s="66"/>
      <c r="AY79" s="66" t="str">
        <f>'[1]بيانات العاملين'!AY65:AZ65</f>
        <v>امر دفع</v>
      </c>
      <c r="AZ79" s="66"/>
    </row>
    <row r="80" spans="2:52" ht="15.75" thickTop="1" thickBot="1">
      <c r="B80" s="16" t="s">
        <v>53</v>
      </c>
      <c r="C80" s="12">
        <f>'[1]بيانات العاملين'!C66</f>
        <v>599.5</v>
      </c>
      <c r="D80" s="12">
        <f>'[1]بيانات العاملين'!D66</f>
        <v>128.89250000000001</v>
      </c>
      <c r="E80" s="12">
        <f>'[1]بيانات العاملين'!E66</f>
        <v>82.5</v>
      </c>
      <c r="F80" s="12">
        <f>'[1]بيانات العاملين'!F66</f>
        <v>51.4</v>
      </c>
      <c r="G80" s="12">
        <f>'[1]بيانات العاملين'!G66</f>
        <v>11</v>
      </c>
      <c r="H80" s="12">
        <f>'[1]بيانات العاملين'!H66</f>
        <v>12</v>
      </c>
      <c r="I80" s="12">
        <f>'[1]بيانات العاملين'!I66</f>
        <v>16.5</v>
      </c>
      <c r="J80" s="12">
        <f>'[1]بيانات العاملين'!J66</f>
        <v>82.5</v>
      </c>
      <c r="K80" s="12">
        <f>'[1]بيانات العاملين'!K66</f>
        <v>59.949999999999989</v>
      </c>
      <c r="L80" s="12">
        <f>'[1]بيانات العاملين'!L66</f>
        <v>22</v>
      </c>
      <c r="M80" s="12">
        <f>'[1]بيانات العاملين'!M66</f>
        <v>899.25</v>
      </c>
      <c r="N80" s="12">
        <f>'[1]بيانات العاملين'!N66</f>
        <v>149.875</v>
      </c>
      <c r="O80" s="12">
        <f>'[1]بيانات العاملين'!O66</f>
        <v>0</v>
      </c>
      <c r="P80" s="12">
        <f>'[1]بيانات العاملين'!P66</f>
        <v>851.29</v>
      </c>
      <c r="Q80" s="12">
        <f>'[1]بيانات العاملين'!Q66</f>
        <v>1155</v>
      </c>
      <c r="R80" s="12">
        <f>'[1]بيانات العاملين'!R66</f>
        <v>0</v>
      </c>
      <c r="S80" s="12">
        <f>'[1]بيانات العاملين'!S66</f>
        <v>0</v>
      </c>
      <c r="T80" s="12">
        <f>'[1]بيانات العاملين'!T66</f>
        <v>0</v>
      </c>
      <c r="U80" s="12">
        <f>'[1]بيانات العاملين'!U66</f>
        <v>3393.2650000000003</v>
      </c>
      <c r="V80" s="12">
        <f>'[1]بيانات العاملين'!V66</f>
        <v>0</v>
      </c>
      <c r="W80" s="12">
        <f>'[1]بيانات العاملين'!W66</f>
        <v>3393.2650000000003</v>
      </c>
      <c r="X80" s="12">
        <f>'[1]بيانات العاملين'!X66</f>
        <v>542.92240000000004</v>
      </c>
      <c r="Y80" s="12">
        <f>'[1]بيانات العاملين'!Y66</f>
        <v>130</v>
      </c>
      <c r="Z80" s="12">
        <f>'[1]بيانات العاملين'!Z66</f>
        <v>4794.5799000000006</v>
      </c>
      <c r="AA80" s="12">
        <f>'[1]بيانات العاملين'!AA66</f>
        <v>215.82</v>
      </c>
      <c r="AB80" s="12">
        <f>'[1]بيانات العاملين'!AB66</f>
        <v>882.24890000000005</v>
      </c>
      <c r="AC80" s="12">
        <f>'[1]بيانات العاملين'!AC66</f>
        <v>2.69</v>
      </c>
      <c r="AD80" s="12">
        <f>'[1]بيانات العاملين'!AD66</f>
        <v>0</v>
      </c>
      <c r="AE80" s="12">
        <f>'[1]بيانات العاملين'!AE66</f>
        <v>11.99</v>
      </c>
      <c r="AF80" s="12">
        <f>'[1]بيانات العاملين'!AF66</f>
        <v>0</v>
      </c>
      <c r="AG80" s="12">
        <f>'[1]بيانات العاملين'!AG66</f>
        <v>6</v>
      </c>
      <c r="AH80" s="12">
        <f>'[1]بيانات العاملين'!AH66</f>
        <v>0.30000000000000004</v>
      </c>
      <c r="AI80" s="12">
        <f>'[1]بيانات العاملين'!AI66</f>
        <v>0</v>
      </c>
      <c r="AJ80" s="12">
        <f>'[1]بيانات العاملين'!AJ66</f>
        <v>0</v>
      </c>
      <c r="AK80" s="12">
        <f>'[1]بيانات العاملين'!AK66</f>
        <v>0</v>
      </c>
      <c r="AL80" s="12">
        <f>'[1]بيانات العاملين'!AL66</f>
        <v>0</v>
      </c>
      <c r="AM80" s="12">
        <f>'[1]بيانات العاملين'!AM66</f>
        <v>0</v>
      </c>
      <c r="AN80" s="12">
        <f>'[1]بيانات العاملين'!AN66</f>
        <v>0</v>
      </c>
      <c r="AO80" s="12">
        <f>'[1]بيانات العاملين'!AO66</f>
        <v>0</v>
      </c>
      <c r="AP80" s="12">
        <f>'[1]بيانات العاملين'!AP66</f>
        <v>0</v>
      </c>
      <c r="AQ80" s="12">
        <f>'[1]بيانات العاملين'!AQ66</f>
        <v>0</v>
      </c>
      <c r="AR80" s="12">
        <f>'[1]بيانات العاملين'!AR66</f>
        <v>0</v>
      </c>
      <c r="AS80" s="12">
        <f>'[1]بيانات العاملين'!AS66</f>
        <v>0</v>
      </c>
      <c r="AT80" s="12">
        <f>'[1]بيانات العاملين'!AT66</f>
        <v>0</v>
      </c>
      <c r="AU80" s="12">
        <f>'[1]بيانات العاملين'!AU66</f>
        <v>1119.0489000000002</v>
      </c>
      <c r="AV80" s="12">
        <f>'[1]بيانات العاملين'!AV66</f>
        <v>3675.5310000000009</v>
      </c>
      <c r="AW80" s="66">
        <f>'[1]بيانات العاملين'!AW66:AX66</f>
        <v>0</v>
      </c>
      <c r="AX80" s="66"/>
      <c r="AY80" s="66">
        <f>'[1]بيانات العاملين'!AY66:AZ66</f>
        <v>0</v>
      </c>
      <c r="AZ80" s="66"/>
    </row>
    <row r="81" spans="3:52" ht="15" thickTop="1">
      <c r="C81" s="2" t="s">
        <v>0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 t="s">
        <v>0</v>
      </c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13"/>
      <c r="AV81" s="2"/>
      <c r="AW81" s="3"/>
      <c r="AX81" s="3"/>
      <c r="AY81" s="2"/>
      <c r="AZ81" s="2"/>
    </row>
    <row r="82" spans="3:52">
      <c r="C82" s="2" t="s">
        <v>2</v>
      </c>
      <c r="D82" s="2"/>
      <c r="E82" s="2"/>
      <c r="F82" s="2"/>
      <c r="G82" s="2"/>
      <c r="H82" s="2"/>
      <c r="I82" s="54" t="s">
        <v>61</v>
      </c>
      <c r="J82" s="54"/>
      <c r="K82" s="54"/>
      <c r="L82" s="54"/>
      <c r="M82" s="54"/>
      <c r="N82" s="54"/>
      <c r="O82" s="54"/>
      <c r="P82" s="2"/>
      <c r="Q82" s="2"/>
      <c r="R82" s="2"/>
      <c r="S82" s="2"/>
      <c r="T82" s="2"/>
      <c r="U82" s="2"/>
      <c r="V82" s="2"/>
      <c r="W82" s="54" t="s">
        <v>62</v>
      </c>
      <c r="X82" s="54"/>
      <c r="Y82" s="54"/>
      <c r="Z82" s="54"/>
      <c r="AA82" s="2"/>
      <c r="AB82" s="2"/>
      <c r="AC82" s="2" t="s">
        <v>2</v>
      </c>
      <c r="AD82" s="2"/>
      <c r="AE82" s="2"/>
      <c r="AF82" s="2"/>
      <c r="AG82" s="2"/>
      <c r="AH82" s="2"/>
      <c r="AI82" s="2"/>
      <c r="AJ82" s="2"/>
      <c r="AK82" s="54" t="s">
        <v>63</v>
      </c>
      <c r="AL82" s="54"/>
      <c r="AM82" s="54"/>
      <c r="AN82" s="54"/>
      <c r="AO82" s="54"/>
      <c r="AP82" s="54"/>
      <c r="AQ82" s="54"/>
      <c r="AR82" s="2"/>
      <c r="AS82" s="2"/>
      <c r="AT82" s="2" t="s">
        <v>5</v>
      </c>
      <c r="AU82" s="2"/>
      <c r="AV82" s="2"/>
      <c r="AW82" s="3"/>
      <c r="AX82" s="3"/>
      <c r="AY82" s="2"/>
      <c r="AZ82" s="2"/>
    </row>
    <row r="83" spans="3:52" ht="15" thickBot="1"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2"/>
      <c r="AW83" s="3"/>
      <c r="AX83" s="3"/>
      <c r="AY83" s="2"/>
      <c r="AZ83" s="2"/>
    </row>
    <row r="84" spans="3:52" ht="15.75" thickTop="1" thickBot="1">
      <c r="C84" s="9" t="s">
        <v>7</v>
      </c>
      <c r="D84" s="9" t="s">
        <v>8</v>
      </c>
      <c r="E84" s="9" t="s">
        <v>9</v>
      </c>
      <c r="F84" s="9" t="s">
        <v>10</v>
      </c>
      <c r="G84" s="10">
        <v>2009</v>
      </c>
      <c r="H84" s="10">
        <v>2010</v>
      </c>
      <c r="I84" s="10">
        <v>2011</v>
      </c>
      <c r="J84" s="10">
        <v>2012</v>
      </c>
      <c r="K84" s="10">
        <v>2013</v>
      </c>
      <c r="L84" s="9" t="s">
        <v>11</v>
      </c>
      <c r="M84" s="9" t="s">
        <v>12</v>
      </c>
      <c r="N84" s="9" t="s">
        <v>13</v>
      </c>
      <c r="O84" s="9" t="s">
        <v>14</v>
      </c>
      <c r="P84" s="9" t="s">
        <v>15</v>
      </c>
      <c r="Q84" s="9" t="s">
        <v>16</v>
      </c>
      <c r="R84" s="9" t="s">
        <v>17</v>
      </c>
      <c r="S84" s="9" t="s">
        <v>18</v>
      </c>
      <c r="T84" s="9" t="s">
        <v>19</v>
      </c>
      <c r="U84" s="9" t="s">
        <v>20</v>
      </c>
      <c r="V84" s="9" t="s">
        <v>21</v>
      </c>
      <c r="W84" s="9" t="s">
        <v>22</v>
      </c>
      <c r="X84" s="9" t="s">
        <v>23</v>
      </c>
      <c r="Y84" s="9" t="s">
        <v>24</v>
      </c>
      <c r="Z84" s="9" t="s">
        <v>25</v>
      </c>
      <c r="AA84" s="9" t="s">
        <v>26</v>
      </c>
      <c r="AB84" s="9" t="s">
        <v>27</v>
      </c>
      <c r="AC84" s="9" t="s">
        <v>28</v>
      </c>
      <c r="AD84" s="9" t="s">
        <v>29</v>
      </c>
      <c r="AE84" s="9" t="s">
        <v>30</v>
      </c>
      <c r="AF84" s="9" t="s">
        <v>31</v>
      </c>
      <c r="AG84" s="9" t="s">
        <v>32</v>
      </c>
      <c r="AH84" s="9" t="s">
        <v>33</v>
      </c>
      <c r="AI84" s="9" t="s">
        <v>34</v>
      </c>
      <c r="AJ84" s="9" t="s">
        <v>57</v>
      </c>
      <c r="AK84" s="9" t="s">
        <v>36</v>
      </c>
      <c r="AL84" s="9" t="s">
        <v>37</v>
      </c>
      <c r="AM84" s="9" t="s">
        <v>38</v>
      </c>
      <c r="AN84" s="9" t="s">
        <v>39</v>
      </c>
      <c r="AO84" s="9" t="s">
        <v>40</v>
      </c>
      <c r="AP84" s="9" t="s">
        <v>41</v>
      </c>
      <c r="AQ84" s="9" t="s">
        <v>42</v>
      </c>
      <c r="AR84" s="9" t="s">
        <v>43</v>
      </c>
      <c r="AS84" s="9" t="s">
        <v>44</v>
      </c>
      <c r="AT84" s="9" t="s">
        <v>45</v>
      </c>
      <c r="AU84" s="9" t="s">
        <v>46</v>
      </c>
      <c r="AV84" s="9" t="s">
        <v>47</v>
      </c>
      <c r="AW84" s="62" t="s">
        <v>48</v>
      </c>
      <c r="AX84" s="62"/>
      <c r="AY84" s="54"/>
      <c r="AZ84" s="54"/>
    </row>
    <row r="85" spans="3:52" ht="16.5" thickTop="1" thickBot="1">
      <c r="C85" s="19">
        <f>C31</f>
        <v>8283.31</v>
      </c>
      <c r="D85" s="9">
        <f>D31</f>
        <v>1780.9116499999998</v>
      </c>
      <c r="E85" s="9">
        <f t="shared" ref="E85:AV85" si="2">E31</f>
        <v>1166.25</v>
      </c>
      <c r="F85" s="9">
        <f t="shared" si="2"/>
        <v>732.09999999999991</v>
      </c>
      <c r="G85" s="9">
        <f t="shared" si="2"/>
        <v>396.39000000000004</v>
      </c>
      <c r="H85" s="9">
        <f t="shared" si="2"/>
        <v>472.18000000000012</v>
      </c>
      <c r="I85" s="9">
        <f t="shared" si="2"/>
        <v>869.31</v>
      </c>
      <c r="J85" s="9">
        <f t="shared" si="2"/>
        <v>1014.67</v>
      </c>
      <c r="K85" s="9">
        <f t="shared" si="2"/>
        <v>817.95</v>
      </c>
      <c r="L85" s="9">
        <f t="shared" si="2"/>
        <v>355</v>
      </c>
      <c r="M85" s="9">
        <f t="shared" si="2"/>
        <v>12424.965</v>
      </c>
      <c r="N85" s="19">
        <f t="shared" si="2"/>
        <v>2070.8274999999999</v>
      </c>
      <c r="O85" s="9">
        <f t="shared" si="2"/>
        <v>9625</v>
      </c>
      <c r="P85" s="9">
        <f t="shared" si="2"/>
        <v>0</v>
      </c>
      <c r="Q85" s="9">
        <f t="shared" si="2"/>
        <v>0</v>
      </c>
      <c r="R85" s="9">
        <f t="shared" si="2"/>
        <v>4603.8300000000008</v>
      </c>
      <c r="S85" s="9">
        <f t="shared" si="2"/>
        <v>10106.969999999999</v>
      </c>
      <c r="T85" s="9">
        <f t="shared" si="2"/>
        <v>4089.67</v>
      </c>
      <c r="U85" s="9">
        <f t="shared" si="2"/>
        <v>48745.112499999996</v>
      </c>
      <c r="V85" s="9">
        <f t="shared" si="2"/>
        <v>9521.4224999999969</v>
      </c>
      <c r="W85" s="9">
        <f t="shared" si="2"/>
        <v>39223.69</v>
      </c>
      <c r="X85" s="9">
        <f t="shared" si="2"/>
        <v>6275.7903999999971</v>
      </c>
      <c r="Y85" s="9">
        <f t="shared" si="2"/>
        <v>999.32999999999993</v>
      </c>
      <c r="Z85" s="9">
        <f t="shared" si="2"/>
        <v>66084.454549999995</v>
      </c>
      <c r="AA85" s="9">
        <f t="shared" si="2"/>
        <v>2981.9915999999998</v>
      </c>
      <c r="AB85" s="9">
        <f t="shared" si="2"/>
        <v>10198.159399999997</v>
      </c>
      <c r="AC85" s="9">
        <f t="shared" si="2"/>
        <v>42.29</v>
      </c>
      <c r="AD85" s="9">
        <f t="shared" si="2"/>
        <v>579.73030000000006</v>
      </c>
      <c r="AE85" s="9">
        <f t="shared" si="2"/>
        <v>165.61000000000004</v>
      </c>
      <c r="AF85" s="9">
        <f t="shared" si="2"/>
        <v>137.5</v>
      </c>
      <c r="AG85" s="9">
        <f t="shared" si="2"/>
        <v>0</v>
      </c>
      <c r="AH85" s="9">
        <f t="shared" si="2"/>
        <v>2.5000000000000009</v>
      </c>
      <c r="AI85" s="9">
        <f t="shared" si="2"/>
        <v>62.45</v>
      </c>
      <c r="AJ85" s="9">
        <f t="shared" si="2"/>
        <v>0</v>
      </c>
      <c r="AK85" s="9">
        <f t="shared" si="2"/>
        <v>0</v>
      </c>
      <c r="AL85" s="9">
        <f t="shared" si="2"/>
        <v>7.1</v>
      </c>
      <c r="AM85" s="9">
        <f t="shared" si="2"/>
        <v>0</v>
      </c>
      <c r="AN85" s="9">
        <f t="shared" si="2"/>
        <v>0</v>
      </c>
      <c r="AO85" s="9">
        <f t="shared" si="2"/>
        <v>0</v>
      </c>
      <c r="AP85" s="9">
        <f t="shared" si="2"/>
        <v>0</v>
      </c>
      <c r="AQ85" s="9">
        <f t="shared" si="2"/>
        <v>100</v>
      </c>
      <c r="AR85" s="9">
        <f t="shared" si="2"/>
        <v>2048.6999999999998</v>
      </c>
      <c r="AS85" s="9">
        <f t="shared" si="2"/>
        <v>0</v>
      </c>
      <c r="AT85" s="9">
        <f t="shared" si="2"/>
        <v>0</v>
      </c>
      <c r="AU85" s="9">
        <f t="shared" si="2"/>
        <v>16326.031299999999</v>
      </c>
      <c r="AV85" s="9">
        <f t="shared" si="2"/>
        <v>49758.42325</v>
      </c>
      <c r="AW85" s="67" t="s">
        <v>64</v>
      </c>
      <c r="AX85" s="67"/>
      <c r="AY85" s="20"/>
      <c r="AZ85" s="20"/>
    </row>
    <row r="86" spans="3:52" ht="16.5" thickTop="1" thickBot="1">
      <c r="C86" s="12">
        <f>C58</f>
        <v>4604.5099999999993</v>
      </c>
      <c r="D86" s="12">
        <f t="shared" ref="D86:AV86" si="3">D58</f>
        <v>989.96964999999989</v>
      </c>
      <c r="E86" s="12">
        <f t="shared" si="3"/>
        <v>939.75</v>
      </c>
      <c r="F86" s="12">
        <f t="shared" si="3"/>
        <v>602.6400000000001</v>
      </c>
      <c r="G86" s="12">
        <f t="shared" si="3"/>
        <v>213.79000000000002</v>
      </c>
      <c r="H86" s="12">
        <f t="shared" si="3"/>
        <v>249.7</v>
      </c>
      <c r="I86" s="12">
        <f t="shared" si="3"/>
        <v>456.94000000000011</v>
      </c>
      <c r="J86" s="12">
        <f t="shared" si="3"/>
        <v>498.28999999999996</v>
      </c>
      <c r="K86" s="12">
        <f t="shared" si="3"/>
        <v>437.77</v>
      </c>
      <c r="L86" s="12">
        <f t="shared" si="3"/>
        <v>104</v>
      </c>
      <c r="M86" s="12">
        <f t="shared" si="3"/>
        <v>10301.805</v>
      </c>
      <c r="N86" s="12">
        <f t="shared" si="3"/>
        <v>1768.1474999999998</v>
      </c>
      <c r="O86" s="12">
        <f t="shared" si="3"/>
        <v>4200</v>
      </c>
      <c r="P86" s="12">
        <f t="shared" si="3"/>
        <v>4617.67</v>
      </c>
      <c r="Q86" s="12">
        <f t="shared" si="3"/>
        <v>2735</v>
      </c>
      <c r="R86" s="12">
        <f t="shared" si="3"/>
        <v>1890.1900000000003</v>
      </c>
      <c r="S86" s="12">
        <f t="shared" si="3"/>
        <v>1940.48</v>
      </c>
      <c r="T86" s="12">
        <f t="shared" si="3"/>
        <v>849.16</v>
      </c>
      <c r="U86" s="12">
        <f t="shared" si="3"/>
        <v>31805.332499999997</v>
      </c>
      <c r="V86" s="12">
        <f t="shared" si="3"/>
        <v>6907.2124999999996</v>
      </c>
      <c r="W86" s="12">
        <f t="shared" si="3"/>
        <v>24898.125</v>
      </c>
      <c r="X86" s="12">
        <f t="shared" si="3"/>
        <v>3983.7096000000001</v>
      </c>
      <c r="Y86" s="12">
        <f t="shared" si="3"/>
        <v>933.33</v>
      </c>
      <c r="Z86" s="12">
        <f t="shared" si="3"/>
        <v>42316.856750000006</v>
      </c>
      <c r="AA86" s="12">
        <f t="shared" si="3"/>
        <v>1657.6235999999999</v>
      </c>
      <c r="AB86" s="12">
        <f t="shared" si="3"/>
        <v>6473.5124999999998</v>
      </c>
      <c r="AC86" s="12">
        <f t="shared" si="3"/>
        <v>23.450000000000003</v>
      </c>
      <c r="AD86" s="12">
        <f t="shared" si="3"/>
        <v>120.33800000000001</v>
      </c>
      <c r="AE86" s="12">
        <f t="shared" si="3"/>
        <v>92.035799999999995</v>
      </c>
      <c r="AF86" s="12">
        <f t="shared" si="3"/>
        <v>32</v>
      </c>
      <c r="AG86" s="12">
        <f t="shared" si="3"/>
        <v>16</v>
      </c>
      <c r="AH86" s="12">
        <f t="shared" si="3"/>
        <v>1.4000000000000001</v>
      </c>
      <c r="AI86" s="12">
        <f t="shared" si="3"/>
        <v>0</v>
      </c>
      <c r="AJ86" s="12">
        <f t="shared" si="3"/>
        <v>0</v>
      </c>
      <c r="AK86" s="12">
        <f t="shared" si="3"/>
        <v>0</v>
      </c>
      <c r="AL86" s="12">
        <f t="shared" si="3"/>
        <v>0</v>
      </c>
      <c r="AM86" s="12">
        <f t="shared" si="3"/>
        <v>0</v>
      </c>
      <c r="AN86" s="12">
        <f t="shared" si="3"/>
        <v>0</v>
      </c>
      <c r="AO86" s="12">
        <f t="shared" si="3"/>
        <v>0</v>
      </c>
      <c r="AP86" s="12">
        <f t="shared" si="3"/>
        <v>0</v>
      </c>
      <c r="AQ86" s="12">
        <f t="shared" si="3"/>
        <v>0</v>
      </c>
      <c r="AR86" s="12">
        <f t="shared" si="3"/>
        <v>989.40000000000009</v>
      </c>
      <c r="AS86" s="12">
        <f t="shared" si="3"/>
        <v>0</v>
      </c>
      <c r="AT86" s="12">
        <f t="shared" si="3"/>
        <v>0</v>
      </c>
      <c r="AU86" s="12">
        <f t="shared" si="3"/>
        <v>9405.7599000000009</v>
      </c>
      <c r="AV86" s="12">
        <f t="shared" si="3"/>
        <v>32911.096850000009</v>
      </c>
      <c r="AW86" s="70" t="s">
        <v>65</v>
      </c>
      <c r="AX86" s="70"/>
      <c r="AY86" s="65"/>
      <c r="AZ86" s="65"/>
    </row>
    <row r="87" spans="3:52" ht="15.75" thickTop="1" thickBot="1">
      <c r="C87" s="12">
        <f>C73</f>
        <v>2170.8000000000002</v>
      </c>
      <c r="D87" s="12">
        <f t="shared" ref="D87:AV87" si="4">D73</f>
        <v>466.72199999999998</v>
      </c>
      <c r="E87" s="12">
        <f t="shared" si="4"/>
        <v>324</v>
      </c>
      <c r="F87" s="12">
        <f t="shared" si="4"/>
        <v>182.39999999999998</v>
      </c>
      <c r="G87" s="12">
        <f t="shared" si="4"/>
        <v>43.199999999999996</v>
      </c>
      <c r="H87" s="12">
        <f t="shared" si="4"/>
        <v>43.199999999999996</v>
      </c>
      <c r="I87" s="12">
        <f t="shared" si="4"/>
        <v>64.800000000000011</v>
      </c>
      <c r="J87" s="12">
        <f t="shared" si="4"/>
        <v>244.98</v>
      </c>
      <c r="K87" s="12">
        <f t="shared" si="4"/>
        <v>217.08</v>
      </c>
      <c r="L87" s="12">
        <f t="shared" si="4"/>
        <v>44</v>
      </c>
      <c r="M87" s="12">
        <f t="shared" si="4"/>
        <v>3268.2</v>
      </c>
      <c r="N87" s="12">
        <f t="shared" si="4"/>
        <v>544.70000000000005</v>
      </c>
      <c r="O87" s="12">
        <f t="shared" si="4"/>
        <v>3825</v>
      </c>
      <c r="P87" s="12">
        <f t="shared" si="4"/>
        <v>0</v>
      </c>
      <c r="Q87" s="12">
        <f t="shared" si="4"/>
        <v>0</v>
      </c>
      <c r="R87" s="12">
        <f t="shared" si="4"/>
        <v>2713.5</v>
      </c>
      <c r="S87" s="12">
        <f t="shared" si="4"/>
        <v>0</v>
      </c>
      <c r="T87" s="12">
        <f t="shared" si="4"/>
        <v>1085.4000000000001</v>
      </c>
      <c r="U87" s="12">
        <f t="shared" si="4"/>
        <v>12600.46</v>
      </c>
      <c r="V87" s="12">
        <f t="shared" si="4"/>
        <v>0</v>
      </c>
      <c r="W87" s="12">
        <f t="shared" si="4"/>
        <v>12600.46</v>
      </c>
      <c r="X87" s="12">
        <f t="shared" si="4"/>
        <v>2016.0735999999995</v>
      </c>
      <c r="Y87" s="12">
        <f t="shared" si="4"/>
        <v>290</v>
      </c>
      <c r="Z87" s="12">
        <f t="shared" si="4"/>
        <v>17544.0556</v>
      </c>
      <c r="AA87" s="12">
        <f t="shared" si="4"/>
        <v>781.48799999999994</v>
      </c>
      <c r="AB87" s="12">
        <f t="shared" si="4"/>
        <v>3276.1195999999991</v>
      </c>
      <c r="AC87" s="12">
        <f t="shared" si="4"/>
        <v>10.350000000000001</v>
      </c>
      <c r="AD87" s="12">
        <f t="shared" si="4"/>
        <v>151.95600000000002</v>
      </c>
      <c r="AE87" s="12">
        <f t="shared" si="4"/>
        <v>43.41599999999999</v>
      </c>
      <c r="AF87" s="12">
        <f t="shared" si="4"/>
        <v>49.5</v>
      </c>
      <c r="AG87" s="12">
        <f t="shared" si="4"/>
        <v>0</v>
      </c>
      <c r="AH87" s="12">
        <f t="shared" si="4"/>
        <v>0.89999999999999991</v>
      </c>
      <c r="AI87" s="12">
        <f t="shared" si="4"/>
        <v>9</v>
      </c>
      <c r="AJ87" s="12">
        <f t="shared" si="4"/>
        <v>0</v>
      </c>
      <c r="AK87" s="12">
        <f t="shared" si="4"/>
        <v>0</v>
      </c>
      <c r="AL87" s="12">
        <f t="shared" si="4"/>
        <v>0</v>
      </c>
      <c r="AM87" s="12">
        <f t="shared" si="4"/>
        <v>0</v>
      </c>
      <c r="AN87" s="12">
        <f t="shared" si="4"/>
        <v>0</v>
      </c>
      <c r="AO87" s="12">
        <f t="shared" si="4"/>
        <v>0</v>
      </c>
      <c r="AP87" s="12">
        <f t="shared" si="4"/>
        <v>0</v>
      </c>
      <c r="AQ87" s="12">
        <f t="shared" si="4"/>
        <v>0</v>
      </c>
      <c r="AR87" s="12">
        <f t="shared" si="4"/>
        <v>0</v>
      </c>
      <c r="AS87" s="12">
        <f t="shared" si="4"/>
        <v>0</v>
      </c>
      <c r="AT87" s="12">
        <f t="shared" si="4"/>
        <v>0</v>
      </c>
      <c r="AU87" s="12">
        <f t="shared" si="4"/>
        <v>4322.7295999999988</v>
      </c>
      <c r="AV87" s="12">
        <f t="shared" si="4"/>
        <v>13221.326000000001</v>
      </c>
      <c r="AW87" s="68" t="s">
        <v>66</v>
      </c>
      <c r="AX87" s="68"/>
      <c r="AY87" s="65"/>
      <c r="AZ87" s="65"/>
    </row>
    <row r="88" spans="3:52" ht="15.75" thickTop="1" thickBot="1">
      <c r="C88" s="12">
        <f>C80</f>
        <v>599.5</v>
      </c>
      <c r="D88" s="12">
        <f>D80</f>
        <v>128.89250000000001</v>
      </c>
      <c r="E88" s="12">
        <f t="shared" ref="E88:AV88" si="5">E80</f>
        <v>82.5</v>
      </c>
      <c r="F88" s="12">
        <f t="shared" si="5"/>
        <v>51.4</v>
      </c>
      <c r="G88" s="12">
        <f t="shared" si="5"/>
        <v>11</v>
      </c>
      <c r="H88" s="12">
        <f t="shared" si="5"/>
        <v>12</v>
      </c>
      <c r="I88" s="12">
        <f t="shared" si="5"/>
        <v>16.5</v>
      </c>
      <c r="J88" s="12">
        <f t="shared" si="5"/>
        <v>82.5</v>
      </c>
      <c r="K88" s="12">
        <f t="shared" si="5"/>
        <v>59.949999999999989</v>
      </c>
      <c r="L88" s="12">
        <f t="shared" si="5"/>
        <v>22</v>
      </c>
      <c r="M88" s="12">
        <f t="shared" si="5"/>
        <v>899.25</v>
      </c>
      <c r="N88" s="12">
        <f t="shared" si="5"/>
        <v>149.875</v>
      </c>
      <c r="O88" s="12">
        <f t="shared" si="5"/>
        <v>0</v>
      </c>
      <c r="P88" s="12">
        <f t="shared" si="5"/>
        <v>851.29</v>
      </c>
      <c r="Q88" s="12">
        <f t="shared" si="5"/>
        <v>1155</v>
      </c>
      <c r="R88" s="12">
        <f t="shared" si="5"/>
        <v>0</v>
      </c>
      <c r="S88" s="12">
        <f t="shared" si="5"/>
        <v>0</v>
      </c>
      <c r="T88" s="12">
        <f t="shared" si="5"/>
        <v>0</v>
      </c>
      <c r="U88" s="12">
        <f t="shared" si="5"/>
        <v>3393.2650000000003</v>
      </c>
      <c r="V88" s="12">
        <f t="shared" si="5"/>
        <v>0</v>
      </c>
      <c r="W88" s="12">
        <f t="shared" si="5"/>
        <v>3393.2650000000003</v>
      </c>
      <c r="X88" s="12">
        <f t="shared" si="5"/>
        <v>542.92240000000004</v>
      </c>
      <c r="Y88" s="12">
        <f t="shared" si="5"/>
        <v>130</v>
      </c>
      <c r="Z88" s="12">
        <f t="shared" si="5"/>
        <v>4794.5799000000006</v>
      </c>
      <c r="AA88" s="12">
        <f t="shared" si="5"/>
        <v>215.82</v>
      </c>
      <c r="AB88" s="12">
        <f t="shared" si="5"/>
        <v>882.24890000000005</v>
      </c>
      <c r="AC88" s="12">
        <f t="shared" si="5"/>
        <v>2.69</v>
      </c>
      <c r="AD88" s="12">
        <f t="shared" si="5"/>
        <v>0</v>
      </c>
      <c r="AE88" s="12">
        <f t="shared" si="5"/>
        <v>11.99</v>
      </c>
      <c r="AF88" s="12">
        <f t="shared" si="5"/>
        <v>0</v>
      </c>
      <c r="AG88" s="12">
        <f t="shared" si="5"/>
        <v>6</v>
      </c>
      <c r="AH88" s="12">
        <f t="shared" si="5"/>
        <v>0.30000000000000004</v>
      </c>
      <c r="AI88" s="12">
        <f t="shared" si="5"/>
        <v>0</v>
      </c>
      <c r="AJ88" s="12">
        <f t="shared" si="5"/>
        <v>0</v>
      </c>
      <c r="AK88" s="12">
        <f t="shared" si="5"/>
        <v>0</v>
      </c>
      <c r="AL88" s="12">
        <f t="shared" si="5"/>
        <v>0</v>
      </c>
      <c r="AM88" s="12">
        <f t="shared" si="5"/>
        <v>0</v>
      </c>
      <c r="AN88" s="12">
        <f t="shared" si="5"/>
        <v>0</v>
      </c>
      <c r="AO88" s="12">
        <f t="shared" si="5"/>
        <v>0</v>
      </c>
      <c r="AP88" s="12">
        <f t="shared" si="5"/>
        <v>0</v>
      </c>
      <c r="AQ88" s="12">
        <f t="shared" si="5"/>
        <v>0</v>
      </c>
      <c r="AR88" s="12">
        <f t="shared" si="5"/>
        <v>0</v>
      </c>
      <c r="AS88" s="12">
        <f t="shared" si="5"/>
        <v>0</v>
      </c>
      <c r="AT88" s="12">
        <f t="shared" si="5"/>
        <v>0</v>
      </c>
      <c r="AU88" s="12">
        <f t="shared" si="5"/>
        <v>1119.0489000000002</v>
      </c>
      <c r="AV88" s="12">
        <f t="shared" si="5"/>
        <v>3675.5310000000009</v>
      </c>
      <c r="AW88" s="68" t="s">
        <v>67</v>
      </c>
      <c r="AX88" s="68"/>
      <c r="AY88" s="65"/>
      <c r="AZ88" s="65"/>
    </row>
    <row r="89" spans="3:52" ht="15.75" thickTop="1" thickBot="1">
      <c r="C89" s="12">
        <f>C88+C87+C86+C85</f>
        <v>15658.119999999999</v>
      </c>
      <c r="D89" s="12">
        <f>D88+D87+D86+D85</f>
        <v>3366.4957999999997</v>
      </c>
      <c r="E89" s="12">
        <f t="shared" ref="E89:AV89" si="6">E88+E87+E86+E85</f>
        <v>2512.5</v>
      </c>
      <c r="F89" s="12">
        <f t="shared" si="6"/>
        <v>1568.54</v>
      </c>
      <c r="G89" s="12">
        <f t="shared" si="6"/>
        <v>664.38000000000011</v>
      </c>
      <c r="H89" s="12">
        <f t="shared" si="6"/>
        <v>777.08000000000015</v>
      </c>
      <c r="I89" s="12">
        <f t="shared" si="6"/>
        <v>1407.5500000000002</v>
      </c>
      <c r="J89" s="12">
        <f t="shared" si="6"/>
        <v>1840.44</v>
      </c>
      <c r="K89" s="12">
        <f t="shared" si="6"/>
        <v>1532.75</v>
      </c>
      <c r="L89" s="12">
        <f t="shared" si="6"/>
        <v>525</v>
      </c>
      <c r="M89" s="12">
        <f t="shared" si="6"/>
        <v>26894.22</v>
      </c>
      <c r="N89" s="12">
        <f t="shared" si="6"/>
        <v>4533.5499999999993</v>
      </c>
      <c r="O89" s="12">
        <f t="shared" si="6"/>
        <v>17650</v>
      </c>
      <c r="P89" s="12">
        <f t="shared" si="6"/>
        <v>5468.96</v>
      </c>
      <c r="Q89" s="12">
        <f t="shared" si="6"/>
        <v>3890</v>
      </c>
      <c r="R89" s="12">
        <f t="shared" si="6"/>
        <v>9207.52</v>
      </c>
      <c r="S89" s="12">
        <f t="shared" si="6"/>
        <v>12047.449999999999</v>
      </c>
      <c r="T89" s="12">
        <f t="shared" si="6"/>
        <v>6024.23</v>
      </c>
      <c r="U89" s="12">
        <f t="shared" si="6"/>
        <v>96544.169999999984</v>
      </c>
      <c r="V89" s="12">
        <f t="shared" si="6"/>
        <v>16428.634999999995</v>
      </c>
      <c r="W89" s="12">
        <f t="shared" si="6"/>
        <v>80115.540000000008</v>
      </c>
      <c r="X89" s="12">
        <f t="shared" si="6"/>
        <v>12818.495999999996</v>
      </c>
      <c r="Y89" s="12">
        <f t="shared" si="6"/>
        <v>2352.66</v>
      </c>
      <c r="Z89" s="12">
        <f t="shared" si="6"/>
        <v>130739.94680000001</v>
      </c>
      <c r="AA89" s="12">
        <f t="shared" si="6"/>
        <v>5636.9231999999993</v>
      </c>
      <c r="AB89" s="12">
        <f t="shared" si="6"/>
        <v>20830.040399999994</v>
      </c>
      <c r="AC89" s="12">
        <f t="shared" si="6"/>
        <v>78.78</v>
      </c>
      <c r="AD89" s="12">
        <f t="shared" si="6"/>
        <v>852.02430000000004</v>
      </c>
      <c r="AE89" s="12">
        <f t="shared" si="6"/>
        <v>313.05180000000007</v>
      </c>
      <c r="AF89" s="12">
        <f t="shared" si="6"/>
        <v>219</v>
      </c>
      <c r="AG89" s="12">
        <f t="shared" si="6"/>
        <v>22</v>
      </c>
      <c r="AH89" s="12">
        <f t="shared" si="6"/>
        <v>5.1000000000000014</v>
      </c>
      <c r="AI89" s="12">
        <f t="shared" si="6"/>
        <v>71.45</v>
      </c>
      <c r="AJ89" s="12">
        <f t="shared" si="6"/>
        <v>0</v>
      </c>
      <c r="AK89" s="12">
        <f t="shared" si="6"/>
        <v>0</v>
      </c>
      <c r="AL89" s="12">
        <f t="shared" si="6"/>
        <v>7.1</v>
      </c>
      <c r="AM89" s="12">
        <f t="shared" si="6"/>
        <v>0</v>
      </c>
      <c r="AN89" s="12">
        <f t="shared" si="6"/>
        <v>0</v>
      </c>
      <c r="AO89" s="12">
        <f t="shared" si="6"/>
        <v>0</v>
      </c>
      <c r="AP89" s="12">
        <f t="shared" si="6"/>
        <v>0</v>
      </c>
      <c r="AQ89" s="12">
        <f t="shared" si="6"/>
        <v>100</v>
      </c>
      <c r="AR89" s="12">
        <f t="shared" si="6"/>
        <v>3038.1</v>
      </c>
      <c r="AS89" s="12">
        <f t="shared" si="6"/>
        <v>0</v>
      </c>
      <c r="AT89" s="12">
        <f t="shared" si="6"/>
        <v>0</v>
      </c>
      <c r="AU89" s="12">
        <f t="shared" si="6"/>
        <v>31173.5697</v>
      </c>
      <c r="AV89" s="12">
        <f t="shared" si="6"/>
        <v>99566.377100000012</v>
      </c>
      <c r="AW89" s="68" t="s">
        <v>68</v>
      </c>
      <c r="AX89" s="68"/>
      <c r="AY89" s="65"/>
      <c r="AZ89" s="65"/>
    </row>
    <row r="90" spans="3:52" ht="15" thickTop="1">
      <c r="C90" s="13"/>
      <c r="D90" s="69" t="s">
        <v>50</v>
      </c>
      <c r="E90" s="69"/>
      <c r="F90" s="69"/>
      <c r="G90" s="69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21" t="s">
        <v>51</v>
      </c>
      <c r="Z90" s="21"/>
      <c r="AA90" s="21"/>
      <c r="AB90" s="21"/>
      <c r="AC90" s="13"/>
      <c r="AD90" s="69" t="s">
        <v>50</v>
      </c>
      <c r="AE90" s="69"/>
      <c r="AF90" s="69"/>
      <c r="AG90" s="69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2"/>
      <c r="AV90" s="13"/>
      <c r="AW90" s="14"/>
      <c r="AX90" s="14" t="s">
        <v>51</v>
      </c>
      <c r="AY90" s="13"/>
      <c r="AZ90" s="13"/>
    </row>
  </sheetData>
  <mergeCells count="161">
    <mergeCell ref="AW89:AX89"/>
    <mergeCell ref="AY89:AZ89"/>
    <mergeCell ref="D90:G90"/>
    <mergeCell ref="AD90:AG90"/>
    <mergeCell ref="AW86:AX86"/>
    <mergeCell ref="AY86:AZ86"/>
    <mergeCell ref="AW87:AX87"/>
    <mergeCell ref="AY87:AZ87"/>
    <mergeCell ref="AW88:AX88"/>
    <mergeCell ref="AY88:AZ88"/>
    <mergeCell ref="I82:O82"/>
    <mergeCell ref="W82:Z82"/>
    <mergeCell ref="AK82:AQ82"/>
    <mergeCell ref="AW84:AX84"/>
    <mergeCell ref="AY84:AZ84"/>
    <mergeCell ref="AW85:AX85"/>
    <mergeCell ref="AW78:AX78"/>
    <mergeCell ref="AY78:AZ78"/>
    <mergeCell ref="AW79:AX79"/>
    <mergeCell ref="AY79:AZ79"/>
    <mergeCell ref="AW80:AX80"/>
    <mergeCell ref="AY80:AZ80"/>
    <mergeCell ref="I75:O75"/>
    <mergeCell ref="AK75:AQ75"/>
    <mergeCell ref="AW76:AX76"/>
    <mergeCell ref="AY76:AZ76"/>
    <mergeCell ref="AW77:AX77"/>
    <mergeCell ref="AY77:AZ77"/>
    <mergeCell ref="AW71:AX71"/>
    <mergeCell ref="AY71:AZ71"/>
    <mergeCell ref="AW72:AX72"/>
    <mergeCell ref="AY72:AZ72"/>
    <mergeCell ref="AW73:AX73"/>
    <mergeCell ref="AY73:AZ73"/>
    <mergeCell ref="AW68:AX68"/>
    <mergeCell ref="AY68:AZ68"/>
    <mergeCell ref="AW69:AX69"/>
    <mergeCell ref="AY69:AZ69"/>
    <mergeCell ref="AW70:AX70"/>
    <mergeCell ref="AY70:AZ70"/>
    <mergeCell ref="AW65:AX65"/>
    <mergeCell ref="AY65:AZ65"/>
    <mergeCell ref="AW66:AX66"/>
    <mergeCell ref="AY66:AZ66"/>
    <mergeCell ref="AW67:AX67"/>
    <mergeCell ref="AY67:AZ67"/>
    <mergeCell ref="AW62:AX62"/>
    <mergeCell ref="AY62:AZ62"/>
    <mergeCell ref="AW63:AX63"/>
    <mergeCell ref="AY63:AZ63"/>
    <mergeCell ref="AW64:AX64"/>
    <mergeCell ref="AY64:AZ64"/>
    <mergeCell ref="AW58:AX58"/>
    <mergeCell ref="AY58:AZ58"/>
    <mergeCell ref="D59:G59"/>
    <mergeCell ref="AD59:AG59"/>
    <mergeCell ref="I61:O61"/>
    <mergeCell ref="AK61:AQ61"/>
    <mergeCell ref="AW55:AX55"/>
    <mergeCell ref="AY55:AZ55"/>
    <mergeCell ref="AW56:AX56"/>
    <mergeCell ref="AY56:AZ56"/>
    <mergeCell ref="AW57:AX57"/>
    <mergeCell ref="AY57:AZ57"/>
    <mergeCell ref="AW52:AX52"/>
    <mergeCell ref="AY52:AZ52"/>
    <mergeCell ref="AW53:AX53"/>
    <mergeCell ref="AY53:AZ53"/>
    <mergeCell ref="AW54:AX54"/>
    <mergeCell ref="AY54:AZ54"/>
    <mergeCell ref="AW49:AX49"/>
    <mergeCell ref="AY49:AZ49"/>
    <mergeCell ref="AW50:AX50"/>
    <mergeCell ref="AY50:AZ50"/>
    <mergeCell ref="AW51:AX51"/>
    <mergeCell ref="AY51:AZ51"/>
    <mergeCell ref="AW46:AX46"/>
    <mergeCell ref="AY46:AZ46"/>
    <mergeCell ref="AW47:AX47"/>
    <mergeCell ref="AY47:AZ47"/>
    <mergeCell ref="AW48:AX48"/>
    <mergeCell ref="AY48:AZ48"/>
    <mergeCell ref="AW43:AX43"/>
    <mergeCell ref="AY43:AZ43"/>
    <mergeCell ref="AW44:AX44"/>
    <mergeCell ref="AY44:AZ44"/>
    <mergeCell ref="AW45:AX45"/>
    <mergeCell ref="AY45:AZ45"/>
    <mergeCell ref="AW40:AX40"/>
    <mergeCell ref="AY40:AZ40"/>
    <mergeCell ref="AW41:AX41"/>
    <mergeCell ref="AY41:AZ41"/>
    <mergeCell ref="AW42:AX42"/>
    <mergeCell ref="AY42:AZ42"/>
    <mergeCell ref="AW37:AX37"/>
    <mergeCell ref="AY37:AZ37"/>
    <mergeCell ref="AW38:AX38"/>
    <mergeCell ref="AY38:AZ38"/>
    <mergeCell ref="AW39:AX39"/>
    <mergeCell ref="AY39:AZ39"/>
    <mergeCell ref="AW31:AX31"/>
    <mergeCell ref="AY31:AZ31"/>
    <mergeCell ref="D32:G32"/>
    <mergeCell ref="AD32:AG32"/>
    <mergeCell ref="I35:O35"/>
    <mergeCell ref="AK35:AQ35"/>
    <mergeCell ref="AW28:AX28"/>
    <mergeCell ref="AY28:AZ28"/>
    <mergeCell ref="AW29:AX29"/>
    <mergeCell ref="AY29:AZ29"/>
    <mergeCell ref="AW30:AX30"/>
    <mergeCell ref="AY30:AZ30"/>
    <mergeCell ref="AW25:AX25"/>
    <mergeCell ref="AY25:AZ25"/>
    <mergeCell ref="AW26:AX26"/>
    <mergeCell ref="AY26:AZ26"/>
    <mergeCell ref="AW27:AX27"/>
    <mergeCell ref="AY27:AZ27"/>
    <mergeCell ref="AW22:AX22"/>
    <mergeCell ref="AY22:AZ22"/>
    <mergeCell ref="AW23:AX23"/>
    <mergeCell ref="AY23:AZ23"/>
    <mergeCell ref="AW24:AX24"/>
    <mergeCell ref="AY24:AZ24"/>
    <mergeCell ref="AW19:AX19"/>
    <mergeCell ref="AY19:AZ19"/>
    <mergeCell ref="AW20:AX20"/>
    <mergeCell ref="AY20:AZ20"/>
    <mergeCell ref="AW21:AX21"/>
    <mergeCell ref="AY21:AZ21"/>
    <mergeCell ref="AW16:AX16"/>
    <mergeCell ref="AY16:AZ16"/>
    <mergeCell ref="AW17:AX17"/>
    <mergeCell ref="AY17:AZ17"/>
    <mergeCell ref="AW18:AX18"/>
    <mergeCell ref="AY18:AZ18"/>
    <mergeCell ref="AW13:AX13"/>
    <mergeCell ref="AY13:AZ13"/>
    <mergeCell ref="AW14:AX14"/>
    <mergeCell ref="AY14:AZ14"/>
    <mergeCell ref="AW15:AX15"/>
    <mergeCell ref="AY15:AZ15"/>
    <mergeCell ref="AW11:AX11"/>
    <mergeCell ref="AY11:AZ11"/>
    <mergeCell ref="AW12:AX12"/>
    <mergeCell ref="AY12:AZ12"/>
    <mergeCell ref="AW7:AX7"/>
    <mergeCell ref="AY7:AZ7"/>
    <mergeCell ref="AW8:AX8"/>
    <mergeCell ref="AY8:AZ8"/>
    <mergeCell ref="AW9:AX9"/>
    <mergeCell ref="AY9:AZ9"/>
    <mergeCell ref="I3:O3"/>
    <mergeCell ref="AK3:AQ3"/>
    <mergeCell ref="AW4:AX4"/>
    <mergeCell ref="AW5:AX5"/>
    <mergeCell ref="AY5:AZ5"/>
    <mergeCell ref="AW6:AX6"/>
    <mergeCell ref="AY6:AZ6"/>
    <mergeCell ref="AW10:AX10"/>
    <mergeCell ref="AY10:AZ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ورقة2</vt:lpstr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MZMELSHRIEF</cp:lastModifiedBy>
  <dcterms:created xsi:type="dcterms:W3CDTF">2014-05-18T23:50:46Z</dcterms:created>
  <dcterms:modified xsi:type="dcterms:W3CDTF">2014-05-19T22:31:35Z</dcterms:modified>
</cp:coreProperties>
</file>