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25"/>
  </bookViews>
  <sheets>
    <sheet name="شيت" sheetId="1" r:id="rId1"/>
    <sheet name="كشوف النتيجة" sheetId="2" r:id="rId2"/>
    <sheet name="الشهادة" sheetId="3" r:id="rId3"/>
    <sheet name="الاحصاء" sheetId="4" r:id="rId4"/>
    <sheet name="الأوائل" sheetId="5" state="hidden" r:id="rId5"/>
  </sheets>
  <definedNames>
    <definedName name="_xlnm._FilterDatabase" localSheetId="2" hidden="1">الشهادة!$F$8:$K$9</definedName>
    <definedName name="golos">شيت!$A$8:$A$270</definedName>
    <definedName name="golosn">شيت!$A$8:$A$20</definedName>
  </definedNames>
  <calcPr calcId="124519"/>
</workbook>
</file>

<file path=xl/calcChain.xml><?xml version="1.0" encoding="utf-8"?>
<calcChain xmlns="http://schemas.openxmlformats.org/spreadsheetml/2006/main">
  <c r="K9" i="5"/>
  <c r="K8"/>
  <c r="CA8" i="1"/>
  <c r="CA9"/>
  <c r="CA20"/>
  <c r="CA19"/>
  <c r="CA18"/>
  <c r="CA17"/>
  <c r="CA16"/>
  <c r="CA15"/>
  <c r="CA14"/>
  <c r="CA13"/>
  <c r="CA12"/>
  <c r="CA11"/>
  <c r="CA10"/>
  <c r="BX8"/>
  <c r="A270" i="2"/>
  <c r="BX9" i="1"/>
  <c r="W9"/>
  <c r="F9" i="4"/>
  <c r="G9" s="1"/>
  <c r="M270" i="2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J16" i="3"/>
  <c r="I16"/>
  <c r="H16"/>
  <c r="G16"/>
  <c r="F16"/>
  <c r="E16"/>
  <c r="D16"/>
  <c r="C11"/>
  <c r="A20" i="2"/>
  <c r="A19"/>
  <c r="A18"/>
  <c r="A17"/>
  <c r="A16"/>
  <c r="A15"/>
  <c r="A14"/>
  <c r="A13"/>
  <c r="A12"/>
  <c r="A11"/>
  <c r="A10"/>
  <c r="A9"/>
  <c r="B20"/>
  <c r="B19"/>
  <c r="B18"/>
  <c r="B17"/>
  <c r="B16"/>
  <c r="B15"/>
  <c r="B14"/>
  <c r="B13"/>
  <c r="B12"/>
  <c r="B11"/>
  <c r="B10"/>
  <c r="B9"/>
  <c r="C20"/>
  <c r="C19"/>
  <c r="C18"/>
  <c r="C17"/>
  <c r="C16"/>
  <c r="C15"/>
  <c r="C14"/>
  <c r="C13"/>
  <c r="C12"/>
  <c r="D20"/>
  <c r="D19"/>
  <c r="D18"/>
  <c r="D17"/>
  <c r="D16"/>
  <c r="D15"/>
  <c r="D14"/>
  <c r="D13"/>
  <c r="D12"/>
  <c r="E20"/>
  <c r="E19"/>
  <c r="E18"/>
  <c r="E17"/>
  <c r="E16"/>
  <c r="E15"/>
  <c r="E14"/>
  <c r="E13"/>
  <c r="E12"/>
  <c r="F20"/>
  <c r="F19"/>
  <c r="F18"/>
  <c r="F17"/>
  <c r="F16"/>
  <c r="F15"/>
  <c r="F14"/>
  <c r="F13"/>
  <c r="F12"/>
  <c r="G20"/>
  <c r="G19"/>
  <c r="G18"/>
  <c r="G17"/>
  <c r="G16"/>
  <c r="G15"/>
  <c r="G14"/>
  <c r="G13"/>
  <c r="G12"/>
  <c r="H20"/>
  <c r="H19"/>
  <c r="H18"/>
  <c r="H17"/>
  <c r="H16"/>
  <c r="H15"/>
  <c r="H14"/>
  <c r="H13"/>
  <c r="H12"/>
  <c r="I20"/>
  <c r="I19"/>
  <c r="I18"/>
  <c r="I17"/>
  <c r="I16"/>
  <c r="I15"/>
  <c r="I14"/>
  <c r="I13"/>
  <c r="I12"/>
  <c r="J20"/>
  <c r="J19"/>
  <c r="J18"/>
  <c r="J17"/>
  <c r="J16"/>
  <c r="J15"/>
  <c r="J14"/>
  <c r="J13"/>
  <c r="J12"/>
  <c r="K20"/>
  <c r="K19"/>
  <c r="K18"/>
  <c r="K17"/>
  <c r="K16"/>
  <c r="K15"/>
  <c r="K14"/>
  <c r="K13"/>
  <c r="K12"/>
  <c r="L20"/>
  <c r="L19"/>
  <c r="L18"/>
  <c r="L17"/>
  <c r="L16"/>
  <c r="L15"/>
  <c r="L14"/>
  <c r="L13"/>
  <c r="L12"/>
  <c r="M20"/>
  <c r="M19"/>
  <c r="M18"/>
  <c r="M17"/>
  <c r="M16"/>
  <c r="M15"/>
  <c r="M14"/>
  <c r="M13"/>
  <c r="M12"/>
  <c r="B8"/>
  <c r="A8"/>
  <c r="E20" i="1"/>
  <c r="E19"/>
  <c r="E18"/>
  <c r="E17"/>
  <c r="E16"/>
  <c r="E15"/>
  <c r="E14"/>
  <c r="E13"/>
  <c r="E12"/>
  <c r="E11"/>
  <c r="E9"/>
  <c r="E8"/>
  <c r="H20"/>
  <c r="H19"/>
  <c r="H18"/>
  <c r="H17"/>
  <c r="H16"/>
  <c r="H15"/>
  <c r="H14"/>
  <c r="H13"/>
  <c r="H12"/>
  <c r="H11"/>
  <c r="H10"/>
  <c r="I10" s="1"/>
  <c r="J10" s="1"/>
  <c r="K10" s="1"/>
  <c r="C10" i="2" s="1"/>
  <c r="H9" i="1"/>
  <c r="H8"/>
  <c r="I8" s="1"/>
  <c r="J8" s="1"/>
  <c r="K8" s="1"/>
  <c r="I20"/>
  <c r="I19"/>
  <c r="I18"/>
  <c r="I17"/>
  <c r="I16"/>
  <c r="I15"/>
  <c r="I14"/>
  <c r="I13"/>
  <c r="I12"/>
  <c r="J20"/>
  <c r="J19"/>
  <c r="J18"/>
  <c r="J17"/>
  <c r="J16"/>
  <c r="J15"/>
  <c r="J14"/>
  <c r="J13"/>
  <c r="J12"/>
  <c r="K20"/>
  <c r="K19"/>
  <c r="K18"/>
  <c r="K17"/>
  <c r="K16"/>
  <c r="K15"/>
  <c r="K14"/>
  <c r="K13"/>
  <c r="K12"/>
  <c r="N20"/>
  <c r="N19"/>
  <c r="N18"/>
  <c r="N17"/>
  <c r="N16"/>
  <c r="N15"/>
  <c r="N14"/>
  <c r="N13"/>
  <c r="N12"/>
  <c r="N11"/>
  <c r="N10"/>
  <c r="N9"/>
  <c r="N8"/>
  <c r="Q20"/>
  <c r="Q19"/>
  <c r="Q18"/>
  <c r="Q17"/>
  <c r="Q16"/>
  <c r="Q15"/>
  <c r="Q14"/>
  <c r="Q13"/>
  <c r="Q12"/>
  <c r="Q11"/>
  <c r="Q10"/>
  <c r="R10" s="1"/>
  <c r="S10" s="1"/>
  <c r="T10" s="1"/>
  <c r="D10" i="2" s="1"/>
  <c r="Q9" i="1"/>
  <c r="Q8"/>
  <c r="R8" s="1"/>
  <c r="S8" s="1"/>
  <c r="R20"/>
  <c r="R19"/>
  <c r="R18"/>
  <c r="R17"/>
  <c r="R16"/>
  <c r="R15"/>
  <c r="R14"/>
  <c r="R13"/>
  <c r="R12"/>
  <c r="R11"/>
  <c r="S20"/>
  <c r="S19"/>
  <c r="S18"/>
  <c r="S17"/>
  <c r="S16"/>
  <c r="S15"/>
  <c r="S14"/>
  <c r="S13"/>
  <c r="S12"/>
  <c r="S11"/>
  <c r="T20"/>
  <c r="T19"/>
  <c r="T18"/>
  <c r="T17"/>
  <c r="T16"/>
  <c r="T15"/>
  <c r="T14"/>
  <c r="T13"/>
  <c r="T12"/>
  <c r="T11"/>
  <c r="D11" i="2" s="1"/>
  <c r="W20" i="1"/>
  <c r="W19"/>
  <c r="W18"/>
  <c r="W17"/>
  <c r="W16"/>
  <c r="W15"/>
  <c r="W14"/>
  <c r="W13"/>
  <c r="W12"/>
  <c r="W11"/>
  <c r="W10"/>
  <c r="W8"/>
  <c r="Z20"/>
  <c r="Z19"/>
  <c r="Z18"/>
  <c r="Z17"/>
  <c r="Z16"/>
  <c r="Z15"/>
  <c r="Z14"/>
  <c r="Z13"/>
  <c r="Z12"/>
  <c r="Z11"/>
  <c r="Z10"/>
  <c r="AA10" s="1"/>
  <c r="AB10" s="1"/>
  <c r="AC10" s="1"/>
  <c r="E10" i="2" s="1"/>
  <c r="Z9" i="1"/>
  <c r="Z8"/>
  <c r="AA8" s="1"/>
  <c r="AB8" s="1"/>
  <c r="AC8" s="1"/>
  <c r="E8" i="2" s="1"/>
  <c r="AA20" i="1"/>
  <c r="AA19"/>
  <c r="AA18"/>
  <c r="AA17"/>
  <c r="AA16"/>
  <c r="AA15"/>
  <c r="AA14"/>
  <c r="AA13"/>
  <c r="AA12"/>
  <c r="AB20"/>
  <c r="AB19"/>
  <c r="AB18"/>
  <c r="AB17"/>
  <c r="AB16"/>
  <c r="AB15"/>
  <c r="AB14"/>
  <c r="AB13"/>
  <c r="AB12"/>
  <c r="AC20"/>
  <c r="AC19"/>
  <c r="AC18"/>
  <c r="AC17"/>
  <c r="AC16"/>
  <c r="AC15"/>
  <c r="AC14"/>
  <c r="AC13"/>
  <c r="AC12"/>
  <c r="AF20"/>
  <c r="AF19"/>
  <c r="AF18"/>
  <c r="AF17"/>
  <c r="AF16"/>
  <c r="AF15"/>
  <c r="AF14"/>
  <c r="AF13"/>
  <c r="AF12"/>
  <c r="AF11"/>
  <c r="AF10"/>
  <c r="AF9"/>
  <c r="AF8"/>
  <c r="AI20"/>
  <c r="AI19"/>
  <c r="AI18"/>
  <c r="AI17"/>
  <c r="AI16"/>
  <c r="AI15"/>
  <c r="AI14"/>
  <c r="AI13"/>
  <c r="AI12"/>
  <c r="AI11"/>
  <c r="AJ11" s="1"/>
  <c r="AK11" s="1"/>
  <c r="AL11" s="1"/>
  <c r="F11" i="2" s="1"/>
  <c r="AI10" i="1"/>
  <c r="AJ10" s="1"/>
  <c r="AK10" s="1"/>
  <c r="AL10" s="1"/>
  <c r="F10" i="2" s="1"/>
  <c r="AI9" i="1"/>
  <c r="AI8"/>
  <c r="AJ20"/>
  <c r="AJ19"/>
  <c r="AJ18"/>
  <c r="AJ17"/>
  <c r="AJ16"/>
  <c r="AJ15"/>
  <c r="AJ14"/>
  <c r="AJ13"/>
  <c r="AJ12"/>
  <c r="AK20"/>
  <c r="AK19"/>
  <c r="AK18"/>
  <c r="AK17"/>
  <c r="AK16"/>
  <c r="AK15"/>
  <c r="AK14"/>
  <c r="AK13"/>
  <c r="AK12"/>
  <c r="AL20"/>
  <c r="AL19"/>
  <c r="AL18"/>
  <c r="AL17"/>
  <c r="AL16"/>
  <c r="AL15"/>
  <c r="AL14"/>
  <c r="AL13"/>
  <c r="AL12"/>
  <c r="AO20"/>
  <c r="AO19"/>
  <c r="AO18"/>
  <c r="AO17"/>
  <c r="AO16"/>
  <c r="AO15"/>
  <c r="AO14"/>
  <c r="AO13"/>
  <c r="AO12"/>
  <c r="AO11"/>
  <c r="AO10"/>
  <c r="AO9"/>
  <c r="AO8"/>
  <c r="AR20"/>
  <c r="AR19"/>
  <c r="AR18"/>
  <c r="AR17"/>
  <c r="AR16"/>
  <c r="AR15"/>
  <c r="AR14"/>
  <c r="AR13"/>
  <c r="AR12"/>
  <c r="AR11"/>
  <c r="AS11" s="1"/>
  <c r="AT11" s="1"/>
  <c r="AU11" s="1"/>
  <c r="G11" i="2" s="1"/>
  <c r="AR10" i="1"/>
  <c r="AS10" s="1"/>
  <c r="AT10" s="1"/>
  <c r="AU10" s="1"/>
  <c r="G10" i="2" s="1"/>
  <c r="AR9" i="1"/>
  <c r="AR8"/>
  <c r="AS8" s="1"/>
  <c r="AT8" s="1"/>
  <c r="AU8" s="1"/>
  <c r="G8" i="2" s="1"/>
  <c r="AS20" i="1"/>
  <c r="AS19"/>
  <c r="AS18"/>
  <c r="AS17"/>
  <c r="AS16"/>
  <c r="AS15"/>
  <c r="AS14"/>
  <c r="AS13"/>
  <c r="AS12"/>
  <c r="AT20"/>
  <c r="AT19"/>
  <c r="AT18"/>
  <c r="AT17"/>
  <c r="AT16"/>
  <c r="AT15"/>
  <c r="AT14"/>
  <c r="AT13"/>
  <c r="AT12"/>
  <c r="AU20"/>
  <c r="AU19"/>
  <c r="AU18"/>
  <c r="AU17"/>
  <c r="AU16"/>
  <c r="AU15"/>
  <c r="AU14"/>
  <c r="AU13"/>
  <c r="AU12"/>
  <c r="AX20"/>
  <c r="AX19"/>
  <c r="AX18"/>
  <c r="AX17"/>
  <c r="AX16"/>
  <c r="AX15"/>
  <c r="AX14"/>
  <c r="AX13"/>
  <c r="AX12"/>
  <c r="AX11"/>
  <c r="AX10"/>
  <c r="AX9"/>
  <c r="AX8"/>
  <c r="BA20"/>
  <c r="BA19"/>
  <c r="BA18"/>
  <c r="BA17"/>
  <c r="BA16"/>
  <c r="BA15"/>
  <c r="BA14"/>
  <c r="BA13"/>
  <c r="BA12"/>
  <c r="BA11"/>
  <c r="BA10"/>
  <c r="BA8"/>
  <c r="BB8" s="1"/>
  <c r="BC8" s="1"/>
  <c r="BD8" s="1"/>
  <c r="H8" i="2" s="1"/>
  <c r="BB20" i="1"/>
  <c r="BC20" s="1"/>
  <c r="BD20" s="1"/>
  <c r="BB19"/>
  <c r="BB18"/>
  <c r="BC18" s="1"/>
  <c r="BD18" s="1"/>
  <c r="BB17"/>
  <c r="BB16"/>
  <c r="BC16" s="1"/>
  <c r="BD16" s="1"/>
  <c r="BB15"/>
  <c r="BB14"/>
  <c r="BC14" s="1"/>
  <c r="BD14" s="1"/>
  <c r="BB13"/>
  <c r="BB12"/>
  <c r="BC12" s="1"/>
  <c r="BD12" s="1"/>
  <c r="BC19"/>
  <c r="BD19" s="1"/>
  <c r="BC17"/>
  <c r="BD17" s="1"/>
  <c r="BC15"/>
  <c r="BD15" s="1"/>
  <c r="BC13"/>
  <c r="BD13" s="1"/>
  <c r="BG20"/>
  <c r="BG19"/>
  <c r="BG18"/>
  <c r="BG17"/>
  <c r="BG16"/>
  <c r="BG15"/>
  <c r="BG14"/>
  <c r="BG13"/>
  <c r="BG12"/>
  <c r="BG11"/>
  <c r="BG10"/>
  <c r="BG9"/>
  <c r="BG8"/>
  <c r="BJ20"/>
  <c r="BK20" s="1"/>
  <c r="BL20" s="1"/>
  <c r="BM20" s="1"/>
  <c r="BJ19"/>
  <c r="BJ18"/>
  <c r="BK18" s="1"/>
  <c r="BL18" s="1"/>
  <c r="BM18" s="1"/>
  <c r="BJ17"/>
  <c r="BJ16"/>
  <c r="BK16" s="1"/>
  <c r="BL16" s="1"/>
  <c r="BM16" s="1"/>
  <c r="BJ15"/>
  <c r="BJ14"/>
  <c r="BK14" s="1"/>
  <c r="BL14" s="1"/>
  <c r="BM14" s="1"/>
  <c r="BJ13"/>
  <c r="BJ12"/>
  <c r="BK12" s="1"/>
  <c r="BL12" s="1"/>
  <c r="BM12" s="1"/>
  <c r="BJ11"/>
  <c r="BJ10"/>
  <c r="BJ9"/>
  <c r="BJ8"/>
  <c r="BK19"/>
  <c r="BK17"/>
  <c r="BL17" s="1"/>
  <c r="BM17" s="1"/>
  <c r="BK15"/>
  <c r="BK13"/>
  <c r="BL13" s="1"/>
  <c r="BM13" s="1"/>
  <c r="BL19"/>
  <c r="BM19" s="1"/>
  <c r="BL15"/>
  <c r="BM15" s="1"/>
  <c r="BP20"/>
  <c r="BP19"/>
  <c r="BP18"/>
  <c r="BP17"/>
  <c r="BP16"/>
  <c r="BP15"/>
  <c r="BP14"/>
  <c r="BP13"/>
  <c r="BP12"/>
  <c r="BP11"/>
  <c r="BQ11" s="1"/>
  <c r="BR11" s="1"/>
  <c r="J11" i="2" s="1"/>
  <c r="BP10" i="1"/>
  <c r="BQ10" s="1"/>
  <c r="BR10" s="1"/>
  <c r="J10" i="2" s="1"/>
  <c r="BP9" i="1"/>
  <c r="BQ9" s="1"/>
  <c r="BR9" s="1"/>
  <c r="J9" i="2" s="1"/>
  <c r="BP8" i="1"/>
  <c r="BQ8" s="1"/>
  <c r="BQ20"/>
  <c r="BQ19"/>
  <c r="BQ18"/>
  <c r="BQ17"/>
  <c r="BQ16"/>
  <c r="BQ15"/>
  <c r="BQ14"/>
  <c r="BQ13"/>
  <c r="BQ12"/>
  <c r="BR20"/>
  <c r="BR19"/>
  <c r="BR18"/>
  <c r="BR17"/>
  <c r="BR16"/>
  <c r="BR15"/>
  <c r="BR14"/>
  <c r="BR13"/>
  <c r="BR12"/>
  <c r="BU20"/>
  <c r="BU19"/>
  <c r="BU18"/>
  <c r="BU17"/>
  <c r="BU16"/>
  <c r="BU15"/>
  <c r="BU14"/>
  <c r="BU13"/>
  <c r="BU12"/>
  <c r="BU11"/>
  <c r="BV11" s="1"/>
  <c r="BW11" s="1"/>
  <c r="K11" i="2" s="1"/>
  <c r="BU10" i="1"/>
  <c r="BV10" s="1"/>
  <c r="BW10" s="1"/>
  <c r="K10" i="2" s="1"/>
  <c r="BU9" i="1"/>
  <c r="BV9" s="1"/>
  <c r="BW9" s="1"/>
  <c r="K9" i="2" s="1"/>
  <c r="BU8" i="1"/>
  <c r="BV8" s="1"/>
  <c r="BW8" s="1"/>
  <c r="K8" i="2" s="1"/>
  <c r="BV20" i="1"/>
  <c r="BV19"/>
  <c r="BV18"/>
  <c r="BV17"/>
  <c r="BV16"/>
  <c r="BV15"/>
  <c r="BV14"/>
  <c r="BV13"/>
  <c r="BV12"/>
  <c r="BW20"/>
  <c r="BW19"/>
  <c r="BW18"/>
  <c r="BW17"/>
  <c r="BW16"/>
  <c r="BW15"/>
  <c r="BW14"/>
  <c r="BW13"/>
  <c r="BW12"/>
  <c r="BY7"/>
  <c r="BX7"/>
  <c r="BU7"/>
  <c r="BV7" s="1"/>
  <c r="BW7" s="1"/>
  <c r="BR7"/>
  <c r="BQ7"/>
  <c r="BP7"/>
  <c r="BJ7"/>
  <c r="BK7" s="1"/>
  <c r="BL7" s="1"/>
  <c r="BM7" s="1"/>
  <c r="BG7"/>
  <c r="BD7"/>
  <c r="BC7"/>
  <c r="BB7"/>
  <c r="BA7"/>
  <c r="AX7"/>
  <c r="AR7"/>
  <c r="AS7" s="1"/>
  <c r="AT7" s="1"/>
  <c r="AU7" s="1"/>
  <c r="AO7"/>
  <c r="AL7"/>
  <c r="AK7"/>
  <c r="AJ7"/>
  <c r="AI7"/>
  <c r="AF7"/>
  <c r="Z7"/>
  <c r="AA7" s="1"/>
  <c r="AB7" s="1"/>
  <c r="AC7" s="1"/>
  <c r="W7"/>
  <c r="Q7"/>
  <c r="N7"/>
  <c r="R7" s="1"/>
  <c r="S7" s="1"/>
  <c r="T7" s="1"/>
  <c r="H7"/>
  <c r="I7" s="1"/>
  <c r="J7" s="1"/>
  <c r="K7" s="1"/>
  <c r="E7"/>
  <c r="BK11" l="1"/>
  <c r="BL11" s="1"/>
  <c r="BM11" s="1"/>
  <c r="I11" i="2" s="1"/>
  <c r="BB11" i="1"/>
  <c r="BC11" s="1"/>
  <c r="BD11" s="1"/>
  <c r="H11" i="2" s="1"/>
  <c r="AA11" i="1"/>
  <c r="AB11" s="1"/>
  <c r="AC11" s="1"/>
  <c r="E11" i="2" s="1"/>
  <c r="I11" i="1"/>
  <c r="J11" s="1"/>
  <c r="K11" s="1"/>
  <c r="C11" i="2" s="1"/>
  <c r="BK10" i="1"/>
  <c r="BL10" s="1"/>
  <c r="BM10" s="1"/>
  <c r="I10" i="2" s="1"/>
  <c r="BB10" i="1"/>
  <c r="BC10" s="1"/>
  <c r="BD10" s="1"/>
  <c r="H10" i="2" s="1"/>
  <c r="BK9" i="1"/>
  <c r="BL9" s="1"/>
  <c r="BM9" s="1"/>
  <c r="I9" i="2" s="1"/>
  <c r="BB9" i="1"/>
  <c r="BC9" s="1"/>
  <c r="BD9" s="1"/>
  <c r="H9" i="2" s="1"/>
  <c r="AS9" i="1"/>
  <c r="AT9" s="1"/>
  <c r="AU9" s="1"/>
  <c r="G9" i="2" s="1"/>
  <c r="AJ9" i="1"/>
  <c r="AK9" s="1"/>
  <c r="AL9" s="1"/>
  <c r="F9" i="2" s="1"/>
  <c r="AA9" i="1"/>
  <c r="AB9" s="1"/>
  <c r="AC9" s="1"/>
  <c r="E9" i="2" s="1"/>
  <c r="R9" i="1"/>
  <c r="S9" s="1"/>
  <c r="T9" s="1"/>
  <c r="D9" i="2" s="1"/>
  <c r="I9" i="1"/>
  <c r="J9" s="1"/>
  <c r="K9" s="1"/>
  <c r="C9" i="2" s="1"/>
  <c r="BR8" i="1"/>
  <c r="J8" i="2" s="1"/>
  <c r="BK8" i="1"/>
  <c r="BL8" s="1"/>
  <c r="AJ8"/>
  <c r="AK8" s="1"/>
  <c r="AL8" s="1"/>
  <c r="F8" i="2" s="1"/>
  <c r="T8" i="1"/>
  <c r="B16" i="3"/>
  <c r="C8" i="2"/>
  <c r="BX15" i="1"/>
  <c r="BY15" s="1"/>
  <c r="BX13"/>
  <c r="BY13" s="1"/>
  <c r="BX17"/>
  <c r="BY17" s="1"/>
  <c r="BX12"/>
  <c r="BY12" s="1"/>
  <c r="BX14"/>
  <c r="BY14" s="1"/>
  <c r="BX16"/>
  <c r="BY16" s="1"/>
  <c r="BX18"/>
  <c r="BY18" s="1"/>
  <c r="BX20"/>
  <c r="BY20" s="1"/>
  <c r="BX19"/>
  <c r="BY19" s="1"/>
  <c r="BX11" l="1"/>
  <c r="BY11" s="1"/>
  <c r="M11" i="2" s="1"/>
  <c r="BX10" i="1"/>
  <c r="BY10" s="1"/>
  <c r="M10" i="2" s="1"/>
  <c r="L9"/>
  <c r="D8"/>
  <c r="C16" i="3"/>
  <c r="K16" s="1"/>
  <c r="BM8" i="1"/>
  <c r="BY9"/>
  <c r="M9" i="2" s="1"/>
  <c r="L16" i="3" l="1"/>
  <c r="E17"/>
  <c r="L11" i="2"/>
  <c r="L10"/>
  <c r="I8"/>
  <c r="L8" l="1"/>
  <c r="N10" s="1"/>
  <c r="BZ10" i="1" s="1"/>
  <c r="BY8"/>
  <c r="M8" i="2" s="1"/>
  <c r="N20" l="1"/>
  <c r="BZ20" i="1" s="1"/>
  <c r="N18" i="2"/>
  <c r="BZ18" i="1" s="1"/>
  <c r="N16" i="2"/>
  <c r="BZ16" i="1" s="1"/>
  <c r="N14" i="2"/>
  <c r="BZ14" i="1" s="1"/>
  <c r="N12" i="2"/>
  <c r="BZ12" i="1" s="1"/>
  <c r="N8" i="2"/>
  <c r="BZ8" i="1" s="1"/>
  <c r="N19" i="2"/>
  <c r="BZ19" i="1" s="1"/>
  <c r="N17" i="2"/>
  <c r="BZ17" i="1" s="1"/>
  <c r="N15" i="2"/>
  <c r="BZ15" i="1" s="1"/>
  <c r="N13" i="2"/>
  <c r="BZ13" i="1" s="1"/>
  <c r="N11" i="2"/>
  <c r="BZ11" i="1" s="1"/>
  <c r="N9" i="2"/>
  <c r="BZ9" i="1" s="1"/>
</calcChain>
</file>

<file path=xl/sharedStrings.xml><?xml version="1.0" encoding="utf-8"?>
<sst xmlns="http://schemas.openxmlformats.org/spreadsheetml/2006/main" count="158" uniqueCount="65">
  <si>
    <t>رقم الجلوس</t>
  </si>
  <si>
    <t>إسم الطالب</t>
  </si>
  <si>
    <t>أعمال سنة ترم أول</t>
  </si>
  <si>
    <t>أعمال سنة ترم ثانى</t>
  </si>
  <si>
    <t>المجموع</t>
  </si>
  <si>
    <t>أمتحان نصف العام</t>
  </si>
  <si>
    <t>إمتحان أخر العام</t>
  </si>
  <si>
    <t>اللـــــــــــــــــــــــــــــــــــغة العربــــــــــــــــــــــــــــــــــــــــــــية</t>
  </si>
  <si>
    <t>مجموع الفصلين الدراسيين</t>
  </si>
  <si>
    <t>متوسط الفصلين الدراسيين</t>
  </si>
  <si>
    <t>الدرجة الأصلية</t>
  </si>
  <si>
    <t>اللــــــــــــــــــــــــــــــغة الإنجليــــــــــــــــــــــــزية</t>
  </si>
  <si>
    <t>الرياضيـــــــــــــــــــــــــــــــــات</t>
  </si>
  <si>
    <t>العلـــــــــــــــــــــــــــــــــــــــــــــــــــــــــــــــــــوم</t>
  </si>
  <si>
    <t>الدراســــــــــــــــــــــــــــــــــــات الإجتمــــــــــــــــــاعية</t>
  </si>
  <si>
    <t>الكمبيـــــــــــــــــــــــــــــوتر و تكنولوجــــــــــــــــيا المعلومات</t>
  </si>
  <si>
    <t>التربيـــــــــــــــــــــــــــــــــــــــــــــــــة الفنــــــــــــــــــــــية</t>
  </si>
  <si>
    <t>نشـــــــــــــــــــــــــــــــــــاط (1)</t>
  </si>
  <si>
    <t>نشــــــــــــــــــــــــــــــــــــاط (2)</t>
  </si>
  <si>
    <t>المجموع الكلى</t>
  </si>
  <si>
    <t>التقدير</t>
  </si>
  <si>
    <t>الترتيب على مستوى المدرسة</t>
  </si>
  <si>
    <t>محافظة الجيزة</t>
  </si>
  <si>
    <t>إدارة بولاق الدكرور</t>
  </si>
  <si>
    <t>مدرسة النهضة الإعدادية بنين</t>
  </si>
  <si>
    <t>كشوف النتيجة</t>
  </si>
  <si>
    <t>اللغة العربية</t>
  </si>
  <si>
    <t>اللغة الإنجليزية</t>
  </si>
  <si>
    <t>الرياضيات</t>
  </si>
  <si>
    <t>العلوم</t>
  </si>
  <si>
    <t>الدراسات الإجتماعية</t>
  </si>
  <si>
    <t>الكمبيوتر</t>
  </si>
  <si>
    <t>التربية الفنية</t>
  </si>
  <si>
    <t>نشاط (1)</t>
  </si>
  <si>
    <t>نشاط (2)</t>
  </si>
  <si>
    <t>الترتيب</t>
  </si>
  <si>
    <t>شهادة أخر العام الدراسى 2013/2014</t>
  </si>
  <si>
    <t>التقدير العام</t>
  </si>
  <si>
    <t>إبراهيم حمادة إبراهيم</t>
  </si>
  <si>
    <t>أحمد خالد محمود</t>
  </si>
  <si>
    <t>إدارة بولاق الدكرور التعليمية</t>
  </si>
  <si>
    <t>لجنة النظام و المراقبة</t>
  </si>
  <si>
    <t>إحصاء عام</t>
  </si>
  <si>
    <t>عدد المتقدمين</t>
  </si>
  <si>
    <t>الحاضر</t>
  </si>
  <si>
    <t>الغائب</t>
  </si>
  <si>
    <t xml:space="preserve">أحمد عبد الناصر فتحى </t>
  </si>
  <si>
    <t>محمود محمد جابر</t>
  </si>
  <si>
    <t xml:space="preserve">PHGM </t>
  </si>
  <si>
    <t>حالة الطالب</t>
  </si>
  <si>
    <t>كشف العشرة الأوائل على مستوى المدرسة</t>
  </si>
  <si>
    <t>م</t>
  </si>
  <si>
    <t>المركز</t>
  </si>
  <si>
    <t>الدرجة</t>
  </si>
  <si>
    <t>الأول</t>
  </si>
  <si>
    <t xml:space="preserve">أحمد خالد محمود 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</si>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</sst>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u/>
      <sz val="11"/>
      <color theme="1"/>
      <name val="PT Simple Bold Ruled"/>
      <charset val="178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System"/>
      <family val="2"/>
      <charset val="178"/>
    </font>
    <font>
      <sz val="11"/>
      <color theme="1"/>
      <name val="System"/>
      <family val="2"/>
      <charset val="178"/>
    </font>
    <font>
      <b/>
      <sz val="12"/>
      <name val="System"/>
      <family val="2"/>
      <charset val="178"/>
    </font>
    <font>
      <b/>
      <sz val="18"/>
      <color theme="1"/>
      <name val="Arial"/>
      <family val="2"/>
      <charset val="178"/>
      <scheme val="minor"/>
    </font>
    <font>
      <u/>
      <sz val="14"/>
      <color theme="1"/>
      <name val="DecoType Naskh Variants"/>
      <charset val="178"/>
    </font>
    <font>
      <b/>
      <sz val="14"/>
      <color theme="1"/>
      <name val="DecoType Naskh Variants"/>
      <charset val="178"/>
    </font>
    <font>
      <sz val="16"/>
      <color theme="1"/>
      <name val="DecoType Naskh Variants"/>
      <charset val="178"/>
    </font>
  </fonts>
  <fills count="1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 readingOrder="2"/>
    </xf>
    <xf numFmtId="0" fontId="1" fillId="11" borderId="0" xfId="0" applyFont="1" applyFill="1" applyAlignment="1">
      <alignment horizontal="center" vertical="center" readingOrder="2"/>
    </xf>
    <xf numFmtId="0" fontId="1" fillId="12" borderId="9" xfId="0" applyFont="1" applyFill="1" applyBorder="1" applyAlignment="1">
      <alignment horizontal="center" vertical="center" readingOrder="2"/>
    </xf>
    <xf numFmtId="0" fontId="1" fillId="12" borderId="0" xfId="0" applyFont="1" applyFill="1" applyAlignment="1">
      <alignment horizontal="center" vertical="center" readingOrder="2"/>
    </xf>
    <xf numFmtId="0" fontId="2" fillId="13" borderId="9" xfId="0" applyFont="1" applyFill="1" applyBorder="1" applyAlignment="1">
      <alignment horizontal="center" vertical="center" readingOrder="2"/>
    </xf>
    <xf numFmtId="0" fontId="2" fillId="14" borderId="9" xfId="0" applyFont="1" applyFill="1" applyBorder="1" applyAlignment="1">
      <alignment horizontal="center" vertical="center" readingOrder="2"/>
    </xf>
    <xf numFmtId="0" fontId="1" fillId="14" borderId="9" xfId="0" applyFont="1" applyFill="1" applyBorder="1" applyAlignment="1">
      <alignment horizontal="center" vertical="center" readingOrder="2"/>
    </xf>
    <xf numFmtId="0" fontId="1" fillId="14" borderId="0" xfId="0" applyFont="1" applyFill="1" applyAlignment="1">
      <alignment horizontal="center" vertical="center" readingOrder="2"/>
    </xf>
    <xf numFmtId="0" fontId="2" fillId="13" borderId="0" xfId="0" applyFont="1" applyFill="1" applyAlignment="1">
      <alignment horizontal="center" vertical="center" readingOrder="2"/>
    </xf>
    <xf numFmtId="0" fontId="0" fillId="3" borderId="0" xfId="0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readingOrder="2"/>
    </xf>
    <xf numFmtId="0" fontId="6" fillId="3" borderId="1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16" borderId="0" xfId="0" applyFont="1" applyFill="1" applyAlignment="1">
      <alignment horizontal="center" vertical="center"/>
    </xf>
    <xf numFmtId="0" fontId="12" fillId="17" borderId="9" xfId="0" applyFont="1" applyFill="1" applyBorder="1" applyAlignment="1">
      <alignment horizontal="center" vertical="center"/>
    </xf>
    <xf numFmtId="0" fontId="11" fillId="17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16" borderId="9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 textRotation="90" readingOrder="2"/>
    </xf>
    <xf numFmtId="0" fontId="2" fillId="14" borderId="9" xfId="0" applyFont="1" applyFill="1" applyBorder="1" applyAlignment="1">
      <alignment horizontal="center" vertical="center" textRotation="90" readingOrder="2"/>
    </xf>
    <xf numFmtId="0" fontId="1" fillId="0" borderId="13" xfId="0" applyFont="1" applyBorder="1" applyAlignment="1">
      <alignment horizontal="center" vertical="center" textRotation="90" shrinkToFit="1" readingOrder="2"/>
    </xf>
    <xf numFmtId="0" fontId="1" fillId="0" borderId="3" xfId="0" applyFont="1" applyBorder="1" applyAlignment="1">
      <alignment horizontal="center" vertical="center" textRotation="90" shrinkToFit="1" readingOrder="2"/>
    </xf>
    <xf numFmtId="0" fontId="1" fillId="8" borderId="9" xfId="0" applyFont="1" applyFill="1" applyBorder="1" applyAlignment="1">
      <alignment horizontal="center" vertical="center" readingOrder="2"/>
    </xf>
    <xf numFmtId="0" fontId="1" fillId="8" borderId="9" xfId="0" applyFont="1" applyFill="1" applyBorder="1" applyAlignment="1">
      <alignment horizontal="center" vertical="center" textRotation="90" readingOrder="2"/>
    </xf>
    <xf numFmtId="0" fontId="1" fillId="8" borderId="9" xfId="0" applyFont="1" applyFill="1" applyBorder="1" applyAlignment="1">
      <alignment horizontal="center" vertical="center" textRotation="90" shrinkToFit="1" readingOrder="2"/>
    </xf>
    <xf numFmtId="0" fontId="1" fillId="10" borderId="9" xfId="0" applyFont="1" applyFill="1" applyBorder="1" applyAlignment="1">
      <alignment horizontal="center" vertical="center" textRotation="90" readingOrder="2"/>
    </xf>
    <xf numFmtId="0" fontId="1" fillId="10" borderId="9" xfId="0" applyFont="1" applyFill="1" applyBorder="1" applyAlignment="1">
      <alignment horizontal="center" vertical="center" readingOrder="2"/>
    </xf>
    <xf numFmtId="0" fontId="0" fillId="10" borderId="9" xfId="0" applyFill="1" applyBorder="1" applyAlignment="1">
      <alignment horizontal="center" vertical="center" readingOrder="2"/>
    </xf>
    <xf numFmtId="0" fontId="1" fillId="9" borderId="9" xfId="0" applyFont="1" applyFill="1" applyBorder="1" applyAlignment="1">
      <alignment horizontal="center" vertical="center" textRotation="90" shrinkToFit="1" readingOrder="2"/>
    </xf>
    <xf numFmtId="0" fontId="1" fillId="9" borderId="9" xfId="0" applyFont="1" applyFill="1" applyBorder="1" applyAlignment="1">
      <alignment horizontal="center" vertical="center" textRotation="90" readingOrder="2"/>
    </xf>
    <xf numFmtId="0" fontId="1" fillId="10" borderId="9" xfId="0" applyFont="1" applyFill="1" applyBorder="1" applyAlignment="1">
      <alignment horizontal="center" vertical="center" textRotation="90" shrinkToFit="1" readingOrder="2"/>
    </xf>
    <xf numFmtId="0" fontId="1" fillId="9" borderId="9" xfId="0" applyFont="1" applyFill="1" applyBorder="1" applyAlignment="1">
      <alignment horizontal="center" vertical="center" readingOrder="2"/>
    </xf>
    <xf numFmtId="0" fontId="0" fillId="9" borderId="9" xfId="0" applyFill="1" applyBorder="1" applyAlignment="1">
      <alignment horizontal="center" vertical="center" readingOrder="2"/>
    </xf>
    <xf numFmtId="0" fontId="1" fillId="4" borderId="9" xfId="0" applyFont="1" applyFill="1" applyBorder="1" applyAlignment="1">
      <alignment horizontal="center" vertical="center" textRotation="90" readingOrder="2"/>
    </xf>
    <xf numFmtId="0" fontId="1" fillId="4" borderId="9" xfId="0" applyFont="1" applyFill="1" applyBorder="1" applyAlignment="1">
      <alignment horizontal="center" vertical="center" readingOrder="2"/>
    </xf>
    <xf numFmtId="0" fontId="0" fillId="4" borderId="9" xfId="0" applyFill="1" applyBorder="1" applyAlignment="1">
      <alignment horizontal="center" vertical="center" readingOrder="2"/>
    </xf>
    <xf numFmtId="0" fontId="1" fillId="4" borderId="9" xfId="0" applyFont="1" applyFill="1" applyBorder="1" applyAlignment="1">
      <alignment horizontal="center" vertical="center" textRotation="90" shrinkToFit="1" readingOrder="2"/>
    </xf>
    <xf numFmtId="0" fontId="0" fillId="8" borderId="9" xfId="0" applyFill="1" applyBorder="1" applyAlignment="1">
      <alignment horizontal="center" vertical="center" readingOrder="2"/>
    </xf>
    <xf numFmtId="0" fontId="1" fillId="6" borderId="9" xfId="0" applyFont="1" applyFill="1" applyBorder="1" applyAlignment="1">
      <alignment horizontal="center" vertical="center" textRotation="90" shrinkToFit="1" readingOrder="2"/>
    </xf>
    <xf numFmtId="0" fontId="1" fillId="6" borderId="9" xfId="0" applyFont="1" applyFill="1" applyBorder="1" applyAlignment="1">
      <alignment horizontal="center" vertical="center" textRotation="90" readingOrder="2"/>
    </xf>
    <xf numFmtId="0" fontId="1" fillId="7" borderId="9" xfId="0" applyFont="1" applyFill="1" applyBorder="1" applyAlignment="1">
      <alignment horizontal="center" vertical="center" textRotation="90" readingOrder="2"/>
    </xf>
    <xf numFmtId="0" fontId="1" fillId="7" borderId="9" xfId="0" applyFont="1" applyFill="1" applyBorder="1" applyAlignment="1">
      <alignment horizontal="center" vertical="center" readingOrder="2"/>
    </xf>
    <xf numFmtId="0" fontId="0" fillId="7" borderId="9" xfId="0" applyFill="1" applyBorder="1" applyAlignment="1">
      <alignment horizontal="center" vertical="center" readingOrder="2"/>
    </xf>
    <xf numFmtId="0" fontId="1" fillId="7" borderId="9" xfId="0" applyFont="1" applyFill="1" applyBorder="1" applyAlignment="1">
      <alignment horizontal="center" vertical="center" textRotation="90" shrinkToFit="1" readingOrder="2"/>
    </xf>
    <xf numFmtId="0" fontId="9" fillId="0" borderId="1" xfId="0" applyNumberFormat="1" applyFont="1" applyBorder="1" applyAlignment="1">
      <alignment horizontal="center" vertical="center" textRotation="135" shrinkToFit="1" readingOrder="2"/>
    </xf>
    <xf numFmtId="0" fontId="9" fillId="0" borderId="2" xfId="0" applyNumberFormat="1" applyFont="1" applyBorder="1" applyAlignment="1">
      <alignment horizontal="center" vertical="center" textRotation="135" shrinkToFit="1" readingOrder="2"/>
    </xf>
    <xf numFmtId="0" fontId="9" fillId="0" borderId="19" xfId="0" applyNumberFormat="1" applyFont="1" applyBorder="1" applyAlignment="1">
      <alignment horizontal="center" vertical="center" textRotation="135" shrinkToFit="1" readingOrder="2"/>
    </xf>
    <xf numFmtId="0" fontId="1" fillId="11" borderId="9" xfId="0" applyFont="1" applyFill="1" applyBorder="1" applyAlignment="1">
      <alignment horizontal="center" vertical="center" textRotation="90" readingOrder="2"/>
    </xf>
    <xf numFmtId="0" fontId="1" fillId="12" borderId="9" xfId="0" applyFont="1" applyFill="1" applyBorder="1" applyAlignment="1">
      <alignment horizontal="center" vertical="center" textRotation="90" readingOrder="2"/>
    </xf>
    <xf numFmtId="0" fontId="1" fillId="5" borderId="9" xfId="0" applyFont="1" applyFill="1" applyBorder="1" applyAlignment="1">
      <alignment horizontal="center" vertical="center" textRotation="90" readingOrder="2"/>
    </xf>
    <xf numFmtId="0" fontId="1" fillId="5" borderId="9" xfId="0" applyFont="1" applyFill="1" applyBorder="1" applyAlignment="1">
      <alignment horizontal="center" vertical="center" readingOrder="2"/>
    </xf>
    <xf numFmtId="0" fontId="0" fillId="5" borderId="9" xfId="0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textRotation="90" shrinkToFit="1" readingOrder="2"/>
    </xf>
    <xf numFmtId="0" fontId="1" fillId="6" borderId="9" xfId="0" applyFont="1" applyFill="1" applyBorder="1" applyAlignment="1">
      <alignment horizontal="center" vertical="center" readingOrder="2"/>
    </xf>
    <xf numFmtId="0" fontId="0" fillId="6" borderId="9" xfId="0" applyFill="1" applyBorder="1" applyAlignment="1">
      <alignment horizontal="center" vertical="center" readingOrder="2"/>
    </xf>
    <xf numFmtId="0" fontId="1" fillId="3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16" borderId="9" xfId="0" applyFont="1" applyFill="1" applyBorder="1" applyAlignment="1">
      <alignment horizontal="center" vertical="center"/>
    </xf>
    <xf numFmtId="0" fontId="11" fillId="16" borderId="20" xfId="0" applyFont="1" applyFill="1" applyBorder="1" applyAlignment="1">
      <alignment horizontal="center" vertical="center"/>
    </xf>
    <xf numFmtId="0" fontId="11" fillId="16" borderId="21" xfId="0" applyFont="1" applyFill="1" applyBorder="1" applyAlignment="1">
      <alignment horizontal="center" vertical="center"/>
    </xf>
    <xf numFmtId="0" fontId="11" fillId="16" borderId="18" xfId="0" applyFont="1" applyFill="1" applyBorder="1" applyAlignment="1">
      <alignment horizontal="center" vertical="center"/>
    </xf>
    <xf numFmtId="0" fontId="10" fillId="16" borderId="0" xfId="0" applyFont="1" applyFill="1" applyAlignment="1">
      <alignment horizontal="center" vertical="center"/>
    </xf>
    <xf numFmtId="0" fontId="11" fillId="1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70"/>
  <sheetViews>
    <sheetView rightToLeft="1" tabSelected="1" zoomScale="80" zoomScaleNormal="80" workbookViewId="0">
      <selection activeCell="A12" sqref="A12"/>
    </sheetView>
  </sheetViews>
  <sheetFormatPr defaultColWidth="9" defaultRowHeight="15.75"/>
  <cols>
    <col min="1" max="1" width="9" style="11"/>
    <col min="2" max="2" width="19.125" style="13" customWidth="1"/>
    <col min="3" max="11" width="9" style="1"/>
    <col min="12" max="12" width="8.875" style="1" customWidth="1"/>
    <col min="13" max="75" width="9" style="1"/>
    <col min="76" max="76" width="9" style="18"/>
    <col min="77" max="77" width="9" style="17"/>
    <col min="78" max="78" width="7.125" style="1" customWidth="1"/>
    <col min="79" max="79" width="35" style="1" customWidth="1"/>
    <col min="80" max="80" width="20.75" style="1" customWidth="1"/>
    <col min="81" max="16384" width="9" style="1"/>
  </cols>
  <sheetData>
    <row r="1" spans="1:79">
      <c r="A1" s="72" t="s">
        <v>0</v>
      </c>
      <c r="B1" s="73" t="s">
        <v>1</v>
      </c>
      <c r="C1" s="75" t="s">
        <v>7</v>
      </c>
      <c r="D1" s="75"/>
      <c r="E1" s="75"/>
      <c r="F1" s="75"/>
      <c r="G1" s="75"/>
      <c r="H1" s="75"/>
      <c r="I1" s="76"/>
      <c r="J1" s="76"/>
      <c r="K1" s="76"/>
      <c r="L1" s="78" t="s">
        <v>11</v>
      </c>
      <c r="M1" s="78"/>
      <c r="N1" s="78"/>
      <c r="O1" s="78"/>
      <c r="P1" s="78"/>
      <c r="Q1" s="78"/>
      <c r="R1" s="79"/>
      <c r="S1" s="79"/>
      <c r="T1" s="79"/>
      <c r="U1" s="66" t="s">
        <v>12</v>
      </c>
      <c r="V1" s="66"/>
      <c r="W1" s="66"/>
      <c r="X1" s="66"/>
      <c r="Y1" s="66"/>
      <c r="Z1" s="66"/>
      <c r="AA1" s="67"/>
      <c r="AB1" s="67"/>
      <c r="AC1" s="67"/>
      <c r="AD1" s="47" t="s">
        <v>13</v>
      </c>
      <c r="AE1" s="47"/>
      <c r="AF1" s="47"/>
      <c r="AG1" s="47"/>
      <c r="AH1" s="47"/>
      <c r="AI1" s="47"/>
      <c r="AJ1" s="62"/>
      <c r="AK1" s="62"/>
      <c r="AL1" s="62"/>
      <c r="AM1" s="59" t="s">
        <v>14</v>
      </c>
      <c r="AN1" s="59"/>
      <c r="AO1" s="59"/>
      <c r="AP1" s="59"/>
      <c r="AQ1" s="59"/>
      <c r="AR1" s="59"/>
      <c r="AS1" s="60"/>
      <c r="AT1" s="60"/>
      <c r="AU1" s="60"/>
      <c r="AV1" s="56" t="s">
        <v>15</v>
      </c>
      <c r="AW1" s="56"/>
      <c r="AX1" s="56"/>
      <c r="AY1" s="56"/>
      <c r="AZ1" s="56"/>
      <c r="BA1" s="56"/>
      <c r="BB1" s="57"/>
      <c r="BC1" s="57"/>
      <c r="BD1" s="57"/>
      <c r="BE1" s="51" t="s">
        <v>16</v>
      </c>
      <c r="BF1" s="51"/>
      <c r="BG1" s="51"/>
      <c r="BH1" s="51"/>
      <c r="BI1" s="51"/>
      <c r="BJ1" s="51"/>
      <c r="BK1" s="52"/>
      <c r="BL1" s="52"/>
      <c r="BM1" s="52"/>
      <c r="BN1" s="47" t="s">
        <v>17</v>
      </c>
      <c r="BO1" s="47"/>
      <c r="BP1" s="47"/>
      <c r="BQ1" s="47"/>
      <c r="BR1" s="47"/>
      <c r="BS1" s="47" t="s">
        <v>18</v>
      </c>
      <c r="BT1" s="47"/>
      <c r="BU1" s="47"/>
      <c r="BV1" s="47"/>
      <c r="BW1" s="47"/>
      <c r="BX1" s="43" t="s">
        <v>19</v>
      </c>
      <c r="BY1" s="44" t="s">
        <v>20</v>
      </c>
      <c r="BZ1" s="45" t="s">
        <v>21</v>
      </c>
      <c r="CA1" s="69" t="s">
        <v>49</v>
      </c>
    </row>
    <row r="2" spans="1:79" ht="15.75" customHeight="1">
      <c r="A2" s="72"/>
      <c r="B2" s="73"/>
      <c r="C2" s="74" t="s">
        <v>2</v>
      </c>
      <c r="D2" s="74" t="s">
        <v>5</v>
      </c>
      <c r="E2" s="74" t="s">
        <v>4</v>
      </c>
      <c r="F2" s="74" t="s">
        <v>3</v>
      </c>
      <c r="G2" s="74" t="s">
        <v>6</v>
      </c>
      <c r="H2" s="74" t="s">
        <v>4</v>
      </c>
      <c r="I2" s="77" t="s">
        <v>8</v>
      </c>
      <c r="J2" s="77" t="s">
        <v>9</v>
      </c>
      <c r="K2" s="74" t="s">
        <v>10</v>
      </c>
      <c r="L2" s="64" t="s">
        <v>2</v>
      </c>
      <c r="M2" s="64" t="s">
        <v>5</v>
      </c>
      <c r="N2" s="64" t="s">
        <v>4</v>
      </c>
      <c r="O2" s="64" t="s">
        <v>3</v>
      </c>
      <c r="P2" s="64" t="s">
        <v>6</v>
      </c>
      <c r="Q2" s="64" t="s">
        <v>4</v>
      </c>
      <c r="R2" s="63" t="s">
        <v>8</v>
      </c>
      <c r="S2" s="63" t="s">
        <v>9</v>
      </c>
      <c r="T2" s="64" t="s">
        <v>10</v>
      </c>
      <c r="U2" s="65" t="s">
        <v>2</v>
      </c>
      <c r="V2" s="65" t="s">
        <v>5</v>
      </c>
      <c r="W2" s="65" t="s">
        <v>4</v>
      </c>
      <c r="X2" s="65" t="s">
        <v>3</v>
      </c>
      <c r="Y2" s="65" t="s">
        <v>6</v>
      </c>
      <c r="Z2" s="65" t="s">
        <v>4</v>
      </c>
      <c r="AA2" s="68" t="s">
        <v>8</v>
      </c>
      <c r="AB2" s="68" t="s">
        <v>9</v>
      </c>
      <c r="AC2" s="65" t="s">
        <v>10</v>
      </c>
      <c r="AD2" s="48" t="s">
        <v>2</v>
      </c>
      <c r="AE2" s="48" t="s">
        <v>5</v>
      </c>
      <c r="AF2" s="48" t="s">
        <v>4</v>
      </c>
      <c r="AG2" s="48" t="s">
        <v>3</v>
      </c>
      <c r="AH2" s="48" t="s">
        <v>6</v>
      </c>
      <c r="AI2" s="48" t="s">
        <v>4</v>
      </c>
      <c r="AJ2" s="49" t="s">
        <v>8</v>
      </c>
      <c r="AK2" s="49" t="s">
        <v>9</v>
      </c>
      <c r="AL2" s="48" t="s">
        <v>10</v>
      </c>
      <c r="AM2" s="58" t="s">
        <v>2</v>
      </c>
      <c r="AN2" s="58" t="s">
        <v>5</v>
      </c>
      <c r="AO2" s="58" t="s">
        <v>4</v>
      </c>
      <c r="AP2" s="58" t="s">
        <v>3</v>
      </c>
      <c r="AQ2" s="58" t="s">
        <v>6</v>
      </c>
      <c r="AR2" s="58" t="s">
        <v>4</v>
      </c>
      <c r="AS2" s="61" t="s">
        <v>8</v>
      </c>
      <c r="AT2" s="61" t="s">
        <v>9</v>
      </c>
      <c r="AU2" s="58" t="s">
        <v>10</v>
      </c>
      <c r="AV2" s="54" t="s">
        <v>2</v>
      </c>
      <c r="AW2" s="54" t="s">
        <v>5</v>
      </c>
      <c r="AX2" s="54" t="s">
        <v>4</v>
      </c>
      <c r="AY2" s="54" t="s">
        <v>3</v>
      </c>
      <c r="AZ2" s="54" t="s">
        <v>6</v>
      </c>
      <c r="BA2" s="54" t="s">
        <v>4</v>
      </c>
      <c r="BB2" s="53" t="s">
        <v>8</v>
      </c>
      <c r="BC2" s="53" t="s">
        <v>9</v>
      </c>
      <c r="BD2" s="54" t="s">
        <v>10</v>
      </c>
      <c r="BE2" s="50" t="s">
        <v>2</v>
      </c>
      <c r="BF2" s="50" t="s">
        <v>5</v>
      </c>
      <c r="BG2" s="50" t="s">
        <v>4</v>
      </c>
      <c r="BH2" s="50" t="s">
        <v>3</v>
      </c>
      <c r="BI2" s="50" t="s">
        <v>6</v>
      </c>
      <c r="BJ2" s="50" t="s">
        <v>4</v>
      </c>
      <c r="BK2" s="55" t="s">
        <v>8</v>
      </c>
      <c r="BL2" s="55" t="s">
        <v>9</v>
      </c>
      <c r="BM2" s="50" t="s">
        <v>10</v>
      </c>
      <c r="BN2" s="48" t="s">
        <v>2</v>
      </c>
      <c r="BO2" s="48" t="s">
        <v>3</v>
      </c>
      <c r="BP2" s="49" t="s">
        <v>8</v>
      </c>
      <c r="BQ2" s="49" t="s">
        <v>9</v>
      </c>
      <c r="BR2" s="48" t="s">
        <v>10</v>
      </c>
      <c r="BS2" s="48" t="s">
        <v>2</v>
      </c>
      <c r="BT2" s="48" t="s">
        <v>3</v>
      </c>
      <c r="BU2" s="49" t="s">
        <v>8</v>
      </c>
      <c r="BV2" s="49" t="s">
        <v>9</v>
      </c>
      <c r="BW2" s="48" t="s">
        <v>10</v>
      </c>
      <c r="BX2" s="43"/>
      <c r="BY2" s="44"/>
      <c r="BZ2" s="46"/>
      <c r="CA2" s="70"/>
    </row>
    <row r="3" spans="1:79">
      <c r="A3" s="72"/>
      <c r="B3" s="73"/>
      <c r="C3" s="74"/>
      <c r="D3" s="74"/>
      <c r="E3" s="74"/>
      <c r="F3" s="74"/>
      <c r="G3" s="74"/>
      <c r="H3" s="74"/>
      <c r="I3" s="77"/>
      <c r="J3" s="77"/>
      <c r="K3" s="74"/>
      <c r="L3" s="64"/>
      <c r="M3" s="64"/>
      <c r="N3" s="64"/>
      <c r="O3" s="64"/>
      <c r="P3" s="64"/>
      <c r="Q3" s="64"/>
      <c r="R3" s="63"/>
      <c r="S3" s="63"/>
      <c r="T3" s="64"/>
      <c r="U3" s="65"/>
      <c r="V3" s="65"/>
      <c r="W3" s="65"/>
      <c r="X3" s="65"/>
      <c r="Y3" s="65"/>
      <c r="Z3" s="65"/>
      <c r="AA3" s="68"/>
      <c r="AB3" s="68"/>
      <c r="AC3" s="65"/>
      <c r="AD3" s="48"/>
      <c r="AE3" s="48"/>
      <c r="AF3" s="48"/>
      <c r="AG3" s="48"/>
      <c r="AH3" s="48"/>
      <c r="AI3" s="48"/>
      <c r="AJ3" s="49"/>
      <c r="AK3" s="49"/>
      <c r="AL3" s="48"/>
      <c r="AM3" s="58"/>
      <c r="AN3" s="58"/>
      <c r="AO3" s="58"/>
      <c r="AP3" s="58"/>
      <c r="AQ3" s="58"/>
      <c r="AR3" s="58"/>
      <c r="AS3" s="61"/>
      <c r="AT3" s="61"/>
      <c r="AU3" s="58"/>
      <c r="AV3" s="54"/>
      <c r="AW3" s="54"/>
      <c r="AX3" s="54"/>
      <c r="AY3" s="54"/>
      <c r="AZ3" s="54"/>
      <c r="BA3" s="54"/>
      <c r="BB3" s="53"/>
      <c r="BC3" s="53"/>
      <c r="BD3" s="54"/>
      <c r="BE3" s="50"/>
      <c r="BF3" s="50"/>
      <c r="BG3" s="50"/>
      <c r="BH3" s="50"/>
      <c r="BI3" s="50"/>
      <c r="BJ3" s="50"/>
      <c r="BK3" s="55"/>
      <c r="BL3" s="55"/>
      <c r="BM3" s="50"/>
      <c r="BN3" s="48"/>
      <c r="BO3" s="48"/>
      <c r="BP3" s="49"/>
      <c r="BQ3" s="49"/>
      <c r="BR3" s="48"/>
      <c r="BS3" s="48"/>
      <c r="BT3" s="48"/>
      <c r="BU3" s="49"/>
      <c r="BV3" s="49"/>
      <c r="BW3" s="48"/>
      <c r="BX3" s="43"/>
      <c r="BY3" s="44"/>
      <c r="BZ3" s="46"/>
      <c r="CA3" s="70"/>
    </row>
    <row r="4" spans="1:79">
      <c r="A4" s="72"/>
      <c r="B4" s="73"/>
      <c r="C4" s="74"/>
      <c r="D4" s="74"/>
      <c r="E4" s="74"/>
      <c r="F4" s="74"/>
      <c r="G4" s="74"/>
      <c r="H4" s="74"/>
      <c r="I4" s="77"/>
      <c r="J4" s="77"/>
      <c r="K4" s="74"/>
      <c r="L4" s="64"/>
      <c r="M4" s="64"/>
      <c r="N4" s="64"/>
      <c r="O4" s="64"/>
      <c r="P4" s="64"/>
      <c r="Q4" s="64"/>
      <c r="R4" s="63"/>
      <c r="S4" s="63"/>
      <c r="T4" s="64"/>
      <c r="U4" s="65"/>
      <c r="V4" s="65"/>
      <c r="W4" s="65"/>
      <c r="X4" s="65"/>
      <c r="Y4" s="65"/>
      <c r="Z4" s="65"/>
      <c r="AA4" s="68"/>
      <c r="AB4" s="68"/>
      <c r="AC4" s="65"/>
      <c r="AD4" s="48"/>
      <c r="AE4" s="48"/>
      <c r="AF4" s="48"/>
      <c r="AG4" s="48"/>
      <c r="AH4" s="48"/>
      <c r="AI4" s="48"/>
      <c r="AJ4" s="49"/>
      <c r="AK4" s="49"/>
      <c r="AL4" s="48"/>
      <c r="AM4" s="58"/>
      <c r="AN4" s="58"/>
      <c r="AO4" s="58"/>
      <c r="AP4" s="58"/>
      <c r="AQ4" s="58"/>
      <c r="AR4" s="58"/>
      <c r="AS4" s="61"/>
      <c r="AT4" s="61"/>
      <c r="AU4" s="58"/>
      <c r="AV4" s="54"/>
      <c r="AW4" s="54"/>
      <c r="AX4" s="54"/>
      <c r="AY4" s="54"/>
      <c r="AZ4" s="54"/>
      <c r="BA4" s="54"/>
      <c r="BB4" s="53"/>
      <c r="BC4" s="53"/>
      <c r="BD4" s="54"/>
      <c r="BE4" s="50"/>
      <c r="BF4" s="50"/>
      <c r="BG4" s="50"/>
      <c r="BH4" s="50"/>
      <c r="BI4" s="50"/>
      <c r="BJ4" s="50"/>
      <c r="BK4" s="55"/>
      <c r="BL4" s="55"/>
      <c r="BM4" s="50"/>
      <c r="BN4" s="48"/>
      <c r="BO4" s="48"/>
      <c r="BP4" s="49"/>
      <c r="BQ4" s="49"/>
      <c r="BR4" s="48"/>
      <c r="BS4" s="48"/>
      <c r="BT4" s="48"/>
      <c r="BU4" s="49"/>
      <c r="BV4" s="49"/>
      <c r="BW4" s="48"/>
      <c r="BX4" s="43"/>
      <c r="BY4" s="44"/>
      <c r="BZ4" s="46"/>
      <c r="CA4" s="70"/>
    </row>
    <row r="5" spans="1:79">
      <c r="A5" s="72"/>
      <c r="B5" s="73"/>
      <c r="C5" s="74"/>
      <c r="D5" s="74"/>
      <c r="E5" s="74"/>
      <c r="F5" s="74"/>
      <c r="G5" s="74"/>
      <c r="H5" s="74"/>
      <c r="I5" s="77"/>
      <c r="J5" s="77"/>
      <c r="K5" s="74"/>
      <c r="L5" s="64"/>
      <c r="M5" s="64"/>
      <c r="N5" s="64"/>
      <c r="O5" s="64"/>
      <c r="P5" s="64"/>
      <c r="Q5" s="64"/>
      <c r="R5" s="63"/>
      <c r="S5" s="63"/>
      <c r="T5" s="64"/>
      <c r="U5" s="65"/>
      <c r="V5" s="65"/>
      <c r="W5" s="65"/>
      <c r="X5" s="65"/>
      <c r="Y5" s="65"/>
      <c r="Z5" s="65"/>
      <c r="AA5" s="68"/>
      <c r="AB5" s="68"/>
      <c r="AC5" s="65"/>
      <c r="AD5" s="48"/>
      <c r="AE5" s="48"/>
      <c r="AF5" s="48"/>
      <c r="AG5" s="48"/>
      <c r="AH5" s="48"/>
      <c r="AI5" s="48"/>
      <c r="AJ5" s="49"/>
      <c r="AK5" s="49"/>
      <c r="AL5" s="48"/>
      <c r="AM5" s="58"/>
      <c r="AN5" s="58"/>
      <c r="AO5" s="58"/>
      <c r="AP5" s="58"/>
      <c r="AQ5" s="58"/>
      <c r="AR5" s="58"/>
      <c r="AS5" s="61"/>
      <c r="AT5" s="61"/>
      <c r="AU5" s="58"/>
      <c r="AV5" s="54"/>
      <c r="AW5" s="54"/>
      <c r="AX5" s="54"/>
      <c r="AY5" s="54"/>
      <c r="AZ5" s="54"/>
      <c r="BA5" s="54"/>
      <c r="BB5" s="53"/>
      <c r="BC5" s="53"/>
      <c r="BD5" s="54"/>
      <c r="BE5" s="50"/>
      <c r="BF5" s="50"/>
      <c r="BG5" s="50"/>
      <c r="BH5" s="50"/>
      <c r="BI5" s="50"/>
      <c r="BJ5" s="50"/>
      <c r="BK5" s="55"/>
      <c r="BL5" s="55"/>
      <c r="BM5" s="50"/>
      <c r="BN5" s="48"/>
      <c r="BO5" s="48"/>
      <c r="BP5" s="49"/>
      <c r="BQ5" s="49"/>
      <c r="BR5" s="48"/>
      <c r="BS5" s="48"/>
      <c r="BT5" s="48"/>
      <c r="BU5" s="49"/>
      <c r="BV5" s="49"/>
      <c r="BW5" s="48"/>
      <c r="BX5" s="43"/>
      <c r="BY5" s="44"/>
      <c r="BZ5" s="46"/>
      <c r="CA5" s="70"/>
    </row>
    <row r="6" spans="1:79">
      <c r="A6" s="72"/>
      <c r="B6" s="73"/>
      <c r="C6" s="74"/>
      <c r="D6" s="74"/>
      <c r="E6" s="74"/>
      <c r="F6" s="74"/>
      <c r="G6" s="74"/>
      <c r="H6" s="74"/>
      <c r="I6" s="77"/>
      <c r="J6" s="77"/>
      <c r="K6" s="74"/>
      <c r="L6" s="64"/>
      <c r="M6" s="64"/>
      <c r="N6" s="64"/>
      <c r="O6" s="64"/>
      <c r="P6" s="64"/>
      <c r="Q6" s="64"/>
      <c r="R6" s="63"/>
      <c r="S6" s="63"/>
      <c r="T6" s="64"/>
      <c r="U6" s="65"/>
      <c r="V6" s="65"/>
      <c r="W6" s="65"/>
      <c r="X6" s="65"/>
      <c r="Y6" s="65"/>
      <c r="Z6" s="65"/>
      <c r="AA6" s="68"/>
      <c r="AB6" s="68"/>
      <c r="AC6" s="65"/>
      <c r="AD6" s="48"/>
      <c r="AE6" s="48"/>
      <c r="AF6" s="48"/>
      <c r="AG6" s="48"/>
      <c r="AH6" s="48"/>
      <c r="AI6" s="48"/>
      <c r="AJ6" s="49"/>
      <c r="AK6" s="49"/>
      <c r="AL6" s="48"/>
      <c r="AM6" s="58"/>
      <c r="AN6" s="58"/>
      <c r="AO6" s="58"/>
      <c r="AP6" s="58"/>
      <c r="AQ6" s="58"/>
      <c r="AR6" s="58"/>
      <c r="AS6" s="61"/>
      <c r="AT6" s="61"/>
      <c r="AU6" s="58"/>
      <c r="AV6" s="54"/>
      <c r="AW6" s="54"/>
      <c r="AX6" s="54"/>
      <c r="AY6" s="54"/>
      <c r="AZ6" s="54"/>
      <c r="BA6" s="54"/>
      <c r="BB6" s="53"/>
      <c r="BC6" s="53"/>
      <c r="BD6" s="54"/>
      <c r="BE6" s="50"/>
      <c r="BF6" s="50"/>
      <c r="BG6" s="50"/>
      <c r="BH6" s="50"/>
      <c r="BI6" s="50"/>
      <c r="BJ6" s="50"/>
      <c r="BK6" s="55"/>
      <c r="BL6" s="55"/>
      <c r="BM6" s="50"/>
      <c r="BN6" s="48"/>
      <c r="BO6" s="48"/>
      <c r="BP6" s="49"/>
      <c r="BQ6" s="49"/>
      <c r="BR6" s="48"/>
      <c r="BS6" s="48"/>
      <c r="BT6" s="48"/>
      <c r="BU6" s="49"/>
      <c r="BV6" s="49"/>
      <c r="BW6" s="48"/>
      <c r="BX6" s="43"/>
      <c r="BY6" s="44"/>
      <c r="BZ6" s="46"/>
      <c r="CA6" s="71"/>
    </row>
    <row r="7" spans="1:79">
      <c r="A7" s="10"/>
      <c r="B7" s="12"/>
      <c r="C7" s="7">
        <v>50</v>
      </c>
      <c r="D7" s="7">
        <v>50</v>
      </c>
      <c r="E7" s="7">
        <f>D7+C7</f>
        <v>100</v>
      </c>
      <c r="F7" s="7">
        <v>50</v>
      </c>
      <c r="G7" s="7">
        <v>50</v>
      </c>
      <c r="H7" s="7">
        <f>G7+F7</f>
        <v>100</v>
      </c>
      <c r="I7" s="7">
        <f>H7+E7</f>
        <v>200</v>
      </c>
      <c r="J7" s="7">
        <f>I7/2</f>
        <v>100</v>
      </c>
      <c r="K7" s="7">
        <f>J7*0.8</f>
        <v>80</v>
      </c>
      <c r="L7" s="7">
        <v>50</v>
      </c>
      <c r="M7" s="7">
        <v>50</v>
      </c>
      <c r="N7" s="7">
        <f>M7+L7</f>
        <v>100</v>
      </c>
      <c r="O7" s="7">
        <v>50</v>
      </c>
      <c r="P7" s="7">
        <v>50</v>
      </c>
      <c r="Q7" s="7">
        <f>P7+O7</f>
        <v>100</v>
      </c>
      <c r="R7" s="7">
        <f>Q7+N7</f>
        <v>200</v>
      </c>
      <c r="S7" s="7">
        <f>R7/2</f>
        <v>100</v>
      </c>
      <c r="T7" s="7">
        <f>S7*0.6</f>
        <v>60</v>
      </c>
      <c r="U7" s="7">
        <v>50</v>
      </c>
      <c r="V7" s="7">
        <v>50</v>
      </c>
      <c r="W7" s="7">
        <f>V7+U7</f>
        <v>100</v>
      </c>
      <c r="X7" s="7">
        <v>50</v>
      </c>
      <c r="Y7" s="7">
        <v>50</v>
      </c>
      <c r="Z7" s="7">
        <f>Y7+X7</f>
        <v>100</v>
      </c>
      <c r="AA7" s="7">
        <f>Z7+W7</f>
        <v>200</v>
      </c>
      <c r="AB7" s="7">
        <f>AA7/2</f>
        <v>100</v>
      </c>
      <c r="AC7" s="7">
        <f>AB7*0.6</f>
        <v>60</v>
      </c>
      <c r="AD7" s="7">
        <v>50</v>
      </c>
      <c r="AE7" s="7">
        <v>50</v>
      </c>
      <c r="AF7" s="7">
        <f>AE7+AD7</f>
        <v>100</v>
      </c>
      <c r="AG7" s="7">
        <v>50</v>
      </c>
      <c r="AH7" s="7">
        <v>50</v>
      </c>
      <c r="AI7" s="7">
        <f>AH7+AG7</f>
        <v>100</v>
      </c>
      <c r="AJ7" s="7">
        <f>AI7+AF7</f>
        <v>200</v>
      </c>
      <c r="AK7" s="7">
        <f>AJ7/2</f>
        <v>100</v>
      </c>
      <c r="AL7" s="7">
        <f>AK7*0.4</f>
        <v>40</v>
      </c>
      <c r="AM7" s="7">
        <v>50</v>
      </c>
      <c r="AN7" s="7">
        <v>50</v>
      </c>
      <c r="AO7" s="7">
        <f>AN7+AM7</f>
        <v>100</v>
      </c>
      <c r="AP7" s="7">
        <v>50</v>
      </c>
      <c r="AQ7" s="7">
        <v>50</v>
      </c>
      <c r="AR7" s="7">
        <f>AQ7+AP7</f>
        <v>100</v>
      </c>
      <c r="AS7" s="7">
        <f>AR7+AO7</f>
        <v>200</v>
      </c>
      <c r="AT7" s="7">
        <f>AS7/2</f>
        <v>100</v>
      </c>
      <c r="AU7" s="7">
        <f>AT7*0.4</f>
        <v>40</v>
      </c>
      <c r="AV7" s="7">
        <v>50</v>
      </c>
      <c r="AW7" s="7">
        <v>50</v>
      </c>
      <c r="AX7" s="7">
        <f>AW7+AV7</f>
        <v>100</v>
      </c>
      <c r="AY7" s="7">
        <v>50</v>
      </c>
      <c r="AZ7" s="7">
        <v>50</v>
      </c>
      <c r="BA7" s="7">
        <f>AZ7+AY7</f>
        <v>100</v>
      </c>
      <c r="BB7" s="7">
        <f>BA7+AX7</f>
        <v>200</v>
      </c>
      <c r="BC7" s="7">
        <f>BB7/2</f>
        <v>100</v>
      </c>
      <c r="BD7" s="7">
        <f>BC7*0.2</f>
        <v>20</v>
      </c>
      <c r="BE7" s="7">
        <v>50</v>
      </c>
      <c r="BF7" s="7">
        <v>50</v>
      </c>
      <c r="BG7" s="7">
        <f>BF7+BE7</f>
        <v>100</v>
      </c>
      <c r="BH7" s="7">
        <v>50</v>
      </c>
      <c r="BI7" s="7">
        <v>50</v>
      </c>
      <c r="BJ7" s="7">
        <f>BI7+BH7</f>
        <v>100</v>
      </c>
      <c r="BK7" s="7">
        <f>BJ7+BG7</f>
        <v>200</v>
      </c>
      <c r="BL7" s="7">
        <f>BK7/2</f>
        <v>100</v>
      </c>
      <c r="BM7" s="7">
        <f>BL7*0.2</f>
        <v>20</v>
      </c>
      <c r="BN7" s="7">
        <v>100</v>
      </c>
      <c r="BO7" s="7">
        <v>100</v>
      </c>
      <c r="BP7" s="7">
        <f>BO7+BN7</f>
        <v>200</v>
      </c>
      <c r="BQ7" s="7">
        <f>BP7/2</f>
        <v>100</v>
      </c>
      <c r="BR7" s="7">
        <f>BQ7*0.2</f>
        <v>20</v>
      </c>
      <c r="BS7" s="7">
        <v>100</v>
      </c>
      <c r="BT7" s="7">
        <v>100</v>
      </c>
      <c r="BU7" s="7">
        <f>BT7+BS7</f>
        <v>200</v>
      </c>
      <c r="BV7" s="7">
        <f>BU7/2</f>
        <v>100</v>
      </c>
      <c r="BW7" s="7">
        <f>BV7*0.2</f>
        <v>20</v>
      </c>
      <c r="BX7" s="14">
        <f>BW7+BR7+BM7+BD7+AU7+AL7+AC7+T7+K7</f>
        <v>360</v>
      </c>
      <c r="BY7" s="15" t="str">
        <f>IF(BX7&gt;=335,"ممتاز",IF(BX7&gt;=315,"جيد جداً",IF(BX7&gt;=260,"جيد",IF(BX7&gt;=180,"مقبول","راسب"))))</f>
        <v>ممتاز</v>
      </c>
      <c r="BZ7" s="8"/>
      <c r="CA7" s="8"/>
    </row>
    <row r="8" spans="1:79">
      <c r="A8" s="10">
        <v>2001</v>
      </c>
      <c r="B8" s="12" t="s">
        <v>38</v>
      </c>
      <c r="C8" s="6">
        <v>50</v>
      </c>
      <c r="D8" s="6">
        <v>49.5</v>
      </c>
      <c r="E8" s="6">
        <f t="shared" ref="E8:E20" si="0">D8+C8</f>
        <v>99.5</v>
      </c>
      <c r="F8" s="6">
        <v>50</v>
      </c>
      <c r="G8" s="6">
        <v>49.25</v>
      </c>
      <c r="H8" s="6">
        <f t="shared" ref="H8:H20" si="1">G8+F8</f>
        <v>99.25</v>
      </c>
      <c r="I8" s="6">
        <f t="shared" ref="I8:I20" si="2">H8+E8</f>
        <v>198.75</v>
      </c>
      <c r="J8" s="6">
        <f t="shared" ref="J8:J20" si="3">I8/2</f>
        <v>99.375</v>
      </c>
      <c r="K8" s="6">
        <f t="shared" ref="K8:K20" si="4">J8*0.8</f>
        <v>79.5</v>
      </c>
      <c r="L8" s="6">
        <v>49</v>
      </c>
      <c r="M8" s="6">
        <v>50</v>
      </c>
      <c r="N8" s="6">
        <f t="shared" ref="N8:N20" si="5">M8+L8</f>
        <v>99</v>
      </c>
      <c r="O8" s="6">
        <v>49</v>
      </c>
      <c r="P8" s="6">
        <v>48.7</v>
      </c>
      <c r="Q8" s="6">
        <f t="shared" ref="Q8:Q20" si="6">P8+O8</f>
        <v>97.7</v>
      </c>
      <c r="R8" s="6">
        <f t="shared" ref="R8:R20" si="7">Q8+N8</f>
        <v>196.7</v>
      </c>
      <c r="S8" s="6">
        <f t="shared" ref="S8:S20" si="8">R8/2</f>
        <v>98.35</v>
      </c>
      <c r="T8" s="6">
        <f t="shared" ref="T8:T20" si="9">S8*0.6</f>
        <v>59.009999999999991</v>
      </c>
      <c r="U8" s="6">
        <v>50</v>
      </c>
      <c r="V8" s="6">
        <v>50</v>
      </c>
      <c r="W8" s="6">
        <f t="shared" ref="W8:W20" si="10">V8+U8</f>
        <v>100</v>
      </c>
      <c r="X8" s="6">
        <v>50</v>
      </c>
      <c r="Y8" s="6">
        <v>50</v>
      </c>
      <c r="Z8" s="6">
        <f t="shared" ref="Z8:Z20" si="11">Y8+X8</f>
        <v>100</v>
      </c>
      <c r="AA8" s="6">
        <f t="shared" ref="AA8:AA20" si="12">Z8+W8</f>
        <v>200</v>
      </c>
      <c r="AB8" s="6">
        <f t="shared" ref="AB8:AB20" si="13">AA8/2</f>
        <v>100</v>
      </c>
      <c r="AC8" s="6">
        <f t="shared" ref="AC8:AC20" si="14">AB8*0.6</f>
        <v>60</v>
      </c>
      <c r="AD8" s="6">
        <v>50</v>
      </c>
      <c r="AE8" s="6">
        <v>50</v>
      </c>
      <c r="AF8" s="6">
        <f t="shared" ref="AF8:AF20" si="15">AE8+AD8</f>
        <v>100</v>
      </c>
      <c r="AG8" s="6">
        <v>50</v>
      </c>
      <c r="AH8" s="6">
        <v>50</v>
      </c>
      <c r="AI8" s="6">
        <f t="shared" ref="AI8:AI20" si="16">AH8+AG8</f>
        <v>100</v>
      </c>
      <c r="AJ8" s="6">
        <f t="shared" ref="AJ8:AJ20" si="17">AI8+AF8</f>
        <v>200</v>
      </c>
      <c r="AK8" s="6">
        <f t="shared" ref="AK8:AK20" si="18">AJ8/2</f>
        <v>100</v>
      </c>
      <c r="AL8" s="6">
        <f t="shared" ref="AL8:AL20" si="19">AK8*0.4</f>
        <v>40</v>
      </c>
      <c r="AM8" s="6">
        <v>50</v>
      </c>
      <c r="AN8" s="6">
        <v>50</v>
      </c>
      <c r="AO8" s="6">
        <f t="shared" ref="AO8:AO20" si="20">AN8+AM8</f>
        <v>100</v>
      </c>
      <c r="AP8" s="6">
        <v>50</v>
      </c>
      <c r="AQ8" s="6">
        <v>50</v>
      </c>
      <c r="AR8" s="6">
        <f t="shared" ref="AR8:AR20" si="21">AQ8+AP8</f>
        <v>100</v>
      </c>
      <c r="AS8" s="6">
        <f t="shared" ref="AS8:AS20" si="22">AR8+AO8</f>
        <v>200</v>
      </c>
      <c r="AT8" s="6">
        <f t="shared" ref="AT8:AT20" si="23">AS8/2</f>
        <v>100</v>
      </c>
      <c r="AU8" s="6">
        <f t="shared" ref="AU8:AU20" si="24">AT8*0.4</f>
        <v>40</v>
      </c>
      <c r="AV8" s="6">
        <v>38</v>
      </c>
      <c r="AW8" s="6">
        <v>50</v>
      </c>
      <c r="AX8" s="6">
        <f t="shared" ref="AX8:AX20" si="25">AW8+AV8</f>
        <v>88</v>
      </c>
      <c r="AY8" s="6">
        <v>49</v>
      </c>
      <c r="AZ8" s="6">
        <v>49.5</v>
      </c>
      <c r="BA8" s="6">
        <f t="shared" ref="BA8:BA20" si="26">AZ8+AY8</f>
        <v>98.5</v>
      </c>
      <c r="BB8" s="6">
        <f t="shared" ref="BB8:BB20" si="27">BA8+AX8</f>
        <v>186.5</v>
      </c>
      <c r="BC8" s="6">
        <f t="shared" ref="BC8:BC20" si="28">BB8/2</f>
        <v>93.25</v>
      </c>
      <c r="BD8" s="6">
        <f t="shared" ref="BD8:BD20" si="29">BC8*0.2</f>
        <v>18.650000000000002</v>
      </c>
      <c r="BE8" s="6">
        <v>50</v>
      </c>
      <c r="BF8" s="6">
        <v>47</v>
      </c>
      <c r="BG8" s="6">
        <f t="shared" ref="BG8:BG20" si="30">BF8+BE8</f>
        <v>97</v>
      </c>
      <c r="BH8" s="6">
        <v>50</v>
      </c>
      <c r="BI8" s="6">
        <v>48</v>
      </c>
      <c r="BJ8" s="6">
        <f t="shared" ref="BJ8:BJ20" si="31">BI8+BH8</f>
        <v>98</v>
      </c>
      <c r="BK8" s="6">
        <f t="shared" ref="BK8:BK20" si="32">BJ8+BG8</f>
        <v>195</v>
      </c>
      <c r="BL8" s="6">
        <f t="shared" ref="BL8:BL20" si="33">BK8/2</f>
        <v>97.5</v>
      </c>
      <c r="BM8" s="6">
        <f t="shared" ref="BM8:BM20" si="34">BL8*0.2</f>
        <v>19.5</v>
      </c>
      <c r="BN8" s="6">
        <v>100</v>
      </c>
      <c r="BO8" s="6">
        <v>100</v>
      </c>
      <c r="BP8" s="6">
        <f t="shared" ref="BP8:BP20" si="35">BO8+BN8</f>
        <v>200</v>
      </c>
      <c r="BQ8" s="6">
        <f t="shared" ref="BQ8:BQ20" si="36">BP8/2</f>
        <v>100</v>
      </c>
      <c r="BR8" s="6">
        <f t="shared" ref="BR8:BR20" si="37">BQ8*0.2</f>
        <v>20</v>
      </c>
      <c r="BS8" s="6">
        <v>100</v>
      </c>
      <c r="BT8" s="6">
        <v>100</v>
      </c>
      <c r="BU8" s="6">
        <f t="shared" ref="BU8:BU20" si="38">BT8+BS8</f>
        <v>200</v>
      </c>
      <c r="BV8" s="6">
        <f t="shared" ref="BV8:BV20" si="39">BU8/2</f>
        <v>100</v>
      </c>
      <c r="BW8" s="6">
        <f t="shared" ref="BW8:BW20" si="40">BV8*0.2</f>
        <v>20</v>
      </c>
      <c r="BX8" s="14">
        <f>BW8+BR8+BM8+BD8+AU8+AL8+AC8+T8+K8</f>
        <v>356.65999999999997</v>
      </c>
      <c r="BY8" s="15" t="str">
        <f t="shared" ref="BY8:BY20" si="41">IF(BX8&gt;=335,"ممتاز",IF(BX8&gt;=315,"جيد جداً",IF(BX8&gt;=260,"جيد",IF(BX8&gt;=180,"مقبول","راسب"))))</f>
        <v>ممتاز</v>
      </c>
      <c r="BZ8" s="9">
        <f>'كشوف النتيجة'!N8:N20</f>
        <v>1</v>
      </c>
      <c r="CA8" s="1" t="str">
        <f>IF(BX8&gt;=180,"الطالب ناجح و منقول للصف الثالث",IF(BX8&lt;180,"الطالب له دور ثان"))</f>
        <v>الطالب ناجح و منقول للصف الثالث</v>
      </c>
    </row>
    <row r="9" spans="1:79">
      <c r="A9" s="10">
        <v>2018</v>
      </c>
      <c r="B9" s="12" t="s">
        <v>39</v>
      </c>
      <c r="C9" s="6">
        <v>50</v>
      </c>
      <c r="D9" s="6">
        <v>48</v>
      </c>
      <c r="E9" s="6">
        <f t="shared" si="0"/>
        <v>98</v>
      </c>
      <c r="F9" s="6">
        <v>50</v>
      </c>
      <c r="G9" s="6">
        <v>49.5</v>
      </c>
      <c r="H9" s="6">
        <f t="shared" si="1"/>
        <v>99.5</v>
      </c>
      <c r="I9" s="6">
        <f t="shared" si="2"/>
        <v>197.5</v>
      </c>
      <c r="J9" s="6">
        <f t="shared" si="3"/>
        <v>98.75</v>
      </c>
      <c r="K9" s="6">
        <f t="shared" si="4"/>
        <v>79</v>
      </c>
      <c r="L9" s="6">
        <v>49</v>
      </c>
      <c r="M9" s="6">
        <v>47</v>
      </c>
      <c r="N9" s="6">
        <f t="shared" si="5"/>
        <v>96</v>
      </c>
      <c r="O9" s="6">
        <v>49</v>
      </c>
      <c r="P9" s="6">
        <v>48.4</v>
      </c>
      <c r="Q9" s="6">
        <f t="shared" si="6"/>
        <v>97.4</v>
      </c>
      <c r="R9" s="6">
        <f t="shared" si="7"/>
        <v>193.4</v>
      </c>
      <c r="S9" s="6">
        <f t="shared" si="8"/>
        <v>96.7</v>
      </c>
      <c r="T9" s="6">
        <f t="shared" si="9"/>
        <v>58.019999999999996</v>
      </c>
      <c r="U9" s="6">
        <v>49</v>
      </c>
      <c r="V9" s="6">
        <v>46</v>
      </c>
      <c r="W9" s="6">
        <f t="shared" si="10"/>
        <v>95</v>
      </c>
      <c r="X9" s="6">
        <v>50</v>
      </c>
      <c r="Y9" s="6">
        <v>50</v>
      </c>
      <c r="Z9" s="6">
        <f t="shared" si="11"/>
        <v>100</v>
      </c>
      <c r="AA9" s="6">
        <f t="shared" si="12"/>
        <v>195</v>
      </c>
      <c r="AB9" s="6">
        <f t="shared" si="13"/>
        <v>97.5</v>
      </c>
      <c r="AC9" s="6">
        <f t="shared" si="14"/>
        <v>58.5</v>
      </c>
      <c r="AD9" s="6">
        <v>50</v>
      </c>
      <c r="AE9" s="6">
        <v>48</v>
      </c>
      <c r="AF9" s="6">
        <f t="shared" si="15"/>
        <v>98</v>
      </c>
      <c r="AG9" s="6">
        <v>50</v>
      </c>
      <c r="AH9" s="6">
        <v>50</v>
      </c>
      <c r="AI9" s="6">
        <f t="shared" si="16"/>
        <v>100</v>
      </c>
      <c r="AJ9" s="6">
        <f t="shared" si="17"/>
        <v>198</v>
      </c>
      <c r="AK9" s="6">
        <f t="shared" si="18"/>
        <v>99</v>
      </c>
      <c r="AL9" s="6">
        <f t="shared" si="19"/>
        <v>39.6</v>
      </c>
      <c r="AM9" s="6">
        <v>50</v>
      </c>
      <c r="AN9" s="6">
        <v>50</v>
      </c>
      <c r="AO9" s="6">
        <f t="shared" si="20"/>
        <v>100</v>
      </c>
      <c r="AP9" s="6">
        <v>50</v>
      </c>
      <c r="AQ9" s="6">
        <v>50</v>
      </c>
      <c r="AR9" s="6">
        <f t="shared" si="21"/>
        <v>100</v>
      </c>
      <c r="AS9" s="6">
        <f t="shared" si="22"/>
        <v>200</v>
      </c>
      <c r="AT9" s="6">
        <f t="shared" si="23"/>
        <v>100</v>
      </c>
      <c r="AU9" s="6">
        <f t="shared" si="24"/>
        <v>40</v>
      </c>
      <c r="AV9" s="6">
        <v>38</v>
      </c>
      <c r="AW9" s="6">
        <v>48</v>
      </c>
      <c r="AX9" s="6">
        <f t="shared" si="25"/>
        <v>86</v>
      </c>
      <c r="AY9" s="6">
        <v>48</v>
      </c>
      <c r="AZ9" s="6">
        <v>49</v>
      </c>
      <c r="BA9" s="6">
        <v>95</v>
      </c>
      <c r="BB9" s="6">
        <f t="shared" si="27"/>
        <v>181</v>
      </c>
      <c r="BC9" s="6">
        <f t="shared" si="28"/>
        <v>90.5</v>
      </c>
      <c r="BD9" s="6">
        <f t="shared" si="29"/>
        <v>18.100000000000001</v>
      </c>
      <c r="BE9" s="6">
        <v>50</v>
      </c>
      <c r="BF9" s="6">
        <v>48</v>
      </c>
      <c r="BG9" s="6">
        <f t="shared" si="30"/>
        <v>98</v>
      </c>
      <c r="BH9" s="6">
        <v>50</v>
      </c>
      <c r="BI9" s="6">
        <v>47</v>
      </c>
      <c r="BJ9" s="6">
        <f t="shared" si="31"/>
        <v>97</v>
      </c>
      <c r="BK9" s="6">
        <f t="shared" si="32"/>
        <v>195</v>
      </c>
      <c r="BL9" s="6">
        <f t="shared" si="33"/>
        <v>97.5</v>
      </c>
      <c r="BM9" s="6">
        <f t="shared" si="34"/>
        <v>19.5</v>
      </c>
      <c r="BN9" s="6">
        <v>100</v>
      </c>
      <c r="BO9" s="6">
        <v>100</v>
      </c>
      <c r="BP9" s="6">
        <f t="shared" si="35"/>
        <v>200</v>
      </c>
      <c r="BQ9" s="6">
        <f t="shared" si="36"/>
        <v>100</v>
      </c>
      <c r="BR9" s="6">
        <f t="shared" si="37"/>
        <v>20</v>
      </c>
      <c r="BS9" s="6">
        <v>100</v>
      </c>
      <c r="BT9" s="6">
        <v>100</v>
      </c>
      <c r="BU9" s="6">
        <f t="shared" si="38"/>
        <v>200</v>
      </c>
      <c r="BV9" s="6">
        <f t="shared" si="39"/>
        <v>100</v>
      </c>
      <c r="BW9" s="6">
        <f t="shared" si="40"/>
        <v>20</v>
      </c>
      <c r="BX9" s="14">
        <f>BW9+BR9+BM9+BD9+AU9+AL9+AC9+T9+K9</f>
        <v>352.71999999999997</v>
      </c>
      <c r="BY9" s="15" t="str">
        <f t="shared" si="41"/>
        <v>ممتاز</v>
      </c>
      <c r="BZ9" s="9">
        <f>'كشوف النتيجة'!N9:N21</f>
        <v>2</v>
      </c>
      <c r="CA9" s="1" t="str">
        <f>IF(BX9&gt;=180,"الطالب ناجح و منقول للصف الثالث",IF(BX9&lt;180,"الطالب له دور ثان"))</f>
        <v>الطالب ناجح و منقول للصف الثالث</v>
      </c>
    </row>
    <row r="10" spans="1:79">
      <c r="A10" s="10">
        <v>2037</v>
      </c>
      <c r="B10" s="12" t="s">
        <v>46</v>
      </c>
      <c r="C10" s="6">
        <v>50</v>
      </c>
      <c r="D10" s="6">
        <v>41</v>
      </c>
      <c r="E10" s="6">
        <v>91</v>
      </c>
      <c r="F10" s="6">
        <v>50</v>
      </c>
      <c r="G10" s="6">
        <v>46.5</v>
      </c>
      <c r="H10" s="6">
        <f t="shared" si="1"/>
        <v>96.5</v>
      </c>
      <c r="I10" s="6">
        <f t="shared" si="2"/>
        <v>187.5</v>
      </c>
      <c r="J10" s="6">
        <f t="shared" si="3"/>
        <v>93.75</v>
      </c>
      <c r="K10" s="6">
        <f t="shared" si="4"/>
        <v>75</v>
      </c>
      <c r="L10" s="6">
        <v>48</v>
      </c>
      <c r="M10" s="6">
        <v>40</v>
      </c>
      <c r="N10" s="6">
        <f t="shared" si="5"/>
        <v>88</v>
      </c>
      <c r="O10" s="6">
        <v>48</v>
      </c>
      <c r="P10" s="6">
        <v>48</v>
      </c>
      <c r="Q10" s="6">
        <f t="shared" si="6"/>
        <v>96</v>
      </c>
      <c r="R10" s="6">
        <f t="shared" si="7"/>
        <v>184</v>
      </c>
      <c r="S10" s="6">
        <f t="shared" si="8"/>
        <v>92</v>
      </c>
      <c r="T10" s="6">
        <f t="shared" si="9"/>
        <v>55.199999999999996</v>
      </c>
      <c r="U10" s="6">
        <v>48</v>
      </c>
      <c r="V10" s="6">
        <v>43</v>
      </c>
      <c r="W10" s="6">
        <f t="shared" si="10"/>
        <v>91</v>
      </c>
      <c r="X10" s="6">
        <v>48</v>
      </c>
      <c r="Y10" s="6">
        <v>46</v>
      </c>
      <c r="Z10" s="6">
        <f t="shared" si="11"/>
        <v>94</v>
      </c>
      <c r="AA10" s="6">
        <f t="shared" si="12"/>
        <v>185</v>
      </c>
      <c r="AB10" s="6">
        <f t="shared" si="13"/>
        <v>92.5</v>
      </c>
      <c r="AC10" s="6">
        <f t="shared" si="14"/>
        <v>55.5</v>
      </c>
      <c r="AD10" s="6">
        <v>50</v>
      </c>
      <c r="AE10" s="6">
        <v>50</v>
      </c>
      <c r="AF10" s="6">
        <f t="shared" si="15"/>
        <v>100</v>
      </c>
      <c r="AG10" s="6">
        <v>50</v>
      </c>
      <c r="AH10" s="6">
        <v>50</v>
      </c>
      <c r="AI10" s="6">
        <f t="shared" si="16"/>
        <v>100</v>
      </c>
      <c r="AJ10" s="6">
        <f t="shared" si="17"/>
        <v>200</v>
      </c>
      <c r="AK10" s="6">
        <f t="shared" si="18"/>
        <v>100</v>
      </c>
      <c r="AL10" s="6">
        <f t="shared" si="19"/>
        <v>40</v>
      </c>
      <c r="AM10" s="6">
        <v>50</v>
      </c>
      <c r="AN10" s="6">
        <v>50</v>
      </c>
      <c r="AO10" s="6">
        <f t="shared" si="20"/>
        <v>100</v>
      </c>
      <c r="AP10" s="6">
        <v>50</v>
      </c>
      <c r="AQ10" s="6">
        <v>50</v>
      </c>
      <c r="AR10" s="6">
        <f t="shared" si="21"/>
        <v>100</v>
      </c>
      <c r="AS10" s="6">
        <f t="shared" si="22"/>
        <v>200</v>
      </c>
      <c r="AT10" s="6">
        <f t="shared" si="23"/>
        <v>100</v>
      </c>
      <c r="AU10" s="6">
        <f t="shared" si="24"/>
        <v>40</v>
      </c>
      <c r="AV10" s="6">
        <v>36</v>
      </c>
      <c r="AW10" s="6">
        <v>40</v>
      </c>
      <c r="AX10" s="6">
        <f t="shared" si="25"/>
        <v>76</v>
      </c>
      <c r="AY10" s="6">
        <v>48</v>
      </c>
      <c r="AZ10" s="6">
        <v>48</v>
      </c>
      <c r="BA10" s="6">
        <f t="shared" si="26"/>
        <v>96</v>
      </c>
      <c r="BB10" s="6">
        <f t="shared" si="27"/>
        <v>172</v>
      </c>
      <c r="BC10" s="6">
        <f t="shared" si="28"/>
        <v>86</v>
      </c>
      <c r="BD10" s="6">
        <f t="shared" si="29"/>
        <v>17.2</v>
      </c>
      <c r="BE10" s="6">
        <v>50</v>
      </c>
      <c r="BF10" s="6">
        <v>43</v>
      </c>
      <c r="BG10" s="6">
        <f t="shared" si="30"/>
        <v>93</v>
      </c>
      <c r="BH10" s="6">
        <v>50</v>
      </c>
      <c r="BI10" s="6">
        <v>48</v>
      </c>
      <c r="BJ10" s="6">
        <f t="shared" si="31"/>
        <v>98</v>
      </c>
      <c r="BK10" s="6">
        <f t="shared" si="32"/>
        <v>191</v>
      </c>
      <c r="BL10" s="6">
        <f t="shared" si="33"/>
        <v>95.5</v>
      </c>
      <c r="BM10" s="6">
        <f t="shared" si="34"/>
        <v>19.100000000000001</v>
      </c>
      <c r="BN10" s="6">
        <v>75</v>
      </c>
      <c r="BO10" s="6">
        <v>100</v>
      </c>
      <c r="BP10" s="6">
        <f t="shared" si="35"/>
        <v>175</v>
      </c>
      <c r="BQ10" s="6">
        <f t="shared" si="36"/>
        <v>87.5</v>
      </c>
      <c r="BR10" s="6">
        <f t="shared" si="37"/>
        <v>17.5</v>
      </c>
      <c r="BS10" s="6">
        <v>85</v>
      </c>
      <c r="BT10" s="6">
        <v>100</v>
      </c>
      <c r="BU10" s="6">
        <f t="shared" si="38"/>
        <v>185</v>
      </c>
      <c r="BV10" s="6">
        <f t="shared" si="39"/>
        <v>92.5</v>
      </c>
      <c r="BW10" s="6">
        <f t="shared" si="40"/>
        <v>18.5</v>
      </c>
      <c r="BX10" s="14">
        <f t="shared" ref="BX10:BX20" si="42">BW10+BR10+BM10+BD10+AU10+AL10+AC10+T10+K10</f>
        <v>338</v>
      </c>
      <c r="BY10" s="15" t="str">
        <f t="shared" si="41"/>
        <v>ممتاز</v>
      </c>
      <c r="BZ10" s="9">
        <f>'كشوف النتيجة'!N10:N22</f>
        <v>4</v>
      </c>
      <c r="CA10" s="1" t="str">
        <f t="shared" ref="CA10:CA20" si="43">IF(BX10&gt;=180,"الطالب ناجح و منقول للصف الثالث",IF(BX10&lt;180,"الطالب له دور ثان"))</f>
        <v>الطالب ناجح و منقول للصف الثالث</v>
      </c>
    </row>
    <row r="11" spans="1:79">
      <c r="A11" s="10">
        <v>2099</v>
      </c>
      <c r="B11" s="12" t="s">
        <v>47</v>
      </c>
      <c r="C11" s="6">
        <v>50</v>
      </c>
      <c r="D11" s="6">
        <v>46</v>
      </c>
      <c r="E11" s="6">
        <f t="shared" si="0"/>
        <v>96</v>
      </c>
      <c r="F11" s="6">
        <v>50</v>
      </c>
      <c r="G11" s="6">
        <v>46.5</v>
      </c>
      <c r="H11" s="6">
        <f t="shared" si="1"/>
        <v>96.5</v>
      </c>
      <c r="I11" s="6">
        <f t="shared" si="2"/>
        <v>192.5</v>
      </c>
      <c r="J11" s="6">
        <f t="shared" si="3"/>
        <v>96.25</v>
      </c>
      <c r="K11" s="6">
        <f t="shared" si="4"/>
        <v>77</v>
      </c>
      <c r="L11" s="6">
        <v>48</v>
      </c>
      <c r="M11" s="6">
        <v>48.5</v>
      </c>
      <c r="N11" s="6">
        <f t="shared" si="5"/>
        <v>96.5</v>
      </c>
      <c r="O11" s="6">
        <v>48</v>
      </c>
      <c r="P11" s="6">
        <v>49</v>
      </c>
      <c r="Q11" s="6">
        <f t="shared" si="6"/>
        <v>97</v>
      </c>
      <c r="R11" s="6">
        <f t="shared" si="7"/>
        <v>193.5</v>
      </c>
      <c r="S11" s="6">
        <f t="shared" si="8"/>
        <v>96.75</v>
      </c>
      <c r="T11" s="6">
        <f t="shared" si="9"/>
        <v>58.05</v>
      </c>
      <c r="U11" s="6">
        <v>50</v>
      </c>
      <c r="V11" s="6">
        <v>48</v>
      </c>
      <c r="W11" s="6">
        <f t="shared" si="10"/>
        <v>98</v>
      </c>
      <c r="X11" s="6">
        <v>50</v>
      </c>
      <c r="Y11" s="6">
        <v>49</v>
      </c>
      <c r="Z11" s="6">
        <f t="shared" si="11"/>
        <v>99</v>
      </c>
      <c r="AA11" s="6">
        <f t="shared" si="12"/>
        <v>197</v>
      </c>
      <c r="AB11" s="6">
        <f t="shared" si="13"/>
        <v>98.5</v>
      </c>
      <c r="AC11" s="6">
        <f t="shared" si="14"/>
        <v>59.099999999999994</v>
      </c>
      <c r="AD11" s="6">
        <v>50</v>
      </c>
      <c r="AE11" s="6">
        <v>50</v>
      </c>
      <c r="AF11" s="6">
        <f t="shared" si="15"/>
        <v>100</v>
      </c>
      <c r="AG11" s="6">
        <v>50</v>
      </c>
      <c r="AH11" s="6">
        <v>50</v>
      </c>
      <c r="AI11" s="6">
        <f t="shared" si="16"/>
        <v>100</v>
      </c>
      <c r="AJ11" s="6">
        <f t="shared" si="17"/>
        <v>200</v>
      </c>
      <c r="AK11" s="6">
        <f t="shared" si="18"/>
        <v>100</v>
      </c>
      <c r="AL11" s="6">
        <f t="shared" si="19"/>
        <v>40</v>
      </c>
      <c r="AM11" s="6">
        <v>50</v>
      </c>
      <c r="AN11" s="6">
        <v>39</v>
      </c>
      <c r="AO11" s="6">
        <f t="shared" si="20"/>
        <v>89</v>
      </c>
      <c r="AP11" s="6">
        <v>50</v>
      </c>
      <c r="AQ11" s="6">
        <v>49</v>
      </c>
      <c r="AR11" s="6">
        <f t="shared" si="21"/>
        <v>99</v>
      </c>
      <c r="AS11" s="6">
        <f t="shared" si="22"/>
        <v>188</v>
      </c>
      <c r="AT11" s="6">
        <f t="shared" si="23"/>
        <v>94</v>
      </c>
      <c r="AU11" s="6">
        <f t="shared" si="24"/>
        <v>37.6</v>
      </c>
      <c r="AV11" s="6">
        <v>36</v>
      </c>
      <c r="AW11" s="6">
        <v>42</v>
      </c>
      <c r="AX11" s="6">
        <f t="shared" si="25"/>
        <v>78</v>
      </c>
      <c r="AY11" s="6">
        <v>48</v>
      </c>
      <c r="AZ11" s="6">
        <v>48</v>
      </c>
      <c r="BA11" s="6">
        <f t="shared" si="26"/>
        <v>96</v>
      </c>
      <c r="BB11" s="6">
        <f t="shared" si="27"/>
        <v>174</v>
      </c>
      <c r="BC11" s="6">
        <f t="shared" si="28"/>
        <v>87</v>
      </c>
      <c r="BD11" s="6">
        <f t="shared" si="29"/>
        <v>17.400000000000002</v>
      </c>
      <c r="BE11" s="6">
        <v>50</v>
      </c>
      <c r="BF11" s="6">
        <v>38</v>
      </c>
      <c r="BG11" s="6">
        <f t="shared" si="30"/>
        <v>88</v>
      </c>
      <c r="BH11" s="6">
        <v>50</v>
      </c>
      <c r="BI11" s="6">
        <v>38</v>
      </c>
      <c r="BJ11" s="6">
        <f t="shared" si="31"/>
        <v>88</v>
      </c>
      <c r="BK11" s="6">
        <f t="shared" si="32"/>
        <v>176</v>
      </c>
      <c r="BL11" s="6">
        <f t="shared" si="33"/>
        <v>88</v>
      </c>
      <c r="BM11" s="6">
        <f t="shared" si="34"/>
        <v>17.600000000000001</v>
      </c>
      <c r="BN11" s="6">
        <v>100</v>
      </c>
      <c r="BO11" s="6">
        <v>100</v>
      </c>
      <c r="BP11" s="6">
        <f t="shared" si="35"/>
        <v>200</v>
      </c>
      <c r="BQ11" s="6">
        <f t="shared" si="36"/>
        <v>100</v>
      </c>
      <c r="BR11" s="6">
        <f t="shared" si="37"/>
        <v>20</v>
      </c>
      <c r="BS11" s="6">
        <v>100</v>
      </c>
      <c r="BT11" s="6">
        <v>100</v>
      </c>
      <c r="BU11" s="6">
        <f t="shared" si="38"/>
        <v>200</v>
      </c>
      <c r="BV11" s="6">
        <f t="shared" si="39"/>
        <v>100</v>
      </c>
      <c r="BW11" s="6">
        <f t="shared" si="40"/>
        <v>20</v>
      </c>
      <c r="BX11" s="14">
        <f t="shared" si="42"/>
        <v>346.75</v>
      </c>
      <c r="BY11" s="15" t="str">
        <f t="shared" si="41"/>
        <v>ممتاز</v>
      </c>
      <c r="BZ11" s="9">
        <f>'كشوف النتيجة'!N11:N23</f>
        <v>3</v>
      </c>
      <c r="CA11" s="1" t="str">
        <f t="shared" si="43"/>
        <v>الطالب ناجح و منقول للصف الثالث</v>
      </c>
    </row>
    <row r="12" spans="1:79">
      <c r="A12" s="10"/>
      <c r="B12" s="12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>
        <f t="shared" si="2"/>
        <v>0</v>
      </c>
      <c r="J12" s="6">
        <f t="shared" si="3"/>
        <v>0</v>
      </c>
      <c r="K12" s="6">
        <f t="shared" si="4"/>
        <v>0</v>
      </c>
      <c r="L12" s="6"/>
      <c r="M12" s="6"/>
      <c r="N12" s="6">
        <f t="shared" si="5"/>
        <v>0</v>
      </c>
      <c r="O12" s="6"/>
      <c r="P12" s="6"/>
      <c r="Q12" s="6">
        <f t="shared" si="6"/>
        <v>0</v>
      </c>
      <c r="R12" s="6">
        <f t="shared" si="7"/>
        <v>0</v>
      </c>
      <c r="S12" s="6">
        <f t="shared" si="8"/>
        <v>0</v>
      </c>
      <c r="T12" s="6">
        <f t="shared" si="9"/>
        <v>0</v>
      </c>
      <c r="U12" s="6"/>
      <c r="V12" s="6"/>
      <c r="W12" s="6">
        <f t="shared" si="10"/>
        <v>0</v>
      </c>
      <c r="X12" s="6"/>
      <c r="Y12" s="6"/>
      <c r="Z12" s="6">
        <f t="shared" si="11"/>
        <v>0</v>
      </c>
      <c r="AA12" s="6">
        <f t="shared" si="12"/>
        <v>0</v>
      </c>
      <c r="AB12" s="6">
        <f t="shared" si="13"/>
        <v>0</v>
      </c>
      <c r="AC12" s="6">
        <f t="shared" si="14"/>
        <v>0</v>
      </c>
      <c r="AD12" s="6"/>
      <c r="AE12" s="6"/>
      <c r="AF12" s="6">
        <f t="shared" si="15"/>
        <v>0</v>
      </c>
      <c r="AG12" s="6"/>
      <c r="AH12" s="6"/>
      <c r="AI12" s="6">
        <f t="shared" si="16"/>
        <v>0</v>
      </c>
      <c r="AJ12" s="6">
        <f t="shared" si="17"/>
        <v>0</v>
      </c>
      <c r="AK12" s="6">
        <f t="shared" si="18"/>
        <v>0</v>
      </c>
      <c r="AL12" s="6">
        <f t="shared" si="19"/>
        <v>0</v>
      </c>
      <c r="AM12" s="6"/>
      <c r="AN12" s="6"/>
      <c r="AO12" s="6">
        <f t="shared" si="20"/>
        <v>0</v>
      </c>
      <c r="AP12" s="6"/>
      <c r="AQ12" s="6"/>
      <c r="AR12" s="6">
        <f t="shared" si="21"/>
        <v>0</v>
      </c>
      <c r="AS12" s="6">
        <f t="shared" si="22"/>
        <v>0</v>
      </c>
      <c r="AT12" s="6">
        <f t="shared" si="23"/>
        <v>0</v>
      </c>
      <c r="AU12" s="6">
        <f t="shared" si="24"/>
        <v>0</v>
      </c>
      <c r="AV12" s="6"/>
      <c r="AW12" s="6"/>
      <c r="AX12" s="6">
        <f t="shared" si="25"/>
        <v>0</v>
      </c>
      <c r="AY12" s="6"/>
      <c r="AZ12" s="6"/>
      <c r="BA12" s="6">
        <f t="shared" si="26"/>
        <v>0</v>
      </c>
      <c r="BB12" s="6">
        <f t="shared" si="27"/>
        <v>0</v>
      </c>
      <c r="BC12" s="6">
        <f t="shared" si="28"/>
        <v>0</v>
      </c>
      <c r="BD12" s="6">
        <f t="shared" si="29"/>
        <v>0</v>
      </c>
      <c r="BE12" s="6"/>
      <c r="BF12" s="6"/>
      <c r="BG12" s="6">
        <f t="shared" si="30"/>
        <v>0</v>
      </c>
      <c r="BH12" s="6"/>
      <c r="BI12" s="6"/>
      <c r="BJ12" s="6">
        <f t="shared" si="31"/>
        <v>0</v>
      </c>
      <c r="BK12" s="6">
        <f t="shared" si="32"/>
        <v>0</v>
      </c>
      <c r="BL12" s="6">
        <f t="shared" si="33"/>
        <v>0</v>
      </c>
      <c r="BM12" s="6">
        <f t="shared" si="34"/>
        <v>0</v>
      </c>
      <c r="BN12" s="6"/>
      <c r="BO12" s="6"/>
      <c r="BP12" s="6">
        <f t="shared" si="35"/>
        <v>0</v>
      </c>
      <c r="BQ12" s="6">
        <f t="shared" si="36"/>
        <v>0</v>
      </c>
      <c r="BR12" s="6">
        <f t="shared" si="37"/>
        <v>0</v>
      </c>
      <c r="BS12" s="6"/>
      <c r="BT12" s="6"/>
      <c r="BU12" s="6">
        <f t="shared" si="38"/>
        <v>0</v>
      </c>
      <c r="BV12" s="6">
        <f t="shared" si="39"/>
        <v>0</v>
      </c>
      <c r="BW12" s="6">
        <f t="shared" si="40"/>
        <v>0</v>
      </c>
      <c r="BX12" s="14">
        <f t="shared" si="42"/>
        <v>0</v>
      </c>
      <c r="BY12" s="15" t="str">
        <f t="shared" si="41"/>
        <v>راسب</v>
      </c>
      <c r="BZ12" s="9">
        <f>'كشوف النتيجة'!N12:N24</f>
        <v>5</v>
      </c>
      <c r="CA12" s="1" t="str">
        <f t="shared" si="43"/>
        <v>الطالب له دور ثان</v>
      </c>
    </row>
    <row r="13" spans="1:79">
      <c r="A13" s="10"/>
      <c r="B13" s="12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>
        <f t="shared" si="2"/>
        <v>0</v>
      </c>
      <c r="J13" s="6">
        <f t="shared" si="3"/>
        <v>0</v>
      </c>
      <c r="K13" s="6">
        <f t="shared" si="4"/>
        <v>0</v>
      </c>
      <c r="L13" s="6"/>
      <c r="M13" s="6"/>
      <c r="N13" s="6">
        <f t="shared" si="5"/>
        <v>0</v>
      </c>
      <c r="O13" s="6"/>
      <c r="P13" s="6"/>
      <c r="Q13" s="6">
        <f t="shared" si="6"/>
        <v>0</v>
      </c>
      <c r="R13" s="6">
        <f t="shared" si="7"/>
        <v>0</v>
      </c>
      <c r="S13" s="6">
        <f t="shared" si="8"/>
        <v>0</v>
      </c>
      <c r="T13" s="6">
        <f t="shared" si="9"/>
        <v>0</v>
      </c>
      <c r="U13" s="6"/>
      <c r="V13" s="6"/>
      <c r="W13" s="6">
        <f t="shared" si="10"/>
        <v>0</v>
      </c>
      <c r="X13" s="6"/>
      <c r="Y13" s="6"/>
      <c r="Z13" s="6">
        <f t="shared" si="11"/>
        <v>0</v>
      </c>
      <c r="AA13" s="6">
        <f t="shared" si="12"/>
        <v>0</v>
      </c>
      <c r="AB13" s="6">
        <f t="shared" si="13"/>
        <v>0</v>
      </c>
      <c r="AC13" s="6">
        <f t="shared" si="14"/>
        <v>0</v>
      </c>
      <c r="AD13" s="6"/>
      <c r="AE13" s="6"/>
      <c r="AF13" s="6">
        <f t="shared" si="15"/>
        <v>0</v>
      </c>
      <c r="AG13" s="6"/>
      <c r="AH13" s="6"/>
      <c r="AI13" s="6">
        <f t="shared" si="16"/>
        <v>0</v>
      </c>
      <c r="AJ13" s="6">
        <f t="shared" si="17"/>
        <v>0</v>
      </c>
      <c r="AK13" s="6">
        <f t="shared" si="18"/>
        <v>0</v>
      </c>
      <c r="AL13" s="6">
        <f t="shared" si="19"/>
        <v>0</v>
      </c>
      <c r="AM13" s="6"/>
      <c r="AN13" s="6"/>
      <c r="AO13" s="6">
        <f t="shared" si="20"/>
        <v>0</v>
      </c>
      <c r="AP13" s="6"/>
      <c r="AQ13" s="6"/>
      <c r="AR13" s="6">
        <f t="shared" si="21"/>
        <v>0</v>
      </c>
      <c r="AS13" s="6">
        <f t="shared" si="22"/>
        <v>0</v>
      </c>
      <c r="AT13" s="6">
        <f t="shared" si="23"/>
        <v>0</v>
      </c>
      <c r="AU13" s="6">
        <f t="shared" si="24"/>
        <v>0</v>
      </c>
      <c r="AV13" s="6"/>
      <c r="AW13" s="6"/>
      <c r="AX13" s="6">
        <f t="shared" si="25"/>
        <v>0</v>
      </c>
      <c r="AY13" s="6"/>
      <c r="AZ13" s="6"/>
      <c r="BA13" s="6">
        <f t="shared" si="26"/>
        <v>0</v>
      </c>
      <c r="BB13" s="6">
        <f t="shared" si="27"/>
        <v>0</v>
      </c>
      <c r="BC13" s="6">
        <f t="shared" si="28"/>
        <v>0</v>
      </c>
      <c r="BD13" s="6">
        <f t="shared" si="29"/>
        <v>0</v>
      </c>
      <c r="BE13" s="6"/>
      <c r="BF13" s="6"/>
      <c r="BG13" s="6">
        <f t="shared" si="30"/>
        <v>0</v>
      </c>
      <c r="BH13" s="6"/>
      <c r="BI13" s="6"/>
      <c r="BJ13" s="6">
        <f t="shared" si="31"/>
        <v>0</v>
      </c>
      <c r="BK13" s="6">
        <f t="shared" si="32"/>
        <v>0</v>
      </c>
      <c r="BL13" s="6">
        <f t="shared" si="33"/>
        <v>0</v>
      </c>
      <c r="BM13" s="6">
        <f t="shared" si="34"/>
        <v>0</v>
      </c>
      <c r="BN13" s="6"/>
      <c r="BO13" s="6"/>
      <c r="BP13" s="6">
        <f t="shared" si="35"/>
        <v>0</v>
      </c>
      <c r="BQ13" s="6">
        <f t="shared" si="36"/>
        <v>0</v>
      </c>
      <c r="BR13" s="6">
        <f t="shared" si="37"/>
        <v>0</v>
      </c>
      <c r="BS13" s="6"/>
      <c r="BT13" s="6"/>
      <c r="BU13" s="6">
        <f t="shared" si="38"/>
        <v>0</v>
      </c>
      <c r="BV13" s="6">
        <f t="shared" si="39"/>
        <v>0</v>
      </c>
      <c r="BW13" s="6">
        <f t="shared" si="40"/>
        <v>0</v>
      </c>
      <c r="BX13" s="14">
        <f t="shared" si="42"/>
        <v>0</v>
      </c>
      <c r="BY13" s="15" t="str">
        <f t="shared" si="41"/>
        <v>راسب</v>
      </c>
      <c r="BZ13" s="9">
        <f>'كشوف النتيجة'!N13:N25</f>
        <v>5</v>
      </c>
      <c r="CA13" s="1" t="str">
        <f t="shared" si="43"/>
        <v>الطالب له دور ثان</v>
      </c>
    </row>
    <row r="14" spans="1:79">
      <c r="A14" s="10"/>
      <c r="B14" s="12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>
        <f t="shared" si="2"/>
        <v>0</v>
      </c>
      <c r="J14" s="6">
        <f t="shared" si="3"/>
        <v>0</v>
      </c>
      <c r="K14" s="6">
        <f t="shared" si="4"/>
        <v>0</v>
      </c>
      <c r="L14" s="6"/>
      <c r="M14" s="6"/>
      <c r="N14" s="6">
        <f t="shared" si="5"/>
        <v>0</v>
      </c>
      <c r="O14" s="6"/>
      <c r="P14" s="6"/>
      <c r="Q14" s="6">
        <f t="shared" si="6"/>
        <v>0</v>
      </c>
      <c r="R14" s="6">
        <f t="shared" si="7"/>
        <v>0</v>
      </c>
      <c r="S14" s="6">
        <f t="shared" si="8"/>
        <v>0</v>
      </c>
      <c r="T14" s="6">
        <f t="shared" si="9"/>
        <v>0</v>
      </c>
      <c r="U14" s="6"/>
      <c r="V14" s="6"/>
      <c r="W14" s="6">
        <f t="shared" si="10"/>
        <v>0</v>
      </c>
      <c r="X14" s="6"/>
      <c r="Y14" s="6"/>
      <c r="Z14" s="6">
        <f t="shared" si="11"/>
        <v>0</v>
      </c>
      <c r="AA14" s="6">
        <f t="shared" si="12"/>
        <v>0</v>
      </c>
      <c r="AB14" s="6">
        <f t="shared" si="13"/>
        <v>0</v>
      </c>
      <c r="AC14" s="6">
        <f t="shared" si="14"/>
        <v>0</v>
      </c>
      <c r="AD14" s="6"/>
      <c r="AE14" s="6"/>
      <c r="AF14" s="6">
        <f t="shared" si="15"/>
        <v>0</v>
      </c>
      <c r="AG14" s="6"/>
      <c r="AH14" s="6"/>
      <c r="AI14" s="6">
        <f t="shared" si="16"/>
        <v>0</v>
      </c>
      <c r="AJ14" s="6">
        <f t="shared" si="17"/>
        <v>0</v>
      </c>
      <c r="AK14" s="6">
        <f t="shared" si="18"/>
        <v>0</v>
      </c>
      <c r="AL14" s="6">
        <f t="shared" si="19"/>
        <v>0</v>
      </c>
      <c r="AM14" s="6"/>
      <c r="AN14" s="6"/>
      <c r="AO14" s="6">
        <f t="shared" si="20"/>
        <v>0</v>
      </c>
      <c r="AP14" s="6"/>
      <c r="AQ14" s="6"/>
      <c r="AR14" s="6">
        <f t="shared" si="21"/>
        <v>0</v>
      </c>
      <c r="AS14" s="6">
        <f t="shared" si="22"/>
        <v>0</v>
      </c>
      <c r="AT14" s="6">
        <f t="shared" si="23"/>
        <v>0</v>
      </c>
      <c r="AU14" s="6">
        <f t="shared" si="24"/>
        <v>0</v>
      </c>
      <c r="AV14" s="6"/>
      <c r="AW14" s="6"/>
      <c r="AX14" s="6">
        <f t="shared" si="25"/>
        <v>0</v>
      </c>
      <c r="AY14" s="6"/>
      <c r="AZ14" s="6"/>
      <c r="BA14" s="6">
        <f t="shared" si="26"/>
        <v>0</v>
      </c>
      <c r="BB14" s="6">
        <f t="shared" si="27"/>
        <v>0</v>
      </c>
      <c r="BC14" s="6">
        <f t="shared" si="28"/>
        <v>0</v>
      </c>
      <c r="BD14" s="6">
        <f t="shared" si="29"/>
        <v>0</v>
      </c>
      <c r="BE14" s="6"/>
      <c r="BF14" s="6"/>
      <c r="BG14" s="6">
        <f t="shared" si="30"/>
        <v>0</v>
      </c>
      <c r="BH14" s="6"/>
      <c r="BI14" s="6"/>
      <c r="BJ14" s="6">
        <f t="shared" si="31"/>
        <v>0</v>
      </c>
      <c r="BK14" s="6">
        <f t="shared" si="32"/>
        <v>0</v>
      </c>
      <c r="BL14" s="6">
        <f t="shared" si="33"/>
        <v>0</v>
      </c>
      <c r="BM14" s="6">
        <f t="shared" si="34"/>
        <v>0</v>
      </c>
      <c r="BN14" s="6"/>
      <c r="BO14" s="6"/>
      <c r="BP14" s="6">
        <f t="shared" si="35"/>
        <v>0</v>
      </c>
      <c r="BQ14" s="6">
        <f t="shared" si="36"/>
        <v>0</v>
      </c>
      <c r="BR14" s="6">
        <f t="shared" si="37"/>
        <v>0</v>
      </c>
      <c r="BS14" s="6"/>
      <c r="BT14" s="6"/>
      <c r="BU14" s="6">
        <f t="shared" si="38"/>
        <v>0</v>
      </c>
      <c r="BV14" s="6">
        <f t="shared" si="39"/>
        <v>0</v>
      </c>
      <c r="BW14" s="6">
        <f t="shared" si="40"/>
        <v>0</v>
      </c>
      <c r="BX14" s="14">
        <f t="shared" si="42"/>
        <v>0</v>
      </c>
      <c r="BY14" s="15" t="str">
        <f t="shared" si="41"/>
        <v>راسب</v>
      </c>
      <c r="BZ14" s="9">
        <f>'كشوف النتيجة'!N14:N26</f>
        <v>5</v>
      </c>
      <c r="CA14" s="1" t="str">
        <f t="shared" si="43"/>
        <v>الطالب له دور ثان</v>
      </c>
    </row>
    <row r="15" spans="1:79">
      <c r="A15" s="10"/>
      <c r="B15" s="12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>
        <f t="shared" si="2"/>
        <v>0</v>
      </c>
      <c r="J15" s="6">
        <f t="shared" si="3"/>
        <v>0</v>
      </c>
      <c r="K15" s="6">
        <f t="shared" si="4"/>
        <v>0</v>
      </c>
      <c r="L15" s="6"/>
      <c r="M15" s="6"/>
      <c r="N15" s="6">
        <f t="shared" si="5"/>
        <v>0</v>
      </c>
      <c r="O15" s="6"/>
      <c r="P15" s="6"/>
      <c r="Q15" s="6">
        <f t="shared" si="6"/>
        <v>0</v>
      </c>
      <c r="R15" s="6">
        <f t="shared" si="7"/>
        <v>0</v>
      </c>
      <c r="S15" s="6">
        <f t="shared" si="8"/>
        <v>0</v>
      </c>
      <c r="T15" s="6">
        <f t="shared" si="9"/>
        <v>0</v>
      </c>
      <c r="U15" s="6"/>
      <c r="V15" s="6"/>
      <c r="W15" s="6">
        <f t="shared" si="10"/>
        <v>0</v>
      </c>
      <c r="X15" s="6"/>
      <c r="Y15" s="6"/>
      <c r="Z15" s="6">
        <f t="shared" si="11"/>
        <v>0</v>
      </c>
      <c r="AA15" s="6">
        <f t="shared" si="12"/>
        <v>0</v>
      </c>
      <c r="AB15" s="6">
        <f t="shared" si="13"/>
        <v>0</v>
      </c>
      <c r="AC15" s="6">
        <f t="shared" si="14"/>
        <v>0</v>
      </c>
      <c r="AD15" s="6"/>
      <c r="AE15" s="6"/>
      <c r="AF15" s="6">
        <f t="shared" si="15"/>
        <v>0</v>
      </c>
      <c r="AG15" s="6"/>
      <c r="AH15" s="6"/>
      <c r="AI15" s="6">
        <f t="shared" si="16"/>
        <v>0</v>
      </c>
      <c r="AJ15" s="6">
        <f t="shared" si="17"/>
        <v>0</v>
      </c>
      <c r="AK15" s="6">
        <f t="shared" si="18"/>
        <v>0</v>
      </c>
      <c r="AL15" s="6">
        <f t="shared" si="19"/>
        <v>0</v>
      </c>
      <c r="AM15" s="6"/>
      <c r="AN15" s="6"/>
      <c r="AO15" s="6">
        <f t="shared" si="20"/>
        <v>0</v>
      </c>
      <c r="AP15" s="6"/>
      <c r="AQ15" s="6"/>
      <c r="AR15" s="6">
        <f t="shared" si="21"/>
        <v>0</v>
      </c>
      <c r="AS15" s="6">
        <f t="shared" si="22"/>
        <v>0</v>
      </c>
      <c r="AT15" s="6">
        <f t="shared" si="23"/>
        <v>0</v>
      </c>
      <c r="AU15" s="6">
        <f t="shared" si="24"/>
        <v>0</v>
      </c>
      <c r="AV15" s="6"/>
      <c r="AW15" s="6"/>
      <c r="AX15" s="6">
        <f t="shared" si="25"/>
        <v>0</v>
      </c>
      <c r="AY15" s="6"/>
      <c r="AZ15" s="6"/>
      <c r="BA15" s="6">
        <f t="shared" si="26"/>
        <v>0</v>
      </c>
      <c r="BB15" s="6">
        <f t="shared" si="27"/>
        <v>0</v>
      </c>
      <c r="BC15" s="6">
        <f t="shared" si="28"/>
        <v>0</v>
      </c>
      <c r="BD15" s="6">
        <f t="shared" si="29"/>
        <v>0</v>
      </c>
      <c r="BE15" s="6"/>
      <c r="BF15" s="6"/>
      <c r="BG15" s="6">
        <f t="shared" si="30"/>
        <v>0</v>
      </c>
      <c r="BH15" s="6"/>
      <c r="BI15" s="6"/>
      <c r="BJ15" s="6">
        <f t="shared" si="31"/>
        <v>0</v>
      </c>
      <c r="BK15" s="6">
        <f t="shared" si="32"/>
        <v>0</v>
      </c>
      <c r="BL15" s="6">
        <f t="shared" si="33"/>
        <v>0</v>
      </c>
      <c r="BM15" s="6">
        <f t="shared" si="34"/>
        <v>0</v>
      </c>
      <c r="BN15" s="6"/>
      <c r="BO15" s="6"/>
      <c r="BP15" s="6">
        <f t="shared" si="35"/>
        <v>0</v>
      </c>
      <c r="BQ15" s="6">
        <f t="shared" si="36"/>
        <v>0</v>
      </c>
      <c r="BR15" s="6">
        <f t="shared" si="37"/>
        <v>0</v>
      </c>
      <c r="BS15" s="6"/>
      <c r="BT15" s="6"/>
      <c r="BU15" s="6">
        <f t="shared" si="38"/>
        <v>0</v>
      </c>
      <c r="BV15" s="6">
        <f t="shared" si="39"/>
        <v>0</v>
      </c>
      <c r="BW15" s="6">
        <f t="shared" si="40"/>
        <v>0</v>
      </c>
      <c r="BX15" s="14">
        <f t="shared" si="42"/>
        <v>0</v>
      </c>
      <c r="BY15" s="15" t="str">
        <f t="shared" si="41"/>
        <v>راسب</v>
      </c>
      <c r="BZ15" s="9">
        <f>'كشوف النتيجة'!N15:N27</f>
        <v>5</v>
      </c>
      <c r="CA15" s="1" t="str">
        <f t="shared" si="43"/>
        <v>الطالب له دور ثان</v>
      </c>
    </row>
    <row r="16" spans="1:79">
      <c r="A16" s="10"/>
      <c r="B16" s="12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>
        <f t="shared" si="2"/>
        <v>0</v>
      </c>
      <c r="J16" s="6">
        <f t="shared" si="3"/>
        <v>0</v>
      </c>
      <c r="K16" s="6">
        <f t="shared" si="4"/>
        <v>0</v>
      </c>
      <c r="L16" s="6"/>
      <c r="M16" s="6"/>
      <c r="N16" s="6">
        <f t="shared" si="5"/>
        <v>0</v>
      </c>
      <c r="O16" s="6"/>
      <c r="P16" s="6"/>
      <c r="Q16" s="6">
        <f t="shared" si="6"/>
        <v>0</v>
      </c>
      <c r="R16" s="6">
        <f t="shared" si="7"/>
        <v>0</v>
      </c>
      <c r="S16" s="6">
        <f t="shared" si="8"/>
        <v>0</v>
      </c>
      <c r="T16" s="6">
        <f t="shared" si="9"/>
        <v>0</v>
      </c>
      <c r="U16" s="6"/>
      <c r="V16" s="6"/>
      <c r="W16" s="6">
        <f t="shared" si="10"/>
        <v>0</v>
      </c>
      <c r="X16" s="6"/>
      <c r="Y16" s="6"/>
      <c r="Z16" s="6">
        <f t="shared" si="11"/>
        <v>0</v>
      </c>
      <c r="AA16" s="6">
        <f t="shared" si="12"/>
        <v>0</v>
      </c>
      <c r="AB16" s="6">
        <f t="shared" si="13"/>
        <v>0</v>
      </c>
      <c r="AC16" s="6">
        <f t="shared" si="14"/>
        <v>0</v>
      </c>
      <c r="AD16" s="6"/>
      <c r="AE16" s="6"/>
      <c r="AF16" s="6">
        <f t="shared" si="15"/>
        <v>0</v>
      </c>
      <c r="AG16" s="6"/>
      <c r="AH16" s="6"/>
      <c r="AI16" s="6">
        <f t="shared" si="16"/>
        <v>0</v>
      </c>
      <c r="AJ16" s="6">
        <f t="shared" si="17"/>
        <v>0</v>
      </c>
      <c r="AK16" s="6">
        <f t="shared" si="18"/>
        <v>0</v>
      </c>
      <c r="AL16" s="6">
        <f t="shared" si="19"/>
        <v>0</v>
      </c>
      <c r="AM16" s="6"/>
      <c r="AN16" s="6"/>
      <c r="AO16" s="6">
        <f t="shared" si="20"/>
        <v>0</v>
      </c>
      <c r="AP16" s="6"/>
      <c r="AQ16" s="6"/>
      <c r="AR16" s="6">
        <f t="shared" si="21"/>
        <v>0</v>
      </c>
      <c r="AS16" s="6">
        <f t="shared" si="22"/>
        <v>0</v>
      </c>
      <c r="AT16" s="6">
        <f t="shared" si="23"/>
        <v>0</v>
      </c>
      <c r="AU16" s="6">
        <f t="shared" si="24"/>
        <v>0</v>
      </c>
      <c r="AV16" s="6"/>
      <c r="AW16" s="6"/>
      <c r="AX16" s="6">
        <f t="shared" si="25"/>
        <v>0</v>
      </c>
      <c r="AY16" s="6"/>
      <c r="AZ16" s="6"/>
      <c r="BA16" s="6">
        <f t="shared" si="26"/>
        <v>0</v>
      </c>
      <c r="BB16" s="6">
        <f t="shared" si="27"/>
        <v>0</v>
      </c>
      <c r="BC16" s="6">
        <f t="shared" si="28"/>
        <v>0</v>
      </c>
      <c r="BD16" s="6">
        <f t="shared" si="29"/>
        <v>0</v>
      </c>
      <c r="BE16" s="6"/>
      <c r="BF16" s="6"/>
      <c r="BG16" s="6">
        <f t="shared" si="30"/>
        <v>0</v>
      </c>
      <c r="BH16" s="6"/>
      <c r="BI16" s="6"/>
      <c r="BJ16" s="6">
        <f t="shared" si="31"/>
        <v>0</v>
      </c>
      <c r="BK16" s="6">
        <f t="shared" si="32"/>
        <v>0</v>
      </c>
      <c r="BL16" s="6">
        <f t="shared" si="33"/>
        <v>0</v>
      </c>
      <c r="BM16" s="6">
        <f t="shared" si="34"/>
        <v>0</v>
      </c>
      <c r="BN16" s="6"/>
      <c r="BO16" s="6"/>
      <c r="BP16" s="6">
        <f t="shared" si="35"/>
        <v>0</v>
      </c>
      <c r="BQ16" s="6">
        <f t="shared" si="36"/>
        <v>0</v>
      </c>
      <c r="BR16" s="6">
        <f t="shared" si="37"/>
        <v>0</v>
      </c>
      <c r="BS16" s="6"/>
      <c r="BT16" s="6"/>
      <c r="BU16" s="6">
        <f t="shared" si="38"/>
        <v>0</v>
      </c>
      <c r="BV16" s="6">
        <f t="shared" si="39"/>
        <v>0</v>
      </c>
      <c r="BW16" s="6">
        <f t="shared" si="40"/>
        <v>0</v>
      </c>
      <c r="BX16" s="14">
        <f t="shared" si="42"/>
        <v>0</v>
      </c>
      <c r="BY16" s="15" t="str">
        <f t="shared" si="41"/>
        <v>راسب</v>
      </c>
      <c r="BZ16" s="9">
        <f>'كشوف النتيجة'!N16:N28</f>
        <v>5</v>
      </c>
      <c r="CA16" s="1" t="str">
        <f t="shared" si="43"/>
        <v>الطالب له دور ثان</v>
      </c>
    </row>
    <row r="17" spans="1:79">
      <c r="A17" s="10"/>
      <c r="B17" s="12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>
        <f t="shared" si="2"/>
        <v>0</v>
      </c>
      <c r="J17" s="6">
        <f t="shared" si="3"/>
        <v>0</v>
      </c>
      <c r="K17" s="6">
        <f t="shared" si="4"/>
        <v>0</v>
      </c>
      <c r="L17" s="6"/>
      <c r="M17" s="6"/>
      <c r="N17" s="6">
        <f t="shared" si="5"/>
        <v>0</v>
      </c>
      <c r="O17" s="6"/>
      <c r="P17" s="6"/>
      <c r="Q17" s="6">
        <f t="shared" si="6"/>
        <v>0</v>
      </c>
      <c r="R17" s="6">
        <f t="shared" si="7"/>
        <v>0</v>
      </c>
      <c r="S17" s="6">
        <f t="shared" si="8"/>
        <v>0</v>
      </c>
      <c r="T17" s="6">
        <f t="shared" si="9"/>
        <v>0</v>
      </c>
      <c r="U17" s="6"/>
      <c r="V17" s="6"/>
      <c r="W17" s="6">
        <f t="shared" si="10"/>
        <v>0</v>
      </c>
      <c r="X17" s="6"/>
      <c r="Y17" s="6"/>
      <c r="Z17" s="6">
        <f t="shared" si="11"/>
        <v>0</v>
      </c>
      <c r="AA17" s="6">
        <f t="shared" si="12"/>
        <v>0</v>
      </c>
      <c r="AB17" s="6">
        <f t="shared" si="13"/>
        <v>0</v>
      </c>
      <c r="AC17" s="6">
        <f t="shared" si="14"/>
        <v>0</v>
      </c>
      <c r="AD17" s="6"/>
      <c r="AE17" s="6"/>
      <c r="AF17" s="6">
        <f t="shared" si="15"/>
        <v>0</v>
      </c>
      <c r="AG17" s="6"/>
      <c r="AH17" s="6"/>
      <c r="AI17" s="6">
        <f t="shared" si="16"/>
        <v>0</v>
      </c>
      <c r="AJ17" s="6">
        <f t="shared" si="17"/>
        <v>0</v>
      </c>
      <c r="AK17" s="6">
        <f t="shared" si="18"/>
        <v>0</v>
      </c>
      <c r="AL17" s="6">
        <f t="shared" si="19"/>
        <v>0</v>
      </c>
      <c r="AM17" s="6"/>
      <c r="AN17" s="6"/>
      <c r="AO17" s="6">
        <f t="shared" si="20"/>
        <v>0</v>
      </c>
      <c r="AP17" s="6"/>
      <c r="AQ17" s="6"/>
      <c r="AR17" s="6">
        <f t="shared" si="21"/>
        <v>0</v>
      </c>
      <c r="AS17" s="6">
        <f t="shared" si="22"/>
        <v>0</v>
      </c>
      <c r="AT17" s="6">
        <f t="shared" si="23"/>
        <v>0</v>
      </c>
      <c r="AU17" s="6">
        <f t="shared" si="24"/>
        <v>0</v>
      </c>
      <c r="AV17" s="6"/>
      <c r="AW17" s="6"/>
      <c r="AX17" s="6">
        <f t="shared" si="25"/>
        <v>0</v>
      </c>
      <c r="AY17" s="6"/>
      <c r="AZ17" s="6"/>
      <c r="BA17" s="6">
        <f t="shared" si="26"/>
        <v>0</v>
      </c>
      <c r="BB17" s="6">
        <f t="shared" si="27"/>
        <v>0</v>
      </c>
      <c r="BC17" s="6">
        <f t="shared" si="28"/>
        <v>0</v>
      </c>
      <c r="BD17" s="6">
        <f t="shared" si="29"/>
        <v>0</v>
      </c>
      <c r="BE17" s="6"/>
      <c r="BF17" s="6"/>
      <c r="BG17" s="6">
        <f t="shared" si="30"/>
        <v>0</v>
      </c>
      <c r="BH17" s="6"/>
      <c r="BI17" s="6"/>
      <c r="BJ17" s="6">
        <f t="shared" si="31"/>
        <v>0</v>
      </c>
      <c r="BK17" s="6">
        <f t="shared" si="32"/>
        <v>0</v>
      </c>
      <c r="BL17" s="6">
        <f t="shared" si="33"/>
        <v>0</v>
      </c>
      <c r="BM17" s="6">
        <f t="shared" si="34"/>
        <v>0</v>
      </c>
      <c r="BN17" s="6"/>
      <c r="BO17" s="6"/>
      <c r="BP17" s="6">
        <f t="shared" si="35"/>
        <v>0</v>
      </c>
      <c r="BQ17" s="6">
        <f t="shared" si="36"/>
        <v>0</v>
      </c>
      <c r="BR17" s="6">
        <f t="shared" si="37"/>
        <v>0</v>
      </c>
      <c r="BS17" s="6"/>
      <c r="BT17" s="6"/>
      <c r="BU17" s="6">
        <f t="shared" si="38"/>
        <v>0</v>
      </c>
      <c r="BV17" s="6">
        <f t="shared" si="39"/>
        <v>0</v>
      </c>
      <c r="BW17" s="6">
        <f t="shared" si="40"/>
        <v>0</v>
      </c>
      <c r="BX17" s="14">
        <f t="shared" si="42"/>
        <v>0</v>
      </c>
      <c r="BY17" s="15" t="str">
        <f t="shared" si="41"/>
        <v>راسب</v>
      </c>
      <c r="BZ17" s="9">
        <f>'كشوف النتيجة'!N17:N29</f>
        <v>5</v>
      </c>
      <c r="CA17" s="1" t="str">
        <f t="shared" si="43"/>
        <v>الطالب له دور ثان</v>
      </c>
    </row>
    <row r="18" spans="1:79">
      <c r="A18" s="10"/>
      <c r="B18" s="12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>
        <f t="shared" si="2"/>
        <v>0</v>
      </c>
      <c r="J18" s="6">
        <f t="shared" si="3"/>
        <v>0</v>
      </c>
      <c r="K18" s="6">
        <f t="shared" si="4"/>
        <v>0</v>
      </c>
      <c r="L18" s="6"/>
      <c r="M18" s="6"/>
      <c r="N18" s="6">
        <f t="shared" si="5"/>
        <v>0</v>
      </c>
      <c r="O18" s="6"/>
      <c r="P18" s="6"/>
      <c r="Q18" s="6">
        <f t="shared" si="6"/>
        <v>0</v>
      </c>
      <c r="R18" s="6">
        <f t="shared" si="7"/>
        <v>0</v>
      </c>
      <c r="S18" s="6">
        <f t="shared" si="8"/>
        <v>0</v>
      </c>
      <c r="T18" s="6">
        <f t="shared" si="9"/>
        <v>0</v>
      </c>
      <c r="U18" s="6"/>
      <c r="V18" s="6"/>
      <c r="W18" s="6">
        <f t="shared" si="10"/>
        <v>0</v>
      </c>
      <c r="X18" s="6"/>
      <c r="Y18" s="6"/>
      <c r="Z18" s="6">
        <f t="shared" si="11"/>
        <v>0</v>
      </c>
      <c r="AA18" s="6">
        <f t="shared" si="12"/>
        <v>0</v>
      </c>
      <c r="AB18" s="6">
        <f t="shared" si="13"/>
        <v>0</v>
      </c>
      <c r="AC18" s="6">
        <f t="shared" si="14"/>
        <v>0</v>
      </c>
      <c r="AD18" s="6"/>
      <c r="AE18" s="6"/>
      <c r="AF18" s="6">
        <f t="shared" si="15"/>
        <v>0</v>
      </c>
      <c r="AG18" s="6"/>
      <c r="AH18" s="6"/>
      <c r="AI18" s="6">
        <f t="shared" si="16"/>
        <v>0</v>
      </c>
      <c r="AJ18" s="6">
        <f t="shared" si="17"/>
        <v>0</v>
      </c>
      <c r="AK18" s="6">
        <f t="shared" si="18"/>
        <v>0</v>
      </c>
      <c r="AL18" s="6">
        <f t="shared" si="19"/>
        <v>0</v>
      </c>
      <c r="AM18" s="6"/>
      <c r="AN18" s="6"/>
      <c r="AO18" s="6">
        <f t="shared" si="20"/>
        <v>0</v>
      </c>
      <c r="AP18" s="6"/>
      <c r="AQ18" s="6"/>
      <c r="AR18" s="6">
        <f t="shared" si="21"/>
        <v>0</v>
      </c>
      <c r="AS18" s="6">
        <f t="shared" si="22"/>
        <v>0</v>
      </c>
      <c r="AT18" s="6">
        <f t="shared" si="23"/>
        <v>0</v>
      </c>
      <c r="AU18" s="6">
        <f t="shared" si="24"/>
        <v>0</v>
      </c>
      <c r="AV18" s="6"/>
      <c r="AW18" s="6"/>
      <c r="AX18" s="6">
        <f t="shared" si="25"/>
        <v>0</v>
      </c>
      <c r="AY18" s="6"/>
      <c r="AZ18" s="6"/>
      <c r="BA18" s="6">
        <f t="shared" si="26"/>
        <v>0</v>
      </c>
      <c r="BB18" s="6">
        <f t="shared" si="27"/>
        <v>0</v>
      </c>
      <c r="BC18" s="6">
        <f t="shared" si="28"/>
        <v>0</v>
      </c>
      <c r="BD18" s="6">
        <f t="shared" si="29"/>
        <v>0</v>
      </c>
      <c r="BE18" s="6"/>
      <c r="BF18" s="6"/>
      <c r="BG18" s="6">
        <f t="shared" si="30"/>
        <v>0</v>
      </c>
      <c r="BH18" s="6"/>
      <c r="BI18" s="6"/>
      <c r="BJ18" s="6">
        <f t="shared" si="31"/>
        <v>0</v>
      </c>
      <c r="BK18" s="6">
        <f t="shared" si="32"/>
        <v>0</v>
      </c>
      <c r="BL18" s="6">
        <f t="shared" si="33"/>
        <v>0</v>
      </c>
      <c r="BM18" s="6">
        <f t="shared" si="34"/>
        <v>0</v>
      </c>
      <c r="BN18" s="6"/>
      <c r="BO18" s="6"/>
      <c r="BP18" s="6">
        <f t="shared" si="35"/>
        <v>0</v>
      </c>
      <c r="BQ18" s="6">
        <f t="shared" si="36"/>
        <v>0</v>
      </c>
      <c r="BR18" s="6">
        <f t="shared" si="37"/>
        <v>0</v>
      </c>
      <c r="BS18" s="6"/>
      <c r="BT18" s="6"/>
      <c r="BU18" s="6">
        <f t="shared" si="38"/>
        <v>0</v>
      </c>
      <c r="BV18" s="6">
        <f t="shared" si="39"/>
        <v>0</v>
      </c>
      <c r="BW18" s="6">
        <f t="shared" si="40"/>
        <v>0</v>
      </c>
      <c r="BX18" s="14">
        <f t="shared" si="42"/>
        <v>0</v>
      </c>
      <c r="BY18" s="15" t="str">
        <f t="shared" si="41"/>
        <v>راسب</v>
      </c>
      <c r="BZ18" s="9">
        <f>'كشوف النتيجة'!N18:N30</f>
        <v>5</v>
      </c>
      <c r="CA18" s="1" t="str">
        <f t="shared" si="43"/>
        <v>الطالب له دور ثان</v>
      </c>
    </row>
    <row r="19" spans="1:79">
      <c r="A19" s="10"/>
      <c r="B19" s="12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>
        <f t="shared" si="2"/>
        <v>0</v>
      </c>
      <c r="J19" s="6">
        <f t="shared" si="3"/>
        <v>0</v>
      </c>
      <c r="K19" s="6">
        <f t="shared" si="4"/>
        <v>0</v>
      </c>
      <c r="L19" s="6"/>
      <c r="M19" s="6"/>
      <c r="N19" s="6">
        <f t="shared" si="5"/>
        <v>0</v>
      </c>
      <c r="O19" s="6"/>
      <c r="P19" s="6"/>
      <c r="Q19" s="6">
        <f t="shared" si="6"/>
        <v>0</v>
      </c>
      <c r="R19" s="6">
        <f t="shared" si="7"/>
        <v>0</v>
      </c>
      <c r="S19" s="6">
        <f t="shared" si="8"/>
        <v>0</v>
      </c>
      <c r="T19" s="6">
        <f t="shared" si="9"/>
        <v>0</v>
      </c>
      <c r="U19" s="6"/>
      <c r="V19" s="6"/>
      <c r="W19" s="6">
        <f t="shared" si="10"/>
        <v>0</v>
      </c>
      <c r="X19" s="6"/>
      <c r="Y19" s="6"/>
      <c r="Z19" s="6">
        <f t="shared" si="11"/>
        <v>0</v>
      </c>
      <c r="AA19" s="6">
        <f t="shared" si="12"/>
        <v>0</v>
      </c>
      <c r="AB19" s="6">
        <f t="shared" si="13"/>
        <v>0</v>
      </c>
      <c r="AC19" s="6">
        <f t="shared" si="14"/>
        <v>0</v>
      </c>
      <c r="AD19" s="6"/>
      <c r="AE19" s="6"/>
      <c r="AF19" s="6">
        <f t="shared" si="15"/>
        <v>0</v>
      </c>
      <c r="AG19" s="6"/>
      <c r="AH19" s="6"/>
      <c r="AI19" s="6">
        <f t="shared" si="16"/>
        <v>0</v>
      </c>
      <c r="AJ19" s="6">
        <f t="shared" si="17"/>
        <v>0</v>
      </c>
      <c r="AK19" s="6">
        <f t="shared" si="18"/>
        <v>0</v>
      </c>
      <c r="AL19" s="6">
        <f t="shared" si="19"/>
        <v>0</v>
      </c>
      <c r="AM19" s="6"/>
      <c r="AN19" s="6"/>
      <c r="AO19" s="6">
        <f t="shared" si="20"/>
        <v>0</v>
      </c>
      <c r="AP19" s="6"/>
      <c r="AQ19" s="6"/>
      <c r="AR19" s="6">
        <f t="shared" si="21"/>
        <v>0</v>
      </c>
      <c r="AS19" s="6">
        <f t="shared" si="22"/>
        <v>0</v>
      </c>
      <c r="AT19" s="6">
        <f t="shared" si="23"/>
        <v>0</v>
      </c>
      <c r="AU19" s="6">
        <f t="shared" si="24"/>
        <v>0</v>
      </c>
      <c r="AV19" s="6"/>
      <c r="AW19" s="6"/>
      <c r="AX19" s="6">
        <f t="shared" si="25"/>
        <v>0</v>
      </c>
      <c r="AY19" s="6"/>
      <c r="AZ19" s="6"/>
      <c r="BA19" s="6">
        <f t="shared" si="26"/>
        <v>0</v>
      </c>
      <c r="BB19" s="6">
        <f t="shared" si="27"/>
        <v>0</v>
      </c>
      <c r="BC19" s="6">
        <f t="shared" si="28"/>
        <v>0</v>
      </c>
      <c r="BD19" s="6">
        <f t="shared" si="29"/>
        <v>0</v>
      </c>
      <c r="BE19" s="6"/>
      <c r="BF19" s="6"/>
      <c r="BG19" s="6">
        <f t="shared" si="30"/>
        <v>0</v>
      </c>
      <c r="BH19" s="6"/>
      <c r="BI19" s="6"/>
      <c r="BJ19" s="6">
        <f t="shared" si="31"/>
        <v>0</v>
      </c>
      <c r="BK19" s="6">
        <f t="shared" si="32"/>
        <v>0</v>
      </c>
      <c r="BL19" s="6">
        <f t="shared" si="33"/>
        <v>0</v>
      </c>
      <c r="BM19" s="6">
        <f t="shared" si="34"/>
        <v>0</v>
      </c>
      <c r="BN19" s="6"/>
      <c r="BO19" s="6"/>
      <c r="BP19" s="6">
        <f t="shared" si="35"/>
        <v>0</v>
      </c>
      <c r="BQ19" s="6">
        <f t="shared" si="36"/>
        <v>0</v>
      </c>
      <c r="BR19" s="6">
        <f t="shared" si="37"/>
        <v>0</v>
      </c>
      <c r="BS19" s="6"/>
      <c r="BT19" s="6"/>
      <c r="BU19" s="6">
        <f t="shared" si="38"/>
        <v>0</v>
      </c>
      <c r="BV19" s="6">
        <f t="shared" si="39"/>
        <v>0</v>
      </c>
      <c r="BW19" s="6">
        <f t="shared" si="40"/>
        <v>0</v>
      </c>
      <c r="BX19" s="14">
        <f t="shared" si="42"/>
        <v>0</v>
      </c>
      <c r="BY19" s="15" t="str">
        <f t="shared" si="41"/>
        <v>راسب</v>
      </c>
      <c r="BZ19" s="9">
        <f>'كشوف النتيجة'!N19:N31</f>
        <v>5</v>
      </c>
      <c r="CA19" s="1" t="str">
        <f t="shared" si="43"/>
        <v>الطالب له دور ثان</v>
      </c>
    </row>
    <row r="20" spans="1:79">
      <c r="A20" s="10"/>
      <c r="B20" s="12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>
        <f t="shared" si="2"/>
        <v>0</v>
      </c>
      <c r="J20" s="6">
        <f t="shared" si="3"/>
        <v>0</v>
      </c>
      <c r="K20" s="6">
        <f t="shared" si="4"/>
        <v>0</v>
      </c>
      <c r="L20" s="6"/>
      <c r="M20" s="6"/>
      <c r="N20" s="6">
        <f t="shared" si="5"/>
        <v>0</v>
      </c>
      <c r="O20" s="6"/>
      <c r="P20" s="6"/>
      <c r="Q20" s="6">
        <f t="shared" si="6"/>
        <v>0</v>
      </c>
      <c r="R20" s="6">
        <f t="shared" si="7"/>
        <v>0</v>
      </c>
      <c r="S20" s="6">
        <f t="shared" si="8"/>
        <v>0</v>
      </c>
      <c r="T20" s="6">
        <f t="shared" si="9"/>
        <v>0</v>
      </c>
      <c r="U20" s="6"/>
      <c r="V20" s="6"/>
      <c r="W20" s="6">
        <f t="shared" si="10"/>
        <v>0</v>
      </c>
      <c r="X20" s="6"/>
      <c r="Y20" s="6"/>
      <c r="Z20" s="6">
        <f t="shared" si="11"/>
        <v>0</v>
      </c>
      <c r="AA20" s="6">
        <f t="shared" si="12"/>
        <v>0</v>
      </c>
      <c r="AB20" s="6">
        <f t="shared" si="13"/>
        <v>0</v>
      </c>
      <c r="AC20" s="6">
        <f t="shared" si="14"/>
        <v>0</v>
      </c>
      <c r="AD20" s="6"/>
      <c r="AE20" s="6"/>
      <c r="AF20" s="6">
        <f t="shared" si="15"/>
        <v>0</v>
      </c>
      <c r="AG20" s="6"/>
      <c r="AH20" s="6"/>
      <c r="AI20" s="6">
        <f t="shared" si="16"/>
        <v>0</v>
      </c>
      <c r="AJ20" s="6">
        <f t="shared" si="17"/>
        <v>0</v>
      </c>
      <c r="AK20" s="6">
        <f t="shared" si="18"/>
        <v>0</v>
      </c>
      <c r="AL20" s="6">
        <f t="shared" si="19"/>
        <v>0</v>
      </c>
      <c r="AM20" s="6"/>
      <c r="AN20" s="6"/>
      <c r="AO20" s="6">
        <f t="shared" si="20"/>
        <v>0</v>
      </c>
      <c r="AP20" s="6"/>
      <c r="AQ20" s="6"/>
      <c r="AR20" s="6">
        <f t="shared" si="21"/>
        <v>0</v>
      </c>
      <c r="AS20" s="6">
        <f t="shared" si="22"/>
        <v>0</v>
      </c>
      <c r="AT20" s="6">
        <f t="shared" si="23"/>
        <v>0</v>
      </c>
      <c r="AU20" s="6">
        <f t="shared" si="24"/>
        <v>0</v>
      </c>
      <c r="AV20" s="6"/>
      <c r="AW20" s="6"/>
      <c r="AX20" s="6">
        <f t="shared" si="25"/>
        <v>0</v>
      </c>
      <c r="AY20" s="6"/>
      <c r="AZ20" s="6"/>
      <c r="BA20" s="6">
        <f t="shared" si="26"/>
        <v>0</v>
      </c>
      <c r="BB20" s="6">
        <f t="shared" si="27"/>
        <v>0</v>
      </c>
      <c r="BC20" s="6">
        <f t="shared" si="28"/>
        <v>0</v>
      </c>
      <c r="BD20" s="6">
        <f t="shared" si="29"/>
        <v>0</v>
      </c>
      <c r="BE20" s="6"/>
      <c r="BF20" s="6"/>
      <c r="BG20" s="6">
        <f t="shared" si="30"/>
        <v>0</v>
      </c>
      <c r="BH20" s="6"/>
      <c r="BI20" s="6"/>
      <c r="BJ20" s="6">
        <f t="shared" si="31"/>
        <v>0</v>
      </c>
      <c r="BK20" s="6">
        <f t="shared" si="32"/>
        <v>0</v>
      </c>
      <c r="BL20" s="6">
        <f t="shared" si="33"/>
        <v>0</v>
      </c>
      <c r="BM20" s="6">
        <f t="shared" si="34"/>
        <v>0</v>
      </c>
      <c r="BN20" s="6"/>
      <c r="BO20" s="6"/>
      <c r="BP20" s="6">
        <f t="shared" si="35"/>
        <v>0</v>
      </c>
      <c r="BQ20" s="6">
        <f t="shared" si="36"/>
        <v>0</v>
      </c>
      <c r="BR20" s="6">
        <f t="shared" si="37"/>
        <v>0</v>
      </c>
      <c r="BS20" s="6"/>
      <c r="BT20" s="6"/>
      <c r="BU20" s="6">
        <f t="shared" si="38"/>
        <v>0</v>
      </c>
      <c r="BV20" s="6">
        <f t="shared" si="39"/>
        <v>0</v>
      </c>
      <c r="BW20" s="6">
        <f t="shared" si="40"/>
        <v>0</v>
      </c>
      <c r="BX20" s="14">
        <f t="shared" si="42"/>
        <v>0</v>
      </c>
      <c r="BY20" s="15" t="str">
        <f t="shared" si="41"/>
        <v>راسب</v>
      </c>
      <c r="BZ20" s="9">
        <f>'كشوف النتيجة'!N20:N32</f>
        <v>5</v>
      </c>
      <c r="CA20" s="1" t="str">
        <f t="shared" si="43"/>
        <v>الطالب له دور ثان</v>
      </c>
    </row>
    <row r="21" spans="1:79">
      <c r="A21" s="10"/>
      <c r="B21" s="1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4"/>
      <c r="BY21" s="16"/>
    </row>
    <row r="22" spans="1:79">
      <c r="A22" s="10"/>
      <c r="B22" s="1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4"/>
      <c r="BY22" s="16"/>
    </row>
    <row r="23" spans="1:79">
      <c r="A23" s="10"/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4"/>
      <c r="BY23" s="16"/>
    </row>
    <row r="24" spans="1:79">
      <c r="A24" s="10"/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4"/>
      <c r="BY24" s="16"/>
    </row>
    <row r="25" spans="1:79">
      <c r="A25" s="10"/>
      <c r="B25" s="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4"/>
      <c r="BY25" s="16"/>
    </row>
    <row r="26" spans="1:79">
      <c r="A26" s="10"/>
      <c r="B26" s="12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4"/>
      <c r="BY26" s="16"/>
    </row>
    <row r="27" spans="1:79">
      <c r="A27" s="10"/>
      <c r="B27" s="1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4"/>
      <c r="BY27" s="16"/>
    </row>
    <row r="28" spans="1:79">
      <c r="A28" s="10"/>
      <c r="B28" s="12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4"/>
      <c r="BY28" s="16"/>
    </row>
    <row r="29" spans="1:79">
      <c r="A29" s="10"/>
      <c r="B29" s="12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4"/>
      <c r="BY29" s="16"/>
    </row>
    <row r="30" spans="1:79">
      <c r="A30" s="10"/>
      <c r="B30" s="12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4"/>
      <c r="BY30" s="16"/>
    </row>
    <row r="31" spans="1:79">
      <c r="A31" s="10"/>
      <c r="B31" s="12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4" t="s">
        <v>48</v>
      </c>
      <c r="BY31" s="16"/>
    </row>
    <row r="32" spans="1:79">
      <c r="A32" s="10"/>
      <c r="B32" s="12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4"/>
      <c r="BY32" s="16"/>
    </row>
    <row r="33" spans="1:77">
      <c r="A33" s="10"/>
      <c r="B33" s="12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4"/>
      <c r="BY33" s="16"/>
    </row>
    <row r="34" spans="1:77">
      <c r="A34" s="10"/>
      <c r="B34" s="12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4"/>
      <c r="BY34" s="16"/>
    </row>
    <row r="35" spans="1:77">
      <c r="A35" s="10"/>
      <c r="B35" s="12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4"/>
      <c r="BY35" s="16"/>
    </row>
    <row r="36" spans="1:77">
      <c r="A36" s="10"/>
      <c r="B36" s="12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4"/>
      <c r="BY36" s="16"/>
    </row>
    <row r="37" spans="1:77">
      <c r="A37" s="10"/>
      <c r="B37" s="12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4"/>
      <c r="BY37" s="16"/>
    </row>
    <row r="38" spans="1:77">
      <c r="A38" s="10"/>
      <c r="B38" s="12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4"/>
      <c r="BY38" s="16"/>
    </row>
    <row r="39" spans="1:77">
      <c r="A39" s="10"/>
      <c r="B39" s="12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4"/>
      <c r="BY39" s="16"/>
    </row>
    <row r="40" spans="1:77">
      <c r="A40" s="10"/>
      <c r="B40" s="12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4"/>
      <c r="BY40" s="16"/>
    </row>
    <row r="41" spans="1:77">
      <c r="A41" s="10"/>
      <c r="B41" s="12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4"/>
      <c r="BY41" s="16"/>
    </row>
    <row r="42" spans="1:77">
      <c r="A42" s="10"/>
      <c r="B42" s="12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4"/>
      <c r="BY42" s="16"/>
    </row>
    <row r="43" spans="1:77">
      <c r="A43" s="10"/>
      <c r="B43" s="12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4"/>
      <c r="BY43" s="16"/>
    </row>
    <row r="44" spans="1:77">
      <c r="A44" s="10"/>
      <c r="B44" s="12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4"/>
      <c r="BY44" s="16"/>
    </row>
    <row r="45" spans="1:77">
      <c r="A45" s="10"/>
      <c r="B45" s="12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4"/>
      <c r="BY45" s="16"/>
    </row>
    <row r="46" spans="1:77">
      <c r="A46" s="10"/>
      <c r="B46" s="12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4"/>
      <c r="BY46" s="16"/>
    </row>
    <row r="47" spans="1:77">
      <c r="A47" s="10"/>
      <c r="B47" s="12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4"/>
      <c r="BY47" s="16"/>
    </row>
    <row r="48" spans="1:77">
      <c r="A48" s="10"/>
      <c r="B48" s="1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4"/>
      <c r="BY48" s="16"/>
    </row>
    <row r="49" spans="1:77">
      <c r="A49" s="10"/>
      <c r="B49" s="12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4"/>
      <c r="BY49" s="16"/>
    </row>
    <row r="50" spans="1:77">
      <c r="A50" s="10"/>
      <c r="B50" s="12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4"/>
      <c r="BY50" s="16"/>
    </row>
    <row r="51" spans="1:77">
      <c r="A51" s="10"/>
      <c r="B51" s="12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14"/>
      <c r="BY51" s="16"/>
    </row>
    <row r="52" spans="1:77">
      <c r="A52" s="10"/>
      <c r="B52" s="12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4"/>
      <c r="BY52" s="16"/>
    </row>
    <row r="53" spans="1:77">
      <c r="A53" s="10"/>
      <c r="B53" s="12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4"/>
      <c r="BY53" s="16"/>
    </row>
    <row r="54" spans="1:77">
      <c r="A54" s="10"/>
      <c r="B54" s="12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4"/>
      <c r="BY54" s="16"/>
    </row>
    <row r="55" spans="1:77">
      <c r="A55" s="10"/>
      <c r="B55" s="12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4"/>
      <c r="BY55" s="16"/>
    </row>
    <row r="56" spans="1:77">
      <c r="A56" s="10"/>
      <c r="B56" s="12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14"/>
      <c r="BY56" s="16"/>
    </row>
    <row r="57" spans="1:77">
      <c r="A57" s="10"/>
      <c r="B57" s="12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4"/>
      <c r="BY57" s="16"/>
    </row>
    <row r="58" spans="1:77">
      <c r="A58" s="10"/>
      <c r="B58" s="1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4"/>
      <c r="BY58" s="16"/>
    </row>
    <row r="59" spans="1:77">
      <c r="A59" s="10"/>
      <c r="B59" s="1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4"/>
      <c r="BY59" s="16"/>
    </row>
    <row r="60" spans="1:77">
      <c r="A60" s="10"/>
      <c r="B60" s="1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4"/>
      <c r="BY60" s="16"/>
    </row>
    <row r="61" spans="1:77">
      <c r="A61" s="10"/>
      <c r="B61" s="12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4"/>
      <c r="BY61" s="16"/>
    </row>
    <row r="62" spans="1:77">
      <c r="A62" s="10"/>
      <c r="B62" s="1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4"/>
      <c r="BY62" s="16"/>
    </row>
    <row r="63" spans="1:77">
      <c r="A63" s="10"/>
      <c r="B63" s="1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4"/>
      <c r="BY63" s="16"/>
    </row>
    <row r="64" spans="1:77">
      <c r="A64" s="10"/>
      <c r="B64" s="12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4"/>
      <c r="BY64" s="16"/>
    </row>
    <row r="65" spans="1:77">
      <c r="A65" s="10"/>
      <c r="B65" s="12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4"/>
      <c r="BY65" s="16"/>
    </row>
    <row r="66" spans="1:77">
      <c r="A66" s="10"/>
      <c r="B66" s="1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4"/>
      <c r="BY66" s="16"/>
    </row>
    <row r="67" spans="1:77">
      <c r="A67" s="10"/>
      <c r="B67" s="12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4"/>
      <c r="BY67" s="16"/>
    </row>
    <row r="68" spans="1:77">
      <c r="A68" s="10"/>
      <c r="B68" s="12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4"/>
      <c r="BY68" s="16"/>
    </row>
    <row r="69" spans="1:77">
      <c r="A69" s="10"/>
      <c r="B69" s="1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4"/>
      <c r="BY69" s="16"/>
    </row>
    <row r="70" spans="1:77">
      <c r="A70" s="10"/>
      <c r="B70" s="1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4"/>
      <c r="BY70" s="16"/>
    </row>
    <row r="71" spans="1:77">
      <c r="A71" s="10"/>
      <c r="B71" s="1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14"/>
      <c r="BY71" s="16"/>
    </row>
    <row r="72" spans="1:77">
      <c r="A72" s="10"/>
      <c r="B72" s="1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14"/>
      <c r="BY72" s="16"/>
    </row>
    <row r="73" spans="1:77">
      <c r="A73" s="10"/>
      <c r="B73" s="1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4"/>
      <c r="BY73" s="16"/>
    </row>
    <row r="74" spans="1:77">
      <c r="A74" s="10"/>
      <c r="B74" s="1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4"/>
      <c r="BY74" s="16"/>
    </row>
    <row r="75" spans="1:77">
      <c r="A75" s="10"/>
      <c r="B75" s="1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14"/>
      <c r="BY75" s="16"/>
    </row>
    <row r="76" spans="1:77">
      <c r="A76" s="10"/>
      <c r="B76" s="12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4"/>
      <c r="BY76" s="16"/>
    </row>
    <row r="77" spans="1:77">
      <c r="A77" s="10"/>
      <c r="B77" s="12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4"/>
      <c r="BY77" s="16"/>
    </row>
    <row r="78" spans="1:77">
      <c r="A78" s="10"/>
      <c r="B78" s="1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4"/>
      <c r="BY78" s="16"/>
    </row>
    <row r="79" spans="1:77">
      <c r="A79" s="10"/>
      <c r="B79" s="12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4"/>
      <c r="BY79" s="16"/>
    </row>
    <row r="80" spans="1:77">
      <c r="A80" s="10"/>
      <c r="B80" s="12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4"/>
      <c r="BY80" s="16"/>
    </row>
    <row r="81" spans="1:77">
      <c r="A81" s="10"/>
      <c r="B81" s="1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4"/>
      <c r="BY81" s="16"/>
    </row>
    <row r="82" spans="1:77">
      <c r="A82" s="10"/>
      <c r="B82" s="1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4"/>
      <c r="BY82" s="16"/>
    </row>
    <row r="83" spans="1:77">
      <c r="A83" s="10"/>
      <c r="B83" s="1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4"/>
      <c r="BY83" s="16"/>
    </row>
    <row r="84" spans="1:77">
      <c r="A84" s="10"/>
      <c r="B84" s="12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4"/>
      <c r="BY84" s="16"/>
    </row>
    <row r="85" spans="1:77">
      <c r="A85" s="10"/>
      <c r="B85" s="1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4"/>
      <c r="BY85" s="16"/>
    </row>
    <row r="86" spans="1:77">
      <c r="A86" s="10"/>
      <c r="B86" s="1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4"/>
      <c r="BY86" s="16"/>
    </row>
    <row r="87" spans="1:77">
      <c r="A87" s="10"/>
      <c r="B87" s="12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4"/>
      <c r="BY87" s="16"/>
    </row>
    <row r="88" spans="1:77">
      <c r="A88" s="10"/>
      <c r="B88" s="12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4"/>
      <c r="BY88" s="16"/>
    </row>
    <row r="89" spans="1:77">
      <c r="A89" s="10"/>
      <c r="B89" s="12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4"/>
      <c r="BY89" s="16"/>
    </row>
    <row r="90" spans="1:77">
      <c r="A90" s="10"/>
      <c r="B90" s="12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4"/>
      <c r="BY90" s="16"/>
    </row>
    <row r="91" spans="1:77">
      <c r="A91" s="10"/>
      <c r="B91" s="12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4"/>
      <c r="BY91" s="16"/>
    </row>
    <row r="92" spans="1:77">
      <c r="A92" s="10"/>
      <c r="B92" s="12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4"/>
      <c r="BY92" s="16"/>
    </row>
    <row r="93" spans="1:77">
      <c r="A93" s="10"/>
      <c r="B93" s="12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4"/>
      <c r="BY93" s="16"/>
    </row>
    <row r="94" spans="1:77">
      <c r="A94" s="10"/>
      <c r="B94" s="12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4"/>
      <c r="BY94" s="16"/>
    </row>
    <row r="95" spans="1:77">
      <c r="A95" s="10"/>
      <c r="B95" s="12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4"/>
      <c r="BY95" s="16"/>
    </row>
    <row r="96" spans="1:77">
      <c r="A96" s="10"/>
      <c r="B96" s="12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4"/>
      <c r="BY96" s="16"/>
    </row>
    <row r="97" spans="1:77">
      <c r="A97" s="10"/>
      <c r="B97" s="12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4"/>
      <c r="BY97" s="16"/>
    </row>
    <row r="98" spans="1:77">
      <c r="A98" s="10"/>
      <c r="B98" s="12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4"/>
      <c r="BY98" s="16"/>
    </row>
    <row r="99" spans="1:77">
      <c r="A99" s="10"/>
      <c r="B99" s="12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4"/>
      <c r="BY99" s="16"/>
    </row>
    <row r="100" spans="1:77">
      <c r="A100" s="10"/>
      <c r="B100" s="12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4"/>
      <c r="BY100" s="16"/>
    </row>
    <row r="101" spans="1:77">
      <c r="A101" s="10"/>
      <c r="B101" s="12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4"/>
      <c r="BY101" s="16"/>
    </row>
    <row r="102" spans="1:77">
      <c r="A102" s="10"/>
      <c r="B102" s="12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4"/>
      <c r="BY102" s="16"/>
    </row>
    <row r="103" spans="1:77">
      <c r="A103" s="10"/>
      <c r="B103" s="12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14"/>
      <c r="BY103" s="16"/>
    </row>
    <row r="104" spans="1:77">
      <c r="A104" s="10"/>
      <c r="B104" s="12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14"/>
      <c r="BY104" s="16"/>
    </row>
    <row r="105" spans="1:77">
      <c r="A105" s="10"/>
      <c r="B105" s="12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4"/>
      <c r="BY105" s="16"/>
    </row>
    <row r="106" spans="1:77">
      <c r="A106" s="10"/>
      <c r="B106" s="12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4"/>
      <c r="BY106" s="16"/>
    </row>
    <row r="107" spans="1:77">
      <c r="A107" s="10"/>
      <c r="B107" s="12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14"/>
      <c r="BY107" s="16"/>
    </row>
    <row r="108" spans="1:77">
      <c r="A108" s="10"/>
      <c r="B108" s="12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14"/>
      <c r="BY108" s="16"/>
    </row>
    <row r="109" spans="1:77">
      <c r="A109" s="10"/>
      <c r="B109" s="12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4"/>
      <c r="BY109" s="16"/>
    </row>
    <row r="110" spans="1:77">
      <c r="A110" s="10"/>
      <c r="B110" s="1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4"/>
      <c r="BY110" s="16"/>
    </row>
    <row r="111" spans="1:77">
      <c r="A111" s="10"/>
      <c r="B111" s="1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14"/>
      <c r="BY111" s="16"/>
    </row>
    <row r="112" spans="1:77">
      <c r="A112" s="10"/>
      <c r="B112" s="1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14"/>
      <c r="BY112" s="16"/>
    </row>
    <row r="113" spans="1:77">
      <c r="A113" s="10"/>
      <c r="B113" s="1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4"/>
      <c r="BY113" s="16"/>
    </row>
    <row r="114" spans="1:77">
      <c r="A114" s="10"/>
      <c r="B114" s="1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4"/>
      <c r="BY114" s="16"/>
    </row>
    <row r="115" spans="1:77">
      <c r="A115" s="10"/>
      <c r="B115" s="1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14"/>
      <c r="BY115" s="16"/>
    </row>
    <row r="116" spans="1:77">
      <c r="A116" s="10"/>
      <c r="B116" s="1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14"/>
      <c r="BY116" s="16"/>
    </row>
    <row r="117" spans="1:77">
      <c r="A117" s="10"/>
      <c r="B117" s="1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14"/>
      <c r="BY117" s="16"/>
    </row>
    <row r="118" spans="1:77">
      <c r="A118" s="10"/>
      <c r="B118" s="12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14"/>
      <c r="BY118" s="16"/>
    </row>
    <row r="119" spans="1:77">
      <c r="A119" s="10"/>
      <c r="B119" s="12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14"/>
      <c r="BY119" s="16"/>
    </row>
    <row r="120" spans="1:77">
      <c r="A120" s="10"/>
      <c r="B120" s="12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14"/>
      <c r="BY120" s="16"/>
    </row>
    <row r="121" spans="1:77">
      <c r="A121" s="10"/>
      <c r="B121" s="12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14"/>
      <c r="BY121" s="16"/>
    </row>
    <row r="122" spans="1:77">
      <c r="A122" s="10"/>
      <c r="B122" s="12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14"/>
      <c r="BY122" s="16"/>
    </row>
    <row r="123" spans="1:77">
      <c r="A123" s="10"/>
      <c r="B123" s="12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14"/>
      <c r="BY123" s="16"/>
    </row>
    <row r="124" spans="1:77">
      <c r="A124" s="10"/>
      <c r="B124" s="12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14"/>
      <c r="BY124" s="16"/>
    </row>
    <row r="125" spans="1:77">
      <c r="A125" s="10"/>
      <c r="B125" s="12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14"/>
      <c r="BY125" s="16"/>
    </row>
    <row r="126" spans="1:77">
      <c r="A126" s="10"/>
      <c r="B126" s="12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14"/>
      <c r="BY126" s="16"/>
    </row>
    <row r="127" spans="1:77">
      <c r="A127" s="10"/>
      <c r="B127" s="12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14"/>
      <c r="BY127" s="16"/>
    </row>
    <row r="128" spans="1:77">
      <c r="A128" s="10"/>
      <c r="B128" s="12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14"/>
      <c r="BY128" s="16"/>
    </row>
    <row r="129" spans="1:77">
      <c r="A129" s="10"/>
      <c r="B129" s="12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14"/>
      <c r="BY129" s="16"/>
    </row>
    <row r="130" spans="1:77">
      <c r="A130" s="10"/>
      <c r="B130" s="12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14"/>
      <c r="BY130" s="16"/>
    </row>
    <row r="131" spans="1:77">
      <c r="A131" s="10"/>
      <c r="B131" s="12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14"/>
      <c r="BY131" s="16"/>
    </row>
    <row r="132" spans="1:77">
      <c r="A132" s="10"/>
      <c r="B132" s="12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14"/>
      <c r="BY132" s="16"/>
    </row>
    <row r="133" spans="1:77">
      <c r="A133" s="10"/>
      <c r="B133" s="12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14"/>
      <c r="BY133" s="16"/>
    </row>
    <row r="134" spans="1:77">
      <c r="A134" s="10"/>
      <c r="B134" s="12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14"/>
      <c r="BY134" s="16"/>
    </row>
    <row r="135" spans="1:77">
      <c r="A135" s="10"/>
      <c r="B135" s="12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14"/>
      <c r="BY135" s="16"/>
    </row>
    <row r="136" spans="1:77">
      <c r="A136" s="10"/>
      <c r="B136" s="12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14"/>
      <c r="BY136" s="16"/>
    </row>
    <row r="137" spans="1:77">
      <c r="A137" s="10"/>
      <c r="B137" s="12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14"/>
      <c r="BY137" s="16"/>
    </row>
    <row r="138" spans="1:77">
      <c r="A138" s="10"/>
      <c r="B138" s="12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14"/>
      <c r="BY138" s="16"/>
    </row>
    <row r="139" spans="1:77">
      <c r="A139" s="10"/>
      <c r="B139" s="12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14"/>
      <c r="BY139" s="16"/>
    </row>
    <row r="140" spans="1:77">
      <c r="A140" s="10"/>
      <c r="B140" s="12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14"/>
      <c r="BY140" s="16"/>
    </row>
    <row r="141" spans="1:77">
      <c r="A141" s="10"/>
      <c r="B141" s="12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14"/>
      <c r="BY141" s="16"/>
    </row>
    <row r="142" spans="1:77">
      <c r="A142" s="10"/>
      <c r="B142" s="12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14"/>
      <c r="BY142" s="16"/>
    </row>
    <row r="143" spans="1:77">
      <c r="A143" s="10"/>
      <c r="B143" s="12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14"/>
      <c r="BY143" s="16"/>
    </row>
    <row r="144" spans="1:77">
      <c r="A144" s="10"/>
      <c r="B144" s="12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14"/>
      <c r="BY144" s="16"/>
    </row>
    <row r="145" spans="1:77">
      <c r="A145" s="10"/>
      <c r="B145" s="12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14"/>
      <c r="BY145" s="16"/>
    </row>
    <row r="146" spans="1:77">
      <c r="A146" s="10"/>
      <c r="B146" s="12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14"/>
      <c r="BY146" s="16"/>
    </row>
    <row r="147" spans="1:77">
      <c r="A147" s="10"/>
      <c r="B147" s="12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14"/>
      <c r="BY147" s="16"/>
    </row>
    <row r="148" spans="1:77">
      <c r="A148" s="10"/>
      <c r="B148" s="12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14"/>
      <c r="BY148" s="16"/>
    </row>
    <row r="149" spans="1:77">
      <c r="A149" s="10"/>
      <c r="B149" s="12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14"/>
      <c r="BY149" s="16"/>
    </row>
    <row r="150" spans="1:77">
      <c r="A150" s="10"/>
      <c r="B150" s="12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14"/>
      <c r="BY150" s="16"/>
    </row>
    <row r="151" spans="1:77">
      <c r="A151" s="10"/>
      <c r="B151" s="12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14"/>
      <c r="BY151" s="16"/>
    </row>
    <row r="152" spans="1:77">
      <c r="A152" s="10"/>
      <c r="B152" s="12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14"/>
      <c r="BY152" s="16"/>
    </row>
    <row r="153" spans="1:77">
      <c r="A153" s="10"/>
      <c r="B153" s="12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14"/>
      <c r="BY153" s="16"/>
    </row>
    <row r="154" spans="1:77">
      <c r="A154" s="10"/>
      <c r="B154" s="12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14"/>
      <c r="BY154" s="16"/>
    </row>
    <row r="155" spans="1:77">
      <c r="A155" s="10"/>
      <c r="B155" s="12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14"/>
      <c r="BY155" s="16"/>
    </row>
    <row r="156" spans="1:77">
      <c r="A156" s="10"/>
      <c r="B156" s="12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14"/>
      <c r="BY156" s="16"/>
    </row>
    <row r="157" spans="1:77">
      <c r="A157" s="10"/>
      <c r="B157" s="12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14"/>
      <c r="BY157" s="16"/>
    </row>
    <row r="158" spans="1:77">
      <c r="A158" s="10"/>
      <c r="B158" s="12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14"/>
      <c r="BY158" s="16"/>
    </row>
    <row r="159" spans="1:77">
      <c r="A159" s="10"/>
      <c r="B159" s="12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14"/>
      <c r="BY159" s="16"/>
    </row>
    <row r="160" spans="1:77">
      <c r="A160" s="10"/>
      <c r="B160" s="12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14"/>
      <c r="BY160" s="16"/>
    </row>
    <row r="161" spans="1:77">
      <c r="A161" s="10"/>
      <c r="B161" s="12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14"/>
      <c r="BY161" s="16"/>
    </row>
    <row r="162" spans="1:77">
      <c r="A162" s="10"/>
      <c r="B162" s="12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14"/>
      <c r="BY162" s="16"/>
    </row>
    <row r="163" spans="1:77">
      <c r="A163" s="10"/>
      <c r="B163" s="12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14"/>
      <c r="BY163" s="16"/>
    </row>
    <row r="164" spans="1:77">
      <c r="A164" s="10"/>
      <c r="B164" s="12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14"/>
      <c r="BY164" s="16"/>
    </row>
    <row r="165" spans="1:77">
      <c r="A165" s="10"/>
      <c r="B165" s="12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14"/>
      <c r="BY165" s="16"/>
    </row>
    <row r="166" spans="1:77">
      <c r="A166" s="10"/>
      <c r="B166" s="12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14"/>
      <c r="BY166" s="16"/>
    </row>
    <row r="167" spans="1:77">
      <c r="A167" s="10"/>
      <c r="B167" s="12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14"/>
      <c r="BY167" s="16"/>
    </row>
    <row r="168" spans="1:77">
      <c r="A168" s="10"/>
      <c r="B168" s="12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14"/>
      <c r="BY168" s="16"/>
    </row>
    <row r="169" spans="1:77">
      <c r="A169" s="10"/>
      <c r="B169" s="12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14"/>
      <c r="BY169" s="16"/>
    </row>
    <row r="170" spans="1:77">
      <c r="A170" s="10"/>
      <c r="B170" s="12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14"/>
      <c r="BY170" s="16"/>
    </row>
    <row r="171" spans="1:77">
      <c r="A171" s="10"/>
      <c r="B171" s="12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14"/>
      <c r="BY171" s="16"/>
    </row>
    <row r="172" spans="1:77">
      <c r="A172" s="10"/>
      <c r="B172" s="12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14"/>
      <c r="BY172" s="16"/>
    </row>
    <row r="173" spans="1:77">
      <c r="A173" s="10"/>
      <c r="B173" s="12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14"/>
      <c r="BY173" s="16"/>
    </row>
    <row r="174" spans="1:77">
      <c r="A174" s="10"/>
      <c r="B174" s="12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14"/>
      <c r="BY174" s="16"/>
    </row>
    <row r="175" spans="1:77">
      <c r="A175" s="10"/>
      <c r="B175" s="12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14"/>
      <c r="BY175" s="16"/>
    </row>
    <row r="176" spans="1:77">
      <c r="A176" s="10"/>
      <c r="B176" s="12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14"/>
      <c r="BY176" s="16"/>
    </row>
    <row r="177" spans="1:77">
      <c r="A177" s="10"/>
      <c r="B177" s="12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14"/>
      <c r="BY177" s="16"/>
    </row>
    <row r="178" spans="1:77">
      <c r="A178" s="10"/>
      <c r="B178" s="12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14"/>
      <c r="BY178" s="16"/>
    </row>
    <row r="179" spans="1:77">
      <c r="A179" s="10"/>
      <c r="B179" s="12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14"/>
      <c r="BY179" s="16"/>
    </row>
    <row r="180" spans="1:77">
      <c r="A180" s="10"/>
      <c r="B180" s="12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14"/>
      <c r="BY180" s="16"/>
    </row>
    <row r="181" spans="1:77">
      <c r="A181" s="10"/>
      <c r="B181" s="12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14"/>
      <c r="BY181" s="16"/>
    </row>
    <row r="182" spans="1:77">
      <c r="A182" s="10"/>
      <c r="B182" s="12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14"/>
      <c r="BY182" s="16"/>
    </row>
    <row r="183" spans="1:77">
      <c r="A183" s="10"/>
      <c r="B183" s="12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14"/>
      <c r="BY183" s="16"/>
    </row>
    <row r="184" spans="1:77">
      <c r="A184" s="10"/>
      <c r="B184" s="12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14"/>
      <c r="BY184" s="16"/>
    </row>
    <row r="185" spans="1:77">
      <c r="A185" s="10"/>
      <c r="B185" s="12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14"/>
      <c r="BY185" s="16"/>
    </row>
    <row r="186" spans="1:77">
      <c r="A186" s="10"/>
      <c r="B186" s="12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14"/>
      <c r="BY186" s="16"/>
    </row>
    <row r="187" spans="1:77">
      <c r="A187" s="10"/>
      <c r="B187" s="12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14"/>
      <c r="BY187" s="16"/>
    </row>
    <row r="188" spans="1:77">
      <c r="A188" s="10"/>
      <c r="B188" s="12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14"/>
      <c r="BY188" s="16"/>
    </row>
    <row r="189" spans="1:77">
      <c r="A189" s="10"/>
      <c r="B189" s="12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14"/>
      <c r="BY189" s="16"/>
    </row>
    <row r="190" spans="1:77">
      <c r="A190" s="10"/>
      <c r="B190" s="12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14"/>
      <c r="BY190" s="16"/>
    </row>
    <row r="191" spans="1:77">
      <c r="A191" s="10"/>
      <c r="B191" s="12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14"/>
      <c r="BY191" s="16"/>
    </row>
    <row r="192" spans="1:77">
      <c r="A192" s="10"/>
      <c r="B192" s="12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14"/>
      <c r="BY192" s="16"/>
    </row>
    <row r="193" spans="1:77">
      <c r="A193" s="10"/>
      <c r="B193" s="12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14"/>
      <c r="BY193" s="16"/>
    </row>
    <row r="194" spans="1:77">
      <c r="A194" s="10"/>
      <c r="B194" s="12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14"/>
      <c r="BY194" s="16"/>
    </row>
    <row r="195" spans="1:77">
      <c r="A195" s="10"/>
      <c r="B195" s="12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14"/>
      <c r="BY195" s="16"/>
    </row>
    <row r="196" spans="1:77">
      <c r="A196" s="10"/>
      <c r="B196" s="12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14"/>
      <c r="BY196" s="16"/>
    </row>
    <row r="197" spans="1:77">
      <c r="A197" s="10"/>
      <c r="B197" s="12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14"/>
      <c r="BY197" s="16"/>
    </row>
    <row r="198" spans="1:77">
      <c r="A198" s="10"/>
      <c r="B198" s="12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14"/>
      <c r="BY198" s="16"/>
    </row>
    <row r="199" spans="1:77">
      <c r="A199" s="10"/>
      <c r="B199" s="12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14"/>
      <c r="BY199" s="16"/>
    </row>
    <row r="200" spans="1:77">
      <c r="A200" s="10"/>
      <c r="B200" s="12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14"/>
      <c r="BY200" s="16"/>
    </row>
    <row r="201" spans="1:77">
      <c r="A201" s="10"/>
      <c r="B201" s="12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14"/>
      <c r="BY201" s="16"/>
    </row>
    <row r="202" spans="1:77">
      <c r="A202" s="10"/>
      <c r="B202" s="12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14"/>
      <c r="BY202" s="16"/>
    </row>
    <row r="203" spans="1:77">
      <c r="A203" s="10"/>
      <c r="B203" s="12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14"/>
      <c r="BY203" s="16"/>
    </row>
    <row r="204" spans="1:77">
      <c r="A204" s="10"/>
      <c r="B204" s="12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14"/>
      <c r="BY204" s="16"/>
    </row>
    <row r="205" spans="1:77">
      <c r="A205" s="10"/>
      <c r="B205" s="12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14"/>
      <c r="BY205" s="16"/>
    </row>
    <row r="206" spans="1:77">
      <c r="A206" s="10"/>
      <c r="B206" s="12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14"/>
      <c r="BY206" s="16"/>
    </row>
    <row r="207" spans="1:77">
      <c r="A207" s="10"/>
      <c r="B207" s="12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14"/>
      <c r="BY207" s="16"/>
    </row>
    <row r="208" spans="1:77">
      <c r="A208" s="10"/>
      <c r="B208" s="12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14"/>
      <c r="BY208" s="16"/>
    </row>
    <row r="209" spans="1:77">
      <c r="A209" s="10"/>
      <c r="B209" s="12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14"/>
      <c r="BY209" s="16"/>
    </row>
    <row r="210" spans="1:77">
      <c r="A210" s="10"/>
      <c r="B210" s="12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14"/>
      <c r="BY210" s="16"/>
    </row>
    <row r="211" spans="1:77">
      <c r="A211" s="10"/>
      <c r="B211" s="12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14"/>
      <c r="BY211" s="16"/>
    </row>
    <row r="212" spans="1:77">
      <c r="A212" s="10"/>
      <c r="B212" s="12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14"/>
      <c r="BY212" s="16"/>
    </row>
    <row r="213" spans="1:77">
      <c r="A213" s="10"/>
      <c r="B213" s="12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14"/>
      <c r="BY213" s="16"/>
    </row>
    <row r="214" spans="1:77">
      <c r="A214" s="10"/>
      <c r="B214" s="12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14"/>
      <c r="BY214" s="16"/>
    </row>
    <row r="215" spans="1:77">
      <c r="A215" s="10"/>
      <c r="B215" s="12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14"/>
      <c r="BY215" s="16"/>
    </row>
    <row r="216" spans="1:77">
      <c r="A216" s="10"/>
      <c r="B216" s="12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14"/>
      <c r="BY216" s="16"/>
    </row>
    <row r="217" spans="1:77">
      <c r="A217" s="10"/>
      <c r="B217" s="12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14"/>
      <c r="BY217" s="16"/>
    </row>
    <row r="218" spans="1:77">
      <c r="A218" s="10"/>
      <c r="B218" s="12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14"/>
      <c r="BY218" s="16"/>
    </row>
    <row r="219" spans="1:77">
      <c r="A219" s="10"/>
      <c r="B219" s="12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14"/>
      <c r="BY219" s="16"/>
    </row>
    <row r="220" spans="1:77">
      <c r="A220" s="10"/>
      <c r="B220" s="12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14"/>
      <c r="BY220" s="16"/>
    </row>
    <row r="221" spans="1:77">
      <c r="A221" s="10"/>
      <c r="B221" s="12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14"/>
      <c r="BY221" s="16"/>
    </row>
    <row r="222" spans="1:77">
      <c r="A222" s="10"/>
      <c r="B222" s="12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14"/>
      <c r="BY222" s="16"/>
    </row>
    <row r="223" spans="1:77">
      <c r="A223" s="10"/>
      <c r="B223" s="12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14"/>
      <c r="BY223" s="16"/>
    </row>
    <row r="224" spans="1:77">
      <c r="A224" s="10"/>
      <c r="B224" s="12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14"/>
      <c r="BY224" s="16"/>
    </row>
    <row r="225" spans="1:77">
      <c r="A225" s="10"/>
      <c r="B225" s="12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14"/>
      <c r="BY225" s="16"/>
    </row>
    <row r="226" spans="1:77">
      <c r="A226" s="10"/>
      <c r="B226" s="12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14"/>
      <c r="BY226" s="16"/>
    </row>
    <row r="227" spans="1:77">
      <c r="A227" s="10"/>
      <c r="B227" s="12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14"/>
      <c r="BY227" s="16"/>
    </row>
    <row r="228" spans="1:77">
      <c r="A228" s="10"/>
      <c r="B228" s="12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14"/>
      <c r="BY228" s="16"/>
    </row>
    <row r="229" spans="1:77">
      <c r="A229" s="10"/>
      <c r="B229" s="12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14"/>
      <c r="BY229" s="16"/>
    </row>
    <row r="230" spans="1:77">
      <c r="A230" s="10"/>
      <c r="B230" s="12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14"/>
      <c r="BY230" s="16"/>
    </row>
    <row r="231" spans="1:77">
      <c r="A231" s="10"/>
      <c r="B231" s="12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14"/>
      <c r="BY231" s="16"/>
    </row>
    <row r="232" spans="1:77">
      <c r="A232" s="10"/>
      <c r="B232" s="12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14"/>
      <c r="BY232" s="16"/>
    </row>
    <row r="233" spans="1:77">
      <c r="A233" s="10"/>
      <c r="B233" s="12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14"/>
      <c r="BY233" s="16"/>
    </row>
    <row r="234" spans="1:77">
      <c r="A234" s="10"/>
      <c r="B234" s="12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14"/>
      <c r="BY234" s="16"/>
    </row>
    <row r="235" spans="1:77">
      <c r="A235" s="10"/>
      <c r="B235" s="12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14"/>
      <c r="BY235" s="16"/>
    </row>
    <row r="236" spans="1:77">
      <c r="A236" s="10"/>
      <c r="B236" s="12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14"/>
      <c r="BY236" s="16"/>
    </row>
    <row r="237" spans="1:77">
      <c r="A237" s="10"/>
      <c r="B237" s="12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14"/>
      <c r="BY237" s="16"/>
    </row>
    <row r="238" spans="1:77">
      <c r="A238" s="10"/>
      <c r="B238" s="12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14"/>
      <c r="BY238" s="16"/>
    </row>
    <row r="239" spans="1:77">
      <c r="A239" s="10"/>
      <c r="B239" s="12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14"/>
      <c r="BY239" s="16"/>
    </row>
    <row r="240" spans="1:77">
      <c r="A240" s="10"/>
      <c r="B240" s="12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14"/>
      <c r="BY240" s="16"/>
    </row>
    <row r="241" spans="1:77">
      <c r="A241" s="10"/>
      <c r="B241" s="12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14"/>
      <c r="BY241" s="16"/>
    </row>
    <row r="242" spans="1:77">
      <c r="A242" s="10"/>
      <c r="B242" s="12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14"/>
      <c r="BY242" s="16"/>
    </row>
    <row r="243" spans="1:77">
      <c r="A243" s="10"/>
      <c r="B243" s="12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14"/>
      <c r="BY243" s="16"/>
    </row>
    <row r="244" spans="1:77">
      <c r="A244" s="10"/>
      <c r="B244" s="12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14"/>
      <c r="BY244" s="16"/>
    </row>
    <row r="245" spans="1:77">
      <c r="A245" s="10"/>
      <c r="B245" s="12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14"/>
      <c r="BY245" s="16"/>
    </row>
    <row r="246" spans="1:77">
      <c r="A246" s="10"/>
      <c r="B246" s="12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14"/>
      <c r="BY246" s="16"/>
    </row>
    <row r="247" spans="1:77">
      <c r="A247" s="10"/>
      <c r="B247" s="12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14"/>
      <c r="BY247" s="16"/>
    </row>
    <row r="248" spans="1:77">
      <c r="A248" s="10"/>
      <c r="B248" s="12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14"/>
      <c r="BY248" s="16"/>
    </row>
    <row r="249" spans="1:77">
      <c r="A249" s="10"/>
      <c r="B249" s="12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14"/>
      <c r="BY249" s="16"/>
    </row>
    <row r="250" spans="1:77">
      <c r="A250" s="10"/>
      <c r="B250" s="12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14"/>
      <c r="BY250" s="16"/>
    </row>
    <row r="251" spans="1:77">
      <c r="A251" s="10"/>
      <c r="B251" s="12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14"/>
      <c r="BY251" s="16"/>
    </row>
    <row r="252" spans="1:77">
      <c r="A252" s="10"/>
      <c r="B252" s="12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14"/>
      <c r="BY252" s="16"/>
    </row>
    <row r="253" spans="1:77">
      <c r="A253" s="10"/>
      <c r="B253" s="12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14"/>
      <c r="BY253" s="16"/>
    </row>
    <row r="254" spans="1:77">
      <c r="A254" s="10"/>
      <c r="B254" s="12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14"/>
      <c r="BY254" s="16"/>
    </row>
    <row r="255" spans="1:77">
      <c r="A255" s="10"/>
      <c r="B255" s="12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14"/>
      <c r="BY255" s="16"/>
    </row>
    <row r="256" spans="1:77">
      <c r="A256" s="10"/>
      <c r="B256" s="12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14"/>
      <c r="BY256" s="16"/>
    </row>
    <row r="257" spans="1:77">
      <c r="A257" s="10"/>
      <c r="B257" s="12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14"/>
      <c r="BY257" s="16"/>
    </row>
    <row r="258" spans="1:77">
      <c r="A258" s="10"/>
      <c r="B258" s="12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14"/>
      <c r="BY258" s="16"/>
    </row>
    <row r="259" spans="1:77">
      <c r="A259" s="10"/>
      <c r="B259" s="12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14"/>
      <c r="BY259" s="16"/>
    </row>
    <row r="260" spans="1:77">
      <c r="A260" s="10"/>
      <c r="B260" s="12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14"/>
      <c r="BY260" s="16"/>
    </row>
    <row r="261" spans="1:77">
      <c r="A261" s="10"/>
      <c r="B261" s="12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14"/>
      <c r="BY261" s="16"/>
    </row>
    <row r="262" spans="1:77">
      <c r="A262" s="10"/>
      <c r="B262" s="12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14"/>
      <c r="BY262" s="16"/>
    </row>
    <row r="263" spans="1:77">
      <c r="A263" s="10"/>
      <c r="B263" s="12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14"/>
      <c r="BY263" s="16"/>
    </row>
    <row r="264" spans="1:77">
      <c r="A264" s="10"/>
      <c r="B264" s="12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14"/>
      <c r="BY264" s="16"/>
    </row>
    <row r="265" spans="1:77">
      <c r="A265" s="10"/>
      <c r="B265" s="12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14"/>
      <c r="BY265" s="16"/>
    </row>
    <row r="266" spans="1:77">
      <c r="A266" s="10"/>
      <c r="B266" s="12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14"/>
      <c r="BY266" s="16"/>
    </row>
    <row r="267" spans="1:77">
      <c r="A267" s="10"/>
      <c r="B267" s="12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14"/>
      <c r="BY267" s="16"/>
    </row>
    <row r="268" spans="1:77">
      <c r="A268" s="10"/>
      <c r="B268" s="12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14"/>
      <c r="BY268" s="16"/>
    </row>
    <row r="269" spans="1:77">
      <c r="A269" s="10"/>
      <c r="B269" s="12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14"/>
      <c r="BY269" s="16"/>
    </row>
    <row r="270" spans="1:77">
      <c r="A270" s="10"/>
      <c r="B270" s="12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14"/>
      <c r="BY270" s="16"/>
    </row>
  </sheetData>
  <mergeCells count="88">
    <mergeCell ref="CA1:CA6"/>
    <mergeCell ref="A1:A6"/>
    <mergeCell ref="B1:B6"/>
    <mergeCell ref="C2:C6"/>
    <mergeCell ref="D2:D6"/>
    <mergeCell ref="E2:E6"/>
    <mergeCell ref="G2:G6"/>
    <mergeCell ref="H2:H6"/>
    <mergeCell ref="C1:K1"/>
    <mergeCell ref="I2:I6"/>
    <mergeCell ref="J2:J6"/>
    <mergeCell ref="K2:K6"/>
    <mergeCell ref="F2:F6"/>
    <mergeCell ref="L1:T1"/>
    <mergeCell ref="L2:L6"/>
    <mergeCell ref="M2:M6"/>
    <mergeCell ref="N2:N6"/>
    <mergeCell ref="O2:O6"/>
    <mergeCell ref="P2:P6"/>
    <mergeCell ref="Q2:Q6"/>
    <mergeCell ref="R2:R6"/>
    <mergeCell ref="S2:S6"/>
    <mergeCell ref="T2:T6"/>
    <mergeCell ref="U2:U6"/>
    <mergeCell ref="V2:V6"/>
    <mergeCell ref="U1:AC1"/>
    <mergeCell ref="AC2:AC6"/>
    <mergeCell ref="W2:W6"/>
    <mergeCell ref="X2:X6"/>
    <mergeCell ref="Y2:Y6"/>
    <mergeCell ref="Z2:Z6"/>
    <mergeCell ref="AA2:AA6"/>
    <mergeCell ref="AB2:AB6"/>
    <mergeCell ref="AJ2:AJ6"/>
    <mergeCell ref="AK2:AK6"/>
    <mergeCell ref="AL2:AL6"/>
    <mergeCell ref="AD1:AL1"/>
    <mergeCell ref="AM2:AM6"/>
    <mergeCell ref="AD2:AD6"/>
    <mergeCell ref="AE2:AE6"/>
    <mergeCell ref="AF2:AF6"/>
    <mergeCell ref="AG2:AG6"/>
    <mergeCell ref="AH2:AH6"/>
    <mergeCell ref="AI2:AI6"/>
    <mergeCell ref="AV1:BD1"/>
    <mergeCell ref="AU2:AU6"/>
    <mergeCell ref="AM1:AU1"/>
    <mergeCell ref="AV2:AV6"/>
    <mergeCell ref="AW2:AW6"/>
    <mergeCell ref="AX2:AX6"/>
    <mergeCell ref="AY2:AY6"/>
    <mergeCell ref="AO2:AO6"/>
    <mergeCell ref="AP2:AP6"/>
    <mergeCell ref="AQ2:AQ6"/>
    <mergeCell ref="AR2:AR6"/>
    <mergeCell ref="AS2:AS6"/>
    <mergeCell ref="AT2:AT6"/>
    <mergeCell ref="AN2:AN6"/>
    <mergeCell ref="AZ2:AZ6"/>
    <mergeCell ref="BA2:BA6"/>
    <mergeCell ref="BB2:BB6"/>
    <mergeCell ref="BC2:BC6"/>
    <mergeCell ref="BD2:BD6"/>
    <mergeCell ref="BK2:BK6"/>
    <mergeCell ref="BL2:BL6"/>
    <mergeCell ref="BM2:BM6"/>
    <mergeCell ref="BE1:BM1"/>
    <mergeCell ref="BN1:BR1"/>
    <mergeCell ref="BN2:BN6"/>
    <mergeCell ref="BO2:BO6"/>
    <mergeCell ref="BP2:BP6"/>
    <mergeCell ref="BQ2:BQ6"/>
    <mergeCell ref="BR2:BR6"/>
    <mergeCell ref="BE2:BE6"/>
    <mergeCell ref="BF2:BF6"/>
    <mergeCell ref="BG2:BG6"/>
    <mergeCell ref="BH2:BH6"/>
    <mergeCell ref="BI2:BI6"/>
    <mergeCell ref="BJ2:BJ6"/>
    <mergeCell ref="BX1:BX6"/>
    <mergeCell ref="BY1:BY6"/>
    <mergeCell ref="BZ1:BZ6"/>
    <mergeCell ref="BS1:BW1"/>
    <mergeCell ref="BS2:BS6"/>
    <mergeCell ref="BT2:BT6"/>
    <mergeCell ref="BU2:BU6"/>
    <mergeCell ref="BV2:BV6"/>
    <mergeCell ref="BW2:BW6"/>
  </mergeCells>
  <pageMargins left="0.70866141732283472" right="0.70866141732283472" top="0.74803149606299213" bottom="0.74803149606299213" header="0.31496062992125984" footer="0.31496062992125984"/>
  <pageSetup paperSize="9" scale="1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0"/>
  <sheetViews>
    <sheetView rightToLeft="1" zoomScale="80" zoomScaleNormal="80" workbookViewId="0">
      <selection activeCell="Q8" sqref="Q8"/>
    </sheetView>
  </sheetViews>
  <sheetFormatPr defaultColWidth="9" defaultRowHeight="15.75"/>
  <cols>
    <col min="1" max="1" width="9" style="3"/>
    <col min="2" max="2" width="22.125" style="3" customWidth="1"/>
    <col min="3" max="3" width="9" style="3"/>
    <col min="4" max="4" width="12.875" style="3" customWidth="1"/>
    <col min="5" max="6" width="9" style="3"/>
    <col min="7" max="7" width="17.375" style="3" customWidth="1"/>
    <col min="8" max="12" width="9" style="3"/>
    <col min="13" max="13" width="6.375" style="3" customWidth="1"/>
    <col min="14" max="14" width="5.875" style="3" customWidth="1"/>
    <col min="15" max="16" width="9" style="3"/>
    <col min="17" max="17" width="8.875" style="3" customWidth="1"/>
    <col min="18" max="16384" width="9" style="3"/>
  </cols>
  <sheetData>
    <row r="1" spans="1:14">
      <c r="A1" s="80" t="s">
        <v>22</v>
      </c>
      <c r="B1" s="80"/>
      <c r="C1" s="80"/>
    </row>
    <row r="2" spans="1:14">
      <c r="A2" s="80" t="s">
        <v>23</v>
      </c>
      <c r="B2" s="80"/>
      <c r="C2" s="80"/>
    </row>
    <row r="3" spans="1:14">
      <c r="A3" s="80" t="s">
        <v>24</v>
      </c>
      <c r="B3" s="80"/>
      <c r="C3" s="80"/>
    </row>
    <row r="4" spans="1:14" ht="16.5" thickBot="1"/>
    <row r="5" spans="1:14">
      <c r="A5" s="5"/>
      <c r="B5" s="5"/>
      <c r="C5" s="5"/>
      <c r="D5" s="5"/>
      <c r="E5" s="5"/>
      <c r="F5" s="81" t="s">
        <v>25</v>
      </c>
      <c r="G5" s="82"/>
      <c r="H5" s="83"/>
      <c r="I5" s="5"/>
      <c r="J5" s="5"/>
      <c r="K5" s="5"/>
      <c r="L5" s="5"/>
      <c r="M5" s="5"/>
      <c r="N5" s="5"/>
    </row>
    <row r="6" spans="1:14" ht="16.5" thickBot="1">
      <c r="A6" s="5"/>
      <c r="B6" s="5"/>
      <c r="C6" s="5"/>
      <c r="D6" s="5"/>
      <c r="E6" s="5"/>
      <c r="F6" s="84"/>
      <c r="G6" s="85"/>
      <c r="H6" s="86"/>
      <c r="I6" s="5"/>
      <c r="J6" s="5"/>
      <c r="K6" s="5"/>
      <c r="L6" s="5"/>
      <c r="M6" s="5"/>
      <c r="N6" s="5"/>
    </row>
    <row r="7" spans="1:14">
      <c r="A7" s="33" t="s">
        <v>0</v>
      </c>
      <c r="B7" s="33" t="s">
        <v>1</v>
      </c>
      <c r="C7" s="33" t="s">
        <v>26</v>
      </c>
      <c r="D7" s="33" t="s">
        <v>27</v>
      </c>
      <c r="E7" s="33" t="s">
        <v>28</v>
      </c>
      <c r="F7" s="33" t="s">
        <v>29</v>
      </c>
      <c r="G7" s="33" t="s">
        <v>30</v>
      </c>
      <c r="H7" s="33" t="s">
        <v>31</v>
      </c>
      <c r="I7" s="33" t="s">
        <v>32</v>
      </c>
      <c r="J7" s="33" t="s">
        <v>33</v>
      </c>
      <c r="K7" s="33" t="s">
        <v>34</v>
      </c>
      <c r="L7" s="33" t="s">
        <v>4</v>
      </c>
      <c r="M7" s="33" t="s">
        <v>20</v>
      </c>
      <c r="N7" s="4" t="s">
        <v>35</v>
      </c>
    </row>
    <row r="8" spans="1:14">
      <c r="A8" s="34">
        <f>شيت!A8</f>
        <v>2001</v>
      </c>
      <c r="B8" s="34" t="str">
        <f>شيت!B8</f>
        <v>إبراهيم حمادة إبراهيم</v>
      </c>
      <c r="C8" s="34">
        <f>شيت!K8</f>
        <v>79.5</v>
      </c>
      <c r="D8" s="34">
        <f>شيت!T8</f>
        <v>59.009999999999991</v>
      </c>
      <c r="E8" s="34">
        <f>شيت!AC8</f>
        <v>60</v>
      </c>
      <c r="F8" s="34">
        <f>شيت!AL8</f>
        <v>40</v>
      </c>
      <c r="G8" s="34">
        <f>شيت!AU8</f>
        <v>40</v>
      </c>
      <c r="H8" s="34">
        <f>شيت!BD8</f>
        <v>18.650000000000002</v>
      </c>
      <c r="I8" s="34">
        <f>شيت!BM8</f>
        <v>19.5</v>
      </c>
      <c r="J8" s="34">
        <f>شيت!BR8</f>
        <v>20</v>
      </c>
      <c r="K8" s="34">
        <f>شيت!BW8</f>
        <v>20</v>
      </c>
      <c r="L8" s="34">
        <f>شيت!BX8</f>
        <v>356.65999999999997</v>
      </c>
      <c r="M8" s="34" t="str">
        <f>شيت!BY8</f>
        <v>ممتاز</v>
      </c>
      <c r="N8" s="2">
        <f>RANK(L8,L8:L20)</f>
        <v>1</v>
      </c>
    </row>
    <row r="9" spans="1:14">
      <c r="A9" s="34">
        <f>شيت!A9</f>
        <v>2018</v>
      </c>
      <c r="B9" s="34" t="str">
        <f>شيت!B9</f>
        <v>أحمد خالد محمود</v>
      </c>
      <c r="C9" s="34">
        <f>شيت!K9</f>
        <v>79</v>
      </c>
      <c r="D9" s="34">
        <f>شيت!T9</f>
        <v>58.019999999999996</v>
      </c>
      <c r="E9" s="34">
        <f>شيت!AC9</f>
        <v>58.5</v>
      </c>
      <c r="F9" s="34">
        <f>شيت!AL9</f>
        <v>39.6</v>
      </c>
      <c r="G9" s="34">
        <f>شيت!AU9</f>
        <v>40</v>
      </c>
      <c r="H9" s="34">
        <f>شيت!BD9</f>
        <v>18.100000000000001</v>
      </c>
      <c r="I9" s="34">
        <f>شيت!BM9</f>
        <v>19.5</v>
      </c>
      <c r="J9" s="34">
        <f>شيت!BR9</f>
        <v>20</v>
      </c>
      <c r="K9" s="34">
        <f>شيت!BW9</f>
        <v>20</v>
      </c>
      <c r="L9" s="34">
        <f>شيت!BX9</f>
        <v>352.71999999999997</v>
      </c>
      <c r="M9" s="34" t="str">
        <f>شيت!BY9</f>
        <v>ممتاز</v>
      </c>
      <c r="N9" s="2">
        <f>RANK(L9,L8:L21)</f>
        <v>2</v>
      </c>
    </row>
    <row r="10" spans="1:14">
      <c r="A10" s="34">
        <f>شيت!A10</f>
        <v>2037</v>
      </c>
      <c r="B10" s="34" t="str">
        <f>شيت!B10</f>
        <v xml:space="preserve">أحمد عبد الناصر فتحى </v>
      </c>
      <c r="C10" s="34">
        <f>شيت!K10</f>
        <v>75</v>
      </c>
      <c r="D10" s="34">
        <f>شيت!T10</f>
        <v>55.199999999999996</v>
      </c>
      <c r="E10" s="34">
        <f>شيت!AC10</f>
        <v>55.5</v>
      </c>
      <c r="F10" s="34">
        <f>شيت!AL10</f>
        <v>40</v>
      </c>
      <c r="G10" s="34">
        <f>شيت!AU10</f>
        <v>40</v>
      </c>
      <c r="H10" s="34">
        <f>شيت!BD10</f>
        <v>17.2</v>
      </c>
      <c r="I10" s="34">
        <f>شيت!BM10</f>
        <v>19.100000000000001</v>
      </c>
      <c r="J10" s="34">
        <f>شيت!BR10</f>
        <v>17.5</v>
      </c>
      <c r="K10" s="34">
        <f>شيت!BW10</f>
        <v>18.5</v>
      </c>
      <c r="L10" s="34">
        <f>شيت!BX10</f>
        <v>338</v>
      </c>
      <c r="M10" s="34" t="str">
        <f>شيت!BY10</f>
        <v>ممتاز</v>
      </c>
      <c r="N10" s="2">
        <f>RANK(L10,L8:L22)</f>
        <v>4</v>
      </c>
    </row>
    <row r="11" spans="1:14">
      <c r="A11" s="34">
        <f>شيت!A11</f>
        <v>2099</v>
      </c>
      <c r="B11" s="34" t="str">
        <f>شيت!B11</f>
        <v>محمود محمد جابر</v>
      </c>
      <c r="C11" s="34">
        <f>شيت!K11</f>
        <v>77</v>
      </c>
      <c r="D11" s="34">
        <f>شيت!T11</f>
        <v>58.05</v>
      </c>
      <c r="E11" s="34">
        <f>شيت!AC11</f>
        <v>59.099999999999994</v>
      </c>
      <c r="F11" s="34">
        <f>شيت!AL11</f>
        <v>40</v>
      </c>
      <c r="G11" s="34">
        <f>شيت!AU11</f>
        <v>37.6</v>
      </c>
      <c r="H11" s="34">
        <f>شيت!BD11</f>
        <v>17.400000000000002</v>
      </c>
      <c r="I11" s="34">
        <f>شيت!BM11</f>
        <v>17.600000000000001</v>
      </c>
      <c r="J11" s="34">
        <f>شيت!BR11</f>
        <v>20</v>
      </c>
      <c r="K11" s="34">
        <f>شيت!BW11</f>
        <v>20</v>
      </c>
      <c r="L11" s="34">
        <f>شيت!BX11</f>
        <v>346.75</v>
      </c>
      <c r="M11" s="34" t="str">
        <f>شيت!BY11</f>
        <v>ممتاز</v>
      </c>
      <c r="N11" s="2">
        <f>RANK(L11,L8:L23)</f>
        <v>3</v>
      </c>
    </row>
    <row r="12" spans="1:14">
      <c r="A12" s="34">
        <f>شيت!A12</f>
        <v>0</v>
      </c>
      <c r="B12" s="34">
        <f>شيت!B12</f>
        <v>0</v>
      </c>
      <c r="C12" s="34">
        <f>شيت!K12</f>
        <v>0</v>
      </c>
      <c r="D12" s="34">
        <f>شيت!T12</f>
        <v>0</v>
      </c>
      <c r="E12" s="34">
        <f>شيت!AC12</f>
        <v>0</v>
      </c>
      <c r="F12" s="34">
        <f>شيت!AL12</f>
        <v>0</v>
      </c>
      <c r="G12" s="34">
        <f>شيت!AU12</f>
        <v>0</v>
      </c>
      <c r="H12" s="34">
        <f>شيت!BD12</f>
        <v>0</v>
      </c>
      <c r="I12" s="34">
        <f>شيت!BM12</f>
        <v>0</v>
      </c>
      <c r="J12" s="34">
        <f>شيت!BR12</f>
        <v>0</v>
      </c>
      <c r="K12" s="34">
        <f>شيت!BW12</f>
        <v>0</v>
      </c>
      <c r="L12" s="34">
        <f>شيت!BX12</f>
        <v>0</v>
      </c>
      <c r="M12" s="34" t="str">
        <f>شيت!BY12</f>
        <v>راسب</v>
      </c>
      <c r="N12" s="2">
        <f>RANK(L12,L8:L24)</f>
        <v>5</v>
      </c>
    </row>
    <row r="13" spans="1:14">
      <c r="A13" s="34">
        <f>شيت!A13</f>
        <v>0</v>
      </c>
      <c r="B13" s="34">
        <f>شيت!B13</f>
        <v>0</v>
      </c>
      <c r="C13" s="34">
        <f>شيت!K13</f>
        <v>0</v>
      </c>
      <c r="D13" s="34">
        <f>شيت!T13</f>
        <v>0</v>
      </c>
      <c r="E13" s="34">
        <f>شيت!AC13</f>
        <v>0</v>
      </c>
      <c r="F13" s="34">
        <f>شيت!AL13</f>
        <v>0</v>
      </c>
      <c r="G13" s="34">
        <f>شيت!AU13</f>
        <v>0</v>
      </c>
      <c r="H13" s="34">
        <f>شيت!BD13</f>
        <v>0</v>
      </c>
      <c r="I13" s="34">
        <f>شيت!BM13</f>
        <v>0</v>
      </c>
      <c r="J13" s="34">
        <f>شيت!BR13</f>
        <v>0</v>
      </c>
      <c r="K13" s="34">
        <f>شيت!BW13</f>
        <v>0</v>
      </c>
      <c r="L13" s="34">
        <f>شيت!BX13</f>
        <v>0</v>
      </c>
      <c r="M13" s="34" t="str">
        <f>شيت!BY13</f>
        <v>راسب</v>
      </c>
      <c r="N13" s="2">
        <f>RANK(L13,L8:L25)</f>
        <v>5</v>
      </c>
    </row>
    <row r="14" spans="1:14">
      <c r="A14" s="34">
        <f>شيت!A14</f>
        <v>0</v>
      </c>
      <c r="B14" s="34">
        <f>شيت!B14</f>
        <v>0</v>
      </c>
      <c r="C14" s="34">
        <f>شيت!K14</f>
        <v>0</v>
      </c>
      <c r="D14" s="34">
        <f>شيت!T14</f>
        <v>0</v>
      </c>
      <c r="E14" s="34">
        <f>شيت!AC14</f>
        <v>0</v>
      </c>
      <c r="F14" s="34">
        <f>شيت!AL14</f>
        <v>0</v>
      </c>
      <c r="G14" s="34">
        <f>شيت!AU14</f>
        <v>0</v>
      </c>
      <c r="H14" s="34">
        <f>شيت!BD14</f>
        <v>0</v>
      </c>
      <c r="I14" s="34">
        <f>شيت!BM14</f>
        <v>0</v>
      </c>
      <c r="J14" s="34">
        <f>شيت!BR14</f>
        <v>0</v>
      </c>
      <c r="K14" s="34">
        <f>شيت!BW14</f>
        <v>0</v>
      </c>
      <c r="L14" s="34">
        <f>شيت!BX14</f>
        <v>0</v>
      </c>
      <c r="M14" s="34" t="str">
        <f>شيت!BY14</f>
        <v>راسب</v>
      </c>
      <c r="N14" s="2">
        <f>RANK(L14,L8:L26)</f>
        <v>5</v>
      </c>
    </row>
    <row r="15" spans="1:14">
      <c r="A15" s="34">
        <f>شيت!A15</f>
        <v>0</v>
      </c>
      <c r="B15" s="34">
        <f>شيت!B15</f>
        <v>0</v>
      </c>
      <c r="C15" s="34">
        <f>شيت!K15</f>
        <v>0</v>
      </c>
      <c r="D15" s="34">
        <f>شيت!T15</f>
        <v>0</v>
      </c>
      <c r="E15" s="34">
        <f>شيت!AC15</f>
        <v>0</v>
      </c>
      <c r="F15" s="34">
        <f>شيت!AL15</f>
        <v>0</v>
      </c>
      <c r="G15" s="34">
        <f>شيت!AU15</f>
        <v>0</v>
      </c>
      <c r="H15" s="34">
        <f>شيت!BD15</f>
        <v>0</v>
      </c>
      <c r="I15" s="34">
        <f>شيت!BM15</f>
        <v>0</v>
      </c>
      <c r="J15" s="34">
        <f>شيت!BR15</f>
        <v>0</v>
      </c>
      <c r="K15" s="34">
        <f>شيت!BW15</f>
        <v>0</v>
      </c>
      <c r="L15" s="34">
        <f>شيت!BX15</f>
        <v>0</v>
      </c>
      <c r="M15" s="34" t="str">
        <f>شيت!BY15</f>
        <v>راسب</v>
      </c>
      <c r="N15" s="2">
        <f>RANK(L15,L8:L27)</f>
        <v>5</v>
      </c>
    </row>
    <row r="16" spans="1:14">
      <c r="A16" s="34">
        <f>شيت!A16</f>
        <v>0</v>
      </c>
      <c r="B16" s="34">
        <f>شيت!B16</f>
        <v>0</v>
      </c>
      <c r="C16" s="34">
        <f>شيت!K16</f>
        <v>0</v>
      </c>
      <c r="D16" s="34">
        <f>شيت!T16</f>
        <v>0</v>
      </c>
      <c r="E16" s="34">
        <f>شيت!AC16</f>
        <v>0</v>
      </c>
      <c r="F16" s="34">
        <f>شيت!AL16</f>
        <v>0</v>
      </c>
      <c r="G16" s="34">
        <f>شيت!AU16</f>
        <v>0</v>
      </c>
      <c r="H16" s="34">
        <f>شيت!BD16</f>
        <v>0</v>
      </c>
      <c r="I16" s="34">
        <f>شيت!BM16</f>
        <v>0</v>
      </c>
      <c r="J16" s="34">
        <f>شيت!BR16</f>
        <v>0</v>
      </c>
      <c r="K16" s="34">
        <f>شيت!BW16</f>
        <v>0</v>
      </c>
      <c r="L16" s="34">
        <f>شيت!BX16</f>
        <v>0</v>
      </c>
      <c r="M16" s="34" t="str">
        <f>شيت!BY16</f>
        <v>راسب</v>
      </c>
      <c r="N16" s="2">
        <f>RANK(L16,L8:L28)</f>
        <v>5</v>
      </c>
    </row>
    <row r="17" spans="1:14">
      <c r="A17" s="34">
        <f>شيت!A17</f>
        <v>0</v>
      </c>
      <c r="B17" s="34">
        <f>شيت!B17</f>
        <v>0</v>
      </c>
      <c r="C17" s="34">
        <f>شيت!K17</f>
        <v>0</v>
      </c>
      <c r="D17" s="34">
        <f>شيت!T17</f>
        <v>0</v>
      </c>
      <c r="E17" s="34">
        <f>شيت!AC17</f>
        <v>0</v>
      </c>
      <c r="F17" s="34">
        <f>شيت!AL17</f>
        <v>0</v>
      </c>
      <c r="G17" s="34">
        <f>شيت!AU17</f>
        <v>0</v>
      </c>
      <c r="H17" s="34">
        <f>شيت!BD17</f>
        <v>0</v>
      </c>
      <c r="I17" s="34">
        <f>شيت!BM17</f>
        <v>0</v>
      </c>
      <c r="J17" s="34">
        <f>شيت!BR17</f>
        <v>0</v>
      </c>
      <c r="K17" s="34">
        <f>شيت!BW17</f>
        <v>0</v>
      </c>
      <c r="L17" s="34">
        <f>شيت!BX17</f>
        <v>0</v>
      </c>
      <c r="M17" s="34" t="str">
        <f>شيت!BY17</f>
        <v>راسب</v>
      </c>
      <c r="N17" s="2">
        <f>RANK(L17,L8:L29)</f>
        <v>5</v>
      </c>
    </row>
    <row r="18" spans="1:14">
      <c r="A18" s="34">
        <f>شيت!A18</f>
        <v>0</v>
      </c>
      <c r="B18" s="34">
        <f>شيت!B18</f>
        <v>0</v>
      </c>
      <c r="C18" s="34">
        <f>شيت!K18</f>
        <v>0</v>
      </c>
      <c r="D18" s="34">
        <f>شيت!T18</f>
        <v>0</v>
      </c>
      <c r="E18" s="34">
        <f>شيت!AC18</f>
        <v>0</v>
      </c>
      <c r="F18" s="34">
        <f>شيت!AL18</f>
        <v>0</v>
      </c>
      <c r="G18" s="34">
        <f>شيت!AU18</f>
        <v>0</v>
      </c>
      <c r="H18" s="34">
        <f>شيت!BD18</f>
        <v>0</v>
      </c>
      <c r="I18" s="34">
        <f>شيت!BM18</f>
        <v>0</v>
      </c>
      <c r="J18" s="34">
        <f>شيت!BR18</f>
        <v>0</v>
      </c>
      <c r="K18" s="34">
        <f>شيت!BW18</f>
        <v>0</v>
      </c>
      <c r="L18" s="34">
        <f>شيت!BX18</f>
        <v>0</v>
      </c>
      <c r="M18" s="34" t="str">
        <f>شيت!BY18</f>
        <v>راسب</v>
      </c>
      <c r="N18" s="2">
        <f>RANK(L18,L8:L30)</f>
        <v>5</v>
      </c>
    </row>
    <row r="19" spans="1:14">
      <c r="A19" s="34">
        <f>شيت!A19</f>
        <v>0</v>
      </c>
      <c r="B19" s="34">
        <f>شيت!B19</f>
        <v>0</v>
      </c>
      <c r="C19" s="34">
        <f>شيت!K19</f>
        <v>0</v>
      </c>
      <c r="D19" s="34">
        <f>شيت!T19</f>
        <v>0</v>
      </c>
      <c r="E19" s="34">
        <f>شيت!AC19</f>
        <v>0</v>
      </c>
      <c r="F19" s="34">
        <f>شيت!AL19</f>
        <v>0</v>
      </c>
      <c r="G19" s="34">
        <f>شيت!AU19</f>
        <v>0</v>
      </c>
      <c r="H19" s="34">
        <f>شيت!BD19</f>
        <v>0</v>
      </c>
      <c r="I19" s="34">
        <f>شيت!BM19</f>
        <v>0</v>
      </c>
      <c r="J19" s="34">
        <f>شيت!BR19</f>
        <v>0</v>
      </c>
      <c r="K19" s="34">
        <f>شيت!BW19</f>
        <v>0</v>
      </c>
      <c r="L19" s="34">
        <f>شيت!BX19</f>
        <v>0</v>
      </c>
      <c r="M19" s="34" t="str">
        <f>شيت!BY19</f>
        <v>راسب</v>
      </c>
      <c r="N19" s="2">
        <f>RANK(L19,L8:L31)</f>
        <v>5</v>
      </c>
    </row>
    <row r="20" spans="1:14">
      <c r="A20" s="34">
        <f>شيت!A20</f>
        <v>0</v>
      </c>
      <c r="B20" s="34">
        <f>شيت!B20</f>
        <v>0</v>
      </c>
      <c r="C20" s="34">
        <f>شيت!K20</f>
        <v>0</v>
      </c>
      <c r="D20" s="34">
        <f>شيت!T20</f>
        <v>0</v>
      </c>
      <c r="E20" s="34">
        <f>شيت!AC20</f>
        <v>0</v>
      </c>
      <c r="F20" s="34">
        <f>شيت!AL20</f>
        <v>0</v>
      </c>
      <c r="G20" s="34">
        <f>شيت!AU20</f>
        <v>0</v>
      </c>
      <c r="H20" s="34">
        <f>شيت!BD20</f>
        <v>0</v>
      </c>
      <c r="I20" s="35">
        <f>شيت!BM20</f>
        <v>0</v>
      </c>
      <c r="J20" s="34">
        <f>شيت!BR20</f>
        <v>0</v>
      </c>
      <c r="K20" s="34">
        <f>شيت!BW20</f>
        <v>0</v>
      </c>
      <c r="L20" s="34">
        <f>شيت!BX20</f>
        <v>0</v>
      </c>
      <c r="M20" s="34" t="str">
        <f>شيت!BY20</f>
        <v>راسب</v>
      </c>
      <c r="N20" s="2">
        <f>RANK(L20,L8:L32)</f>
        <v>5</v>
      </c>
    </row>
    <row r="21" spans="1:14">
      <c r="A21" s="34">
        <f>شيت!A21</f>
        <v>0</v>
      </c>
      <c r="B21" s="34">
        <f>شيت!B21</f>
        <v>0</v>
      </c>
      <c r="C21" s="34">
        <f>شيت!K21</f>
        <v>0</v>
      </c>
      <c r="D21" s="34">
        <f>شيت!T21</f>
        <v>0</v>
      </c>
      <c r="E21" s="34">
        <f>شيت!AC21</f>
        <v>0</v>
      </c>
      <c r="F21" s="34">
        <f>شيت!AL21</f>
        <v>0</v>
      </c>
      <c r="G21" s="34">
        <f>شيت!AU21</f>
        <v>0</v>
      </c>
      <c r="H21" s="34">
        <f>شيت!BD21</f>
        <v>0</v>
      </c>
      <c r="I21" s="34">
        <f>شيت!BM21</f>
        <v>0</v>
      </c>
      <c r="J21" s="34">
        <f>شيت!BR21</f>
        <v>0</v>
      </c>
      <c r="K21" s="34">
        <f>شيت!BW21</f>
        <v>0</v>
      </c>
      <c r="L21" s="34">
        <f>شيت!BX21</f>
        <v>0</v>
      </c>
      <c r="M21" s="34">
        <f>شيت!BY21</f>
        <v>0</v>
      </c>
      <c r="N21" s="2"/>
    </row>
    <row r="22" spans="1:14">
      <c r="A22" s="34">
        <f>شيت!A22</f>
        <v>0</v>
      </c>
      <c r="B22" s="34">
        <f>شيت!B22</f>
        <v>0</v>
      </c>
      <c r="C22" s="34">
        <f>شيت!K22</f>
        <v>0</v>
      </c>
      <c r="D22" s="34">
        <f>شيت!T22</f>
        <v>0</v>
      </c>
      <c r="E22" s="34">
        <f>شيت!AC22</f>
        <v>0</v>
      </c>
      <c r="F22" s="34">
        <f>شيت!AL22</f>
        <v>0</v>
      </c>
      <c r="G22" s="34">
        <f>شيت!AU22</f>
        <v>0</v>
      </c>
      <c r="H22" s="34">
        <f>شيت!BD22</f>
        <v>0</v>
      </c>
      <c r="I22" s="34">
        <f>شيت!BM22</f>
        <v>0</v>
      </c>
      <c r="J22" s="34">
        <f>شيت!BR22</f>
        <v>0</v>
      </c>
      <c r="K22" s="34">
        <f>شيت!BW22</f>
        <v>0</v>
      </c>
      <c r="L22" s="34">
        <f>شيت!BX22</f>
        <v>0</v>
      </c>
      <c r="M22" s="34">
        <f>شيت!BY22</f>
        <v>0</v>
      </c>
      <c r="N22" s="2"/>
    </row>
    <row r="23" spans="1:14">
      <c r="A23" s="34">
        <f>شيت!A23</f>
        <v>0</v>
      </c>
      <c r="B23" s="34">
        <f>شيت!B23</f>
        <v>0</v>
      </c>
      <c r="C23" s="34">
        <f>شيت!K23</f>
        <v>0</v>
      </c>
      <c r="D23" s="34">
        <f>شيت!T23</f>
        <v>0</v>
      </c>
      <c r="E23" s="34">
        <f>شيت!AC23</f>
        <v>0</v>
      </c>
      <c r="F23" s="34">
        <f>شيت!AL23</f>
        <v>0</v>
      </c>
      <c r="G23" s="34">
        <f>شيت!AU23</f>
        <v>0</v>
      </c>
      <c r="H23" s="34">
        <f>شيت!BD23</f>
        <v>0</v>
      </c>
      <c r="I23" s="34">
        <f>شيت!BM23</f>
        <v>0</v>
      </c>
      <c r="J23" s="34">
        <f>شيت!BR23</f>
        <v>0</v>
      </c>
      <c r="K23" s="34">
        <f>شيت!BW23</f>
        <v>0</v>
      </c>
      <c r="L23" s="34">
        <f>شيت!BX23</f>
        <v>0</v>
      </c>
      <c r="M23" s="34">
        <f>شيت!BY23</f>
        <v>0</v>
      </c>
      <c r="N23" s="2"/>
    </row>
    <row r="24" spans="1:14">
      <c r="A24" s="34">
        <f>شيت!A24</f>
        <v>0</v>
      </c>
      <c r="B24" s="34">
        <f>شيت!B24</f>
        <v>0</v>
      </c>
      <c r="C24" s="34">
        <f>شيت!K24</f>
        <v>0</v>
      </c>
      <c r="D24" s="34">
        <f>شيت!T24</f>
        <v>0</v>
      </c>
      <c r="E24" s="34">
        <f>شيت!AC24</f>
        <v>0</v>
      </c>
      <c r="F24" s="34">
        <f>شيت!AL24</f>
        <v>0</v>
      </c>
      <c r="G24" s="34">
        <f>شيت!AU24</f>
        <v>0</v>
      </c>
      <c r="H24" s="34">
        <f>شيت!BD24</f>
        <v>0</v>
      </c>
      <c r="I24" s="34">
        <f>شيت!BM24</f>
        <v>0</v>
      </c>
      <c r="J24" s="34">
        <f>شيت!BR24</f>
        <v>0</v>
      </c>
      <c r="K24" s="34">
        <f>شيت!BW24</f>
        <v>0</v>
      </c>
      <c r="L24" s="34">
        <f>شيت!BX24</f>
        <v>0</v>
      </c>
      <c r="M24" s="34">
        <f>شيت!BY24</f>
        <v>0</v>
      </c>
      <c r="N24" s="2"/>
    </row>
    <row r="25" spans="1:14">
      <c r="A25" s="34">
        <f>شيت!A25</f>
        <v>0</v>
      </c>
      <c r="B25" s="34">
        <f>شيت!B25</f>
        <v>0</v>
      </c>
      <c r="C25" s="34">
        <f>شيت!K25</f>
        <v>0</v>
      </c>
      <c r="D25" s="34">
        <f>شيت!T25</f>
        <v>0</v>
      </c>
      <c r="E25" s="34">
        <f>شيت!AC25</f>
        <v>0</v>
      </c>
      <c r="F25" s="34">
        <f>شيت!AL25</f>
        <v>0</v>
      </c>
      <c r="G25" s="34">
        <f>شيت!AU25</f>
        <v>0</v>
      </c>
      <c r="H25" s="34">
        <f>شيت!BD25</f>
        <v>0</v>
      </c>
      <c r="I25" s="34">
        <f>شيت!BM25</f>
        <v>0</v>
      </c>
      <c r="J25" s="34">
        <f>شيت!BR25</f>
        <v>0</v>
      </c>
      <c r="K25" s="34">
        <f>شيت!BW25</f>
        <v>0</v>
      </c>
      <c r="L25" s="34">
        <f>شيت!BX25</f>
        <v>0</v>
      </c>
      <c r="M25" s="34">
        <f>شيت!BY25</f>
        <v>0</v>
      </c>
      <c r="N25" s="2"/>
    </row>
    <row r="26" spans="1:14">
      <c r="A26" s="34">
        <f>شيت!A26</f>
        <v>0</v>
      </c>
      <c r="B26" s="34">
        <f>شيت!B26</f>
        <v>0</v>
      </c>
      <c r="C26" s="34">
        <f>شيت!K26</f>
        <v>0</v>
      </c>
      <c r="D26" s="34">
        <f>شيت!T26</f>
        <v>0</v>
      </c>
      <c r="E26" s="34">
        <f>شيت!AC26</f>
        <v>0</v>
      </c>
      <c r="F26" s="34">
        <f>شيت!AL26</f>
        <v>0</v>
      </c>
      <c r="G26" s="34">
        <f>شيت!AU26</f>
        <v>0</v>
      </c>
      <c r="H26" s="34">
        <f>شيت!BD26</f>
        <v>0</v>
      </c>
      <c r="I26" s="34">
        <f>شيت!BM26</f>
        <v>0</v>
      </c>
      <c r="J26" s="34">
        <f>شيت!BR26</f>
        <v>0</v>
      </c>
      <c r="K26" s="34">
        <f>شيت!BW26</f>
        <v>0</v>
      </c>
      <c r="L26" s="34">
        <f>شيت!BX26</f>
        <v>0</v>
      </c>
      <c r="M26" s="34">
        <f>شيت!BY26</f>
        <v>0</v>
      </c>
      <c r="N26" s="2"/>
    </row>
    <row r="27" spans="1:14">
      <c r="A27" s="34">
        <f>شيت!A27</f>
        <v>0</v>
      </c>
      <c r="B27" s="34">
        <f>شيت!B27</f>
        <v>0</v>
      </c>
      <c r="C27" s="34">
        <f>شيت!K27</f>
        <v>0</v>
      </c>
      <c r="D27" s="34">
        <f>شيت!T27</f>
        <v>0</v>
      </c>
      <c r="E27" s="34">
        <f>شيت!AC27</f>
        <v>0</v>
      </c>
      <c r="F27" s="34">
        <f>شيت!AL27</f>
        <v>0</v>
      </c>
      <c r="G27" s="34">
        <f>شيت!AU27</f>
        <v>0</v>
      </c>
      <c r="H27" s="34">
        <f>شيت!BD27</f>
        <v>0</v>
      </c>
      <c r="I27" s="34">
        <f>شيت!BM27</f>
        <v>0</v>
      </c>
      <c r="J27" s="34">
        <f>شيت!BR27</f>
        <v>0</v>
      </c>
      <c r="K27" s="34">
        <f>شيت!BW27</f>
        <v>0</v>
      </c>
      <c r="L27" s="34">
        <f>شيت!BX27</f>
        <v>0</v>
      </c>
      <c r="M27" s="34">
        <f>شيت!BY27</f>
        <v>0</v>
      </c>
      <c r="N27" s="2"/>
    </row>
    <row r="28" spans="1:14">
      <c r="A28" s="34">
        <f>شيت!A28</f>
        <v>0</v>
      </c>
      <c r="B28" s="34">
        <f>شيت!B28</f>
        <v>0</v>
      </c>
      <c r="C28" s="34">
        <f>شيت!K28</f>
        <v>0</v>
      </c>
      <c r="D28" s="34">
        <f>شيت!T28</f>
        <v>0</v>
      </c>
      <c r="E28" s="34">
        <f>شيت!AC28</f>
        <v>0</v>
      </c>
      <c r="F28" s="34">
        <f>شيت!AL28</f>
        <v>0</v>
      </c>
      <c r="G28" s="34">
        <f>شيت!AU28</f>
        <v>0</v>
      </c>
      <c r="H28" s="34">
        <f>شيت!BD28</f>
        <v>0</v>
      </c>
      <c r="I28" s="34">
        <f>شيت!BM28</f>
        <v>0</v>
      </c>
      <c r="J28" s="34">
        <f>شيت!BR28</f>
        <v>0</v>
      </c>
      <c r="K28" s="34">
        <f>شيت!BW28</f>
        <v>0</v>
      </c>
      <c r="L28" s="34">
        <f>شيت!BX28</f>
        <v>0</v>
      </c>
      <c r="M28" s="34">
        <f>شيت!BY28</f>
        <v>0</v>
      </c>
      <c r="N28" s="2"/>
    </row>
    <row r="29" spans="1:14">
      <c r="A29" s="34">
        <f>شيت!A29</f>
        <v>0</v>
      </c>
      <c r="B29" s="34">
        <f>شيت!B29</f>
        <v>0</v>
      </c>
      <c r="C29" s="34">
        <f>شيت!K29</f>
        <v>0</v>
      </c>
      <c r="D29" s="34">
        <f>شيت!T29</f>
        <v>0</v>
      </c>
      <c r="E29" s="34">
        <f>شيت!AC29</f>
        <v>0</v>
      </c>
      <c r="F29" s="34">
        <f>شيت!AL29</f>
        <v>0</v>
      </c>
      <c r="G29" s="34">
        <f>شيت!AU29</f>
        <v>0</v>
      </c>
      <c r="H29" s="34">
        <f>شيت!BD29</f>
        <v>0</v>
      </c>
      <c r="I29" s="34">
        <f>شيت!BM29</f>
        <v>0</v>
      </c>
      <c r="J29" s="34">
        <f>شيت!BR29</f>
        <v>0</v>
      </c>
      <c r="K29" s="34">
        <f>شيت!BW29</f>
        <v>0</v>
      </c>
      <c r="L29" s="34">
        <f>شيت!BX29</f>
        <v>0</v>
      </c>
      <c r="M29" s="34">
        <f>شيت!BY29</f>
        <v>0</v>
      </c>
      <c r="N29" s="2"/>
    </row>
    <row r="30" spans="1:14">
      <c r="A30" s="34">
        <f>شيت!A30</f>
        <v>0</v>
      </c>
      <c r="B30" s="34">
        <f>شيت!B30</f>
        <v>0</v>
      </c>
      <c r="C30" s="34">
        <f>شيت!K30</f>
        <v>0</v>
      </c>
      <c r="D30" s="34">
        <f>شيت!T30</f>
        <v>0</v>
      </c>
      <c r="E30" s="34">
        <f>شيت!AC30</f>
        <v>0</v>
      </c>
      <c r="F30" s="34">
        <f>شيت!AL30</f>
        <v>0</v>
      </c>
      <c r="G30" s="34">
        <f>شيت!AU30</f>
        <v>0</v>
      </c>
      <c r="H30" s="34">
        <f>شيت!BD30</f>
        <v>0</v>
      </c>
      <c r="I30" s="34">
        <f>شيت!BM30</f>
        <v>0</v>
      </c>
      <c r="J30" s="34">
        <f>شيت!BR30</f>
        <v>0</v>
      </c>
      <c r="K30" s="34">
        <f>شيت!BW30</f>
        <v>0</v>
      </c>
      <c r="L30" s="34">
        <f>شيت!BX30</f>
        <v>0</v>
      </c>
      <c r="M30" s="34">
        <f>شيت!BY30</f>
        <v>0</v>
      </c>
      <c r="N30" s="2"/>
    </row>
    <row r="31" spans="1:14">
      <c r="A31" s="34">
        <f>شيت!A31</f>
        <v>0</v>
      </c>
      <c r="B31" s="34">
        <f>شيت!B31</f>
        <v>0</v>
      </c>
      <c r="C31" s="34">
        <f>شيت!K31</f>
        <v>0</v>
      </c>
      <c r="D31" s="34">
        <f>شيت!T31</f>
        <v>0</v>
      </c>
      <c r="E31" s="34">
        <f>شيت!AC31</f>
        <v>0</v>
      </c>
      <c r="F31" s="34">
        <f>شيت!AL31</f>
        <v>0</v>
      </c>
      <c r="G31" s="34">
        <f>شيت!AU31</f>
        <v>0</v>
      </c>
      <c r="H31" s="34">
        <f>شيت!BD31</f>
        <v>0</v>
      </c>
      <c r="I31" s="34">
        <f>شيت!BM31</f>
        <v>0</v>
      </c>
      <c r="J31" s="34">
        <f>شيت!BR31</f>
        <v>0</v>
      </c>
      <c r="K31" s="34">
        <f>شيت!BW31</f>
        <v>0</v>
      </c>
      <c r="L31" s="34" t="str">
        <f>شيت!BX31</f>
        <v xml:space="preserve">PHGM </v>
      </c>
      <c r="M31" s="34">
        <f>شيت!BY31</f>
        <v>0</v>
      </c>
      <c r="N31" s="2"/>
    </row>
    <row r="32" spans="1:14">
      <c r="A32" s="34">
        <f>شيت!A32</f>
        <v>0</v>
      </c>
      <c r="B32" s="34">
        <f>شيت!B32</f>
        <v>0</v>
      </c>
      <c r="C32" s="34">
        <f>شيت!K32</f>
        <v>0</v>
      </c>
      <c r="D32" s="34">
        <f>شيت!T32</f>
        <v>0</v>
      </c>
      <c r="E32" s="34">
        <f>شيت!AC32</f>
        <v>0</v>
      </c>
      <c r="F32" s="34">
        <f>شيت!AL32</f>
        <v>0</v>
      </c>
      <c r="G32" s="34">
        <f>شيت!AU32</f>
        <v>0</v>
      </c>
      <c r="H32" s="34">
        <f>شيت!BD32</f>
        <v>0</v>
      </c>
      <c r="I32" s="34">
        <f>شيت!BM32</f>
        <v>0</v>
      </c>
      <c r="J32" s="34">
        <f>شيت!BR32</f>
        <v>0</v>
      </c>
      <c r="K32" s="34">
        <f>شيت!BW32</f>
        <v>0</v>
      </c>
      <c r="L32" s="34">
        <f>شيت!BX32</f>
        <v>0</v>
      </c>
      <c r="M32" s="34">
        <f>شيت!BY32</f>
        <v>0</v>
      </c>
      <c r="N32" s="2"/>
    </row>
    <row r="33" spans="1:14">
      <c r="A33" s="34">
        <f>شيت!A33</f>
        <v>0</v>
      </c>
      <c r="B33" s="34">
        <f>شيت!B33</f>
        <v>0</v>
      </c>
      <c r="C33" s="34">
        <f>شيت!K33</f>
        <v>0</v>
      </c>
      <c r="D33" s="34">
        <f>شيت!T33</f>
        <v>0</v>
      </c>
      <c r="E33" s="34">
        <f>شيت!AC33</f>
        <v>0</v>
      </c>
      <c r="F33" s="34">
        <f>شيت!AL33</f>
        <v>0</v>
      </c>
      <c r="G33" s="34">
        <f>شيت!AU33</f>
        <v>0</v>
      </c>
      <c r="H33" s="34">
        <f>شيت!BD33</f>
        <v>0</v>
      </c>
      <c r="I33" s="34">
        <f>شيت!BM33</f>
        <v>0</v>
      </c>
      <c r="J33" s="34">
        <f>شيت!BR33</f>
        <v>0</v>
      </c>
      <c r="K33" s="34">
        <f>شيت!BW33</f>
        <v>0</v>
      </c>
      <c r="L33" s="34">
        <f>شيت!BX33</f>
        <v>0</v>
      </c>
      <c r="M33" s="34">
        <f>شيت!BY33</f>
        <v>0</v>
      </c>
      <c r="N33" s="2"/>
    </row>
    <row r="34" spans="1:14">
      <c r="A34" s="34">
        <f>شيت!A34</f>
        <v>0</v>
      </c>
      <c r="B34" s="34">
        <f>شيت!B34</f>
        <v>0</v>
      </c>
      <c r="C34" s="34">
        <f>شيت!K34</f>
        <v>0</v>
      </c>
      <c r="D34" s="34">
        <f>شيت!T34</f>
        <v>0</v>
      </c>
      <c r="E34" s="34">
        <f>شيت!AC34</f>
        <v>0</v>
      </c>
      <c r="F34" s="34">
        <f>شيت!AL34</f>
        <v>0</v>
      </c>
      <c r="G34" s="34">
        <f>شيت!AU34</f>
        <v>0</v>
      </c>
      <c r="H34" s="34">
        <f>شيت!BD34</f>
        <v>0</v>
      </c>
      <c r="I34" s="34">
        <f>شيت!BM34</f>
        <v>0</v>
      </c>
      <c r="J34" s="34">
        <f>شيت!BR34</f>
        <v>0</v>
      </c>
      <c r="K34" s="34">
        <f>شيت!BW34</f>
        <v>0</v>
      </c>
      <c r="L34" s="34">
        <f>شيت!BX34</f>
        <v>0</v>
      </c>
      <c r="M34" s="34">
        <f>شيت!BY34</f>
        <v>0</v>
      </c>
      <c r="N34" s="2"/>
    </row>
    <row r="35" spans="1:14">
      <c r="A35" s="34">
        <f>شيت!A35</f>
        <v>0</v>
      </c>
      <c r="B35" s="34">
        <f>شيت!B35</f>
        <v>0</v>
      </c>
      <c r="C35" s="34">
        <f>شيت!K35</f>
        <v>0</v>
      </c>
      <c r="D35" s="34">
        <f>شيت!T35</f>
        <v>0</v>
      </c>
      <c r="E35" s="34">
        <f>شيت!AC35</f>
        <v>0</v>
      </c>
      <c r="F35" s="34">
        <f>شيت!AL35</f>
        <v>0</v>
      </c>
      <c r="G35" s="34">
        <f>شيت!AU35</f>
        <v>0</v>
      </c>
      <c r="H35" s="34">
        <f>شيت!BD35</f>
        <v>0</v>
      </c>
      <c r="I35" s="34">
        <f>شيت!BM35</f>
        <v>0</v>
      </c>
      <c r="J35" s="34">
        <f>شيت!BR35</f>
        <v>0</v>
      </c>
      <c r="K35" s="34">
        <f>شيت!BW35</f>
        <v>0</v>
      </c>
      <c r="L35" s="34">
        <f>شيت!BX35</f>
        <v>0</v>
      </c>
      <c r="M35" s="34">
        <f>شيت!BY35</f>
        <v>0</v>
      </c>
      <c r="N35" s="2"/>
    </row>
    <row r="36" spans="1:14">
      <c r="A36" s="34">
        <f>شيت!A36</f>
        <v>0</v>
      </c>
      <c r="B36" s="34">
        <f>شيت!B36</f>
        <v>0</v>
      </c>
      <c r="C36" s="34">
        <f>شيت!K36</f>
        <v>0</v>
      </c>
      <c r="D36" s="34">
        <f>شيت!T36</f>
        <v>0</v>
      </c>
      <c r="E36" s="34">
        <f>شيت!AC36</f>
        <v>0</v>
      </c>
      <c r="F36" s="34">
        <f>شيت!AL36</f>
        <v>0</v>
      </c>
      <c r="G36" s="34">
        <f>شيت!AU36</f>
        <v>0</v>
      </c>
      <c r="H36" s="34">
        <f>شيت!BD36</f>
        <v>0</v>
      </c>
      <c r="I36" s="34">
        <f>شيت!BM36</f>
        <v>0</v>
      </c>
      <c r="J36" s="34">
        <f>شيت!BR36</f>
        <v>0</v>
      </c>
      <c r="K36" s="34">
        <f>شيت!BW36</f>
        <v>0</v>
      </c>
      <c r="L36" s="34">
        <f>شيت!BX36</f>
        <v>0</v>
      </c>
      <c r="M36" s="34">
        <f>شيت!BY36</f>
        <v>0</v>
      </c>
      <c r="N36" s="2"/>
    </row>
    <row r="37" spans="1:14">
      <c r="A37" s="34">
        <f>شيت!A37</f>
        <v>0</v>
      </c>
      <c r="B37" s="34">
        <f>شيت!B37</f>
        <v>0</v>
      </c>
      <c r="C37" s="34">
        <f>شيت!K37</f>
        <v>0</v>
      </c>
      <c r="D37" s="34">
        <f>شيت!T37</f>
        <v>0</v>
      </c>
      <c r="E37" s="34">
        <f>شيت!AC37</f>
        <v>0</v>
      </c>
      <c r="F37" s="34">
        <f>شيت!AL37</f>
        <v>0</v>
      </c>
      <c r="G37" s="34">
        <f>شيت!AU37</f>
        <v>0</v>
      </c>
      <c r="H37" s="34">
        <f>شيت!BD37</f>
        <v>0</v>
      </c>
      <c r="I37" s="34">
        <f>شيت!BM37</f>
        <v>0</v>
      </c>
      <c r="J37" s="34">
        <f>شيت!BR37</f>
        <v>0</v>
      </c>
      <c r="K37" s="34">
        <f>شيت!BW37</f>
        <v>0</v>
      </c>
      <c r="L37" s="34">
        <f>شيت!BX37</f>
        <v>0</v>
      </c>
      <c r="M37" s="34">
        <f>شيت!BY37</f>
        <v>0</v>
      </c>
      <c r="N37" s="2"/>
    </row>
    <row r="38" spans="1:14">
      <c r="A38" s="34">
        <f>شيت!A38</f>
        <v>0</v>
      </c>
      <c r="B38" s="34">
        <f>شيت!B38</f>
        <v>0</v>
      </c>
      <c r="C38" s="34">
        <f>شيت!K38</f>
        <v>0</v>
      </c>
      <c r="D38" s="34">
        <f>شيت!T38</f>
        <v>0</v>
      </c>
      <c r="E38" s="34">
        <f>شيت!AC38</f>
        <v>0</v>
      </c>
      <c r="F38" s="34">
        <f>شيت!AL38</f>
        <v>0</v>
      </c>
      <c r="G38" s="34">
        <f>شيت!AU38</f>
        <v>0</v>
      </c>
      <c r="H38" s="34">
        <f>شيت!BD38</f>
        <v>0</v>
      </c>
      <c r="I38" s="34">
        <f>شيت!BM38</f>
        <v>0</v>
      </c>
      <c r="J38" s="34">
        <f>شيت!BR38</f>
        <v>0</v>
      </c>
      <c r="K38" s="34">
        <f>شيت!BW38</f>
        <v>0</v>
      </c>
      <c r="L38" s="34">
        <f>شيت!BX38</f>
        <v>0</v>
      </c>
      <c r="M38" s="34">
        <f>شيت!BY38</f>
        <v>0</v>
      </c>
      <c r="N38" s="2"/>
    </row>
    <row r="39" spans="1:14">
      <c r="A39" s="34">
        <f>شيت!A39</f>
        <v>0</v>
      </c>
      <c r="B39" s="34">
        <f>شيت!B39</f>
        <v>0</v>
      </c>
      <c r="C39" s="34">
        <f>شيت!K39</f>
        <v>0</v>
      </c>
      <c r="D39" s="34">
        <f>شيت!T39</f>
        <v>0</v>
      </c>
      <c r="E39" s="34">
        <f>شيت!AC39</f>
        <v>0</v>
      </c>
      <c r="F39" s="34">
        <f>شيت!AL39</f>
        <v>0</v>
      </c>
      <c r="G39" s="34">
        <f>شيت!AU39</f>
        <v>0</v>
      </c>
      <c r="H39" s="34">
        <f>شيت!BD39</f>
        <v>0</v>
      </c>
      <c r="I39" s="34">
        <f>شيت!BM39</f>
        <v>0</v>
      </c>
      <c r="J39" s="34">
        <f>شيت!BR39</f>
        <v>0</v>
      </c>
      <c r="K39" s="34">
        <f>شيت!BW39</f>
        <v>0</v>
      </c>
      <c r="L39" s="34">
        <f>شيت!BX39</f>
        <v>0</v>
      </c>
      <c r="M39" s="34">
        <f>شيت!BY39</f>
        <v>0</v>
      </c>
      <c r="N39" s="2"/>
    </row>
    <row r="40" spans="1:14">
      <c r="A40" s="34">
        <f>شيت!A40</f>
        <v>0</v>
      </c>
      <c r="B40" s="34">
        <f>شيت!B40</f>
        <v>0</v>
      </c>
      <c r="C40" s="34">
        <f>شيت!K40</f>
        <v>0</v>
      </c>
      <c r="D40" s="34">
        <f>شيت!T40</f>
        <v>0</v>
      </c>
      <c r="E40" s="34">
        <f>شيت!AC40</f>
        <v>0</v>
      </c>
      <c r="F40" s="34">
        <f>شيت!AL40</f>
        <v>0</v>
      </c>
      <c r="G40" s="34">
        <f>شيت!AU40</f>
        <v>0</v>
      </c>
      <c r="H40" s="34">
        <f>شيت!BD40</f>
        <v>0</v>
      </c>
      <c r="I40" s="34">
        <f>شيت!BM40</f>
        <v>0</v>
      </c>
      <c r="J40" s="34">
        <f>شيت!BR40</f>
        <v>0</v>
      </c>
      <c r="K40" s="34">
        <f>شيت!BW40</f>
        <v>0</v>
      </c>
      <c r="L40" s="34">
        <f>شيت!BX40</f>
        <v>0</v>
      </c>
      <c r="M40" s="34">
        <f>شيت!BY40</f>
        <v>0</v>
      </c>
      <c r="N40" s="2"/>
    </row>
    <row r="41" spans="1:14">
      <c r="A41" s="34">
        <f>شيت!A41</f>
        <v>0</v>
      </c>
      <c r="B41" s="34">
        <f>شيت!B41</f>
        <v>0</v>
      </c>
      <c r="C41" s="34">
        <f>شيت!K41</f>
        <v>0</v>
      </c>
      <c r="D41" s="34">
        <f>شيت!T41</f>
        <v>0</v>
      </c>
      <c r="E41" s="34">
        <f>شيت!AC41</f>
        <v>0</v>
      </c>
      <c r="F41" s="34">
        <f>شيت!AL41</f>
        <v>0</v>
      </c>
      <c r="G41" s="34">
        <f>شيت!AU41</f>
        <v>0</v>
      </c>
      <c r="H41" s="34">
        <f>شيت!BD41</f>
        <v>0</v>
      </c>
      <c r="I41" s="34">
        <f>شيت!BM41</f>
        <v>0</v>
      </c>
      <c r="J41" s="34">
        <f>شيت!BR41</f>
        <v>0</v>
      </c>
      <c r="K41" s="34">
        <f>شيت!BW41</f>
        <v>0</v>
      </c>
      <c r="L41" s="34">
        <f>شيت!BX41</f>
        <v>0</v>
      </c>
      <c r="M41" s="34">
        <f>شيت!BY41</f>
        <v>0</v>
      </c>
      <c r="N41" s="2"/>
    </row>
    <row r="42" spans="1:14">
      <c r="A42" s="34">
        <f>شيت!A42</f>
        <v>0</v>
      </c>
      <c r="B42" s="34">
        <f>شيت!B42</f>
        <v>0</v>
      </c>
      <c r="C42" s="34">
        <f>شيت!K42</f>
        <v>0</v>
      </c>
      <c r="D42" s="34">
        <f>شيت!T42</f>
        <v>0</v>
      </c>
      <c r="E42" s="34">
        <f>شيت!AC42</f>
        <v>0</v>
      </c>
      <c r="F42" s="34">
        <f>شيت!AL42</f>
        <v>0</v>
      </c>
      <c r="G42" s="34">
        <f>شيت!AU42</f>
        <v>0</v>
      </c>
      <c r="H42" s="34">
        <f>شيت!BD42</f>
        <v>0</v>
      </c>
      <c r="I42" s="34">
        <f>شيت!BM42</f>
        <v>0</v>
      </c>
      <c r="J42" s="34">
        <f>شيت!BR42</f>
        <v>0</v>
      </c>
      <c r="K42" s="34">
        <f>شيت!BW42</f>
        <v>0</v>
      </c>
      <c r="L42" s="34">
        <f>شيت!BX42</f>
        <v>0</v>
      </c>
      <c r="M42" s="34">
        <f>شيت!BY42</f>
        <v>0</v>
      </c>
      <c r="N42" s="2"/>
    </row>
    <row r="43" spans="1:14">
      <c r="A43" s="34">
        <f>شيت!A43</f>
        <v>0</v>
      </c>
      <c r="B43" s="34">
        <f>شيت!B43</f>
        <v>0</v>
      </c>
      <c r="C43" s="34">
        <f>شيت!K43</f>
        <v>0</v>
      </c>
      <c r="D43" s="34">
        <f>شيت!T43</f>
        <v>0</v>
      </c>
      <c r="E43" s="34">
        <f>شيت!AC43</f>
        <v>0</v>
      </c>
      <c r="F43" s="34">
        <f>شيت!AL43</f>
        <v>0</v>
      </c>
      <c r="G43" s="34">
        <f>شيت!AU43</f>
        <v>0</v>
      </c>
      <c r="H43" s="34">
        <f>شيت!BD43</f>
        <v>0</v>
      </c>
      <c r="I43" s="34">
        <f>شيت!BM43</f>
        <v>0</v>
      </c>
      <c r="J43" s="34">
        <f>شيت!BR43</f>
        <v>0</v>
      </c>
      <c r="K43" s="34">
        <f>شيت!BW43</f>
        <v>0</v>
      </c>
      <c r="L43" s="34">
        <f>شيت!BX43</f>
        <v>0</v>
      </c>
      <c r="M43" s="34">
        <f>شيت!BY43</f>
        <v>0</v>
      </c>
      <c r="N43" s="2"/>
    </row>
    <row r="44" spans="1:14">
      <c r="A44" s="34">
        <f>شيت!A44</f>
        <v>0</v>
      </c>
      <c r="B44" s="34">
        <f>شيت!B44</f>
        <v>0</v>
      </c>
      <c r="C44" s="34">
        <f>شيت!K44</f>
        <v>0</v>
      </c>
      <c r="D44" s="34">
        <f>شيت!T44</f>
        <v>0</v>
      </c>
      <c r="E44" s="34">
        <f>شيت!AC44</f>
        <v>0</v>
      </c>
      <c r="F44" s="34">
        <f>شيت!AL44</f>
        <v>0</v>
      </c>
      <c r="G44" s="34">
        <f>شيت!AU44</f>
        <v>0</v>
      </c>
      <c r="H44" s="34">
        <f>شيت!BD44</f>
        <v>0</v>
      </c>
      <c r="I44" s="34">
        <f>شيت!BM44</f>
        <v>0</v>
      </c>
      <c r="J44" s="34">
        <f>شيت!BR44</f>
        <v>0</v>
      </c>
      <c r="K44" s="34">
        <f>شيت!BW44</f>
        <v>0</v>
      </c>
      <c r="L44" s="34">
        <f>شيت!BX44</f>
        <v>0</v>
      </c>
      <c r="M44" s="34">
        <f>شيت!BY44</f>
        <v>0</v>
      </c>
      <c r="N44" s="2"/>
    </row>
    <row r="45" spans="1:14">
      <c r="A45" s="34">
        <f>شيت!A45</f>
        <v>0</v>
      </c>
      <c r="B45" s="34">
        <f>شيت!B45</f>
        <v>0</v>
      </c>
      <c r="C45" s="34">
        <f>شيت!K45</f>
        <v>0</v>
      </c>
      <c r="D45" s="34">
        <f>شيت!T45</f>
        <v>0</v>
      </c>
      <c r="E45" s="34">
        <f>شيت!AC45</f>
        <v>0</v>
      </c>
      <c r="F45" s="34">
        <f>شيت!AL45</f>
        <v>0</v>
      </c>
      <c r="G45" s="34">
        <f>شيت!AU45</f>
        <v>0</v>
      </c>
      <c r="H45" s="34">
        <f>شيت!BD45</f>
        <v>0</v>
      </c>
      <c r="I45" s="34">
        <f>شيت!BM45</f>
        <v>0</v>
      </c>
      <c r="J45" s="34">
        <f>شيت!BR45</f>
        <v>0</v>
      </c>
      <c r="K45" s="34">
        <f>شيت!BW45</f>
        <v>0</v>
      </c>
      <c r="L45" s="34">
        <f>شيت!BX45</f>
        <v>0</v>
      </c>
      <c r="M45" s="34">
        <f>شيت!BY45</f>
        <v>0</v>
      </c>
      <c r="N45" s="2"/>
    </row>
    <row r="46" spans="1:14">
      <c r="A46" s="34">
        <f>شيت!A46</f>
        <v>0</v>
      </c>
      <c r="B46" s="34">
        <f>شيت!B46</f>
        <v>0</v>
      </c>
      <c r="C46" s="34">
        <f>شيت!K46</f>
        <v>0</v>
      </c>
      <c r="D46" s="34">
        <f>شيت!T46</f>
        <v>0</v>
      </c>
      <c r="E46" s="34">
        <f>شيت!AC46</f>
        <v>0</v>
      </c>
      <c r="F46" s="34">
        <f>شيت!AL46</f>
        <v>0</v>
      </c>
      <c r="G46" s="34">
        <f>شيت!AU46</f>
        <v>0</v>
      </c>
      <c r="H46" s="34">
        <f>شيت!BD46</f>
        <v>0</v>
      </c>
      <c r="I46" s="34">
        <f>شيت!BM46</f>
        <v>0</v>
      </c>
      <c r="J46" s="34">
        <f>شيت!BR46</f>
        <v>0</v>
      </c>
      <c r="K46" s="34">
        <f>شيت!BW46</f>
        <v>0</v>
      </c>
      <c r="L46" s="34">
        <f>شيت!BX46</f>
        <v>0</v>
      </c>
      <c r="M46" s="34">
        <f>شيت!BY46</f>
        <v>0</v>
      </c>
      <c r="N46" s="2"/>
    </row>
    <row r="47" spans="1:14">
      <c r="A47" s="34">
        <f>شيت!A47</f>
        <v>0</v>
      </c>
      <c r="B47" s="34">
        <f>شيت!B47</f>
        <v>0</v>
      </c>
      <c r="C47" s="34">
        <f>شيت!K47</f>
        <v>0</v>
      </c>
      <c r="D47" s="34">
        <f>شيت!T47</f>
        <v>0</v>
      </c>
      <c r="E47" s="34">
        <f>شيت!AC47</f>
        <v>0</v>
      </c>
      <c r="F47" s="34">
        <f>شيت!AL47</f>
        <v>0</v>
      </c>
      <c r="G47" s="34">
        <f>شيت!AU47</f>
        <v>0</v>
      </c>
      <c r="H47" s="34">
        <f>شيت!BD47</f>
        <v>0</v>
      </c>
      <c r="I47" s="34">
        <f>شيت!BM47</f>
        <v>0</v>
      </c>
      <c r="J47" s="34">
        <f>شيت!BR47</f>
        <v>0</v>
      </c>
      <c r="K47" s="34">
        <f>شيت!BW47</f>
        <v>0</v>
      </c>
      <c r="L47" s="34">
        <f>شيت!BX47</f>
        <v>0</v>
      </c>
      <c r="M47" s="34">
        <f>شيت!BY47</f>
        <v>0</v>
      </c>
      <c r="N47" s="2"/>
    </row>
    <row r="48" spans="1:14">
      <c r="A48" s="34">
        <f>شيت!A48</f>
        <v>0</v>
      </c>
      <c r="B48" s="34">
        <f>شيت!B48</f>
        <v>0</v>
      </c>
      <c r="C48" s="34">
        <f>شيت!K48</f>
        <v>0</v>
      </c>
      <c r="D48" s="34">
        <f>شيت!T48</f>
        <v>0</v>
      </c>
      <c r="E48" s="34">
        <f>شيت!AC48</f>
        <v>0</v>
      </c>
      <c r="F48" s="34">
        <f>شيت!AL48</f>
        <v>0</v>
      </c>
      <c r="G48" s="34">
        <f>شيت!AU48</f>
        <v>0</v>
      </c>
      <c r="H48" s="34">
        <f>شيت!BD48</f>
        <v>0</v>
      </c>
      <c r="I48" s="34">
        <f>شيت!BM48</f>
        <v>0</v>
      </c>
      <c r="J48" s="34">
        <f>شيت!BR48</f>
        <v>0</v>
      </c>
      <c r="K48" s="34">
        <f>شيت!BW48</f>
        <v>0</v>
      </c>
      <c r="L48" s="34">
        <f>شيت!BX48</f>
        <v>0</v>
      </c>
      <c r="M48" s="34">
        <f>شيت!BY48</f>
        <v>0</v>
      </c>
      <c r="N48" s="2"/>
    </row>
    <row r="49" spans="1:14">
      <c r="A49" s="34">
        <f>شيت!A49</f>
        <v>0</v>
      </c>
      <c r="B49" s="34">
        <f>شيت!B49</f>
        <v>0</v>
      </c>
      <c r="C49" s="34">
        <f>شيت!K49</f>
        <v>0</v>
      </c>
      <c r="D49" s="34">
        <f>شيت!T49</f>
        <v>0</v>
      </c>
      <c r="E49" s="34">
        <f>شيت!AC49</f>
        <v>0</v>
      </c>
      <c r="F49" s="34">
        <f>شيت!AL49</f>
        <v>0</v>
      </c>
      <c r="G49" s="34">
        <f>شيت!AU49</f>
        <v>0</v>
      </c>
      <c r="H49" s="34">
        <f>شيت!BD49</f>
        <v>0</v>
      </c>
      <c r="I49" s="34">
        <f>شيت!BM49</f>
        <v>0</v>
      </c>
      <c r="J49" s="34">
        <f>شيت!BR49</f>
        <v>0</v>
      </c>
      <c r="K49" s="34">
        <f>شيت!BW49</f>
        <v>0</v>
      </c>
      <c r="L49" s="34">
        <f>شيت!BX49</f>
        <v>0</v>
      </c>
      <c r="M49" s="34">
        <f>شيت!BY49</f>
        <v>0</v>
      </c>
      <c r="N49" s="2"/>
    </row>
    <row r="50" spans="1:14">
      <c r="A50" s="34">
        <f>شيت!A50</f>
        <v>0</v>
      </c>
      <c r="B50" s="34">
        <f>شيت!B50</f>
        <v>0</v>
      </c>
      <c r="C50" s="34">
        <f>شيت!K50</f>
        <v>0</v>
      </c>
      <c r="D50" s="34">
        <f>شيت!T50</f>
        <v>0</v>
      </c>
      <c r="E50" s="34">
        <f>شيت!AC50</f>
        <v>0</v>
      </c>
      <c r="F50" s="34">
        <f>شيت!AL50</f>
        <v>0</v>
      </c>
      <c r="G50" s="34">
        <f>شيت!AU50</f>
        <v>0</v>
      </c>
      <c r="H50" s="34">
        <f>شيت!BD50</f>
        <v>0</v>
      </c>
      <c r="I50" s="34">
        <f>شيت!BM50</f>
        <v>0</v>
      </c>
      <c r="J50" s="34">
        <f>شيت!BR50</f>
        <v>0</v>
      </c>
      <c r="K50" s="34">
        <f>شيت!BW50</f>
        <v>0</v>
      </c>
      <c r="L50" s="34">
        <f>شيت!BX50</f>
        <v>0</v>
      </c>
      <c r="M50" s="34">
        <f>شيت!BY50</f>
        <v>0</v>
      </c>
      <c r="N50" s="2"/>
    </row>
    <row r="51" spans="1:14">
      <c r="A51" s="34">
        <f>شيت!A51</f>
        <v>0</v>
      </c>
      <c r="B51" s="34">
        <f>شيت!B51</f>
        <v>0</v>
      </c>
      <c r="C51" s="34">
        <f>شيت!K51</f>
        <v>0</v>
      </c>
      <c r="D51" s="34">
        <f>شيت!T51</f>
        <v>0</v>
      </c>
      <c r="E51" s="34">
        <f>شيت!AC51</f>
        <v>0</v>
      </c>
      <c r="F51" s="34">
        <f>شيت!AL51</f>
        <v>0</v>
      </c>
      <c r="G51" s="34">
        <f>شيت!AU51</f>
        <v>0</v>
      </c>
      <c r="H51" s="34">
        <f>شيت!BD51</f>
        <v>0</v>
      </c>
      <c r="I51" s="34">
        <f>شيت!BM51</f>
        <v>0</v>
      </c>
      <c r="J51" s="34">
        <f>شيت!BR51</f>
        <v>0</v>
      </c>
      <c r="K51" s="34">
        <f>شيت!BW51</f>
        <v>0</v>
      </c>
      <c r="L51" s="34">
        <f>شيت!BX51</f>
        <v>0</v>
      </c>
      <c r="M51" s="34">
        <f>شيت!BY51</f>
        <v>0</v>
      </c>
      <c r="N51" s="2"/>
    </row>
    <row r="52" spans="1:14">
      <c r="A52" s="34">
        <f>شيت!A52</f>
        <v>0</v>
      </c>
      <c r="B52" s="34">
        <f>شيت!B52</f>
        <v>0</v>
      </c>
      <c r="C52" s="34">
        <f>شيت!K52</f>
        <v>0</v>
      </c>
      <c r="D52" s="34">
        <f>شيت!T52</f>
        <v>0</v>
      </c>
      <c r="E52" s="34">
        <f>شيت!AC52</f>
        <v>0</v>
      </c>
      <c r="F52" s="34">
        <f>شيت!AL52</f>
        <v>0</v>
      </c>
      <c r="G52" s="34">
        <f>شيت!AU52</f>
        <v>0</v>
      </c>
      <c r="H52" s="34">
        <f>شيت!BD52</f>
        <v>0</v>
      </c>
      <c r="I52" s="34">
        <f>شيت!BM52</f>
        <v>0</v>
      </c>
      <c r="J52" s="34">
        <f>شيت!BR52</f>
        <v>0</v>
      </c>
      <c r="K52" s="34">
        <f>شيت!BW52</f>
        <v>0</v>
      </c>
      <c r="L52" s="34">
        <f>شيت!BX52</f>
        <v>0</v>
      </c>
      <c r="M52" s="34">
        <f>شيت!BY52</f>
        <v>0</v>
      </c>
      <c r="N52" s="2"/>
    </row>
    <row r="53" spans="1:14">
      <c r="A53" s="34">
        <f>شيت!A53</f>
        <v>0</v>
      </c>
      <c r="B53" s="34">
        <f>شيت!B53</f>
        <v>0</v>
      </c>
      <c r="C53" s="34">
        <f>شيت!K53</f>
        <v>0</v>
      </c>
      <c r="D53" s="34">
        <f>شيت!T53</f>
        <v>0</v>
      </c>
      <c r="E53" s="34">
        <f>شيت!AC53</f>
        <v>0</v>
      </c>
      <c r="F53" s="34">
        <f>شيت!AL53</f>
        <v>0</v>
      </c>
      <c r="G53" s="34">
        <f>شيت!AU53</f>
        <v>0</v>
      </c>
      <c r="H53" s="34">
        <f>شيت!BD53</f>
        <v>0</v>
      </c>
      <c r="I53" s="34">
        <f>شيت!BM53</f>
        <v>0</v>
      </c>
      <c r="J53" s="34">
        <f>شيت!BR53</f>
        <v>0</v>
      </c>
      <c r="K53" s="34">
        <f>شيت!BW53</f>
        <v>0</v>
      </c>
      <c r="L53" s="34">
        <f>شيت!BX53</f>
        <v>0</v>
      </c>
      <c r="M53" s="34">
        <f>شيت!BY53</f>
        <v>0</v>
      </c>
      <c r="N53" s="2"/>
    </row>
    <row r="54" spans="1:14">
      <c r="A54" s="34">
        <f>شيت!A54</f>
        <v>0</v>
      </c>
      <c r="B54" s="34">
        <f>شيت!B54</f>
        <v>0</v>
      </c>
      <c r="C54" s="34">
        <f>شيت!K54</f>
        <v>0</v>
      </c>
      <c r="D54" s="34">
        <f>شيت!T54</f>
        <v>0</v>
      </c>
      <c r="E54" s="34">
        <f>شيت!AC54</f>
        <v>0</v>
      </c>
      <c r="F54" s="34">
        <f>شيت!AL54</f>
        <v>0</v>
      </c>
      <c r="G54" s="34">
        <f>شيت!AU54</f>
        <v>0</v>
      </c>
      <c r="H54" s="34">
        <f>شيت!BD54</f>
        <v>0</v>
      </c>
      <c r="I54" s="34">
        <f>شيت!BM54</f>
        <v>0</v>
      </c>
      <c r="J54" s="34">
        <f>شيت!BR54</f>
        <v>0</v>
      </c>
      <c r="K54" s="34">
        <f>شيت!BW54</f>
        <v>0</v>
      </c>
      <c r="L54" s="34">
        <f>شيت!BX54</f>
        <v>0</v>
      </c>
      <c r="M54" s="34">
        <f>شيت!BY54</f>
        <v>0</v>
      </c>
      <c r="N54" s="2"/>
    </row>
    <row r="55" spans="1:14">
      <c r="A55" s="34">
        <f>شيت!A55</f>
        <v>0</v>
      </c>
      <c r="B55" s="34">
        <f>شيت!B55</f>
        <v>0</v>
      </c>
      <c r="C55" s="34">
        <f>شيت!K55</f>
        <v>0</v>
      </c>
      <c r="D55" s="34">
        <f>شيت!T55</f>
        <v>0</v>
      </c>
      <c r="E55" s="34">
        <f>شيت!AC55</f>
        <v>0</v>
      </c>
      <c r="F55" s="34">
        <f>شيت!AL55</f>
        <v>0</v>
      </c>
      <c r="G55" s="34">
        <f>شيت!AU55</f>
        <v>0</v>
      </c>
      <c r="H55" s="34">
        <f>شيت!BD55</f>
        <v>0</v>
      </c>
      <c r="I55" s="34">
        <f>شيت!BM55</f>
        <v>0</v>
      </c>
      <c r="J55" s="34">
        <f>شيت!BR55</f>
        <v>0</v>
      </c>
      <c r="K55" s="34">
        <f>شيت!BW55</f>
        <v>0</v>
      </c>
      <c r="L55" s="34">
        <f>شيت!BX55</f>
        <v>0</v>
      </c>
      <c r="M55" s="34">
        <f>شيت!BY55</f>
        <v>0</v>
      </c>
      <c r="N55" s="2"/>
    </row>
    <row r="56" spans="1:14">
      <c r="A56" s="34">
        <f>شيت!A56</f>
        <v>0</v>
      </c>
      <c r="B56" s="34">
        <f>شيت!B56</f>
        <v>0</v>
      </c>
      <c r="C56" s="34">
        <f>شيت!K56</f>
        <v>0</v>
      </c>
      <c r="D56" s="34">
        <f>شيت!T56</f>
        <v>0</v>
      </c>
      <c r="E56" s="34">
        <f>شيت!AC56</f>
        <v>0</v>
      </c>
      <c r="F56" s="34">
        <f>شيت!AL56</f>
        <v>0</v>
      </c>
      <c r="G56" s="34">
        <f>شيت!AU56</f>
        <v>0</v>
      </c>
      <c r="H56" s="34">
        <f>شيت!BD56</f>
        <v>0</v>
      </c>
      <c r="I56" s="34">
        <f>شيت!BM56</f>
        <v>0</v>
      </c>
      <c r="J56" s="34">
        <f>شيت!BR56</f>
        <v>0</v>
      </c>
      <c r="K56" s="34">
        <f>شيت!BW56</f>
        <v>0</v>
      </c>
      <c r="L56" s="34">
        <f>شيت!BX56</f>
        <v>0</v>
      </c>
      <c r="M56" s="34">
        <f>شيت!BY56</f>
        <v>0</v>
      </c>
      <c r="N56" s="2"/>
    </row>
    <row r="57" spans="1:14">
      <c r="A57" s="34">
        <f>شيت!A57</f>
        <v>0</v>
      </c>
      <c r="B57" s="34">
        <f>شيت!B57</f>
        <v>0</v>
      </c>
      <c r="C57" s="34">
        <f>شيت!K57</f>
        <v>0</v>
      </c>
      <c r="D57" s="34">
        <f>شيت!T57</f>
        <v>0</v>
      </c>
      <c r="E57" s="34">
        <f>شيت!AC57</f>
        <v>0</v>
      </c>
      <c r="F57" s="34">
        <f>شيت!AL57</f>
        <v>0</v>
      </c>
      <c r="G57" s="34">
        <f>شيت!AU57</f>
        <v>0</v>
      </c>
      <c r="H57" s="34">
        <f>شيت!BD57</f>
        <v>0</v>
      </c>
      <c r="I57" s="34">
        <f>شيت!BM57</f>
        <v>0</v>
      </c>
      <c r="J57" s="34">
        <f>شيت!BR57</f>
        <v>0</v>
      </c>
      <c r="K57" s="34">
        <f>شيت!BW57</f>
        <v>0</v>
      </c>
      <c r="L57" s="34">
        <f>شيت!BX57</f>
        <v>0</v>
      </c>
      <c r="M57" s="34">
        <f>شيت!BY57</f>
        <v>0</v>
      </c>
      <c r="N57" s="2"/>
    </row>
    <row r="58" spans="1:14">
      <c r="A58" s="34">
        <f>شيت!A58</f>
        <v>0</v>
      </c>
      <c r="B58" s="34">
        <f>شيت!B58</f>
        <v>0</v>
      </c>
      <c r="C58" s="34">
        <f>شيت!K58</f>
        <v>0</v>
      </c>
      <c r="D58" s="34">
        <f>شيت!T58</f>
        <v>0</v>
      </c>
      <c r="E58" s="34">
        <f>شيت!AC58</f>
        <v>0</v>
      </c>
      <c r="F58" s="34">
        <f>شيت!AL58</f>
        <v>0</v>
      </c>
      <c r="G58" s="34">
        <f>شيت!AU58</f>
        <v>0</v>
      </c>
      <c r="H58" s="34">
        <f>شيت!BD58</f>
        <v>0</v>
      </c>
      <c r="I58" s="34">
        <f>شيت!BM58</f>
        <v>0</v>
      </c>
      <c r="J58" s="34">
        <f>شيت!BR58</f>
        <v>0</v>
      </c>
      <c r="K58" s="34">
        <f>شيت!BW58</f>
        <v>0</v>
      </c>
      <c r="L58" s="34">
        <f>شيت!BX58</f>
        <v>0</v>
      </c>
      <c r="M58" s="34">
        <f>شيت!BY58</f>
        <v>0</v>
      </c>
      <c r="N58" s="2"/>
    </row>
    <row r="59" spans="1:14">
      <c r="A59" s="34">
        <f>شيت!A59</f>
        <v>0</v>
      </c>
      <c r="B59" s="34">
        <f>شيت!B59</f>
        <v>0</v>
      </c>
      <c r="C59" s="34">
        <f>شيت!K59</f>
        <v>0</v>
      </c>
      <c r="D59" s="34">
        <f>شيت!T59</f>
        <v>0</v>
      </c>
      <c r="E59" s="34">
        <f>شيت!AC59</f>
        <v>0</v>
      </c>
      <c r="F59" s="34">
        <f>شيت!AL59</f>
        <v>0</v>
      </c>
      <c r="G59" s="34">
        <f>شيت!AU59</f>
        <v>0</v>
      </c>
      <c r="H59" s="34">
        <f>شيت!BD59</f>
        <v>0</v>
      </c>
      <c r="I59" s="34">
        <f>شيت!BM59</f>
        <v>0</v>
      </c>
      <c r="J59" s="34">
        <f>شيت!BR59</f>
        <v>0</v>
      </c>
      <c r="K59" s="34">
        <f>شيت!BW59</f>
        <v>0</v>
      </c>
      <c r="L59" s="34">
        <f>شيت!BX59</f>
        <v>0</v>
      </c>
      <c r="M59" s="34">
        <f>شيت!BY59</f>
        <v>0</v>
      </c>
      <c r="N59" s="2"/>
    </row>
    <row r="60" spans="1:14">
      <c r="A60" s="34">
        <f>شيت!A60</f>
        <v>0</v>
      </c>
      <c r="B60" s="34">
        <f>شيت!B60</f>
        <v>0</v>
      </c>
      <c r="C60" s="34">
        <f>شيت!K60</f>
        <v>0</v>
      </c>
      <c r="D60" s="34">
        <f>شيت!T60</f>
        <v>0</v>
      </c>
      <c r="E60" s="34">
        <f>شيت!AC60</f>
        <v>0</v>
      </c>
      <c r="F60" s="34">
        <f>شيت!AL60</f>
        <v>0</v>
      </c>
      <c r="G60" s="34">
        <f>شيت!AU60</f>
        <v>0</v>
      </c>
      <c r="H60" s="34">
        <f>شيت!BD60</f>
        <v>0</v>
      </c>
      <c r="I60" s="34">
        <f>شيت!BM60</f>
        <v>0</v>
      </c>
      <c r="J60" s="34">
        <f>شيت!BR60</f>
        <v>0</v>
      </c>
      <c r="K60" s="34">
        <f>شيت!BW60</f>
        <v>0</v>
      </c>
      <c r="L60" s="34">
        <f>شيت!BX60</f>
        <v>0</v>
      </c>
      <c r="M60" s="34">
        <f>شيت!BY60</f>
        <v>0</v>
      </c>
      <c r="N60" s="2"/>
    </row>
    <row r="61" spans="1:14">
      <c r="A61" s="34">
        <f>شيت!A61</f>
        <v>0</v>
      </c>
      <c r="B61" s="34">
        <f>شيت!B61</f>
        <v>0</v>
      </c>
      <c r="C61" s="34">
        <f>شيت!K61</f>
        <v>0</v>
      </c>
      <c r="D61" s="34">
        <f>شيت!T61</f>
        <v>0</v>
      </c>
      <c r="E61" s="34">
        <f>شيت!AC61</f>
        <v>0</v>
      </c>
      <c r="F61" s="34">
        <f>شيت!AL61</f>
        <v>0</v>
      </c>
      <c r="G61" s="34">
        <f>شيت!AU61</f>
        <v>0</v>
      </c>
      <c r="H61" s="34">
        <f>شيت!BD61</f>
        <v>0</v>
      </c>
      <c r="I61" s="34">
        <f>شيت!BM61</f>
        <v>0</v>
      </c>
      <c r="J61" s="34">
        <f>شيت!BR61</f>
        <v>0</v>
      </c>
      <c r="K61" s="34">
        <f>شيت!BW61</f>
        <v>0</v>
      </c>
      <c r="L61" s="34">
        <f>شيت!BX61</f>
        <v>0</v>
      </c>
      <c r="M61" s="34">
        <f>شيت!BY61</f>
        <v>0</v>
      </c>
      <c r="N61" s="2"/>
    </row>
    <row r="62" spans="1:14">
      <c r="A62" s="34">
        <f>شيت!A62</f>
        <v>0</v>
      </c>
      <c r="B62" s="34">
        <f>شيت!B62</f>
        <v>0</v>
      </c>
      <c r="C62" s="34">
        <f>شيت!K62</f>
        <v>0</v>
      </c>
      <c r="D62" s="34">
        <f>شيت!T62</f>
        <v>0</v>
      </c>
      <c r="E62" s="34">
        <f>شيت!AC62</f>
        <v>0</v>
      </c>
      <c r="F62" s="34">
        <f>شيت!AL62</f>
        <v>0</v>
      </c>
      <c r="G62" s="34">
        <f>شيت!AU62</f>
        <v>0</v>
      </c>
      <c r="H62" s="34">
        <f>شيت!BD62</f>
        <v>0</v>
      </c>
      <c r="I62" s="34">
        <f>شيت!BM62</f>
        <v>0</v>
      </c>
      <c r="J62" s="34">
        <f>شيت!BR62</f>
        <v>0</v>
      </c>
      <c r="K62" s="34">
        <f>شيت!BW62</f>
        <v>0</v>
      </c>
      <c r="L62" s="34">
        <f>شيت!BX62</f>
        <v>0</v>
      </c>
      <c r="M62" s="34">
        <f>شيت!BY62</f>
        <v>0</v>
      </c>
      <c r="N62" s="2"/>
    </row>
    <row r="63" spans="1:14">
      <c r="A63" s="34">
        <f>شيت!A63</f>
        <v>0</v>
      </c>
      <c r="B63" s="34">
        <f>شيت!B63</f>
        <v>0</v>
      </c>
      <c r="C63" s="34">
        <f>شيت!K63</f>
        <v>0</v>
      </c>
      <c r="D63" s="34">
        <f>شيت!T63</f>
        <v>0</v>
      </c>
      <c r="E63" s="34">
        <f>شيت!AC63</f>
        <v>0</v>
      </c>
      <c r="F63" s="34">
        <f>شيت!AL63</f>
        <v>0</v>
      </c>
      <c r="G63" s="34">
        <f>شيت!AU63</f>
        <v>0</v>
      </c>
      <c r="H63" s="34">
        <f>شيت!BD63</f>
        <v>0</v>
      </c>
      <c r="I63" s="34">
        <f>شيت!BM63</f>
        <v>0</v>
      </c>
      <c r="J63" s="34">
        <f>شيت!BR63</f>
        <v>0</v>
      </c>
      <c r="K63" s="34">
        <f>شيت!BW63</f>
        <v>0</v>
      </c>
      <c r="L63" s="34">
        <f>شيت!BX63</f>
        <v>0</v>
      </c>
      <c r="M63" s="34">
        <f>شيت!BY63</f>
        <v>0</v>
      </c>
      <c r="N63" s="2"/>
    </row>
    <row r="64" spans="1:14">
      <c r="A64" s="34">
        <f>شيت!A64</f>
        <v>0</v>
      </c>
      <c r="B64" s="34">
        <f>شيت!B64</f>
        <v>0</v>
      </c>
      <c r="C64" s="34">
        <f>شيت!K64</f>
        <v>0</v>
      </c>
      <c r="D64" s="34">
        <f>شيت!T64</f>
        <v>0</v>
      </c>
      <c r="E64" s="34">
        <f>شيت!AC64</f>
        <v>0</v>
      </c>
      <c r="F64" s="34">
        <f>شيت!AL64</f>
        <v>0</v>
      </c>
      <c r="G64" s="34">
        <f>شيت!AU64</f>
        <v>0</v>
      </c>
      <c r="H64" s="34">
        <f>شيت!BD64</f>
        <v>0</v>
      </c>
      <c r="I64" s="34">
        <f>شيت!BM64</f>
        <v>0</v>
      </c>
      <c r="J64" s="34">
        <f>شيت!BR64</f>
        <v>0</v>
      </c>
      <c r="K64" s="34">
        <f>شيت!BW64</f>
        <v>0</v>
      </c>
      <c r="L64" s="34">
        <f>شيت!BX64</f>
        <v>0</v>
      </c>
      <c r="M64" s="34">
        <f>شيت!BY64</f>
        <v>0</v>
      </c>
      <c r="N64" s="2"/>
    </row>
    <row r="65" spans="1:14">
      <c r="A65" s="34">
        <f>شيت!A65</f>
        <v>0</v>
      </c>
      <c r="B65" s="34">
        <f>شيت!B65</f>
        <v>0</v>
      </c>
      <c r="C65" s="34">
        <f>شيت!K65</f>
        <v>0</v>
      </c>
      <c r="D65" s="34">
        <f>شيت!T65</f>
        <v>0</v>
      </c>
      <c r="E65" s="34">
        <f>شيت!AC65</f>
        <v>0</v>
      </c>
      <c r="F65" s="34">
        <f>شيت!AL65</f>
        <v>0</v>
      </c>
      <c r="G65" s="34">
        <f>شيت!AU65</f>
        <v>0</v>
      </c>
      <c r="H65" s="34">
        <f>شيت!BD65</f>
        <v>0</v>
      </c>
      <c r="I65" s="34">
        <f>شيت!BM65</f>
        <v>0</v>
      </c>
      <c r="J65" s="34">
        <f>شيت!BR65</f>
        <v>0</v>
      </c>
      <c r="K65" s="34">
        <f>شيت!BW65</f>
        <v>0</v>
      </c>
      <c r="L65" s="34">
        <f>شيت!BX65</f>
        <v>0</v>
      </c>
      <c r="M65" s="34">
        <f>شيت!BY65</f>
        <v>0</v>
      </c>
      <c r="N65" s="2"/>
    </row>
    <row r="66" spans="1:14">
      <c r="A66" s="34">
        <f>شيت!A66</f>
        <v>0</v>
      </c>
      <c r="B66" s="34">
        <f>شيت!B66</f>
        <v>0</v>
      </c>
      <c r="C66" s="34">
        <f>شيت!K66</f>
        <v>0</v>
      </c>
      <c r="D66" s="34">
        <f>شيت!T66</f>
        <v>0</v>
      </c>
      <c r="E66" s="34">
        <f>شيت!AC66</f>
        <v>0</v>
      </c>
      <c r="F66" s="34">
        <f>شيت!AL66</f>
        <v>0</v>
      </c>
      <c r="G66" s="34">
        <f>شيت!AU66</f>
        <v>0</v>
      </c>
      <c r="H66" s="34">
        <f>شيت!BD66</f>
        <v>0</v>
      </c>
      <c r="I66" s="34">
        <f>شيت!BM66</f>
        <v>0</v>
      </c>
      <c r="J66" s="34">
        <f>شيت!BR66</f>
        <v>0</v>
      </c>
      <c r="K66" s="34">
        <f>شيت!BW66</f>
        <v>0</v>
      </c>
      <c r="L66" s="34">
        <f>شيت!BX66</f>
        <v>0</v>
      </c>
      <c r="M66" s="34">
        <f>شيت!BY66</f>
        <v>0</v>
      </c>
      <c r="N66" s="2"/>
    </row>
    <row r="67" spans="1:14">
      <c r="A67" s="34">
        <f>شيت!A67</f>
        <v>0</v>
      </c>
      <c r="B67" s="34">
        <f>شيت!B67</f>
        <v>0</v>
      </c>
      <c r="C67" s="34">
        <f>شيت!K67</f>
        <v>0</v>
      </c>
      <c r="D67" s="34">
        <f>شيت!T67</f>
        <v>0</v>
      </c>
      <c r="E67" s="34">
        <f>شيت!AC67</f>
        <v>0</v>
      </c>
      <c r="F67" s="34">
        <f>شيت!AL67</f>
        <v>0</v>
      </c>
      <c r="G67" s="34">
        <f>شيت!AU67</f>
        <v>0</v>
      </c>
      <c r="H67" s="34">
        <f>شيت!BD67</f>
        <v>0</v>
      </c>
      <c r="I67" s="34">
        <f>شيت!BM67</f>
        <v>0</v>
      </c>
      <c r="J67" s="34">
        <f>شيت!BR67</f>
        <v>0</v>
      </c>
      <c r="K67" s="34">
        <f>شيت!BW67</f>
        <v>0</v>
      </c>
      <c r="L67" s="34">
        <f>شيت!BX67</f>
        <v>0</v>
      </c>
      <c r="M67" s="34">
        <f>شيت!BY67</f>
        <v>0</v>
      </c>
      <c r="N67" s="2"/>
    </row>
    <row r="68" spans="1:14">
      <c r="A68" s="34">
        <f>شيت!A68</f>
        <v>0</v>
      </c>
      <c r="B68" s="34">
        <f>شيت!B68</f>
        <v>0</v>
      </c>
      <c r="C68" s="34">
        <f>شيت!K68</f>
        <v>0</v>
      </c>
      <c r="D68" s="34">
        <f>شيت!T68</f>
        <v>0</v>
      </c>
      <c r="E68" s="34">
        <f>شيت!AC68</f>
        <v>0</v>
      </c>
      <c r="F68" s="34">
        <f>شيت!AL68</f>
        <v>0</v>
      </c>
      <c r="G68" s="34">
        <f>شيت!AU68</f>
        <v>0</v>
      </c>
      <c r="H68" s="34">
        <f>شيت!BD68</f>
        <v>0</v>
      </c>
      <c r="I68" s="34">
        <f>شيت!BM68</f>
        <v>0</v>
      </c>
      <c r="J68" s="34">
        <f>شيت!BR68</f>
        <v>0</v>
      </c>
      <c r="K68" s="34">
        <f>شيت!BW68</f>
        <v>0</v>
      </c>
      <c r="L68" s="34">
        <f>شيت!BX68</f>
        <v>0</v>
      </c>
      <c r="M68" s="34">
        <f>شيت!BY68</f>
        <v>0</v>
      </c>
      <c r="N68" s="2"/>
    </row>
    <row r="69" spans="1:14">
      <c r="A69" s="34">
        <f>شيت!A69</f>
        <v>0</v>
      </c>
      <c r="B69" s="34">
        <f>شيت!B69</f>
        <v>0</v>
      </c>
      <c r="C69" s="34">
        <f>شيت!K69</f>
        <v>0</v>
      </c>
      <c r="D69" s="34">
        <f>شيت!T69</f>
        <v>0</v>
      </c>
      <c r="E69" s="34">
        <f>شيت!AC69</f>
        <v>0</v>
      </c>
      <c r="F69" s="34">
        <f>شيت!AL69</f>
        <v>0</v>
      </c>
      <c r="G69" s="34">
        <f>شيت!AU69</f>
        <v>0</v>
      </c>
      <c r="H69" s="34">
        <f>شيت!BD69</f>
        <v>0</v>
      </c>
      <c r="I69" s="34">
        <f>شيت!BM69</f>
        <v>0</v>
      </c>
      <c r="J69" s="34">
        <f>شيت!BR69</f>
        <v>0</v>
      </c>
      <c r="K69" s="34">
        <f>شيت!BW69</f>
        <v>0</v>
      </c>
      <c r="L69" s="34">
        <f>شيت!BX69</f>
        <v>0</v>
      </c>
      <c r="M69" s="34">
        <f>شيت!BY69</f>
        <v>0</v>
      </c>
      <c r="N69" s="2"/>
    </row>
    <row r="70" spans="1:14">
      <c r="A70" s="34">
        <f>شيت!A70</f>
        <v>0</v>
      </c>
      <c r="B70" s="34">
        <f>شيت!B70</f>
        <v>0</v>
      </c>
      <c r="C70" s="34">
        <f>شيت!K70</f>
        <v>0</v>
      </c>
      <c r="D70" s="34">
        <f>شيت!T70</f>
        <v>0</v>
      </c>
      <c r="E70" s="34">
        <f>شيت!AC70</f>
        <v>0</v>
      </c>
      <c r="F70" s="34">
        <f>شيت!AL70</f>
        <v>0</v>
      </c>
      <c r="G70" s="34">
        <f>شيت!AU70</f>
        <v>0</v>
      </c>
      <c r="H70" s="34">
        <f>شيت!BD70</f>
        <v>0</v>
      </c>
      <c r="I70" s="34">
        <f>شيت!BM70</f>
        <v>0</v>
      </c>
      <c r="J70" s="34">
        <f>شيت!BR70</f>
        <v>0</v>
      </c>
      <c r="K70" s="34">
        <f>شيت!BW70</f>
        <v>0</v>
      </c>
      <c r="L70" s="34">
        <f>شيت!BX70</f>
        <v>0</v>
      </c>
      <c r="M70" s="34">
        <f>شيت!BY70</f>
        <v>0</v>
      </c>
      <c r="N70" s="2"/>
    </row>
    <row r="71" spans="1:14">
      <c r="A71" s="34">
        <f>شيت!A71</f>
        <v>0</v>
      </c>
      <c r="B71" s="34">
        <f>شيت!B71</f>
        <v>0</v>
      </c>
      <c r="C71" s="34">
        <f>شيت!K71</f>
        <v>0</v>
      </c>
      <c r="D71" s="34">
        <f>شيت!T71</f>
        <v>0</v>
      </c>
      <c r="E71" s="34">
        <f>شيت!AC71</f>
        <v>0</v>
      </c>
      <c r="F71" s="34">
        <f>شيت!AL71</f>
        <v>0</v>
      </c>
      <c r="G71" s="34">
        <f>شيت!AU71</f>
        <v>0</v>
      </c>
      <c r="H71" s="34">
        <f>شيت!BD71</f>
        <v>0</v>
      </c>
      <c r="I71" s="34">
        <f>شيت!BM71</f>
        <v>0</v>
      </c>
      <c r="J71" s="34">
        <f>شيت!BR71</f>
        <v>0</v>
      </c>
      <c r="K71" s="34">
        <f>شيت!BW71</f>
        <v>0</v>
      </c>
      <c r="L71" s="34">
        <f>شيت!BX71</f>
        <v>0</v>
      </c>
      <c r="M71" s="34">
        <f>شيت!BY71</f>
        <v>0</v>
      </c>
      <c r="N71" s="2"/>
    </row>
    <row r="72" spans="1:14">
      <c r="A72" s="34">
        <f>شيت!A72</f>
        <v>0</v>
      </c>
      <c r="B72" s="34">
        <f>شيت!B72</f>
        <v>0</v>
      </c>
      <c r="C72" s="34">
        <f>شيت!K72</f>
        <v>0</v>
      </c>
      <c r="D72" s="34">
        <f>شيت!T72</f>
        <v>0</v>
      </c>
      <c r="E72" s="34">
        <f>شيت!AC72</f>
        <v>0</v>
      </c>
      <c r="F72" s="34">
        <f>شيت!AL72</f>
        <v>0</v>
      </c>
      <c r="G72" s="34">
        <f>شيت!AU72</f>
        <v>0</v>
      </c>
      <c r="H72" s="34">
        <f>شيت!BD72</f>
        <v>0</v>
      </c>
      <c r="I72" s="34">
        <f>شيت!BM72</f>
        <v>0</v>
      </c>
      <c r="J72" s="34">
        <f>شيت!BR72</f>
        <v>0</v>
      </c>
      <c r="K72" s="34">
        <f>شيت!BW72</f>
        <v>0</v>
      </c>
      <c r="L72" s="34">
        <f>شيت!BX72</f>
        <v>0</v>
      </c>
      <c r="M72" s="34">
        <f>شيت!BY72</f>
        <v>0</v>
      </c>
      <c r="N72" s="2"/>
    </row>
    <row r="73" spans="1:14">
      <c r="A73" s="34">
        <f>شيت!A73</f>
        <v>0</v>
      </c>
      <c r="B73" s="34">
        <f>شيت!B73</f>
        <v>0</v>
      </c>
      <c r="C73" s="34">
        <f>شيت!K73</f>
        <v>0</v>
      </c>
      <c r="D73" s="34">
        <f>شيت!T73</f>
        <v>0</v>
      </c>
      <c r="E73" s="34">
        <f>شيت!AC73</f>
        <v>0</v>
      </c>
      <c r="F73" s="34">
        <f>شيت!AL73</f>
        <v>0</v>
      </c>
      <c r="G73" s="34">
        <f>شيت!AU73</f>
        <v>0</v>
      </c>
      <c r="H73" s="34">
        <f>شيت!BD73</f>
        <v>0</v>
      </c>
      <c r="I73" s="34">
        <f>شيت!BM73</f>
        <v>0</v>
      </c>
      <c r="J73" s="34">
        <f>شيت!BR73</f>
        <v>0</v>
      </c>
      <c r="K73" s="34">
        <f>شيت!BW73</f>
        <v>0</v>
      </c>
      <c r="L73" s="34">
        <f>شيت!BX73</f>
        <v>0</v>
      </c>
      <c r="M73" s="34">
        <f>شيت!BY73</f>
        <v>0</v>
      </c>
      <c r="N73" s="2"/>
    </row>
    <row r="74" spans="1:14">
      <c r="A74" s="34">
        <f>شيت!A74</f>
        <v>0</v>
      </c>
      <c r="B74" s="34">
        <f>شيت!B74</f>
        <v>0</v>
      </c>
      <c r="C74" s="34">
        <f>شيت!K74</f>
        <v>0</v>
      </c>
      <c r="D74" s="34">
        <f>شيت!T74</f>
        <v>0</v>
      </c>
      <c r="E74" s="34">
        <f>شيت!AC74</f>
        <v>0</v>
      </c>
      <c r="F74" s="34">
        <f>شيت!AL74</f>
        <v>0</v>
      </c>
      <c r="G74" s="34">
        <f>شيت!AU74</f>
        <v>0</v>
      </c>
      <c r="H74" s="34">
        <f>شيت!BD74</f>
        <v>0</v>
      </c>
      <c r="I74" s="34">
        <f>شيت!BM74</f>
        <v>0</v>
      </c>
      <c r="J74" s="34">
        <f>شيت!BR74</f>
        <v>0</v>
      </c>
      <c r="K74" s="34">
        <f>شيت!BW74</f>
        <v>0</v>
      </c>
      <c r="L74" s="34">
        <f>شيت!BX74</f>
        <v>0</v>
      </c>
      <c r="M74" s="34">
        <f>شيت!BY74</f>
        <v>0</v>
      </c>
      <c r="N74" s="2"/>
    </row>
    <row r="75" spans="1:14">
      <c r="A75" s="34">
        <f>شيت!A75</f>
        <v>0</v>
      </c>
      <c r="B75" s="34">
        <f>شيت!B75</f>
        <v>0</v>
      </c>
      <c r="C75" s="34">
        <f>شيت!K75</f>
        <v>0</v>
      </c>
      <c r="D75" s="34">
        <f>شيت!T75</f>
        <v>0</v>
      </c>
      <c r="E75" s="34">
        <f>شيت!AC75</f>
        <v>0</v>
      </c>
      <c r="F75" s="34">
        <f>شيت!AL75</f>
        <v>0</v>
      </c>
      <c r="G75" s="34">
        <f>شيت!AU75</f>
        <v>0</v>
      </c>
      <c r="H75" s="34">
        <f>شيت!BD75</f>
        <v>0</v>
      </c>
      <c r="I75" s="34">
        <f>شيت!BM75</f>
        <v>0</v>
      </c>
      <c r="J75" s="34">
        <f>شيت!BR75</f>
        <v>0</v>
      </c>
      <c r="K75" s="34">
        <f>شيت!BW75</f>
        <v>0</v>
      </c>
      <c r="L75" s="34">
        <f>شيت!BX75</f>
        <v>0</v>
      </c>
      <c r="M75" s="34">
        <f>شيت!BY75</f>
        <v>0</v>
      </c>
      <c r="N75" s="2"/>
    </row>
    <row r="76" spans="1:14">
      <c r="A76" s="34">
        <f>شيت!A76</f>
        <v>0</v>
      </c>
      <c r="B76" s="34">
        <f>شيت!B76</f>
        <v>0</v>
      </c>
      <c r="C76" s="34">
        <f>شيت!K76</f>
        <v>0</v>
      </c>
      <c r="D76" s="34">
        <f>شيت!T76</f>
        <v>0</v>
      </c>
      <c r="E76" s="34">
        <f>شيت!AC76</f>
        <v>0</v>
      </c>
      <c r="F76" s="34">
        <f>شيت!AL76</f>
        <v>0</v>
      </c>
      <c r="G76" s="34">
        <f>شيت!AU76</f>
        <v>0</v>
      </c>
      <c r="H76" s="34">
        <f>شيت!BD76</f>
        <v>0</v>
      </c>
      <c r="I76" s="34">
        <f>شيت!BM76</f>
        <v>0</v>
      </c>
      <c r="J76" s="34">
        <f>شيت!BR76</f>
        <v>0</v>
      </c>
      <c r="K76" s="34">
        <f>شيت!BW76</f>
        <v>0</v>
      </c>
      <c r="L76" s="34">
        <f>شيت!BX76</f>
        <v>0</v>
      </c>
      <c r="M76" s="34">
        <f>شيت!BY76</f>
        <v>0</v>
      </c>
      <c r="N76" s="2"/>
    </row>
    <row r="77" spans="1:14">
      <c r="A77" s="34">
        <f>شيت!A77</f>
        <v>0</v>
      </c>
      <c r="B77" s="34">
        <f>شيت!B77</f>
        <v>0</v>
      </c>
      <c r="C77" s="34">
        <f>شيت!K77</f>
        <v>0</v>
      </c>
      <c r="D77" s="34">
        <f>شيت!T77</f>
        <v>0</v>
      </c>
      <c r="E77" s="34">
        <f>شيت!AC77</f>
        <v>0</v>
      </c>
      <c r="F77" s="34">
        <f>شيت!AL77</f>
        <v>0</v>
      </c>
      <c r="G77" s="34">
        <f>شيت!AU77</f>
        <v>0</v>
      </c>
      <c r="H77" s="34">
        <f>شيت!BD77</f>
        <v>0</v>
      </c>
      <c r="I77" s="34">
        <f>شيت!BM77</f>
        <v>0</v>
      </c>
      <c r="J77" s="34">
        <f>شيت!BR77</f>
        <v>0</v>
      </c>
      <c r="K77" s="34">
        <f>شيت!BW77</f>
        <v>0</v>
      </c>
      <c r="L77" s="34">
        <f>شيت!BX77</f>
        <v>0</v>
      </c>
      <c r="M77" s="34">
        <f>شيت!BY77</f>
        <v>0</v>
      </c>
      <c r="N77" s="2"/>
    </row>
    <row r="78" spans="1:14">
      <c r="A78" s="34">
        <f>شيت!A78</f>
        <v>0</v>
      </c>
      <c r="B78" s="34">
        <f>شيت!B78</f>
        <v>0</v>
      </c>
      <c r="C78" s="34">
        <f>شيت!K78</f>
        <v>0</v>
      </c>
      <c r="D78" s="34">
        <f>شيت!T78</f>
        <v>0</v>
      </c>
      <c r="E78" s="34">
        <f>شيت!AC78</f>
        <v>0</v>
      </c>
      <c r="F78" s="34">
        <f>شيت!AL78</f>
        <v>0</v>
      </c>
      <c r="G78" s="34">
        <f>شيت!AU78</f>
        <v>0</v>
      </c>
      <c r="H78" s="34">
        <f>شيت!BD78</f>
        <v>0</v>
      </c>
      <c r="I78" s="34">
        <f>شيت!BM78</f>
        <v>0</v>
      </c>
      <c r="J78" s="34">
        <f>شيت!BR78</f>
        <v>0</v>
      </c>
      <c r="K78" s="34">
        <f>شيت!BW78</f>
        <v>0</v>
      </c>
      <c r="L78" s="34">
        <f>شيت!BX78</f>
        <v>0</v>
      </c>
      <c r="M78" s="34">
        <f>شيت!BY78</f>
        <v>0</v>
      </c>
      <c r="N78" s="2"/>
    </row>
    <row r="79" spans="1:14">
      <c r="A79" s="34">
        <f>شيت!A79</f>
        <v>0</v>
      </c>
      <c r="B79" s="34">
        <f>شيت!B79</f>
        <v>0</v>
      </c>
      <c r="C79" s="34">
        <f>شيت!K79</f>
        <v>0</v>
      </c>
      <c r="D79" s="34">
        <f>شيت!T79</f>
        <v>0</v>
      </c>
      <c r="E79" s="34">
        <f>شيت!AC79</f>
        <v>0</v>
      </c>
      <c r="F79" s="34">
        <f>شيت!AL79</f>
        <v>0</v>
      </c>
      <c r="G79" s="34">
        <f>شيت!AU79</f>
        <v>0</v>
      </c>
      <c r="H79" s="34">
        <f>شيت!BD79</f>
        <v>0</v>
      </c>
      <c r="I79" s="34">
        <f>شيت!BM79</f>
        <v>0</v>
      </c>
      <c r="J79" s="34">
        <f>شيت!BR79</f>
        <v>0</v>
      </c>
      <c r="K79" s="34">
        <f>شيت!BW79</f>
        <v>0</v>
      </c>
      <c r="L79" s="34">
        <f>شيت!BX79</f>
        <v>0</v>
      </c>
      <c r="M79" s="34">
        <f>شيت!BY79</f>
        <v>0</v>
      </c>
      <c r="N79" s="2"/>
    </row>
    <row r="80" spans="1:14">
      <c r="A80" s="34">
        <f>شيت!A80</f>
        <v>0</v>
      </c>
      <c r="B80" s="34">
        <f>شيت!B80</f>
        <v>0</v>
      </c>
      <c r="C80" s="34">
        <f>شيت!K80</f>
        <v>0</v>
      </c>
      <c r="D80" s="34">
        <f>شيت!T80</f>
        <v>0</v>
      </c>
      <c r="E80" s="34">
        <f>شيت!AC80</f>
        <v>0</v>
      </c>
      <c r="F80" s="34">
        <f>شيت!AL80</f>
        <v>0</v>
      </c>
      <c r="G80" s="34">
        <f>شيت!AU80</f>
        <v>0</v>
      </c>
      <c r="H80" s="34">
        <f>شيت!BD80</f>
        <v>0</v>
      </c>
      <c r="I80" s="34">
        <f>شيت!BM80</f>
        <v>0</v>
      </c>
      <c r="J80" s="34">
        <f>شيت!BR80</f>
        <v>0</v>
      </c>
      <c r="K80" s="34">
        <f>شيت!BW80</f>
        <v>0</v>
      </c>
      <c r="L80" s="34">
        <f>شيت!BX80</f>
        <v>0</v>
      </c>
      <c r="M80" s="34">
        <f>شيت!BY80</f>
        <v>0</v>
      </c>
      <c r="N80" s="2"/>
    </row>
    <row r="81" spans="1:14">
      <c r="A81" s="34">
        <f>شيت!A81</f>
        <v>0</v>
      </c>
      <c r="B81" s="34">
        <f>شيت!B81</f>
        <v>0</v>
      </c>
      <c r="C81" s="34">
        <f>شيت!K81</f>
        <v>0</v>
      </c>
      <c r="D81" s="34">
        <f>شيت!T81</f>
        <v>0</v>
      </c>
      <c r="E81" s="34">
        <f>شيت!AC81</f>
        <v>0</v>
      </c>
      <c r="F81" s="34">
        <f>شيت!AL81</f>
        <v>0</v>
      </c>
      <c r="G81" s="34">
        <f>شيت!AU81</f>
        <v>0</v>
      </c>
      <c r="H81" s="34">
        <f>شيت!BD81</f>
        <v>0</v>
      </c>
      <c r="I81" s="34">
        <f>شيت!BM81</f>
        <v>0</v>
      </c>
      <c r="J81" s="34">
        <f>شيت!BR81</f>
        <v>0</v>
      </c>
      <c r="K81" s="34">
        <f>شيت!BW81</f>
        <v>0</v>
      </c>
      <c r="L81" s="34">
        <f>شيت!BX81</f>
        <v>0</v>
      </c>
      <c r="M81" s="34">
        <f>شيت!BY81</f>
        <v>0</v>
      </c>
      <c r="N81" s="2"/>
    </row>
    <row r="82" spans="1:14">
      <c r="A82" s="34">
        <f>شيت!A82</f>
        <v>0</v>
      </c>
      <c r="B82" s="34">
        <f>شيت!B82</f>
        <v>0</v>
      </c>
      <c r="C82" s="34">
        <f>شيت!K82</f>
        <v>0</v>
      </c>
      <c r="D82" s="34">
        <f>شيت!T82</f>
        <v>0</v>
      </c>
      <c r="E82" s="34">
        <f>شيت!AC82</f>
        <v>0</v>
      </c>
      <c r="F82" s="34">
        <f>شيت!AL82</f>
        <v>0</v>
      </c>
      <c r="G82" s="34">
        <f>شيت!AU82</f>
        <v>0</v>
      </c>
      <c r="H82" s="34">
        <f>شيت!BD82</f>
        <v>0</v>
      </c>
      <c r="I82" s="34">
        <f>شيت!BM82</f>
        <v>0</v>
      </c>
      <c r="J82" s="34">
        <f>شيت!BR82</f>
        <v>0</v>
      </c>
      <c r="K82" s="34">
        <f>شيت!BW82</f>
        <v>0</v>
      </c>
      <c r="L82" s="34">
        <f>شيت!BX82</f>
        <v>0</v>
      </c>
      <c r="M82" s="34">
        <f>شيت!BY82</f>
        <v>0</v>
      </c>
      <c r="N82" s="2"/>
    </row>
    <row r="83" spans="1:14">
      <c r="A83" s="34">
        <f>شيت!A83</f>
        <v>0</v>
      </c>
      <c r="B83" s="34">
        <f>شيت!B83</f>
        <v>0</v>
      </c>
      <c r="C83" s="34">
        <f>شيت!K83</f>
        <v>0</v>
      </c>
      <c r="D83" s="34">
        <f>شيت!T83</f>
        <v>0</v>
      </c>
      <c r="E83" s="34">
        <f>شيت!AC83</f>
        <v>0</v>
      </c>
      <c r="F83" s="34">
        <f>شيت!AL83</f>
        <v>0</v>
      </c>
      <c r="G83" s="34">
        <f>شيت!AU83</f>
        <v>0</v>
      </c>
      <c r="H83" s="34">
        <f>شيت!BD83</f>
        <v>0</v>
      </c>
      <c r="I83" s="34">
        <f>شيت!BM83</f>
        <v>0</v>
      </c>
      <c r="J83" s="34">
        <f>شيت!BR83</f>
        <v>0</v>
      </c>
      <c r="K83" s="34">
        <f>شيت!BW83</f>
        <v>0</v>
      </c>
      <c r="L83" s="34">
        <f>شيت!BX83</f>
        <v>0</v>
      </c>
      <c r="M83" s="34">
        <f>شيت!BY83</f>
        <v>0</v>
      </c>
      <c r="N83" s="2"/>
    </row>
    <row r="84" spans="1:14">
      <c r="A84" s="34">
        <f>شيت!A84</f>
        <v>0</v>
      </c>
      <c r="B84" s="34">
        <f>شيت!B84</f>
        <v>0</v>
      </c>
      <c r="C84" s="34">
        <f>شيت!K84</f>
        <v>0</v>
      </c>
      <c r="D84" s="34">
        <f>شيت!T84</f>
        <v>0</v>
      </c>
      <c r="E84" s="34">
        <f>شيت!AC84</f>
        <v>0</v>
      </c>
      <c r="F84" s="34">
        <f>شيت!AL84</f>
        <v>0</v>
      </c>
      <c r="G84" s="34">
        <f>شيت!AU84</f>
        <v>0</v>
      </c>
      <c r="H84" s="34">
        <f>شيت!BD84</f>
        <v>0</v>
      </c>
      <c r="I84" s="34">
        <f>شيت!BM84</f>
        <v>0</v>
      </c>
      <c r="J84" s="34">
        <f>شيت!BR84</f>
        <v>0</v>
      </c>
      <c r="K84" s="34">
        <f>شيت!BW84</f>
        <v>0</v>
      </c>
      <c r="L84" s="34">
        <f>شيت!BX84</f>
        <v>0</v>
      </c>
      <c r="M84" s="34">
        <f>شيت!BY84</f>
        <v>0</v>
      </c>
      <c r="N84" s="2"/>
    </row>
    <row r="85" spans="1:14">
      <c r="A85" s="34">
        <f>شيت!A85</f>
        <v>0</v>
      </c>
      <c r="B85" s="34">
        <f>شيت!B85</f>
        <v>0</v>
      </c>
      <c r="C85" s="34">
        <f>شيت!K85</f>
        <v>0</v>
      </c>
      <c r="D85" s="34">
        <f>شيت!T85</f>
        <v>0</v>
      </c>
      <c r="E85" s="34">
        <f>شيت!AC85</f>
        <v>0</v>
      </c>
      <c r="F85" s="34">
        <f>شيت!AL85</f>
        <v>0</v>
      </c>
      <c r="G85" s="34">
        <f>شيت!AU85</f>
        <v>0</v>
      </c>
      <c r="H85" s="34">
        <f>شيت!BD85</f>
        <v>0</v>
      </c>
      <c r="I85" s="34">
        <f>شيت!BM85</f>
        <v>0</v>
      </c>
      <c r="J85" s="34">
        <f>شيت!BR85</f>
        <v>0</v>
      </c>
      <c r="K85" s="34">
        <f>شيت!BW85</f>
        <v>0</v>
      </c>
      <c r="L85" s="34">
        <f>شيت!BX85</f>
        <v>0</v>
      </c>
      <c r="M85" s="34">
        <f>شيت!BY85</f>
        <v>0</v>
      </c>
      <c r="N85" s="2"/>
    </row>
    <row r="86" spans="1:14">
      <c r="A86" s="34">
        <f>شيت!A86</f>
        <v>0</v>
      </c>
      <c r="B86" s="34">
        <f>شيت!B86</f>
        <v>0</v>
      </c>
      <c r="C86" s="34">
        <f>شيت!K86</f>
        <v>0</v>
      </c>
      <c r="D86" s="34">
        <f>شيت!T86</f>
        <v>0</v>
      </c>
      <c r="E86" s="34">
        <f>شيت!AC86</f>
        <v>0</v>
      </c>
      <c r="F86" s="34">
        <f>شيت!AL86</f>
        <v>0</v>
      </c>
      <c r="G86" s="34">
        <f>شيت!AU86</f>
        <v>0</v>
      </c>
      <c r="H86" s="34">
        <f>شيت!BD86</f>
        <v>0</v>
      </c>
      <c r="I86" s="34">
        <f>شيت!BM86</f>
        <v>0</v>
      </c>
      <c r="J86" s="34">
        <f>شيت!BR86</f>
        <v>0</v>
      </c>
      <c r="K86" s="34">
        <f>شيت!BW86</f>
        <v>0</v>
      </c>
      <c r="L86" s="34">
        <f>شيت!BX86</f>
        <v>0</v>
      </c>
      <c r="M86" s="34">
        <f>شيت!BY86</f>
        <v>0</v>
      </c>
      <c r="N86" s="2"/>
    </row>
    <row r="87" spans="1:14">
      <c r="A87" s="34">
        <f>شيت!A87</f>
        <v>0</v>
      </c>
      <c r="B87" s="34">
        <f>شيت!B87</f>
        <v>0</v>
      </c>
      <c r="C87" s="34">
        <f>شيت!K87</f>
        <v>0</v>
      </c>
      <c r="D87" s="34">
        <f>شيت!T87</f>
        <v>0</v>
      </c>
      <c r="E87" s="34">
        <f>شيت!AC87</f>
        <v>0</v>
      </c>
      <c r="F87" s="34">
        <f>شيت!AL87</f>
        <v>0</v>
      </c>
      <c r="G87" s="34">
        <f>شيت!AU87</f>
        <v>0</v>
      </c>
      <c r="H87" s="34">
        <f>شيت!BD87</f>
        <v>0</v>
      </c>
      <c r="I87" s="34">
        <f>شيت!BM87</f>
        <v>0</v>
      </c>
      <c r="J87" s="34">
        <f>شيت!BR87</f>
        <v>0</v>
      </c>
      <c r="K87" s="34">
        <f>شيت!BW87</f>
        <v>0</v>
      </c>
      <c r="L87" s="34">
        <f>شيت!BX87</f>
        <v>0</v>
      </c>
      <c r="M87" s="34">
        <f>شيت!BY87</f>
        <v>0</v>
      </c>
      <c r="N87" s="2"/>
    </row>
    <row r="88" spans="1:14">
      <c r="A88" s="34">
        <f>شيت!A88</f>
        <v>0</v>
      </c>
      <c r="B88" s="34">
        <f>شيت!B88</f>
        <v>0</v>
      </c>
      <c r="C88" s="34">
        <f>شيت!K88</f>
        <v>0</v>
      </c>
      <c r="D88" s="34">
        <f>شيت!T88</f>
        <v>0</v>
      </c>
      <c r="E88" s="34">
        <f>شيت!AC88</f>
        <v>0</v>
      </c>
      <c r="F88" s="34">
        <f>شيت!AL88</f>
        <v>0</v>
      </c>
      <c r="G88" s="34">
        <f>شيت!AU88</f>
        <v>0</v>
      </c>
      <c r="H88" s="34">
        <f>شيت!BD88</f>
        <v>0</v>
      </c>
      <c r="I88" s="34">
        <f>شيت!BM88</f>
        <v>0</v>
      </c>
      <c r="J88" s="34">
        <f>شيت!BR88</f>
        <v>0</v>
      </c>
      <c r="K88" s="34">
        <f>شيت!BW88</f>
        <v>0</v>
      </c>
      <c r="L88" s="34">
        <f>شيت!BX88</f>
        <v>0</v>
      </c>
      <c r="M88" s="34">
        <f>شيت!BY88</f>
        <v>0</v>
      </c>
      <c r="N88" s="2"/>
    </row>
    <row r="89" spans="1:14">
      <c r="A89" s="34">
        <f>شيت!A89</f>
        <v>0</v>
      </c>
      <c r="B89" s="34">
        <f>شيت!B89</f>
        <v>0</v>
      </c>
      <c r="C89" s="34">
        <f>شيت!K89</f>
        <v>0</v>
      </c>
      <c r="D89" s="34">
        <f>شيت!T89</f>
        <v>0</v>
      </c>
      <c r="E89" s="34">
        <f>شيت!AC89</f>
        <v>0</v>
      </c>
      <c r="F89" s="34">
        <f>شيت!AL89</f>
        <v>0</v>
      </c>
      <c r="G89" s="34">
        <f>شيت!AU89</f>
        <v>0</v>
      </c>
      <c r="H89" s="34">
        <f>شيت!BD89</f>
        <v>0</v>
      </c>
      <c r="I89" s="34">
        <f>شيت!BM89</f>
        <v>0</v>
      </c>
      <c r="J89" s="34">
        <f>شيت!BR89</f>
        <v>0</v>
      </c>
      <c r="K89" s="34">
        <f>شيت!BW89</f>
        <v>0</v>
      </c>
      <c r="L89" s="34">
        <f>شيت!BX89</f>
        <v>0</v>
      </c>
      <c r="M89" s="34">
        <f>شيت!BY89</f>
        <v>0</v>
      </c>
      <c r="N89" s="2"/>
    </row>
    <row r="90" spans="1:14">
      <c r="A90" s="34">
        <f>شيت!A90</f>
        <v>0</v>
      </c>
      <c r="B90" s="34">
        <f>شيت!B90</f>
        <v>0</v>
      </c>
      <c r="C90" s="34">
        <f>شيت!K90</f>
        <v>0</v>
      </c>
      <c r="D90" s="34">
        <f>شيت!T90</f>
        <v>0</v>
      </c>
      <c r="E90" s="34">
        <f>شيت!AC90</f>
        <v>0</v>
      </c>
      <c r="F90" s="34">
        <f>شيت!AL90</f>
        <v>0</v>
      </c>
      <c r="G90" s="34">
        <f>شيت!AU90</f>
        <v>0</v>
      </c>
      <c r="H90" s="34">
        <f>شيت!BD90</f>
        <v>0</v>
      </c>
      <c r="I90" s="34">
        <f>شيت!BM90</f>
        <v>0</v>
      </c>
      <c r="J90" s="34">
        <f>شيت!BR90</f>
        <v>0</v>
      </c>
      <c r="K90" s="34">
        <f>شيت!BW90</f>
        <v>0</v>
      </c>
      <c r="L90" s="34">
        <f>شيت!BX90</f>
        <v>0</v>
      </c>
      <c r="M90" s="34">
        <f>شيت!BY90</f>
        <v>0</v>
      </c>
      <c r="N90" s="2"/>
    </row>
    <row r="91" spans="1:14">
      <c r="A91" s="34">
        <f>شيت!A91</f>
        <v>0</v>
      </c>
      <c r="B91" s="34">
        <f>شيت!B91</f>
        <v>0</v>
      </c>
      <c r="C91" s="34">
        <f>شيت!K91</f>
        <v>0</v>
      </c>
      <c r="D91" s="34">
        <f>شيت!T91</f>
        <v>0</v>
      </c>
      <c r="E91" s="34">
        <f>شيت!AC91</f>
        <v>0</v>
      </c>
      <c r="F91" s="34">
        <f>شيت!AL91</f>
        <v>0</v>
      </c>
      <c r="G91" s="34">
        <f>شيت!AU91</f>
        <v>0</v>
      </c>
      <c r="H91" s="34">
        <f>شيت!BD91</f>
        <v>0</v>
      </c>
      <c r="I91" s="34">
        <f>شيت!BM91</f>
        <v>0</v>
      </c>
      <c r="J91" s="34">
        <f>شيت!BR91</f>
        <v>0</v>
      </c>
      <c r="K91" s="34">
        <f>شيت!BW91</f>
        <v>0</v>
      </c>
      <c r="L91" s="34">
        <f>شيت!BX91</f>
        <v>0</v>
      </c>
      <c r="M91" s="34">
        <f>شيت!BY91</f>
        <v>0</v>
      </c>
      <c r="N91" s="2"/>
    </row>
    <row r="92" spans="1:14">
      <c r="A92" s="34">
        <f>شيت!A92</f>
        <v>0</v>
      </c>
      <c r="B92" s="34">
        <f>شيت!B92</f>
        <v>0</v>
      </c>
      <c r="C92" s="34">
        <f>شيت!K92</f>
        <v>0</v>
      </c>
      <c r="D92" s="34">
        <f>شيت!T92</f>
        <v>0</v>
      </c>
      <c r="E92" s="34">
        <f>شيت!AC92</f>
        <v>0</v>
      </c>
      <c r="F92" s="34">
        <f>شيت!AL92</f>
        <v>0</v>
      </c>
      <c r="G92" s="34">
        <f>شيت!AU92</f>
        <v>0</v>
      </c>
      <c r="H92" s="34">
        <f>شيت!BD92</f>
        <v>0</v>
      </c>
      <c r="I92" s="34">
        <f>شيت!BM92</f>
        <v>0</v>
      </c>
      <c r="J92" s="34">
        <f>شيت!BR92</f>
        <v>0</v>
      </c>
      <c r="K92" s="34">
        <f>شيت!BW92</f>
        <v>0</v>
      </c>
      <c r="L92" s="34">
        <f>شيت!BX92</f>
        <v>0</v>
      </c>
      <c r="M92" s="34">
        <f>شيت!BY92</f>
        <v>0</v>
      </c>
      <c r="N92" s="2"/>
    </row>
    <row r="93" spans="1:14">
      <c r="A93" s="34">
        <f>شيت!A93</f>
        <v>0</v>
      </c>
      <c r="B93" s="34">
        <f>شيت!B93</f>
        <v>0</v>
      </c>
      <c r="C93" s="34">
        <f>شيت!K93</f>
        <v>0</v>
      </c>
      <c r="D93" s="34">
        <f>شيت!T93</f>
        <v>0</v>
      </c>
      <c r="E93" s="34">
        <f>شيت!AC93</f>
        <v>0</v>
      </c>
      <c r="F93" s="34">
        <f>شيت!AL93</f>
        <v>0</v>
      </c>
      <c r="G93" s="34">
        <f>شيت!AU93</f>
        <v>0</v>
      </c>
      <c r="H93" s="34">
        <f>شيت!BD93</f>
        <v>0</v>
      </c>
      <c r="I93" s="34">
        <f>شيت!BM93</f>
        <v>0</v>
      </c>
      <c r="J93" s="34">
        <f>شيت!BR93</f>
        <v>0</v>
      </c>
      <c r="K93" s="34">
        <f>شيت!BW93</f>
        <v>0</v>
      </c>
      <c r="L93" s="34">
        <f>شيت!BX93</f>
        <v>0</v>
      </c>
      <c r="M93" s="34">
        <f>شيت!BY93</f>
        <v>0</v>
      </c>
      <c r="N93" s="2"/>
    </row>
    <row r="94" spans="1:14">
      <c r="A94" s="34">
        <f>شيت!A94</f>
        <v>0</v>
      </c>
      <c r="B94" s="34">
        <f>شيت!B94</f>
        <v>0</v>
      </c>
      <c r="C94" s="34">
        <f>شيت!K94</f>
        <v>0</v>
      </c>
      <c r="D94" s="34">
        <f>شيت!T94</f>
        <v>0</v>
      </c>
      <c r="E94" s="34">
        <f>شيت!AC94</f>
        <v>0</v>
      </c>
      <c r="F94" s="34">
        <f>شيت!AL94</f>
        <v>0</v>
      </c>
      <c r="G94" s="34">
        <f>شيت!AU94</f>
        <v>0</v>
      </c>
      <c r="H94" s="34">
        <f>شيت!BD94</f>
        <v>0</v>
      </c>
      <c r="I94" s="34">
        <f>شيت!BM94</f>
        <v>0</v>
      </c>
      <c r="J94" s="34">
        <f>شيت!BR94</f>
        <v>0</v>
      </c>
      <c r="K94" s="34">
        <f>شيت!BW94</f>
        <v>0</v>
      </c>
      <c r="L94" s="34">
        <f>شيت!BX94</f>
        <v>0</v>
      </c>
      <c r="M94" s="34">
        <f>شيت!BY94</f>
        <v>0</v>
      </c>
      <c r="N94" s="2"/>
    </row>
    <row r="95" spans="1:14">
      <c r="A95" s="34">
        <f>شيت!A95</f>
        <v>0</v>
      </c>
      <c r="B95" s="34">
        <f>شيت!B95</f>
        <v>0</v>
      </c>
      <c r="C95" s="34">
        <f>شيت!K95</f>
        <v>0</v>
      </c>
      <c r="D95" s="34">
        <f>شيت!T95</f>
        <v>0</v>
      </c>
      <c r="E95" s="34">
        <f>شيت!AC95</f>
        <v>0</v>
      </c>
      <c r="F95" s="34">
        <f>شيت!AL95</f>
        <v>0</v>
      </c>
      <c r="G95" s="34">
        <f>شيت!AU95</f>
        <v>0</v>
      </c>
      <c r="H95" s="34">
        <f>شيت!BD95</f>
        <v>0</v>
      </c>
      <c r="I95" s="34">
        <f>شيت!BM95</f>
        <v>0</v>
      </c>
      <c r="J95" s="34">
        <f>شيت!BR95</f>
        <v>0</v>
      </c>
      <c r="K95" s="34">
        <f>شيت!BW95</f>
        <v>0</v>
      </c>
      <c r="L95" s="34">
        <f>شيت!BX95</f>
        <v>0</v>
      </c>
      <c r="M95" s="34">
        <f>شيت!BY95</f>
        <v>0</v>
      </c>
      <c r="N95" s="2"/>
    </row>
    <row r="96" spans="1:14">
      <c r="A96" s="34">
        <f>شيت!A96</f>
        <v>0</v>
      </c>
      <c r="B96" s="34">
        <f>شيت!B96</f>
        <v>0</v>
      </c>
      <c r="C96" s="34">
        <f>شيت!K96</f>
        <v>0</v>
      </c>
      <c r="D96" s="34">
        <f>شيت!T96</f>
        <v>0</v>
      </c>
      <c r="E96" s="34">
        <f>شيت!AC96</f>
        <v>0</v>
      </c>
      <c r="F96" s="34">
        <f>شيت!AL96</f>
        <v>0</v>
      </c>
      <c r="G96" s="34">
        <f>شيت!AU96</f>
        <v>0</v>
      </c>
      <c r="H96" s="34">
        <f>شيت!BD96</f>
        <v>0</v>
      </c>
      <c r="I96" s="34">
        <f>شيت!BM96</f>
        <v>0</v>
      </c>
      <c r="J96" s="34">
        <f>شيت!BR96</f>
        <v>0</v>
      </c>
      <c r="K96" s="34">
        <f>شيت!BW96</f>
        <v>0</v>
      </c>
      <c r="L96" s="34">
        <f>شيت!BX96</f>
        <v>0</v>
      </c>
      <c r="M96" s="34">
        <f>شيت!BY96</f>
        <v>0</v>
      </c>
      <c r="N96" s="2"/>
    </row>
    <row r="97" spans="1:14">
      <c r="A97" s="34">
        <f>شيت!A97</f>
        <v>0</v>
      </c>
      <c r="B97" s="34">
        <f>شيت!B97</f>
        <v>0</v>
      </c>
      <c r="C97" s="34">
        <f>شيت!K97</f>
        <v>0</v>
      </c>
      <c r="D97" s="34">
        <f>شيت!T97</f>
        <v>0</v>
      </c>
      <c r="E97" s="34">
        <f>شيت!AC97</f>
        <v>0</v>
      </c>
      <c r="F97" s="34">
        <f>شيت!AL97</f>
        <v>0</v>
      </c>
      <c r="G97" s="34">
        <f>شيت!AU97</f>
        <v>0</v>
      </c>
      <c r="H97" s="34">
        <f>شيت!BD97</f>
        <v>0</v>
      </c>
      <c r="I97" s="34">
        <f>شيت!BM97</f>
        <v>0</v>
      </c>
      <c r="J97" s="34">
        <f>شيت!BR97</f>
        <v>0</v>
      </c>
      <c r="K97" s="34">
        <f>شيت!BW97</f>
        <v>0</v>
      </c>
      <c r="L97" s="34">
        <f>شيت!BX97</f>
        <v>0</v>
      </c>
      <c r="M97" s="34">
        <f>شيت!BY97</f>
        <v>0</v>
      </c>
      <c r="N97" s="2"/>
    </row>
    <row r="98" spans="1:14">
      <c r="A98" s="34">
        <f>شيت!A98</f>
        <v>0</v>
      </c>
      <c r="B98" s="34">
        <f>شيت!B98</f>
        <v>0</v>
      </c>
      <c r="C98" s="34">
        <f>شيت!K98</f>
        <v>0</v>
      </c>
      <c r="D98" s="34">
        <f>شيت!T98</f>
        <v>0</v>
      </c>
      <c r="E98" s="34">
        <f>شيت!AC98</f>
        <v>0</v>
      </c>
      <c r="F98" s="34">
        <f>شيت!AL98</f>
        <v>0</v>
      </c>
      <c r="G98" s="34">
        <f>شيت!AU98</f>
        <v>0</v>
      </c>
      <c r="H98" s="34">
        <f>شيت!BD98</f>
        <v>0</v>
      </c>
      <c r="I98" s="34">
        <f>شيت!BM98</f>
        <v>0</v>
      </c>
      <c r="J98" s="34">
        <f>شيت!BR98</f>
        <v>0</v>
      </c>
      <c r="K98" s="34">
        <f>شيت!BW98</f>
        <v>0</v>
      </c>
      <c r="L98" s="34">
        <f>شيت!BX98</f>
        <v>0</v>
      </c>
      <c r="M98" s="34">
        <f>شيت!BY98</f>
        <v>0</v>
      </c>
      <c r="N98" s="2"/>
    </row>
    <row r="99" spans="1:14">
      <c r="A99" s="34">
        <f>شيت!A99</f>
        <v>0</v>
      </c>
      <c r="B99" s="34">
        <f>شيت!B99</f>
        <v>0</v>
      </c>
      <c r="C99" s="34">
        <f>شيت!K99</f>
        <v>0</v>
      </c>
      <c r="D99" s="34">
        <f>شيت!T99</f>
        <v>0</v>
      </c>
      <c r="E99" s="34">
        <f>شيت!AC99</f>
        <v>0</v>
      </c>
      <c r="F99" s="34">
        <f>شيت!AL99</f>
        <v>0</v>
      </c>
      <c r="G99" s="34">
        <f>شيت!AU99</f>
        <v>0</v>
      </c>
      <c r="H99" s="34">
        <f>شيت!BD99</f>
        <v>0</v>
      </c>
      <c r="I99" s="34">
        <f>شيت!BM99</f>
        <v>0</v>
      </c>
      <c r="J99" s="34">
        <f>شيت!BR99</f>
        <v>0</v>
      </c>
      <c r="K99" s="34">
        <f>شيت!BW99</f>
        <v>0</v>
      </c>
      <c r="L99" s="34">
        <f>شيت!BX99</f>
        <v>0</v>
      </c>
      <c r="M99" s="34">
        <f>شيت!BY99</f>
        <v>0</v>
      </c>
      <c r="N99" s="2"/>
    </row>
    <row r="100" spans="1:14">
      <c r="A100" s="34">
        <f>شيت!A100</f>
        <v>0</v>
      </c>
      <c r="B100" s="34">
        <f>شيت!B100</f>
        <v>0</v>
      </c>
      <c r="C100" s="34">
        <f>شيت!K100</f>
        <v>0</v>
      </c>
      <c r="D100" s="34">
        <f>شيت!T100</f>
        <v>0</v>
      </c>
      <c r="E100" s="34">
        <f>شيت!AC100</f>
        <v>0</v>
      </c>
      <c r="F100" s="34">
        <f>شيت!AL100</f>
        <v>0</v>
      </c>
      <c r="G100" s="34">
        <f>شيت!AU100</f>
        <v>0</v>
      </c>
      <c r="H100" s="34">
        <f>شيت!BD100</f>
        <v>0</v>
      </c>
      <c r="I100" s="34">
        <f>شيت!BM100</f>
        <v>0</v>
      </c>
      <c r="J100" s="34">
        <f>شيت!BR100</f>
        <v>0</v>
      </c>
      <c r="K100" s="34">
        <f>شيت!BW100</f>
        <v>0</v>
      </c>
      <c r="L100" s="34">
        <f>شيت!BX100</f>
        <v>0</v>
      </c>
      <c r="M100" s="34">
        <f>شيت!BY100</f>
        <v>0</v>
      </c>
      <c r="N100" s="2"/>
    </row>
    <row r="101" spans="1:14">
      <c r="A101" s="34">
        <f>شيت!A101</f>
        <v>0</v>
      </c>
      <c r="B101" s="34">
        <f>شيت!B101</f>
        <v>0</v>
      </c>
      <c r="C101" s="34">
        <f>شيت!K101</f>
        <v>0</v>
      </c>
      <c r="D101" s="34">
        <f>شيت!T101</f>
        <v>0</v>
      </c>
      <c r="E101" s="34">
        <f>شيت!AC101</f>
        <v>0</v>
      </c>
      <c r="F101" s="34">
        <f>شيت!AL101</f>
        <v>0</v>
      </c>
      <c r="G101" s="34">
        <f>شيت!AU101</f>
        <v>0</v>
      </c>
      <c r="H101" s="34">
        <f>شيت!BD101</f>
        <v>0</v>
      </c>
      <c r="I101" s="34">
        <f>شيت!BM101</f>
        <v>0</v>
      </c>
      <c r="J101" s="34">
        <f>شيت!BR101</f>
        <v>0</v>
      </c>
      <c r="K101" s="34">
        <f>شيت!BW101</f>
        <v>0</v>
      </c>
      <c r="L101" s="34">
        <f>شيت!BX101</f>
        <v>0</v>
      </c>
      <c r="M101" s="34">
        <f>شيت!BY101</f>
        <v>0</v>
      </c>
      <c r="N101" s="2"/>
    </row>
    <row r="102" spans="1:14">
      <c r="A102" s="34">
        <f>شيت!A102</f>
        <v>0</v>
      </c>
      <c r="B102" s="34">
        <f>شيت!B102</f>
        <v>0</v>
      </c>
      <c r="C102" s="34">
        <f>شيت!K102</f>
        <v>0</v>
      </c>
      <c r="D102" s="34">
        <f>شيت!T102</f>
        <v>0</v>
      </c>
      <c r="E102" s="34">
        <f>شيت!AC102</f>
        <v>0</v>
      </c>
      <c r="F102" s="34">
        <f>شيت!AL102</f>
        <v>0</v>
      </c>
      <c r="G102" s="34">
        <f>شيت!AU102</f>
        <v>0</v>
      </c>
      <c r="H102" s="34">
        <f>شيت!BD102</f>
        <v>0</v>
      </c>
      <c r="I102" s="34">
        <f>شيت!BM102</f>
        <v>0</v>
      </c>
      <c r="J102" s="34">
        <f>شيت!BR102</f>
        <v>0</v>
      </c>
      <c r="K102" s="34">
        <f>شيت!BW102</f>
        <v>0</v>
      </c>
      <c r="L102" s="34">
        <f>شيت!BX102</f>
        <v>0</v>
      </c>
      <c r="M102" s="34">
        <f>شيت!BY102</f>
        <v>0</v>
      </c>
      <c r="N102" s="2"/>
    </row>
    <row r="103" spans="1:14">
      <c r="A103" s="34">
        <f>شيت!A103</f>
        <v>0</v>
      </c>
      <c r="B103" s="34">
        <f>شيت!B103</f>
        <v>0</v>
      </c>
      <c r="C103" s="34">
        <f>شيت!K103</f>
        <v>0</v>
      </c>
      <c r="D103" s="34">
        <f>شيت!T103</f>
        <v>0</v>
      </c>
      <c r="E103" s="34">
        <f>شيت!AC103</f>
        <v>0</v>
      </c>
      <c r="F103" s="34">
        <f>شيت!AL103</f>
        <v>0</v>
      </c>
      <c r="G103" s="34">
        <f>شيت!AU103</f>
        <v>0</v>
      </c>
      <c r="H103" s="34">
        <f>شيت!BD103</f>
        <v>0</v>
      </c>
      <c r="I103" s="34">
        <f>شيت!BM103</f>
        <v>0</v>
      </c>
      <c r="J103" s="34">
        <f>شيت!BR103</f>
        <v>0</v>
      </c>
      <c r="K103" s="34">
        <f>شيت!BW103</f>
        <v>0</v>
      </c>
      <c r="L103" s="34">
        <f>شيت!BX103</f>
        <v>0</v>
      </c>
      <c r="M103" s="34">
        <f>شيت!BY103</f>
        <v>0</v>
      </c>
      <c r="N103" s="2"/>
    </row>
    <row r="104" spans="1:14">
      <c r="A104" s="34">
        <f>شيت!A104</f>
        <v>0</v>
      </c>
      <c r="B104" s="34">
        <f>شيت!B104</f>
        <v>0</v>
      </c>
      <c r="C104" s="34">
        <f>شيت!K104</f>
        <v>0</v>
      </c>
      <c r="D104" s="34">
        <f>شيت!T104</f>
        <v>0</v>
      </c>
      <c r="E104" s="34">
        <f>شيت!AC104</f>
        <v>0</v>
      </c>
      <c r="F104" s="34">
        <f>شيت!AL104</f>
        <v>0</v>
      </c>
      <c r="G104" s="34">
        <f>شيت!AU104</f>
        <v>0</v>
      </c>
      <c r="H104" s="34">
        <f>شيت!BD104</f>
        <v>0</v>
      </c>
      <c r="I104" s="34">
        <f>شيت!BM104</f>
        <v>0</v>
      </c>
      <c r="J104" s="34">
        <f>شيت!BR104</f>
        <v>0</v>
      </c>
      <c r="K104" s="34">
        <f>شيت!BW104</f>
        <v>0</v>
      </c>
      <c r="L104" s="34">
        <f>شيت!BX104</f>
        <v>0</v>
      </c>
      <c r="M104" s="34">
        <f>شيت!BY104</f>
        <v>0</v>
      </c>
      <c r="N104" s="2"/>
    </row>
    <row r="105" spans="1:14">
      <c r="A105" s="34">
        <f>شيت!A105</f>
        <v>0</v>
      </c>
      <c r="B105" s="34">
        <f>شيت!B105</f>
        <v>0</v>
      </c>
      <c r="C105" s="34">
        <f>شيت!K105</f>
        <v>0</v>
      </c>
      <c r="D105" s="34">
        <f>شيت!T105</f>
        <v>0</v>
      </c>
      <c r="E105" s="34">
        <f>شيت!AC105</f>
        <v>0</v>
      </c>
      <c r="F105" s="34">
        <f>شيت!AL105</f>
        <v>0</v>
      </c>
      <c r="G105" s="34">
        <f>شيت!AU105</f>
        <v>0</v>
      </c>
      <c r="H105" s="34">
        <f>شيت!BD105</f>
        <v>0</v>
      </c>
      <c r="I105" s="34">
        <f>شيت!BM105</f>
        <v>0</v>
      </c>
      <c r="J105" s="34">
        <f>شيت!BR105</f>
        <v>0</v>
      </c>
      <c r="K105" s="34">
        <f>شيت!BW105</f>
        <v>0</v>
      </c>
      <c r="L105" s="34">
        <f>شيت!BX105</f>
        <v>0</v>
      </c>
      <c r="M105" s="34">
        <f>شيت!BY105</f>
        <v>0</v>
      </c>
      <c r="N105" s="2"/>
    </row>
    <row r="106" spans="1:14">
      <c r="A106" s="34">
        <f>شيت!A106</f>
        <v>0</v>
      </c>
      <c r="B106" s="34">
        <f>شيت!B106</f>
        <v>0</v>
      </c>
      <c r="C106" s="34">
        <f>شيت!K106</f>
        <v>0</v>
      </c>
      <c r="D106" s="34">
        <f>شيت!T106</f>
        <v>0</v>
      </c>
      <c r="E106" s="34">
        <f>شيت!AC106</f>
        <v>0</v>
      </c>
      <c r="F106" s="34">
        <f>شيت!AL106</f>
        <v>0</v>
      </c>
      <c r="G106" s="34">
        <f>شيت!AU106</f>
        <v>0</v>
      </c>
      <c r="H106" s="34">
        <f>شيت!BD106</f>
        <v>0</v>
      </c>
      <c r="I106" s="34">
        <f>شيت!BM106</f>
        <v>0</v>
      </c>
      <c r="J106" s="34">
        <f>شيت!BR106</f>
        <v>0</v>
      </c>
      <c r="K106" s="34">
        <f>شيت!BW106</f>
        <v>0</v>
      </c>
      <c r="L106" s="34">
        <f>شيت!BX106</f>
        <v>0</v>
      </c>
      <c r="M106" s="34">
        <f>شيت!BY106</f>
        <v>0</v>
      </c>
      <c r="N106" s="2"/>
    </row>
    <row r="107" spans="1:14">
      <c r="A107" s="34">
        <f>شيت!A107</f>
        <v>0</v>
      </c>
      <c r="B107" s="34">
        <f>شيت!B107</f>
        <v>0</v>
      </c>
      <c r="C107" s="34">
        <f>شيت!K107</f>
        <v>0</v>
      </c>
      <c r="D107" s="34">
        <f>شيت!T107</f>
        <v>0</v>
      </c>
      <c r="E107" s="34">
        <f>شيت!AC107</f>
        <v>0</v>
      </c>
      <c r="F107" s="34">
        <f>شيت!AL107</f>
        <v>0</v>
      </c>
      <c r="G107" s="34">
        <f>شيت!AU107</f>
        <v>0</v>
      </c>
      <c r="H107" s="34">
        <f>شيت!BD107</f>
        <v>0</v>
      </c>
      <c r="I107" s="34">
        <f>شيت!BM107</f>
        <v>0</v>
      </c>
      <c r="J107" s="34">
        <f>شيت!BR107</f>
        <v>0</v>
      </c>
      <c r="K107" s="34">
        <f>شيت!BW107</f>
        <v>0</v>
      </c>
      <c r="L107" s="34">
        <f>شيت!BX107</f>
        <v>0</v>
      </c>
      <c r="M107" s="34">
        <f>شيت!BY107</f>
        <v>0</v>
      </c>
      <c r="N107" s="2"/>
    </row>
    <row r="108" spans="1:14">
      <c r="A108" s="34">
        <f>شيت!A108</f>
        <v>0</v>
      </c>
      <c r="B108" s="34">
        <f>شيت!B108</f>
        <v>0</v>
      </c>
      <c r="C108" s="34">
        <f>شيت!K108</f>
        <v>0</v>
      </c>
      <c r="D108" s="34">
        <f>شيت!T108</f>
        <v>0</v>
      </c>
      <c r="E108" s="34">
        <f>شيت!AC108</f>
        <v>0</v>
      </c>
      <c r="F108" s="34">
        <f>شيت!AL108</f>
        <v>0</v>
      </c>
      <c r="G108" s="34">
        <f>شيت!AU108</f>
        <v>0</v>
      </c>
      <c r="H108" s="34">
        <f>شيت!BD108</f>
        <v>0</v>
      </c>
      <c r="I108" s="34">
        <f>شيت!BM108</f>
        <v>0</v>
      </c>
      <c r="J108" s="34">
        <f>شيت!BR108</f>
        <v>0</v>
      </c>
      <c r="K108" s="34">
        <f>شيت!BW108</f>
        <v>0</v>
      </c>
      <c r="L108" s="34">
        <f>شيت!BX108</f>
        <v>0</v>
      </c>
      <c r="M108" s="34">
        <f>شيت!BY108</f>
        <v>0</v>
      </c>
      <c r="N108" s="2"/>
    </row>
    <row r="109" spans="1:14">
      <c r="A109" s="34">
        <f>شيت!A109</f>
        <v>0</v>
      </c>
      <c r="B109" s="34">
        <f>شيت!B109</f>
        <v>0</v>
      </c>
      <c r="C109" s="34">
        <f>شيت!K109</f>
        <v>0</v>
      </c>
      <c r="D109" s="34">
        <f>شيت!T109</f>
        <v>0</v>
      </c>
      <c r="E109" s="34">
        <f>شيت!AC109</f>
        <v>0</v>
      </c>
      <c r="F109" s="34">
        <f>شيت!AL109</f>
        <v>0</v>
      </c>
      <c r="G109" s="34">
        <f>شيت!AU109</f>
        <v>0</v>
      </c>
      <c r="H109" s="34">
        <f>شيت!BD109</f>
        <v>0</v>
      </c>
      <c r="I109" s="34">
        <f>شيت!BM109</f>
        <v>0</v>
      </c>
      <c r="J109" s="34">
        <f>شيت!BR109</f>
        <v>0</v>
      </c>
      <c r="K109" s="34">
        <f>شيت!BW109</f>
        <v>0</v>
      </c>
      <c r="L109" s="34">
        <f>شيت!BX109</f>
        <v>0</v>
      </c>
      <c r="M109" s="34">
        <f>شيت!BY109</f>
        <v>0</v>
      </c>
      <c r="N109" s="2"/>
    </row>
    <row r="110" spans="1:14">
      <c r="A110" s="34">
        <f>شيت!A110</f>
        <v>0</v>
      </c>
      <c r="B110" s="34">
        <f>شيت!B110</f>
        <v>0</v>
      </c>
      <c r="C110" s="34">
        <f>شيت!K110</f>
        <v>0</v>
      </c>
      <c r="D110" s="34">
        <f>شيت!T110</f>
        <v>0</v>
      </c>
      <c r="E110" s="34">
        <f>شيت!AC110</f>
        <v>0</v>
      </c>
      <c r="F110" s="34">
        <f>شيت!AL110</f>
        <v>0</v>
      </c>
      <c r="G110" s="34">
        <f>شيت!AU110</f>
        <v>0</v>
      </c>
      <c r="H110" s="34">
        <f>شيت!BD110</f>
        <v>0</v>
      </c>
      <c r="I110" s="34">
        <f>شيت!BM110</f>
        <v>0</v>
      </c>
      <c r="J110" s="34">
        <f>شيت!BR110</f>
        <v>0</v>
      </c>
      <c r="K110" s="34">
        <f>شيت!BW110</f>
        <v>0</v>
      </c>
      <c r="L110" s="34">
        <f>شيت!BX110</f>
        <v>0</v>
      </c>
      <c r="M110" s="34">
        <f>شيت!BY110</f>
        <v>0</v>
      </c>
      <c r="N110" s="2"/>
    </row>
    <row r="111" spans="1:14">
      <c r="A111" s="34">
        <f>شيت!A111</f>
        <v>0</v>
      </c>
      <c r="B111" s="34">
        <f>شيت!B111</f>
        <v>0</v>
      </c>
      <c r="C111" s="34">
        <f>شيت!K111</f>
        <v>0</v>
      </c>
      <c r="D111" s="34">
        <f>شيت!T111</f>
        <v>0</v>
      </c>
      <c r="E111" s="34">
        <f>شيت!AC111</f>
        <v>0</v>
      </c>
      <c r="F111" s="34">
        <f>شيت!AL111</f>
        <v>0</v>
      </c>
      <c r="G111" s="34">
        <f>شيت!AU111</f>
        <v>0</v>
      </c>
      <c r="H111" s="34">
        <f>شيت!BD111</f>
        <v>0</v>
      </c>
      <c r="I111" s="34">
        <f>شيت!BM111</f>
        <v>0</v>
      </c>
      <c r="J111" s="34">
        <f>شيت!BR111</f>
        <v>0</v>
      </c>
      <c r="K111" s="34">
        <f>شيت!BW111</f>
        <v>0</v>
      </c>
      <c r="L111" s="34">
        <f>شيت!BX111</f>
        <v>0</v>
      </c>
      <c r="M111" s="34">
        <f>شيت!BY111</f>
        <v>0</v>
      </c>
      <c r="N111" s="2"/>
    </row>
    <row r="112" spans="1:14">
      <c r="A112" s="34">
        <f>شيت!A112</f>
        <v>0</v>
      </c>
      <c r="B112" s="34">
        <f>شيت!B112</f>
        <v>0</v>
      </c>
      <c r="C112" s="34">
        <f>شيت!K112</f>
        <v>0</v>
      </c>
      <c r="D112" s="34">
        <f>شيت!T112</f>
        <v>0</v>
      </c>
      <c r="E112" s="34">
        <f>شيت!AC112</f>
        <v>0</v>
      </c>
      <c r="F112" s="34">
        <f>شيت!AL112</f>
        <v>0</v>
      </c>
      <c r="G112" s="34">
        <f>شيت!AU112</f>
        <v>0</v>
      </c>
      <c r="H112" s="34">
        <f>شيت!BD112</f>
        <v>0</v>
      </c>
      <c r="I112" s="34">
        <f>شيت!BM112</f>
        <v>0</v>
      </c>
      <c r="J112" s="34">
        <f>شيت!BR112</f>
        <v>0</v>
      </c>
      <c r="K112" s="34">
        <f>شيت!BW112</f>
        <v>0</v>
      </c>
      <c r="L112" s="34">
        <f>شيت!BX112</f>
        <v>0</v>
      </c>
      <c r="M112" s="34">
        <f>شيت!BY112</f>
        <v>0</v>
      </c>
      <c r="N112" s="2"/>
    </row>
    <row r="113" spans="1:14">
      <c r="A113" s="34">
        <f>شيت!A113</f>
        <v>0</v>
      </c>
      <c r="B113" s="34">
        <f>شيت!B113</f>
        <v>0</v>
      </c>
      <c r="C113" s="34">
        <f>شيت!K113</f>
        <v>0</v>
      </c>
      <c r="D113" s="34">
        <f>شيت!T113</f>
        <v>0</v>
      </c>
      <c r="E113" s="34">
        <f>شيت!AC113</f>
        <v>0</v>
      </c>
      <c r="F113" s="34">
        <f>شيت!AL113</f>
        <v>0</v>
      </c>
      <c r="G113" s="34">
        <f>شيت!AU113</f>
        <v>0</v>
      </c>
      <c r="H113" s="34">
        <f>شيت!BD113</f>
        <v>0</v>
      </c>
      <c r="I113" s="34">
        <f>شيت!BM113</f>
        <v>0</v>
      </c>
      <c r="J113" s="34">
        <f>شيت!BR113</f>
        <v>0</v>
      </c>
      <c r="K113" s="34">
        <f>شيت!BW113</f>
        <v>0</v>
      </c>
      <c r="L113" s="34">
        <f>شيت!BX113</f>
        <v>0</v>
      </c>
      <c r="M113" s="34">
        <f>شيت!BY113</f>
        <v>0</v>
      </c>
      <c r="N113" s="2"/>
    </row>
    <row r="114" spans="1:14">
      <c r="A114" s="34">
        <f>شيت!A114</f>
        <v>0</v>
      </c>
      <c r="B114" s="34">
        <f>شيت!B114</f>
        <v>0</v>
      </c>
      <c r="C114" s="34">
        <f>شيت!K114</f>
        <v>0</v>
      </c>
      <c r="D114" s="34">
        <f>شيت!T114</f>
        <v>0</v>
      </c>
      <c r="E114" s="34">
        <f>شيت!AC114</f>
        <v>0</v>
      </c>
      <c r="F114" s="34">
        <f>شيت!AL114</f>
        <v>0</v>
      </c>
      <c r="G114" s="34">
        <f>شيت!AU114</f>
        <v>0</v>
      </c>
      <c r="H114" s="34">
        <f>شيت!BD114</f>
        <v>0</v>
      </c>
      <c r="I114" s="34">
        <f>شيت!BM114</f>
        <v>0</v>
      </c>
      <c r="J114" s="34">
        <f>شيت!BR114</f>
        <v>0</v>
      </c>
      <c r="K114" s="34">
        <f>شيت!BW114</f>
        <v>0</v>
      </c>
      <c r="L114" s="34">
        <f>شيت!BX114</f>
        <v>0</v>
      </c>
      <c r="M114" s="34">
        <f>شيت!BY114</f>
        <v>0</v>
      </c>
      <c r="N114" s="2"/>
    </row>
    <row r="115" spans="1:14">
      <c r="A115" s="34">
        <f>شيت!A115</f>
        <v>0</v>
      </c>
      <c r="B115" s="34">
        <f>شيت!B115</f>
        <v>0</v>
      </c>
      <c r="C115" s="34">
        <f>شيت!K115</f>
        <v>0</v>
      </c>
      <c r="D115" s="34">
        <f>شيت!T115</f>
        <v>0</v>
      </c>
      <c r="E115" s="34">
        <f>شيت!AC115</f>
        <v>0</v>
      </c>
      <c r="F115" s="34">
        <f>شيت!AL115</f>
        <v>0</v>
      </c>
      <c r="G115" s="34">
        <f>شيت!AU115</f>
        <v>0</v>
      </c>
      <c r="H115" s="34">
        <f>شيت!BD115</f>
        <v>0</v>
      </c>
      <c r="I115" s="34">
        <f>شيت!BM115</f>
        <v>0</v>
      </c>
      <c r="J115" s="34">
        <f>شيت!BR115</f>
        <v>0</v>
      </c>
      <c r="K115" s="34">
        <f>شيت!BW115</f>
        <v>0</v>
      </c>
      <c r="L115" s="34">
        <f>شيت!BX115</f>
        <v>0</v>
      </c>
      <c r="M115" s="34">
        <f>شيت!BY115</f>
        <v>0</v>
      </c>
      <c r="N115" s="2"/>
    </row>
    <row r="116" spans="1:14">
      <c r="A116" s="34">
        <f>شيت!A116</f>
        <v>0</v>
      </c>
      <c r="B116" s="34">
        <f>شيت!B116</f>
        <v>0</v>
      </c>
      <c r="C116" s="34">
        <f>شيت!K116</f>
        <v>0</v>
      </c>
      <c r="D116" s="34">
        <f>شيت!T116</f>
        <v>0</v>
      </c>
      <c r="E116" s="34">
        <f>شيت!AC116</f>
        <v>0</v>
      </c>
      <c r="F116" s="34">
        <f>شيت!AL116</f>
        <v>0</v>
      </c>
      <c r="G116" s="34">
        <f>شيت!AU116</f>
        <v>0</v>
      </c>
      <c r="H116" s="34">
        <f>شيت!BD116</f>
        <v>0</v>
      </c>
      <c r="I116" s="34">
        <f>شيت!BM116</f>
        <v>0</v>
      </c>
      <c r="J116" s="34">
        <f>شيت!BR116</f>
        <v>0</v>
      </c>
      <c r="K116" s="34">
        <f>شيت!BW116</f>
        <v>0</v>
      </c>
      <c r="L116" s="34">
        <f>شيت!BX116</f>
        <v>0</v>
      </c>
      <c r="M116" s="34">
        <f>شيت!BY116</f>
        <v>0</v>
      </c>
      <c r="N116" s="2"/>
    </row>
    <row r="117" spans="1:14">
      <c r="A117" s="34">
        <f>شيت!A117</f>
        <v>0</v>
      </c>
      <c r="B117" s="34">
        <f>شيت!B117</f>
        <v>0</v>
      </c>
      <c r="C117" s="34">
        <f>شيت!K117</f>
        <v>0</v>
      </c>
      <c r="D117" s="34">
        <f>شيت!T117</f>
        <v>0</v>
      </c>
      <c r="E117" s="34">
        <f>شيت!AC117</f>
        <v>0</v>
      </c>
      <c r="F117" s="34">
        <f>شيت!AL117</f>
        <v>0</v>
      </c>
      <c r="G117" s="34">
        <f>شيت!AU117</f>
        <v>0</v>
      </c>
      <c r="H117" s="34">
        <f>شيت!BD117</f>
        <v>0</v>
      </c>
      <c r="I117" s="34">
        <f>شيت!BM117</f>
        <v>0</v>
      </c>
      <c r="J117" s="34">
        <f>شيت!BR117</f>
        <v>0</v>
      </c>
      <c r="K117" s="34">
        <f>شيت!BW117</f>
        <v>0</v>
      </c>
      <c r="L117" s="34">
        <f>شيت!BX117</f>
        <v>0</v>
      </c>
      <c r="M117" s="34">
        <f>شيت!BY117</f>
        <v>0</v>
      </c>
      <c r="N117" s="2"/>
    </row>
    <row r="118" spans="1:14">
      <c r="A118" s="34">
        <f>شيت!A118</f>
        <v>0</v>
      </c>
      <c r="B118" s="34">
        <f>شيت!B118</f>
        <v>0</v>
      </c>
      <c r="C118" s="34">
        <f>شيت!K118</f>
        <v>0</v>
      </c>
      <c r="D118" s="34">
        <f>شيت!T118</f>
        <v>0</v>
      </c>
      <c r="E118" s="34">
        <f>شيت!AC118</f>
        <v>0</v>
      </c>
      <c r="F118" s="34">
        <f>شيت!AL118</f>
        <v>0</v>
      </c>
      <c r="G118" s="34">
        <f>شيت!AU118</f>
        <v>0</v>
      </c>
      <c r="H118" s="34">
        <f>شيت!BD118</f>
        <v>0</v>
      </c>
      <c r="I118" s="34">
        <f>شيت!BM118</f>
        <v>0</v>
      </c>
      <c r="J118" s="34">
        <f>شيت!BR118</f>
        <v>0</v>
      </c>
      <c r="K118" s="34">
        <f>شيت!BW118</f>
        <v>0</v>
      </c>
      <c r="L118" s="34">
        <f>شيت!BX118</f>
        <v>0</v>
      </c>
      <c r="M118" s="34">
        <f>شيت!BY118</f>
        <v>0</v>
      </c>
      <c r="N118" s="2"/>
    </row>
    <row r="119" spans="1:14">
      <c r="A119" s="34">
        <f>شيت!A119</f>
        <v>0</v>
      </c>
      <c r="B119" s="34">
        <f>شيت!B119</f>
        <v>0</v>
      </c>
      <c r="C119" s="34">
        <f>شيت!K119</f>
        <v>0</v>
      </c>
      <c r="D119" s="34">
        <f>شيت!T119</f>
        <v>0</v>
      </c>
      <c r="E119" s="34">
        <f>شيت!AC119</f>
        <v>0</v>
      </c>
      <c r="F119" s="34">
        <f>شيت!AL119</f>
        <v>0</v>
      </c>
      <c r="G119" s="34">
        <f>شيت!AU119</f>
        <v>0</v>
      </c>
      <c r="H119" s="34">
        <f>شيت!BD119</f>
        <v>0</v>
      </c>
      <c r="I119" s="34">
        <f>شيت!BM119</f>
        <v>0</v>
      </c>
      <c r="J119" s="34">
        <f>شيت!BR119</f>
        <v>0</v>
      </c>
      <c r="K119" s="34">
        <f>شيت!BW119</f>
        <v>0</v>
      </c>
      <c r="L119" s="34">
        <f>شيت!BX119</f>
        <v>0</v>
      </c>
      <c r="M119" s="34">
        <f>شيت!BY119</f>
        <v>0</v>
      </c>
      <c r="N119" s="2"/>
    </row>
    <row r="120" spans="1:14">
      <c r="A120" s="34">
        <f>شيت!A120</f>
        <v>0</v>
      </c>
      <c r="B120" s="34">
        <f>شيت!B120</f>
        <v>0</v>
      </c>
      <c r="C120" s="34">
        <f>شيت!K120</f>
        <v>0</v>
      </c>
      <c r="D120" s="34">
        <f>شيت!T120</f>
        <v>0</v>
      </c>
      <c r="E120" s="34">
        <f>شيت!AC120</f>
        <v>0</v>
      </c>
      <c r="F120" s="34">
        <f>شيت!AL120</f>
        <v>0</v>
      </c>
      <c r="G120" s="34">
        <f>شيت!AU120</f>
        <v>0</v>
      </c>
      <c r="H120" s="34">
        <f>شيت!BD120</f>
        <v>0</v>
      </c>
      <c r="I120" s="34">
        <f>شيت!BM120</f>
        <v>0</v>
      </c>
      <c r="J120" s="34">
        <f>شيت!BR120</f>
        <v>0</v>
      </c>
      <c r="K120" s="34">
        <f>شيت!BW120</f>
        <v>0</v>
      </c>
      <c r="L120" s="34">
        <f>شيت!BX120</f>
        <v>0</v>
      </c>
      <c r="M120" s="34">
        <f>شيت!BY120</f>
        <v>0</v>
      </c>
      <c r="N120" s="2"/>
    </row>
    <row r="121" spans="1:14">
      <c r="A121" s="34">
        <f>شيت!A121</f>
        <v>0</v>
      </c>
      <c r="B121" s="34">
        <f>شيت!B121</f>
        <v>0</v>
      </c>
      <c r="C121" s="34">
        <f>شيت!K121</f>
        <v>0</v>
      </c>
      <c r="D121" s="34">
        <f>شيت!T121</f>
        <v>0</v>
      </c>
      <c r="E121" s="34">
        <f>شيت!AC121</f>
        <v>0</v>
      </c>
      <c r="F121" s="34">
        <f>شيت!AL121</f>
        <v>0</v>
      </c>
      <c r="G121" s="34">
        <f>شيت!AU121</f>
        <v>0</v>
      </c>
      <c r="H121" s="34">
        <f>شيت!BD121</f>
        <v>0</v>
      </c>
      <c r="I121" s="34">
        <f>شيت!BM121</f>
        <v>0</v>
      </c>
      <c r="J121" s="34">
        <f>شيت!BR121</f>
        <v>0</v>
      </c>
      <c r="K121" s="34">
        <f>شيت!BW121</f>
        <v>0</v>
      </c>
      <c r="L121" s="34">
        <f>شيت!BX121</f>
        <v>0</v>
      </c>
      <c r="M121" s="34">
        <f>شيت!BY121</f>
        <v>0</v>
      </c>
      <c r="N121" s="2"/>
    </row>
    <row r="122" spans="1:14">
      <c r="A122" s="34">
        <f>شيت!A122</f>
        <v>0</v>
      </c>
      <c r="B122" s="34">
        <f>شيت!B122</f>
        <v>0</v>
      </c>
      <c r="C122" s="34">
        <f>شيت!K122</f>
        <v>0</v>
      </c>
      <c r="D122" s="34">
        <f>شيت!T122</f>
        <v>0</v>
      </c>
      <c r="E122" s="34">
        <f>شيت!AC122</f>
        <v>0</v>
      </c>
      <c r="F122" s="34">
        <f>شيت!AL122</f>
        <v>0</v>
      </c>
      <c r="G122" s="34">
        <f>شيت!AU122</f>
        <v>0</v>
      </c>
      <c r="H122" s="34">
        <f>شيت!BD122</f>
        <v>0</v>
      </c>
      <c r="I122" s="34">
        <f>شيت!BM122</f>
        <v>0</v>
      </c>
      <c r="J122" s="34">
        <f>شيت!BR122</f>
        <v>0</v>
      </c>
      <c r="K122" s="34">
        <f>شيت!BW122</f>
        <v>0</v>
      </c>
      <c r="L122" s="34">
        <f>شيت!BX122</f>
        <v>0</v>
      </c>
      <c r="M122" s="34">
        <f>شيت!BY122</f>
        <v>0</v>
      </c>
      <c r="N122" s="2"/>
    </row>
    <row r="123" spans="1:14">
      <c r="A123" s="34">
        <f>شيت!A123</f>
        <v>0</v>
      </c>
      <c r="B123" s="34">
        <f>شيت!B123</f>
        <v>0</v>
      </c>
      <c r="C123" s="34">
        <f>شيت!K123</f>
        <v>0</v>
      </c>
      <c r="D123" s="34">
        <f>شيت!T123</f>
        <v>0</v>
      </c>
      <c r="E123" s="34">
        <f>شيت!AC123</f>
        <v>0</v>
      </c>
      <c r="F123" s="34">
        <f>شيت!AL123</f>
        <v>0</v>
      </c>
      <c r="G123" s="34">
        <f>شيت!AU123</f>
        <v>0</v>
      </c>
      <c r="H123" s="34">
        <f>شيت!BD123</f>
        <v>0</v>
      </c>
      <c r="I123" s="34">
        <f>شيت!BM123</f>
        <v>0</v>
      </c>
      <c r="J123" s="34">
        <f>شيت!BR123</f>
        <v>0</v>
      </c>
      <c r="K123" s="34">
        <f>شيت!BW123</f>
        <v>0</v>
      </c>
      <c r="L123" s="34">
        <f>شيت!BX123</f>
        <v>0</v>
      </c>
      <c r="M123" s="34">
        <f>شيت!BY123</f>
        <v>0</v>
      </c>
      <c r="N123" s="2"/>
    </row>
    <row r="124" spans="1:14">
      <c r="A124" s="34">
        <f>شيت!A124</f>
        <v>0</v>
      </c>
      <c r="B124" s="34">
        <f>شيت!B124</f>
        <v>0</v>
      </c>
      <c r="C124" s="34">
        <f>شيت!K124</f>
        <v>0</v>
      </c>
      <c r="D124" s="34">
        <f>شيت!T124</f>
        <v>0</v>
      </c>
      <c r="E124" s="34">
        <f>شيت!AC124</f>
        <v>0</v>
      </c>
      <c r="F124" s="34">
        <f>شيت!AL124</f>
        <v>0</v>
      </c>
      <c r="G124" s="34">
        <f>شيت!AU124</f>
        <v>0</v>
      </c>
      <c r="H124" s="34">
        <f>شيت!BD124</f>
        <v>0</v>
      </c>
      <c r="I124" s="34">
        <f>شيت!BM124</f>
        <v>0</v>
      </c>
      <c r="J124" s="34">
        <f>شيت!BR124</f>
        <v>0</v>
      </c>
      <c r="K124" s="34">
        <f>شيت!BW124</f>
        <v>0</v>
      </c>
      <c r="L124" s="34">
        <f>شيت!BX124</f>
        <v>0</v>
      </c>
      <c r="M124" s="34">
        <f>شيت!BY124</f>
        <v>0</v>
      </c>
      <c r="N124" s="2"/>
    </row>
    <row r="125" spans="1:14">
      <c r="A125" s="34">
        <f>شيت!A125</f>
        <v>0</v>
      </c>
      <c r="B125" s="34">
        <f>شيت!B125</f>
        <v>0</v>
      </c>
      <c r="C125" s="34">
        <f>شيت!K125</f>
        <v>0</v>
      </c>
      <c r="D125" s="34">
        <f>شيت!T125</f>
        <v>0</v>
      </c>
      <c r="E125" s="34">
        <f>شيت!AC125</f>
        <v>0</v>
      </c>
      <c r="F125" s="34">
        <f>شيت!AL125</f>
        <v>0</v>
      </c>
      <c r="G125" s="34">
        <f>شيت!AU125</f>
        <v>0</v>
      </c>
      <c r="H125" s="34">
        <f>شيت!BD125</f>
        <v>0</v>
      </c>
      <c r="I125" s="34">
        <f>شيت!BM125</f>
        <v>0</v>
      </c>
      <c r="J125" s="34">
        <f>شيت!BR125</f>
        <v>0</v>
      </c>
      <c r="K125" s="34">
        <f>شيت!BW125</f>
        <v>0</v>
      </c>
      <c r="L125" s="34">
        <f>شيت!BX125</f>
        <v>0</v>
      </c>
      <c r="M125" s="34">
        <f>شيت!BY125</f>
        <v>0</v>
      </c>
      <c r="N125" s="2"/>
    </row>
    <row r="126" spans="1:14">
      <c r="A126" s="34">
        <f>شيت!A126</f>
        <v>0</v>
      </c>
      <c r="B126" s="34">
        <f>شيت!B126</f>
        <v>0</v>
      </c>
      <c r="C126" s="34">
        <f>شيت!K126</f>
        <v>0</v>
      </c>
      <c r="D126" s="34">
        <f>شيت!T126</f>
        <v>0</v>
      </c>
      <c r="E126" s="34">
        <f>شيت!AC126</f>
        <v>0</v>
      </c>
      <c r="F126" s="34">
        <f>شيت!AL126</f>
        <v>0</v>
      </c>
      <c r="G126" s="34">
        <f>شيت!AU126</f>
        <v>0</v>
      </c>
      <c r="H126" s="34">
        <f>شيت!BD126</f>
        <v>0</v>
      </c>
      <c r="I126" s="34">
        <f>شيت!BM126</f>
        <v>0</v>
      </c>
      <c r="J126" s="34">
        <f>شيت!BR126</f>
        <v>0</v>
      </c>
      <c r="K126" s="34">
        <f>شيت!BW126</f>
        <v>0</v>
      </c>
      <c r="L126" s="34">
        <f>شيت!BX126</f>
        <v>0</v>
      </c>
      <c r="M126" s="34">
        <f>شيت!BY126</f>
        <v>0</v>
      </c>
      <c r="N126" s="2"/>
    </row>
    <row r="127" spans="1:14">
      <c r="A127" s="34">
        <f>شيت!A127</f>
        <v>0</v>
      </c>
      <c r="B127" s="34">
        <f>شيت!B127</f>
        <v>0</v>
      </c>
      <c r="C127" s="34">
        <f>شيت!K127</f>
        <v>0</v>
      </c>
      <c r="D127" s="34">
        <f>شيت!T127</f>
        <v>0</v>
      </c>
      <c r="E127" s="34">
        <f>شيت!AC127</f>
        <v>0</v>
      </c>
      <c r="F127" s="34">
        <f>شيت!AL127</f>
        <v>0</v>
      </c>
      <c r="G127" s="34">
        <f>شيت!AU127</f>
        <v>0</v>
      </c>
      <c r="H127" s="34">
        <f>شيت!BD127</f>
        <v>0</v>
      </c>
      <c r="I127" s="34">
        <f>شيت!BM127</f>
        <v>0</v>
      </c>
      <c r="J127" s="34">
        <f>شيت!BR127</f>
        <v>0</v>
      </c>
      <c r="K127" s="34">
        <f>شيت!BW127</f>
        <v>0</v>
      </c>
      <c r="L127" s="34">
        <f>شيت!BX127</f>
        <v>0</v>
      </c>
      <c r="M127" s="34">
        <f>شيت!BY127</f>
        <v>0</v>
      </c>
      <c r="N127" s="2"/>
    </row>
    <row r="128" spans="1:14">
      <c r="A128" s="34">
        <f>شيت!A128</f>
        <v>0</v>
      </c>
      <c r="B128" s="34">
        <f>شيت!B128</f>
        <v>0</v>
      </c>
      <c r="C128" s="34">
        <f>شيت!K128</f>
        <v>0</v>
      </c>
      <c r="D128" s="34">
        <f>شيت!T128</f>
        <v>0</v>
      </c>
      <c r="E128" s="34">
        <f>شيت!AC128</f>
        <v>0</v>
      </c>
      <c r="F128" s="34">
        <f>شيت!AL128</f>
        <v>0</v>
      </c>
      <c r="G128" s="34">
        <f>شيت!AU128</f>
        <v>0</v>
      </c>
      <c r="H128" s="34">
        <f>شيت!BD128</f>
        <v>0</v>
      </c>
      <c r="I128" s="34">
        <f>شيت!BM128</f>
        <v>0</v>
      </c>
      <c r="J128" s="34">
        <f>شيت!BR128</f>
        <v>0</v>
      </c>
      <c r="K128" s="34">
        <f>شيت!BW128</f>
        <v>0</v>
      </c>
      <c r="L128" s="34">
        <f>شيت!BX128</f>
        <v>0</v>
      </c>
      <c r="M128" s="34">
        <f>شيت!BY128</f>
        <v>0</v>
      </c>
      <c r="N128" s="2"/>
    </row>
    <row r="129" spans="1:14">
      <c r="A129" s="34">
        <f>شيت!A129</f>
        <v>0</v>
      </c>
      <c r="B129" s="34">
        <f>شيت!B129</f>
        <v>0</v>
      </c>
      <c r="C129" s="34">
        <f>شيت!K129</f>
        <v>0</v>
      </c>
      <c r="D129" s="34">
        <f>شيت!T129</f>
        <v>0</v>
      </c>
      <c r="E129" s="34">
        <f>شيت!AC129</f>
        <v>0</v>
      </c>
      <c r="F129" s="34">
        <f>شيت!AL129</f>
        <v>0</v>
      </c>
      <c r="G129" s="34">
        <f>شيت!AU129</f>
        <v>0</v>
      </c>
      <c r="H129" s="34">
        <f>شيت!BD129</f>
        <v>0</v>
      </c>
      <c r="I129" s="34">
        <f>شيت!BM129</f>
        <v>0</v>
      </c>
      <c r="J129" s="34">
        <f>شيت!BR129</f>
        <v>0</v>
      </c>
      <c r="K129" s="34">
        <f>شيت!BW129</f>
        <v>0</v>
      </c>
      <c r="L129" s="34">
        <f>شيت!BX129</f>
        <v>0</v>
      </c>
      <c r="M129" s="34">
        <f>شيت!BY129</f>
        <v>0</v>
      </c>
      <c r="N129" s="2"/>
    </row>
    <row r="130" spans="1:14">
      <c r="A130" s="34">
        <f>شيت!A130</f>
        <v>0</v>
      </c>
      <c r="B130" s="34">
        <f>شيت!B130</f>
        <v>0</v>
      </c>
      <c r="C130" s="34">
        <f>شيت!K130</f>
        <v>0</v>
      </c>
      <c r="D130" s="34">
        <f>شيت!T130</f>
        <v>0</v>
      </c>
      <c r="E130" s="34">
        <f>شيت!AC130</f>
        <v>0</v>
      </c>
      <c r="F130" s="34">
        <f>شيت!AL130</f>
        <v>0</v>
      </c>
      <c r="G130" s="34">
        <f>شيت!AU130</f>
        <v>0</v>
      </c>
      <c r="H130" s="34">
        <f>شيت!BD130</f>
        <v>0</v>
      </c>
      <c r="I130" s="34">
        <f>شيت!BM130</f>
        <v>0</v>
      </c>
      <c r="J130" s="34">
        <f>شيت!BR130</f>
        <v>0</v>
      </c>
      <c r="K130" s="34">
        <f>شيت!BW130</f>
        <v>0</v>
      </c>
      <c r="L130" s="34">
        <f>شيت!BX130</f>
        <v>0</v>
      </c>
      <c r="M130" s="34">
        <f>شيت!BY130</f>
        <v>0</v>
      </c>
      <c r="N130" s="2"/>
    </row>
    <row r="131" spans="1:14">
      <c r="A131" s="34">
        <f>شيت!A131</f>
        <v>0</v>
      </c>
      <c r="B131" s="34">
        <f>شيت!B131</f>
        <v>0</v>
      </c>
      <c r="C131" s="34">
        <f>شيت!K131</f>
        <v>0</v>
      </c>
      <c r="D131" s="34">
        <f>شيت!T131</f>
        <v>0</v>
      </c>
      <c r="E131" s="34">
        <f>شيت!AC131</f>
        <v>0</v>
      </c>
      <c r="F131" s="34">
        <f>شيت!AL131</f>
        <v>0</v>
      </c>
      <c r="G131" s="34">
        <f>شيت!AU131</f>
        <v>0</v>
      </c>
      <c r="H131" s="34">
        <f>شيت!BD131</f>
        <v>0</v>
      </c>
      <c r="I131" s="34">
        <f>شيت!BM131</f>
        <v>0</v>
      </c>
      <c r="J131" s="34">
        <f>شيت!BR131</f>
        <v>0</v>
      </c>
      <c r="K131" s="34">
        <f>شيت!BW131</f>
        <v>0</v>
      </c>
      <c r="L131" s="34">
        <f>شيت!BX131</f>
        <v>0</v>
      </c>
      <c r="M131" s="34">
        <f>شيت!BY131</f>
        <v>0</v>
      </c>
      <c r="N131" s="2"/>
    </row>
    <row r="132" spans="1:14">
      <c r="A132" s="34">
        <f>شيت!A132</f>
        <v>0</v>
      </c>
      <c r="B132" s="34">
        <f>شيت!B132</f>
        <v>0</v>
      </c>
      <c r="C132" s="34">
        <f>شيت!K132</f>
        <v>0</v>
      </c>
      <c r="D132" s="34">
        <f>شيت!T132</f>
        <v>0</v>
      </c>
      <c r="E132" s="34">
        <f>شيت!AC132</f>
        <v>0</v>
      </c>
      <c r="F132" s="34">
        <f>شيت!AL132</f>
        <v>0</v>
      </c>
      <c r="G132" s="34">
        <f>شيت!AU132</f>
        <v>0</v>
      </c>
      <c r="H132" s="34">
        <f>شيت!BD132</f>
        <v>0</v>
      </c>
      <c r="I132" s="34">
        <f>شيت!BM132</f>
        <v>0</v>
      </c>
      <c r="J132" s="34">
        <f>شيت!BR132</f>
        <v>0</v>
      </c>
      <c r="K132" s="34">
        <f>شيت!BW132</f>
        <v>0</v>
      </c>
      <c r="L132" s="34">
        <f>شيت!BX132</f>
        <v>0</v>
      </c>
      <c r="M132" s="34">
        <f>شيت!BY132</f>
        <v>0</v>
      </c>
      <c r="N132" s="2"/>
    </row>
    <row r="133" spans="1:14">
      <c r="A133" s="34">
        <f>شيت!A133</f>
        <v>0</v>
      </c>
      <c r="B133" s="34">
        <f>شيت!B133</f>
        <v>0</v>
      </c>
      <c r="C133" s="34">
        <f>شيت!K133</f>
        <v>0</v>
      </c>
      <c r="D133" s="34">
        <f>شيت!T133</f>
        <v>0</v>
      </c>
      <c r="E133" s="34">
        <f>شيت!AC133</f>
        <v>0</v>
      </c>
      <c r="F133" s="34">
        <f>شيت!AL133</f>
        <v>0</v>
      </c>
      <c r="G133" s="34">
        <f>شيت!AU133</f>
        <v>0</v>
      </c>
      <c r="H133" s="34">
        <f>شيت!BD133</f>
        <v>0</v>
      </c>
      <c r="I133" s="34">
        <f>شيت!BM133</f>
        <v>0</v>
      </c>
      <c r="J133" s="34">
        <f>شيت!BR133</f>
        <v>0</v>
      </c>
      <c r="K133" s="34">
        <f>شيت!BW133</f>
        <v>0</v>
      </c>
      <c r="L133" s="34">
        <f>شيت!BX133</f>
        <v>0</v>
      </c>
      <c r="M133" s="34">
        <f>شيت!BY133</f>
        <v>0</v>
      </c>
      <c r="N133" s="2"/>
    </row>
    <row r="134" spans="1:14">
      <c r="A134" s="34">
        <f>شيت!A134</f>
        <v>0</v>
      </c>
      <c r="B134" s="34">
        <f>شيت!B134</f>
        <v>0</v>
      </c>
      <c r="C134" s="34">
        <f>شيت!K134</f>
        <v>0</v>
      </c>
      <c r="D134" s="34">
        <f>شيت!T134</f>
        <v>0</v>
      </c>
      <c r="E134" s="34">
        <f>شيت!AC134</f>
        <v>0</v>
      </c>
      <c r="F134" s="34">
        <f>شيت!AL134</f>
        <v>0</v>
      </c>
      <c r="G134" s="34">
        <f>شيت!AU134</f>
        <v>0</v>
      </c>
      <c r="H134" s="34">
        <f>شيت!BD134</f>
        <v>0</v>
      </c>
      <c r="I134" s="34">
        <f>شيت!BM134</f>
        <v>0</v>
      </c>
      <c r="J134" s="34">
        <f>شيت!BR134</f>
        <v>0</v>
      </c>
      <c r="K134" s="34">
        <f>شيت!BW134</f>
        <v>0</v>
      </c>
      <c r="L134" s="34">
        <f>شيت!BX134</f>
        <v>0</v>
      </c>
      <c r="M134" s="34">
        <f>شيت!BY134</f>
        <v>0</v>
      </c>
      <c r="N134" s="2"/>
    </row>
    <row r="135" spans="1:14">
      <c r="A135" s="34">
        <f>شيت!A135</f>
        <v>0</v>
      </c>
      <c r="B135" s="34">
        <f>شيت!B135</f>
        <v>0</v>
      </c>
      <c r="C135" s="34">
        <f>شيت!K135</f>
        <v>0</v>
      </c>
      <c r="D135" s="34">
        <f>شيت!T135</f>
        <v>0</v>
      </c>
      <c r="E135" s="34">
        <f>شيت!AC135</f>
        <v>0</v>
      </c>
      <c r="F135" s="34">
        <f>شيت!AL135</f>
        <v>0</v>
      </c>
      <c r="G135" s="34">
        <f>شيت!AU135</f>
        <v>0</v>
      </c>
      <c r="H135" s="34">
        <f>شيت!BD135</f>
        <v>0</v>
      </c>
      <c r="I135" s="34">
        <f>شيت!BM135</f>
        <v>0</v>
      </c>
      <c r="J135" s="34">
        <f>شيت!BR135</f>
        <v>0</v>
      </c>
      <c r="K135" s="34">
        <f>شيت!BW135</f>
        <v>0</v>
      </c>
      <c r="L135" s="34">
        <f>شيت!BX135</f>
        <v>0</v>
      </c>
      <c r="M135" s="34">
        <f>شيت!BY135</f>
        <v>0</v>
      </c>
      <c r="N135" s="2"/>
    </row>
    <row r="136" spans="1:14">
      <c r="A136" s="34">
        <f>شيت!A136</f>
        <v>0</v>
      </c>
      <c r="B136" s="34">
        <f>شيت!B136</f>
        <v>0</v>
      </c>
      <c r="C136" s="34">
        <f>شيت!K136</f>
        <v>0</v>
      </c>
      <c r="D136" s="34">
        <f>شيت!T136</f>
        <v>0</v>
      </c>
      <c r="E136" s="34">
        <f>شيت!AC136</f>
        <v>0</v>
      </c>
      <c r="F136" s="34">
        <f>شيت!AL136</f>
        <v>0</v>
      </c>
      <c r="G136" s="34">
        <f>شيت!AU136</f>
        <v>0</v>
      </c>
      <c r="H136" s="34">
        <f>شيت!BD136</f>
        <v>0</v>
      </c>
      <c r="I136" s="34">
        <f>شيت!BM136</f>
        <v>0</v>
      </c>
      <c r="J136" s="34">
        <f>شيت!BR136</f>
        <v>0</v>
      </c>
      <c r="K136" s="34">
        <f>شيت!BW136</f>
        <v>0</v>
      </c>
      <c r="L136" s="34">
        <f>شيت!BX136</f>
        <v>0</v>
      </c>
      <c r="M136" s="34">
        <f>شيت!BY136</f>
        <v>0</v>
      </c>
      <c r="N136" s="2"/>
    </row>
    <row r="137" spans="1:14">
      <c r="A137" s="34">
        <f>شيت!A137</f>
        <v>0</v>
      </c>
      <c r="B137" s="34">
        <f>شيت!B137</f>
        <v>0</v>
      </c>
      <c r="C137" s="34">
        <f>شيت!K137</f>
        <v>0</v>
      </c>
      <c r="D137" s="34">
        <f>شيت!T137</f>
        <v>0</v>
      </c>
      <c r="E137" s="34">
        <f>شيت!AC137</f>
        <v>0</v>
      </c>
      <c r="F137" s="34">
        <f>شيت!AL137</f>
        <v>0</v>
      </c>
      <c r="G137" s="34">
        <f>شيت!AU137</f>
        <v>0</v>
      </c>
      <c r="H137" s="34">
        <f>شيت!BD137</f>
        <v>0</v>
      </c>
      <c r="I137" s="34">
        <f>شيت!BM137</f>
        <v>0</v>
      </c>
      <c r="J137" s="34">
        <f>شيت!BR137</f>
        <v>0</v>
      </c>
      <c r="K137" s="34">
        <f>شيت!BW137</f>
        <v>0</v>
      </c>
      <c r="L137" s="34">
        <f>شيت!BX137</f>
        <v>0</v>
      </c>
      <c r="M137" s="34">
        <f>شيت!BY137</f>
        <v>0</v>
      </c>
      <c r="N137" s="2"/>
    </row>
    <row r="138" spans="1:14">
      <c r="A138" s="34">
        <f>شيت!A138</f>
        <v>0</v>
      </c>
      <c r="B138" s="34">
        <f>شيت!B138</f>
        <v>0</v>
      </c>
      <c r="C138" s="34">
        <f>شيت!K138</f>
        <v>0</v>
      </c>
      <c r="D138" s="34">
        <f>شيت!T138</f>
        <v>0</v>
      </c>
      <c r="E138" s="34">
        <f>شيت!AC138</f>
        <v>0</v>
      </c>
      <c r="F138" s="34">
        <f>شيت!AL138</f>
        <v>0</v>
      </c>
      <c r="G138" s="34">
        <f>شيت!AU138</f>
        <v>0</v>
      </c>
      <c r="H138" s="34">
        <f>شيت!BD138</f>
        <v>0</v>
      </c>
      <c r="I138" s="34">
        <f>شيت!BM138</f>
        <v>0</v>
      </c>
      <c r="J138" s="34">
        <f>شيت!BR138</f>
        <v>0</v>
      </c>
      <c r="K138" s="34">
        <f>شيت!BW138</f>
        <v>0</v>
      </c>
      <c r="L138" s="34">
        <f>شيت!BX138</f>
        <v>0</v>
      </c>
      <c r="M138" s="34">
        <f>شيت!BY138</f>
        <v>0</v>
      </c>
      <c r="N138" s="2"/>
    </row>
    <row r="139" spans="1:14">
      <c r="A139" s="34">
        <f>شيت!A139</f>
        <v>0</v>
      </c>
      <c r="B139" s="34">
        <f>شيت!B139</f>
        <v>0</v>
      </c>
      <c r="C139" s="34">
        <f>شيت!K139</f>
        <v>0</v>
      </c>
      <c r="D139" s="34">
        <f>شيت!T139</f>
        <v>0</v>
      </c>
      <c r="E139" s="34">
        <f>شيت!AC139</f>
        <v>0</v>
      </c>
      <c r="F139" s="34">
        <f>شيت!AL139</f>
        <v>0</v>
      </c>
      <c r="G139" s="34">
        <f>شيت!AU139</f>
        <v>0</v>
      </c>
      <c r="H139" s="34">
        <f>شيت!BD139</f>
        <v>0</v>
      </c>
      <c r="I139" s="34">
        <f>شيت!BM139</f>
        <v>0</v>
      </c>
      <c r="J139" s="34">
        <f>شيت!BR139</f>
        <v>0</v>
      </c>
      <c r="K139" s="34">
        <f>شيت!BW139</f>
        <v>0</v>
      </c>
      <c r="L139" s="34">
        <f>شيت!BX139</f>
        <v>0</v>
      </c>
      <c r="M139" s="34">
        <f>شيت!BY139</f>
        <v>0</v>
      </c>
      <c r="N139" s="2"/>
    </row>
    <row r="140" spans="1:14">
      <c r="A140" s="34">
        <f>شيت!A140</f>
        <v>0</v>
      </c>
      <c r="B140" s="34">
        <f>شيت!B140</f>
        <v>0</v>
      </c>
      <c r="C140" s="34">
        <f>شيت!K140</f>
        <v>0</v>
      </c>
      <c r="D140" s="34">
        <f>شيت!T140</f>
        <v>0</v>
      </c>
      <c r="E140" s="34">
        <f>شيت!AC140</f>
        <v>0</v>
      </c>
      <c r="F140" s="34">
        <f>شيت!AL140</f>
        <v>0</v>
      </c>
      <c r="G140" s="34">
        <f>شيت!AU140</f>
        <v>0</v>
      </c>
      <c r="H140" s="34">
        <f>شيت!BD140</f>
        <v>0</v>
      </c>
      <c r="I140" s="34">
        <f>شيت!BM140</f>
        <v>0</v>
      </c>
      <c r="J140" s="34">
        <f>شيت!BR140</f>
        <v>0</v>
      </c>
      <c r="K140" s="34">
        <f>شيت!BW140</f>
        <v>0</v>
      </c>
      <c r="L140" s="34">
        <f>شيت!BX140</f>
        <v>0</v>
      </c>
      <c r="M140" s="34">
        <f>شيت!BY140</f>
        <v>0</v>
      </c>
      <c r="N140" s="2"/>
    </row>
    <row r="141" spans="1:14">
      <c r="A141" s="34">
        <f>شيت!A141</f>
        <v>0</v>
      </c>
      <c r="B141" s="34">
        <f>شيت!B141</f>
        <v>0</v>
      </c>
      <c r="C141" s="34">
        <f>شيت!K141</f>
        <v>0</v>
      </c>
      <c r="D141" s="34">
        <f>شيت!T141</f>
        <v>0</v>
      </c>
      <c r="E141" s="34">
        <f>شيت!AC141</f>
        <v>0</v>
      </c>
      <c r="F141" s="34">
        <f>شيت!AL141</f>
        <v>0</v>
      </c>
      <c r="G141" s="34">
        <f>شيت!AU141</f>
        <v>0</v>
      </c>
      <c r="H141" s="34">
        <f>شيت!BD141</f>
        <v>0</v>
      </c>
      <c r="I141" s="34">
        <f>شيت!BM141</f>
        <v>0</v>
      </c>
      <c r="J141" s="34">
        <f>شيت!BR141</f>
        <v>0</v>
      </c>
      <c r="K141" s="34">
        <f>شيت!BW141</f>
        <v>0</v>
      </c>
      <c r="L141" s="34">
        <f>شيت!BX141</f>
        <v>0</v>
      </c>
      <c r="M141" s="34">
        <f>شيت!BY141</f>
        <v>0</v>
      </c>
      <c r="N141" s="2"/>
    </row>
    <row r="142" spans="1:14">
      <c r="A142" s="34">
        <f>شيت!A142</f>
        <v>0</v>
      </c>
      <c r="B142" s="34">
        <f>شيت!B142</f>
        <v>0</v>
      </c>
      <c r="C142" s="34">
        <f>شيت!K142</f>
        <v>0</v>
      </c>
      <c r="D142" s="34">
        <f>شيت!T142</f>
        <v>0</v>
      </c>
      <c r="E142" s="34">
        <f>شيت!AC142</f>
        <v>0</v>
      </c>
      <c r="F142" s="34">
        <f>شيت!AL142</f>
        <v>0</v>
      </c>
      <c r="G142" s="34">
        <f>شيت!AU142</f>
        <v>0</v>
      </c>
      <c r="H142" s="34">
        <f>شيت!BD142</f>
        <v>0</v>
      </c>
      <c r="I142" s="34">
        <f>شيت!BM142</f>
        <v>0</v>
      </c>
      <c r="J142" s="34">
        <f>شيت!BR142</f>
        <v>0</v>
      </c>
      <c r="K142" s="34">
        <f>شيت!BW142</f>
        <v>0</v>
      </c>
      <c r="L142" s="34">
        <f>شيت!BX142</f>
        <v>0</v>
      </c>
      <c r="M142" s="34">
        <f>شيت!BY142</f>
        <v>0</v>
      </c>
      <c r="N142" s="2"/>
    </row>
    <row r="143" spans="1:14">
      <c r="A143" s="34">
        <f>شيت!A143</f>
        <v>0</v>
      </c>
      <c r="B143" s="34">
        <f>شيت!B143</f>
        <v>0</v>
      </c>
      <c r="C143" s="34">
        <f>شيت!K143</f>
        <v>0</v>
      </c>
      <c r="D143" s="34">
        <f>شيت!T143</f>
        <v>0</v>
      </c>
      <c r="E143" s="34">
        <f>شيت!AC143</f>
        <v>0</v>
      </c>
      <c r="F143" s="34">
        <f>شيت!AL143</f>
        <v>0</v>
      </c>
      <c r="G143" s="34">
        <f>شيت!AU143</f>
        <v>0</v>
      </c>
      <c r="H143" s="34">
        <f>شيت!BD143</f>
        <v>0</v>
      </c>
      <c r="I143" s="34">
        <f>شيت!BM143</f>
        <v>0</v>
      </c>
      <c r="J143" s="34">
        <f>شيت!BR143</f>
        <v>0</v>
      </c>
      <c r="K143" s="34">
        <f>شيت!BW143</f>
        <v>0</v>
      </c>
      <c r="L143" s="34">
        <f>شيت!BX143</f>
        <v>0</v>
      </c>
      <c r="M143" s="34">
        <f>شيت!BY143</f>
        <v>0</v>
      </c>
      <c r="N143" s="2"/>
    </row>
    <row r="144" spans="1:14">
      <c r="A144" s="34">
        <f>شيت!A144</f>
        <v>0</v>
      </c>
      <c r="B144" s="34">
        <f>شيت!B144</f>
        <v>0</v>
      </c>
      <c r="C144" s="34">
        <f>شيت!K144</f>
        <v>0</v>
      </c>
      <c r="D144" s="34">
        <f>شيت!T144</f>
        <v>0</v>
      </c>
      <c r="E144" s="34">
        <f>شيت!AC144</f>
        <v>0</v>
      </c>
      <c r="F144" s="34">
        <f>شيت!AL144</f>
        <v>0</v>
      </c>
      <c r="G144" s="34">
        <f>شيت!AU144</f>
        <v>0</v>
      </c>
      <c r="H144" s="34">
        <f>شيت!BD144</f>
        <v>0</v>
      </c>
      <c r="I144" s="34">
        <f>شيت!BM144</f>
        <v>0</v>
      </c>
      <c r="J144" s="34">
        <f>شيت!BR144</f>
        <v>0</v>
      </c>
      <c r="K144" s="34">
        <f>شيت!BW144</f>
        <v>0</v>
      </c>
      <c r="L144" s="34">
        <f>شيت!BX144</f>
        <v>0</v>
      </c>
      <c r="M144" s="34">
        <f>شيت!BY144</f>
        <v>0</v>
      </c>
      <c r="N144" s="2"/>
    </row>
    <row r="145" spans="1:14">
      <c r="A145" s="34">
        <f>شيت!A145</f>
        <v>0</v>
      </c>
      <c r="B145" s="34">
        <f>شيت!B145</f>
        <v>0</v>
      </c>
      <c r="C145" s="34">
        <f>شيت!K145</f>
        <v>0</v>
      </c>
      <c r="D145" s="34">
        <f>شيت!T145</f>
        <v>0</v>
      </c>
      <c r="E145" s="34">
        <f>شيت!AC145</f>
        <v>0</v>
      </c>
      <c r="F145" s="34">
        <f>شيت!AL145</f>
        <v>0</v>
      </c>
      <c r="G145" s="34">
        <f>شيت!AU145</f>
        <v>0</v>
      </c>
      <c r="H145" s="34">
        <f>شيت!BD145</f>
        <v>0</v>
      </c>
      <c r="I145" s="34">
        <f>شيت!BM145</f>
        <v>0</v>
      </c>
      <c r="J145" s="34">
        <f>شيت!BR145</f>
        <v>0</v>
      </c>
      <c r="K145" s="34">
        <f>شيت!BW145</f>
        <v>0</v>
      </c>
      <c r="L145" s="34">
        <f>شيت!BX145</f>
        <v>0</v>
      </c>
      <c r="M145" s="34">
        <f>شيت!BY145</f>
        <v>0</v>
      </c>
      <c r="N145" s="2"/>
    </row>
    <row r="146" spans="1:14">
      <c r="A146" s="34">
        <f>شيت!A146</f>
        <v>0</v>
      </c>
      <c r="B146" s="34">
        <f>شيت!B146</f>
        <v>0</v>
      </c>
      <c r="C146" s="34">
        <f>شيت!K146</f>
        <v>0</v>
      </c>
      <c r="D146" s="34">
        <f>شيت!T146</f>
        <v>0</v>
      </c>
      <c r="E146" s="34">
        <f>شيت!AC146</f>
        <v>0</v>
      </c>
      <c r="F146" s="34">
        <f>شيت!AL146</f>
        <v>0</v>
      </c>
      <c r="G146" s="34">
        <f>شيت!AU146</f>
        <v>0</v>
      </c>
      <c r="H146" s="34">
        <f>شيت!BD146</f>
        <v>0</v>
      </c>
      <c r="I146" s="34">
        <f>شيت!BM146</f>
        <v>0</v>
      </c>
      <c r="J146" s="34">
        <f>شيت!BR146</f>
        <v>0</v>
      </c>
      <c r="K146" s="34">
        <f>شيت!BW146</f>
        <v>0</v>
      </c>
      <c r="L146" s="34">
        <f>شيت!BX146</f>
        <v>0</v>
      </c>
      <c r="M146" s="34">
        <f>شيت!BY146</f>
        <v>0</v>
      </c>
      <c r="N146" s="2"/>
    </row>
    <row r="147" spans="1:14">
      <c r="A147" s="34">
        <f>شيت!A147</f>
        <v>0</v>
      </c>
      <c r="B147" s="34">
        <f>شيت!B147</f>
        <v>0</v>
      </c>
      <c r="C147" s="34">
        <f>شيت!K147</f>
        <v>0</v>
      </c>
      <c r="D147" s="34">
        <f>شيت!T147</f>
        <v>0</v>
      </c>
      <c r="E147" s="34">
        <f>شيت!AC147</f>
        <v>0</v>
      </c>
      <c r="F147" s="34">
        <f>شيت!AL147</f>
        <v>0</v>
      </c>
      <c r="G147" s="34">
        <f>شيت!AU147</f>
        <v>0</v>
      </c>
      <c r="H147" s="34">
        <f>شيت!BD147</f>
        <v>0</v>
      </c>
      <c r="I147" s="34">
        <f>شيت!BM147</f>
        <v>0</v>
      </c>
      <c r="J147" s="34">
        <f>شيت!BR147</f>
        <v>0</v>
      </c>
      <c r="K147" s="34">
        <f>شيت!BW147</f>
        <v>0</v>
      </c>
      <c r="L147" s="34">
        <f>شيت!BX147</f>
        <v>0</v>
      </c>
      <c r="M147" s="34">
        <f>شيت!BY147</f>
        <v>0</v>
      </c>
      <c r="N147" s="2"/>
    </row>
    <row r="148" spans="1:14">
      <c r="A148" s="34">
        <f>شيت!A148</f>
        <v>0</v>
      </c>
      <c r="B148" s="34">
        <f>شيت!B148</f>
        <v>0</v>
      </c>
      <c r="C148" s="34">
        <f>شيت!K148</f>
        <v>0</v>
      </c>
      <c r="D148" s="34">
        <f>شيت!T148</f>
        <v>0</v>
      </c>
      <c r="E148" s="34">
        <f>شيت!AC148</f>
        <v>0</v>
      </c>
      <c r="F148" s="34">
        <f>شيت!AL148</f>
        <v>0</v>
      </c>
      <c r="G148" s="34">
        <f>شيت!AU148</f>
        <v>0</v>
      </c>
      <c r="H148" s="34">
        <f>شيت!BD148</f>
        <v>0</v>
      </c>
      <c r="I148" s="34">
        <f>شيت!BM148</f>
        <v>0</v>
      </c>
      <c r="J148" s="34">
        <f>شيت!BR148</f>
        <v>0</v>
      </c>
      <c r="K148" s="34">
        <f>شيت!BW148</f>
        <v>0</v>
      </c>
      <c r="L148" s="34">
        <f>شيت!BX148</f>
        <v>0</v>
      </c>
      <c r="M148" s="34">
        <f>شيت!BY148</f>
        <v>0</v>
      </c>
      <c r="N148" s="2"/>
    </row>
    <row r="149" spans="1:14">
      <c r="A149" s="34">
        <f>شيت!A149</f>
        <v>0</v>
      </c>
      <c r="B149" s="34">
        <f>شيت!B149</f>
        <v>0</v>
      </c>
      <c r="C149" s="34">
        <f>شيت!K149</f>
        <v>0</v>
      </c>
      <c r="D149" s="34">
        <f>شيت!T149</f>
        <v>0</v>
      </c>
      <c r="E149" s="34">
        <f>شيت!AC149</f>
        <v>0</v>
      </c>
      <c r="F149" s="34">
        <f>شيت!AL149</f>
        <v>0</v>
      </c>
      <c r="G149" s="34">
        <f>شيت!AU149</f>
        <v>0</v>
      </c>
      <c r="H149" s="34">
        <f>شيت!BD149</f>
        <v>0</v>
      </c>
      <c r="I149" s="34">
        <f>شيت!BM149</f>
        <v>0</v>
      </c>
      <c r="J149" s="34">
        <f>شيت!BR149</f>
        <v>0</v>
      </c>
      <c r="K149" s="34">
        <f>شيت!BW149</f>
        <v>0</v>
      </c>
      <c r="L149" s="34">
        <f>شيت!BX149</f>
        <v>0</v>
      </c>
      <c r="M149" s="34">
        <f>شيت!BY149</f>
        <v>0</v>
      </c>
      <c r="N149" s="2"/>
    </row>
    <row r="150" spans="1:14">
      <c r="A150" s="34">
        <f>شيت!A150</f>
        <v>0</v>
      </c>
      <c r="B150" s="34">
        <f>شيت!B150</f>
        <v>0</v>
      </c>
      <c r="C150" s="34">
        <f>شيت!K150</f>
        <v>0</v>
      </c>
      <c r="D150" s="34">
        <f>شيت!T150</f>
        <v>0</v>
      </c>
      <c r="E150" s="34">
        <f>شيت!AC150</f>
        <v>0</v>
      </c>
      <c r="F150" s="34">
        <f>شيت!AL150</f>
        <v>0</v>
      </c>
      <c r="G150" s="34">
        <f>شيت!AU150</f>
        <v>0</v>
      </c>
      <c r="H150" s="34">
        <f>شيت!BD150</f>
        <v>0</v>
      </c>
      <c r="I150" s="34">
        <f>شيت!BM150</f>
        <v>0</v>
      </c>
      <c r="J150" s="34">
        <f>شيت!BR150</f>
        <v>0</v>
      </c>
      <c r="K150" s="34">
        <f>شيت!BW150</f>
        <v>0</v>
      </c>
      <c r="L150" s="34">
        <f>شيت!BX150</f>
        <v>0</v>
      </c>
      <c r="M150" s="34">
        <f>شيت!BY150</f>
        <v>0</v>
      </c>
      <c r="N150" s="2"/>
    </row>
    <row r="151" spans="1:14">
      <c r="A151" s="34">
        <f>شيت!A151</f>
        <v>0</v>
      </c>
      <c r="B151" s="34">
        <f>شيت!B151</f>
        <v>0</v>
      </c>
      <c r="C151" s="34">
        <f>شيت!K151</f>
        <v>0</v>
      </c>
      <c r="D151" s="34">
        <f>شيت!T151</f>
        <v>0</v>
      </c>
      <c r="E151" s="34">
        <f>شيت!AC151</f>
        <v>0</v>
      </c>
      <c r="F151" s="34">
        <f>شيت!AL151</f>
        <v>0</v>
      </c>
      <c r="G151" s="34">
        <f>شيت!AU151</f>
        <v>0</v>
      </c>
      <c r="H151" s="34">
        <f>شيت!BD151</f>
        <v>0</v>
      </c>
      <c r="I151" s="34">
        <f>شيت!BM151</f>
        <v>0</v>
      </c>
      <c r="J151" s="34">
        <f>شيت!BR151</f>
        <v>0</v>
      </c>
      <c r="K151" s="34">
        <f>شيت!BW151</f>
        <v>0</v>
      </c>
      <c r="L151" s="34">
        <f>شيت!BX151</f>
        <v>0</v>
      </c>
      <c r="M151" s="34">
        <f>شيت!BY151</f>
        <v>0</v>
      </c>
      <c r="N151" s="2"/>
    </row>
    <row r="152" spans="1:14">
      <c r="A152" s="34">
        <f>شيت!A152</f>
        <v>0</v>
      </c>
      <c r="B152" s="34">
        <f>شيت!B152</f>
        <v>0</v>
      </c>
      <c r="C152" s="34">
        <f>شيت!K152</f>
        <v>0</v>
      </c>
      <c r="D152" s="34">
        <f>شيت!T152</f>
        <v>0</v>
      </c>
      <c r="E152" s="34">
        <f>شيت!AC152</f>
        <v>0</v>
      </c>
      <c r="F152" s="34">
        <f>شيت!AL152</f>
        <v>0</v>
      </c>
      <c r="G152" s="34">
        <f>شيت!AU152</f>
        <v>0</v>
      </c>
      <c r="H152" s="34">
        <f>شيت!BD152</f>
        <v>0</v>
      </c>
      <c r="I152" s="34">
        <f>شيت!BM152</f>
        <v>0</v>
      </c>
      <c r="J152" s="34">
        <f>شيت!BR152</f>
        <v>0</v>
      </c>
      <c r="K152" s="34">
        <f>شيت!BW152</f>
        <v>0</v>
      </c>
      <c r="L152" s="34">
        <f>شيت!BX152</f>
        <v>0</v>
      </c>
      <c r="M152" s="34">
        <f>شيت!BY152</f>
        <v>0</v>
      </c>
      <c r="N152" s="2"/>
    </row>
    <row r="153" spans="1:14">
      <c r="A153" s="34">
        <f>شيت!A153</f>
        <v>0</v>
      </c>
      <c r="B153" s="34">
        <f>شيت!B153</f>
        <v>0</v>
      </c>
      <c r="C153" s="34">
        <f>شيت!K153</f>
        <v>0</v>
      </c>
      <c r="D153" s="34">
        <f>شيت!T153</f>
        <v>0</v>
      </c>
      <c r="E153" s="34">
        <f>شيت!AC153</f>
        <v>0</v>
      </c>
      <c r="F153" s="34">
        <f>شيت!AL153</f>
        <v>0</v>
      </c>
      <c r="G153" s="34">
        <f>شيت!AU153</f>
        <v>0</v>
      </c>
      <c r="H153" s="34">
        <f>شيت!BD153</f>
        <v>0</v>
      </c>
      <c r="I153" s="34">
        <f>شيت!BM153</f>
        <v>0</v>
      </c>
      <c r="J153" s="34">
        <f>شيت!BR153</f>
        <v>0</v>
      </c>
      <c r="K153" s="34">
        <f>شيت!BW153</f>
        <v>0</v>
      </c>
      <c r="L153" s="34">
        <f>شيت!BX153</f>
        <v>0</v>
      </c>
      <c r="M153" s="34">
        <f>شيت!BY153</f>
        <v>0</v>
      </c>
      <c r="N153" s="2"/>
    </row>
    <row r="154" spans="1:14">
      <c r="A154" s="34">
        <f>شيت!A154</f>
        <v>0</v>
      </c>
      <c r="B154" s="34">
        <f>شيت!B154</f>
        <v>0</v>
      </c>
      <c r="C154" s="34">
        <f>شيت!K154</f>
        <v>0</v>
      </c>
      <c r="D154" s="34">
        <f>شيت!T154</f>
        <v>0</v>
      </c>
      <c r="E154" s="34">
        <f>شيت!AC154</f>
        <v>0</v>
      </c>
      <c r="F154" s="34">
        <f>شيت!AL154</f>
        <v>0</v>
      </c>
      <c r="G154" s="34">
        <f>شيت!AU154</f>
        <v>0</v>
      </c>
      <c r="H154" s="34">
        <f>شيت!BD154</f>
        <v>0</v>
      </c>
      <c r="I154" s="34">
        <f>شيت!BM154</f>
        <v>0</v>
      </c>
      <c r="J154" s="34">
        <f>شيت!BR154</f>
        <v>0</v>
      </c>
      <c r="K154" s="34">
        <f>شيت!BW154</f>
        <v>0</v>
      </c>
      <c r="L154" s="34">
        <f>شيت!BX154</f>
        <v>0</v>
      </c>
      <c r="M154" s="34">
        <f>شيت!BY154</f>
        <v>0</v>
      </c>
      <c r="N154" s="2"/>
    </row>
    <row r="155" spans="1:14">
      <c r="A155" s="34">
        <f>شيت!A155</f>
        <v>0</v>
      </c>
      <c r="B155" s="34">
        <f>شيت!B155</f>
        <v>0</v>
      </c>
      <c r="C155" s="34">
        <f>شيت!K155</f>
        <v>0</v>
      </c>
      <c r="D155" s="34">
        <f>شيت!T155</f>
        <v>0</v>
      </c>
      <c r="E155" s="34">
        <f>شيت!AC155</f>
        <v>0</v>
      </c>
      <c r="F155" s="34">
        <f>شيت!AL155</f>
        <v>0</v>
      </c>
      <c r="G155" s="34">
        <f>شيت!AU155</f>
        <v>0</v>
      </c>
      <c r="H155" s="34">
        <f>شيت!BD155</f>
        <v>0</v>
      </c>
      <c r="I155" s="34">
        <f>شيت!BM155</f>
        <v>0</v>
      </c>
      <c r="J155" s="34">
        <f>شيت!BR155</f>
        <v>0</v>
      </c>
      <c r="K155" s="34">
        <f>شيت!BW155</f>
        <v>0</v>
      </c>
      <c r="L155" s="34">
        <f>شيت!BX155</f>
        <v>0</v>
      </c>
      <c r="M155" s="34">
        <f>شيت!BY155</f>
        <v>0</v>
      </c>
      <c r="N155" s="2"/>
    </row>
    <row r="156" spans="1:14">
      <c r="A156" s="34">
        <f>شيت!A156</f>
        <v>0</v>
      </c>
      <c r="B156" s="34">
        <f>شيت!B156</f>
        <v>0</v>
      </c>
      <c r="C156" s="34">
        <f>شيت!K156</f>
        <v>0</v>
      </c>
      <c r="D156" s="34">
        <f>شيت!T156</f>
        <v>0</v>
      </c>
      <c r="E156" s="34">
        <f>شيت!AC156</f>
        <v>0</v>
      </c>
      <c r="F156" s="34">
        <f>شيت!AL156</f>
        <v>0</v>
      </c>
      <c r="G156" s="34">
        <f>شيت!AU156</f>
        <v>0</v>
      </c>
      <c r="H156" s="34">
        <f>شيت!BD156</f>
        <v>0</v>
      </c>
      <c r="I156" s="34">
        <f>شيت!BM156</f>
        <v>0</v>
      </c>
      <c r="J156" s="34">
        <f>شيت!BR156</f>
        <v>0</v>
      </c>
      <c r="K156" s="34">
        <f>شيت!BW156</f>
        <v>0</v>
      </c>
      <c r="L156" s="34">
        <f>شيت!BX156</f>
        <v>0</v>
      </c>
      <c r="M156" s="34">
        <f>شيت!BY156</f>
        <v>0</v>
      </c>
      <c r="N156" s="2"/>
    </row>
    <row r="157" spans="1:14">
      <c r="A157" s="34">
        <f>شيت!A157</f>
        <v>0</v>
      </c>
      <c r="B157" s="34">
        <f>شيت!B157</f>
        <v>0</v>
      </c>
      <c r="C157" s="34">
        <f>شيت!K157</f>
        <v>0</v>
      </c>
      <c r="D157" s="34">
        <f>شيت!T157</f>
        <v>0</v>
      </c>
      <c r="E157" s="34">
        <f>شيت!AC157</f>
        <v>0</v>
      </c>
      <c r="F157" s="34">
        <f>شيت!AL157</f>
        <v>0</v>
      </c>
      <c r="G157" s="34">
        <f>شيت!AU157</f>
        <v>0</v>
      </c>
      <c r="H157" s="34">
        <f>شيت!BD157</f>
        <v>0</v>
      </c>
      <c r="I157" s="34">
        <f>شيت!BM157</f>
        <v>0</v>
      </c>
      <c r="J157" s="34">
        <f>شيت!BR157</f>
        <v>0</v>
      </c>
      <c r="K157" s="34">
        <f>شيت!BW157</f>
        <v>0</v>
      </c>
      <c r="L157" s="34">
        <f>شيت!BX157</f>
        <v>0</v>
      </c>
      <c r="M157" s="34">
        <f>شيت!BY157</f>
        <v>0</v>
      </c>
      <c r="N157" s="2"/>
    </row>
    <row r="158" spans="1:14">
      <c r="A158" s="34">
        <f>شيت!A158</f>
        <v>0</v>
      </c>
      <c r="B158" s="34">
        <f>شيت!B158</f>
        <v>0</v>
      </c>
      <c r="C158" s="34">
        <f>شيت!K158</f>
        <v>0</v>
      </c>
      <c r="D158" s="34">
        <f>شيت!T158</f>
        <v>0</v>
      </c>
      <c r="E158" s="34">
        <f>شيت!AC158</f>
        <v>0</v>
      </c>
      <c r="F158" s="34">
        <f>شيت!AL158</f>
        <v>0</v>
      </c>
      <c r="G158" s="34">
        <f>شيت!AU158</f>
        <v>0</v>
      </c>
      <c r="H158" s="34">
        <f>شيت!BD158</f>
        <v>0</v>
      </c>
      <c r="I158" s="34">
        <f>شيت!BM158</f>
        <v>0</v>
      </c>
      <c r="J158" s="34">
        <f>شيت!BR158</f>
        <v>0</v>
      </c>
      <c r="K158" s="34">
        <f>شيت!BW158</f>
        <v>0</v>
      </c>
      <c r="L158" s="34">
        <f>شيت!BX158</f>
        <v>0</v>
      </c>
      <c r="M158" s="34">
        <f>شيت!BY158</f>
        <v>0</v>
      </c>
      <c r="N158" s="2"/>
    </row>
    <row r="159" spans="1:14">
      <c r="A159" s="34">
        <f>شيت!A159</f>
        <v>0</v>
      </c>
      <c r="B159" s="34">
        <f>شيت!B159</f>
        <v>0</v>
      </c>
      <c r="C159" s="34">
        <f>شيت!K159</f>
        <v>0</v>
      </c>
      <c r="D159" s="34">
        <f>شيت!T159</f>
        <v>0</v>
      </c>
      <c r="E159" s="34">
        <f>شيت!AC159</f>
        <v>0</v>
      </c>
      <c r="F159" s="34">
        <f>شيت!AL159</f>
        <v>0</v>
      </c>
      <c r="G159" s="34">
        <f>شيت!AU159</f>
        <v>0</v>
      </c>
      <c r="H159" s="34">
        <f>شيت!BD159</f>
        <v>0</v>
      </c>
      <c r="I159" s="34">
        <f>شيت!BM159</f>
        <v>0</v>
      </c>
      <c r="J159" s="34">
        <f>شيت!BR159</f>
        <v>0</v>
      </c>
      <c r="K159" s="34">
        <f>شيت!BW159</f>
        <v>0</v>
      </c>
      <c r="L159" s="34">
        <f>شيت!BX159</f>
        <v>0</v>
      </c>
      <c r="M159" s="34">
        <f>شيت!BY159</f>
        <v>0</v>
      </c>
      <c r="N159" s="2"/>
    </row>
    <row r="160" spans="1:14">
      <c r="A160" s="34">
        <f>شيت!A160</f>
        <v>0</v>
      </c>
      <c r="B160" s="34">
        <f>شيت!B160</f>
        <v>0</v>
      </c>
      <c r="C160" s="34">
        <f>شيت!K160</f>
        <v>0</v>
      </c>
      <c r="D160" s="34">
        <f>شيت!T160</f>
        <v>0</v>
      </c>
      <c r="E160" s="34">
        <f>شيت!AC160</f>
        <v>0</v>
      </c>
      <c r="F160" s="34">
        <f>شيت!AL160</f>
        <v>0</v>
      </c>
      <c r="G160" s="34">
        <f>شيت!AU160</f>
        <v>0</v>
      </c>
      <c r="H160" s="34">
        <f>شيت!BD160</f>
        <v>0</v>
      </c>
      <c r="I160" s="34">
        <f>شيت!BM160</f>
        <v>0</v>
      </c>
      <c r="J160" s="34">
        <f>شيت!BR160</f>
        <v>0</v>
      </c>
      <c r="K160" s="34">
        <f>شيت!BW160</f>
        <v>0</v>
      </c>
      <c r="L160" s="34">
        <f>شيت!BX160</f>
        <v>0</v>
      </c>
      <c r="M160" s="34">
        <f>شيت!BY160</f>
        <v>0</v>
      </c>
      <c r="N160" s="2"/>
    </row>
    <row r="161" spans="1:14">
      <c r="A161" s="34">
        <f>شيت!A161</f>
        <v>0</v>
      </c>
      <c r="B161" s="34">
        <f>شيت!B161</f>
        <v>0</v>
      </c>
      <c r="C161" s="34">
        <f>شيت!K161</f>
        <v>0</v>
      </c>
      <c r="D161" s="34">
        <f>شيت!T161</f>
        <v>0</v>
      </c>
      <c r="E161" s="34">
        <f>شيت!AC161</f>
        <v>0</v>
      </c>
      <c r="F161" s="34">
        <f>شيت!AL161</f>
        <v>0</v>
      </c>
      <c r="G161" s="34">
        <f>شيت!AU161</f>
        <v>0</v>
      </c>
      <c r="H161" s="34">
        <f>شيت!BD161</f>
        <v>0</v>
      </c>
      <c r="I161" s="34">
        <f>شيت!BM161</f>
        <v>0</v>
      </c>
      <c r="J161" s="34">
        <f>شيت!BR161</f>
        <v>0</v>
      </c>
      <c r="K161" s="34">
        <f>شيت!BW161</f>
        <v>0</v>
      </c>
      <c r="L161" s="34">
        <f>شيت!BX161</f>
        <v>0</v>
      </c>
      <c r="M161" s="34">
        <f>شيت!BY161</f>
        <v>0</v>
      </c>
      <c r="N161" s="2"/>
    </row>
    <row r="162" spans="1:14">
      <c r="A162" s="34">
        <f>شيت!A162</f>
        <v>0</v>
      </c>
      <c r="B162" s="34">
        <f>شيت!B162</f>
        <v>0</v>
      </c>
      <c r="C162" s="34">
        <f>شيت!K162</f>
        <v>0</v>
      </c>
      <c r="D162" s="34">
        <f>شيت!T162</f>
        <v>0</v>
      </c>
      <c r="E162" s="34">
        <f>شيت!AC162</f>
        <v>0</v>
      </c>
      <c r="F162" s="34">
        <f>شيت!AL162</f>
        <v>0</v>
      </c>
      <c r="G162" s="34">
        <f>شيت!AU162</f>
        <v>0</v>
      </c>
      <c r="H162" s="34">
        <f>شيت!BD162</f>
        <v>0</v>
      </c>
      <c r="I162" s="34">
        <f>شيت!BM162</f>
        <v>0</v>
      </c>
      <c r="J162" s="34">
        <f>شيت!BR162</f>
        <v>0</v>
      </c>
      <c r="K162" s="34">
        <f>شيت!BW162</f>
        <v>0</v>
      </c>
      <c r="L162" s="34">
        <f>شيت!BX162</f>
        <v>0</v>
      </c>
      <c r="M162" s="34">
        <f>شيت!BY162</f>
        <v>0</v>
      </c>
      <c r="N162" s="2"/>
    </row>
    <row r="163" spans="1:14">
      <c r="A163" s="34">
        <f>شيت!A163</f>
        <v>0</v>
      </c>
      <c r="B163" s="34">
        <f>شيت!B163</f>
        <v>0</v>
      </c>
      <c r="C163" s="34">
        <f>شيت!K163</f>
        <v>0</v>
      </c>
      <c r="D163" s="34">
        <f>شيت!T163</f>
        <v>0</v>
      </c>
      <c r="E163" s="34">
        <f>شيت!AC163</f>
        <v>0</v>
      </c>
      <c r="F163" s="34">
        <f>شيت!AL163</f>
        <v>0</v>
      </c>
      <c r="G163" s="34">
        <f>شيت!AU163</f>
        <v>0</v>
      </c>
      <c r="H163" s="34">
        <f>شيت!BD163</f>
        <v>0</v>
      </c>
      <c r="I163" s="34">
        <f>شيت!BM163</f>
        <v>0</v>
      </c>
      <c r="J163" s="34">
        <f>شيت!BR163</f>
        <v>0</v>
      </c>
      <c r="K163" s="34">
        <f>شيت!BW163</f>
        <v>0</v>
      </c>
      <c r="L163" s="34">
        <f>شيت!BX163</f>
        <v>0</v>
      </c>
      <c r="M163" s="34">
        <f>شيت!BY163</f>
        <v>0</v>
      </c>
      <c r="N163" s="2"/>
    </row>
    <row r="164" spans="1:14">
      <c r="A164" s="34">
        <f>شيت!A164</f>
        <v>0</v>
      </c>
      <c r="B164" s="34">
        <f>شيت!B164</f>
        <v>0</v>
      </c>
      <c r="C164" s="34">
        <f>شيت!K164</f>
        <v>0</v>
      </c>
      <c r="D164" s="34">
        <f>شيت!T164</f>
        <v>0</v>
      </c>
      <c r="E164" s="34">
        <f>شيت!AC164</f>
        <v>0</v>
      </c>
      <c r="F164" s="34">
        <f>شيت!AL164</f>
        <v>0</v>
      </c>
      <c r="G164" s="34">
        <f>شيت!AU164</f>
        <v>0</v>
      </c>
      <c r="H164" s="34">
        <f>شيت!BD164</f>
        <v>0</v>
      </c>
      <c r="I164" s="34">
        <f>شيت!BM164</f>
        <v>0</v>
      </c>
      <c r="J164" s="34">
        <f>شيت!BR164</f>
        <v>0</v>
      </c>
      <c r="K164" s="34">
        <f>شيت!BW164</f>
        <v>0</v>
      </c>
      <c r="L164" s="34">
        <f>شيت!BX164</f>
        <v>0</v>
      </c>
      <c r="M164" s="34">
        <f>شيت!BY164</f>
        <v>0</v>
      </c>
      <c r="N164" s="2"/>
    </row>
    <row r="165" spans="1:14">
      <c r="A165" s="34">
        <f>شيت!A165</f>
        <v>0</v>
      </c>
      <c r="B165" s="34">
        <f>شيت!B165</f>
        <v>0</v>
      </c>
      <c r="C165" s="34">
        <f>شيت!K165</f>
        <v>0</v>
      </c>
      <c r="D165" s="34">
        <f>شيت!T165</f>
        <v>0</v>
      </c>
      <c r="E165" s="34">
        <f>شيت!AC165</f>
        <v>0</v>
      </c>
      <c r="F165" s="34">
        <f>شيت!AL165</f>
        <v>0</v>
      </c>
      <c r="G165" s="34">
        <f>شيت!AU165</f>
        <v>0</v>
      </c>
      <c r="H165" s="34">
        <f>شيت!BD165</f>
        <v>0</v>
      </c>
      <c r="I165" s="34">
        <f>شيت!BM165</f>
        <v>0</v>
      </c>
      <c r="J165" s="34">
        <f>شيت!BR165</f>
        <v>0</v>
      </c>
      <c r="K165" s="34">
        <f>شيت!BW165</f>
        <v>0</v>
      </c>
      <c r="L165" s="34">
        <f>شيت!BX165</f>
        <v>0</v>
      </c>
      <c r="M165" s="34">
        <f>شيت!BY165</f>
        <v>0</v>
      </c>
      <c r="N165" s="2"/>
    </row>
    <row r="166" spans="1:14">
      <c r="A166" s="34">
        <f>شيت!A166</f>
        <v>0</v>
      </c>
      <c r="B166" s="34">
        <f>شيت!B166</f>
        <v>0</v>
      </c>
      <c r="C166" s="34">
        <f>شيت!K166</f>
        <v>0</v>
      </c>
      <c r="D166" s="34">
        <f>شيت!T166</f>
        <v>0</v>
      </c>
      <c r="E166" s="34">
        <f>شيت!AC166</f>
        <v>0</v>
      </c>
      <c r="F166" s="34">
        <f>شيت!AL166</f>
        <v>0</v>
      </c>
      <c r="G166" s="34">
        <f>شيت!AU166</f>
        <v>0</v>
      </c>
      <c r="H166" s="34">
        <f>شيت!BD166</f>
        <v>0</v>
      </c>
      <c r="I166" s="34">
        <f>شيت!BM166</f>
        <v>0</v>
      </c>
      <c r="J166" s="34">
        <f>شيت!BR166</f>
        <v>0</v>
      </c>
      <c r="K166" s="34">
        <f>شيت!BW166</f>
        <v>0</v>
      </c>
      <c r="L166" s="34">
        <f>شيت!BX166</f>
        <v>0</v>
      </c>
      <c r="M166" s="34">
        <f>شيت!BY166</f>
        <v>0</v>
      </c>
      <c r="N166" s="2"/>
    </row>
    <row r="167" spans="1:14">
      <c r="A167" s="34">
        <f>شيت!A167</f>
        <v>0</v>
      </c>
      <c r="B167" s="34">
        <f>شيت!B167</f>
        <v>0</v>
      </c>
      <c r="C167" s="34">
        <f>شيت!K167</f>
        <v>0</v>
      </c>
      <c r="D167" s="34">
        <f>شيت!T167</f>
        <v>0</v>
      </c>
      <c r="E167" s="34">
        <f>شيت!AC167</f>
        <v>0</v>
      </c>
      <c r="F167" s="34">
        <f>شيت!AL167</f>
        <v>0</v>
      </c>
      <c r="G167" s="34">
        <f>شيت!AU167</f>
        <v>0</v>
      </c>
      <c r="H167" s="34">
        <f>شيت!BD167</f>
        <v>0</v>
      </c>
      <c r="I167" s="34">
        <f>شيت!BM167</f>
        <v>0</v>
      </c>
      <c r="J167" s="34">
        <f>شيت!BR167</f>
        <v>0</v>
      </c>
      <c r="K167" s="34">
        <f>شيت!BW167</f>
        <v>0</v>
      </c>
      <c r="L167" s="34">
        <f>شيت!BX167</f>
        <v>0</v>
      </c>
      <c r="M167" s="34">
        <f>شيت!BY167</f>
        <v>0</v>
      </c>
      <c r="N167" s="2"/>
    </row>
    <row r="168" spans="1:14">
      <c r="A168" s="34">
        <f>شيت!A168</f>
        <v>0</v>
      </c>
      <c r="B168" s="34">
        <f>شيت!B168</f>
        <v>0</v>
      </c>
      <c r="C168" s="34">
        <f>شيت!K168</f>
        <v>0</v>
      </c>
      <c r="D168" s="34">
        <f>شيت!T168</f>
        <v>0</v>
      </c>
      <c r="E168" s="34">
        <f>شيت!AC168</f>
        <v>0</v>
      </c>
      <c r="F168" s="34">
        <f>شيت!AL168</f>
        <v>0</v>
      </c>
      <c r="G168" s="34">
        <f>شيت!AU168</f>
        <v>0</v>
      </c>
      <c r="H168" s="34">
        <f>شيت!BD168</f>
        <v>0</v>
      </c>
      <c r="I168" s="34">
        <f>شيت!BM168</f>
        <v>0</v>
      </c>
      <c r="J168" s="34">
        <f>شيت!BR168</f>
        <v>0</v>
      </c>
      <c r="K168" s="34">
        <f>شيت!BW168</f>
        <v>0</v>
      </c>
      <c r="L168" s="34">
        <f>شيت!BX168</f>
        <v>0</v>
      </c>
      <c r="M168" s="34">
        <f>شيت!BY168</f>
        <v>0</v>
      </c>
      <c r="N168" s="2"/>
    </row>
    <row r="169" spans="1:14">
      <c r="A169" s="34">
        <f>شيت!A169</f>
        <v>0</v>
      </c>
      <c r="B169" s="34">
        <f>شيت!B169</f>
        <v>0</v>
      </c>
      <c r="C169" s="34">
        <f>شيت!K169</f>
        <v>0</v>
      </c>
      <c r="D169" s="34">
        <f>شيت!T169</f>
        <v>0</v>
      </c>
      <c r="E169" s="34">
        <f>شيت!AC169</f>
        <v>0</v>
      </c>
      <c r="F169" s="34">
        <f>شيت!AL169</f>
        <v>0</v>
      </c>
      <c r="G169" s="34">
        <f>شيت!AU169</f>
        <v>0</v>
      </c>
      <c r="H169" s="34">
        <f>شيت!BD169</f>
        <v>0</v>
      </c>
      <c r="I169" s="34">
        <f>شيت!BM169</f>
        <v>0</v>
      </c>
      <c r="J169" s="34">
        <f>شيت!BR169</f>
        <v>0</v>
      </c>
      <c r="K169" s="34">
        <f>شيت!BW169</f>
        <v>0</v>
      </c>
      <c r="L169" s="34">
        <f>شيت!BX169</f>
        <v>0</v>
      </c>
      <c r="M169" s="34">
        <f>شيت!BY169</f>
        <v>0</v>
      </c>
      <c r="N169" s="2"/>
    </row>
    <row r="170" spans="1:14">
      <c r="A170" s="34">
        <f>شيت!A170</f>
        <v>0</v>
      </c>
      <c r="B170" s="34">
        <f>شيت!B170</f>
        <v>0</v>
      </c>
      <c r="C170" s="34">
        <f>شيت!K170</f>
        <v>0</v>
      </c>
      <c r="D170" s="34">
        <f>شيت!T170</f>
        <v>0</v>
      </c>
      <c r="E170" s="34">
        <f>شيت!AC170</f>
        <v>0</v>
      </c>
      <c r="F170" s="34">
        <f>شيت!AL170</f>
        <v>0</v>
      </c>
      <c r="G170" s="34">
        <f>شيت!AU170</f>
        <v>0</v>
      </c>
      <c r="H170" s="34">
        <f>شيت!BD170</f>
        <v>0</v>
      </c>
      <c r="I170" s="34">
        <f>شيت!BM170</f>
        <v>0</v>
      </c>
      <c r="J170" s="34">
        <f>شيت!BR170</f>
        <v>0</v>
      </c>
      <c r="K170" s="34">
        <f>شيت!BW170</f>
        <v>0</v>
      </c>
      <c r="L170" s="34">
        <f>شيت!BX170</f>
        <v>0</v>
      </c>
      <c r="M170" s="34">
        <f>شيت!BY170</f>
        <v>0</v>
      </c>
      <c r="N170" s="2"/>
    </row>
    <row r="171" spans="1:14">
      <c r="A171" s="34">
        <f>شيت!A171</f>
        <v>0</v>
      </c>
      <c r="B171" s="34">
        <f>شيت!B171</f>
        <v>0</v>
      </c>
      <c r="C171" s="34">
        <f>شيت!K171</f>
        <v>0</v>
      </c>
      <c r="D171" s="34">
        <f>شيت!T171</f>
        <v>0</v>
      </c>
      <c r="E171" s="34">
        <f>شيت!AC171</f>
        <v>0</v>
      </c>
      <c r="F171" s="34">
        <f>شيت!AL171</f>
        <v>0</v>
      </c>
      <c r="G171" s="34">
        <f>شيت!AU171</f>
        <v>0</v>
      </c>
      <c r="H171" s="34">
        <f>شيت!BD171</f>
        <v>0</v>
      </c>
      <c r="I171" s="34">
        <f>شيت!BM171</f>
        <v>0</v>
      </c>
      <c r="J171" s="34">
        <f>شيت!BR171</f>
        <v>0</v>
      </c>
      <c r="K171" s="34">
        <f>شيت!BW171</f>
        <v>0</v>
      </c>
      <c r="L171" s="34">
        <f>شيت!BX171</f>
        <v>0</v>
      </c>
      <c r="M171" s="34">
        <f>شيت!BY171</f>
        <v>0</v>
      </c>
      <c r="N171" s="2"/>
    </row>
    <row r="172" spans="1:14">
      <c r="A172" s="34">
        <f>شيت!A172</f>
        <v>0</v>
      </c>
      <c r="B172" s="34">
        <f>شيت!B172</f>
        <v>0</v>
      </c>
      <c r="C172" s="34">
        <f>شيت!K172</f>
        <v>0</v>
      </c>
      <c r="D172" s="34">
        <f>شيت!T172</f>
        <v>0</v>
      </c>
      <c r="E172" s="34">
        <f>شيت!AC172</f>
        <v>0</v>
      </c>
      <c r="F172" s="34">
        <f>شيت!AL172</f>
        <v>0</v>
      </c>
      <c r="G172" s="34">
        <f>شيت!AU172</f>
        <v>0</v>
      </c>
      <c r="H172" s="34">
        <f>شيت!BD172</f>
        <v>0</v>
      </c>
      <c r="I172" s="34">
        <f>شيت!BM172</f>
        <v>0</v>
      </c>
      <c r="J172" s="34">
        <f>شيت!BR172</f>
        <v>0</v>
      </c>
      <c r="K172" s="34">
        <f>شيت!BW172</f>
        <v>0</v>
      </c>
      <c r="L172" s="34">
        <f>شيت!BX172</f>
        <v>0</v>
      </c>
      <c r="M172" s="34">
        <f>شيت!BY172</f>
        <v>0</v>
      </c>
      <c r="N172" s="2"/>
    </row>
    <row r="173" spans="1:14">
      <c r="A173" s="34">
        <f>شيت!A173</f>
        <v>0</v>
      </c>
      <c r="B173" s="34">
        <f>شيت!B173</f>
        <v>0</v>
      </c>
      <c r="C173" s="34">
        <f>شيت!K173</f>
        <v>0</v>
      </c>
      <c r="D173" s="34">
        <f>شيت!T173</f>
        <v>0</v>
      </c>
      <c r="E173" s="34">
        <f>شيت!AC173</f>
        <v>0</v>
      </c>
      <c r="F173" s="34">
        <f>شيت!AL173</f>
        <v>0</v>
      </c>
      <c r="G173" s="34">
        <f>شيت!AU173</f>
        <v>0</v>
      </c>
      <c r="H173" s="34">
        <f>شيت!BD173</f>
        <v>0</v>
      </c>
      <c r="I173" s="34">
        <f>شيت!BM173</f>
        <v>0</v>
      </c>
      <c r="J173" s="34">
        <f>شيت!BR173</f>
        <v>0</v>
      </c>
      <c r="K173" s="34">
        <f>شيت!BW173</f>
        <v>0</v>
      </c>
      <c r="L173" s="34">
        <f>شيت!BX173</f>
        <v>0</v>
      </c>
      <c r="M173" s="34">
        <f>شيت!BY173</f>
        <v>0</v>
      </c>
      <c r="N173" s="2"/>
    </row>
    <row r="174" spans="1:14">
      <c r="A174" s="34">
        <f>شيت!A174</f>
        <v>0</v>
      </c>
      <c r="B174" s="34">
        <f>شيت!B174</f>
        <v>0</v>
      </c>
      <c r="C174" s="34">
        <f>شيت!K174</f>
        <v>0</v>
      </c>
      <c r="D174" s="34">
        <f>شيت!T174</f>
        <v>0</v>
      </c>
      <c r="E174" s="34">
        <f>شيت!AC174</f>
        <v>0</v>
      </c>
      <c r="F174" s="34">
        <f>شيت!AL174</f>
        <v>0</v>
      </c>
      <c r="G174" s="34">
        <f>شيت!AU174</f>
        <v>0</v>
      </c>
      <c r="H174" s="34">
        <f>شيت!BD174</f>
        <v>0</v>
      </c>
      <c r="I174" s="34">
        <f>شيت!BM174</f>
        <v>0</v>
      </c>
      <c r="J174" s="34">
        <f>شيت!BR174</f>
        <v>0</v>
      </c>
      <c r="K174" s="34">
        <f>شيت!BW174</f>
        <v>0</v>
      </c>
      <c r="L174" s="34">
        <f>شيت!BX174</f>
        <v>0</v>
      </c>
      <c r="M174" s="34">
        <f>شيت!BY174</f>
        <v>0</v>
      </c>
      <c r="N174" s="2"/>
    </row>
    <row r="175" spans="1:14">
      <c r="A175" s="34">
        <f>شيت!A175</f>
        <v>0</v>
      </c>
      <c r="B175" s="34">
        <f>شيت!B175</f>
        <v>0</v>
      </c>
      <c r="C175" s="34">
        <f>شيت!K175</f>
        <v>0</v>
      </c>
      <c r="D175" s="34">
        <f>شيت!T175</f>
        <v>0</v>
      </c>
      <c r="E175" s="34">
        <f>شيت!AC175</f>
        <v>0</v>
      </c>
      <c r="F175" s="34">
        <f>شيت!AL175</f>
        <v>0</v>
      </c>
      <c r="G175" s="34">
        <f>شيت!AU175</f>
        <v>0</v>
      </c>
      <c r="H175" s="34">
        <f>شيت!BD175</f>
        <v>0</v>
      </c>
      <c r="I175" s="34">
        <f>شيت!BM175</f>
        <v>0</v>
      </c>
      <c r="J175" s="34">
        <f>شيت!BR175</f>
        <v>0</v>
      </c>
      <c r="K175" s="34">
        <f>شيت!BW175</f>
        <v>0</v>
      </c>
      <c r="L175" s="34">
        <f>شيت!BX175</f>
        <v>0</v>
      </c>
      <c r="M175" s="34">
        <f>شيت!BY175</f>
        <v>0</v>
      </c>
      <c r="N175" s="2"/>
    </row>
    <row r="176" spans="1:14">
      <c r="A176" s="34">
        <f>شيت!A176</f>
        <v>0</v>
      </c>
      <c r="B176" s="34">
        <f>شيت!B176</f>
        <v>0</v>
      </c>
      <c r="C176" s="34">
        <f>شيت!K176</f>
        <v>0</v>
      </c>
      <c r="D176" s="34">
        <f>شيت!T176</f>
        <v>0</v>
      </c>
      <c r="E176" s="34">
        <f>شيت!AC176</f>
        <v>0</v>
      </c>
      <c r="F176" s="34">
        <f>شيت!AL176</f>
        <v>0</v>
      </c>
      <c r="G176" s="34">
        <f>شيت!AU176</f>
        <v>0</v>
      </c>
      <c r="H176" s="34">
        <f>شيت!BD176</f>
        <v>0</v>
      </c>
      <c r="I176" s="34">
        <f>شيت!BM176</f>
        <v>0</v>
      </c>
      <c r="J176" s="34">
        <f>شيت!BR176</f>
        <v>0</v>
      </c>
      <c r="K176" s="34">
        <f>شيت!BW176</f>
        <v>0</v>
      </c>
      <c r="L176" s="34">
        <f>شيت!BX176</f>
        <v>0</v>
      </c>
      <c r="M176" s="34">
        <f>شيت!BY176</f>
        <v>0</v>
      </c>
      <c r="N176" s="2"/>
    </row>
    <row r="177" spans="1:14">
      <c r="A177" s="34">
        <f>شيت!A177</f>
        <v>0</v>
      </c>
      <c r="B177" s="34">
        <f>شيت!B177</f>
        <v>0</v>
      </c>
      <c r="C177" s="34">
        <f>شيت!K177</f>
        <v>0</v>
      </c>
      <c r="D177" s="34">
        <f>شيت!T177</f>
        <v>0</v>
      </c>
      <c r="E177" s="34">
        <f>شيت!AC177</f>
        <v>0</v>
      </c>
      <c r="F177" s="34">
        <f>شيت!AL177</f>
        <v>0</v>
      </c>
      <c r="G177" s="34">
        <f>شيت!AU177</f>
        <v>0</v>
      </c>
      <c r="H177" s="34">
        <f>شيت!BD177</f>
        <v>0</v>
      </c>
      <c r="I177" s="34">
        <f>شيت!BM177</f>
        <v>0</v>
      </c>
      <c r="J177" s="34">
        <f>شيت!BR177</f>
        <v>0</v>
      </c>
      <c r="K177" s="34">
        <f>شيت!BW177</f>
        <v>0</v>
      </c>
      <c r="L177" s="34">
        <f>شيت!BX177</f>
        <v>0</v>
      </c>
      <c r="M177" s="34">
        <f>شيت!BY177</f>
        <v>0</v>
      </c>
      <c r="N177" s="2"/>
    </row>
    <row r="178" spans="1:14">
      <c r="A178" s="34">
        <f>شيت!A178</f>
        <v>0</v>
      </c>
      <c r="B178" s="34">
        <f>شيت!B178</f>
        <v>0</v>
      </c>
      <c r="C178" s="34">
        <f>شيت!K178</f>
        <v>0</v>
      </c>
      <c r="D178" s="34">
        <f>شيت!T178</f>
        <v>0</v>
      </c>
      <c r="E178" s="34">
        <f>شيت!AC178</f>
        <v>0</v>
      </c>
      <c r="F178" s="34">
        <f>شيت!AL178</f>
        <v>0</v>
      </c>
      <c r="G178" s="34">
        <f>شيت!AU178</f>
        <v>0</v>
      </c>
      <c r="H178" s="34">
        <f>شيت!BD178</f>
        <v>0</v>
      </c>
      <c r="I178" s="34">
        <f>شيت!BM178</f>
        <v>0</v>
      </c>
      <c r="J178" s="34">
        <f>شيت!BR178</f>
        <v>0</v>
      </c>
      <c r="K178" s="34">
        <f>شيت!BW178</f>
        <v>0</v>
      </c>
      <c r="L178" s="34">
        <f>شيت!BX178</f>
        <v>0</v>
      </c>
      <c r="M178" s="34">
        <f>شيت!BY178</f>
        <v>0</v>
      </c>
      <c r="N178" s="2"/>
    </row>
    <row r="179" spans="1:14">
      <c r="A179" s="34">
        <f>شيت!A179</f>
        <v>0</v>
      </c>
      <c r="B179" s="34">
        <f>شيت!B179</f>
        <v>0</v>
      </c>
      <c r="C179" s="34">
        <f>شيت!K179</f>
        <v>0</v>
      </c>
      <c r="D179" s="34">
        <f>شيت!T179</f>
        <v>0</v>
      </c>
      <c r="E179" s="34">
        <f>شيت!AC179</f>
        <v>0</v>
      </c>
      <c r="F179" s="34">
        <f>شيت!AL179</f>
        <v>0</v>
      </c>
      <c r="G179" s="34">
        <f>شيت!AU179</f>
        <v>0</v>
      </c>
      <c r="H179" s="34">
        <f>شيت!BD179</f>
        <v>0</v>
      </c>
      <c r="I179" s="34">
        <f>شيت!BM179</f>
        <v>0</v>
      </c>
      <c r="J179" s="34">
        <f>شيت!BR179</f>
        <v>0</v>
      </c>
      <c r="K179" s="34">
        <f>شيت!BW179</f>
        <v>0</v>
      </c>
      <c r="L179" s="34">
        <f>شيت!BX179</f>
        <v>0</v>
      </c>
      <c r="M179" s="34">
        <f>شيت!BY179</f>
        <v>0</v>
      </c>
      <c r="N179" s="2"/>
    </row>
    <row r="180" spans="1:14">
      <c r="A180" s="34">
        <f>شيت!A180</f>
        <v>0</v>
      </c>
      <c r="B180" s="34">
        <f>شيت!B180</f>
        <v>0</v>
      </c>
      <c r="C180" s="34">
        <f>شيت!K180</f>
        <v>0</v>
      </c>
      <c r="D180" s="34">
        <f>شيت!T180</f>
        <v>0</v>
      </c>
      <c r="E180" s="34">
        <f>شيت!AC180</f>
        <v>0</v>
      </c>
      <c r="F180" s="34">
        <f>شيت!AL180</f>
        <v>0</v>
      </c>
      <c r="G180" s="34">
        <f>شيت!AU180</f>
        <v>0</v>
      </c>
      <c r="H180" s="34">
        <f>شيت!BD180</f>
        <v>0</v>
      </c>
      <c r="I180" s="34">
        <f>شيت!BM180</f>
        <v>0</v>
      </c>
      <c r="J180" s="34">
        <f>شيت!BR180</f>
        <v>0</v>
      </c>
      <c r="K180" s="34">
        <f>شيت!BW180</f>
        <v>0</v>
      </c>
      <c r="L180" s="34">
        <f>شيت!BX180</f>
        <v>0</v>
      </c>
      <c r="M180" s="34">
        <f>شيت!BY180</f>
        <v>0</v>
      </c>
      <c r="N180" s="2"/>
    </row>
    <row r="181" spans="1:14">
      <c r="A181" s="34">
        <f>شيت!A181</f>
        <v>0</v>
      </c>
      <c r="B181" s="34">
        <f>شيت!B181</f>
        <v>0</v>
      </c>
      <c r="C181" s="34">
        <f>شيت!K181</f>
        <v>0</v>
      </c>
      <c r="D181" s="34">
        <f>شيت!T181</f>
        <v>0</v>
      </c>
      <c r="E181" s="34">
        <f>شيت!AC181</f>
        <v>0</v>
      </c>
      <c r="F181" s="34">
        <f>شيت!AL181</f>
        <v>0</v>
      </c>
      <c r="G181" s="34">
        <f>شيت!AU181</f>
        <v>0</v>
      </c>
      <c r="H181" s="34">
        <f>شيت!BD181</f>
        <v>0</v>
      </c>
      <c r="I181" s="34">
        <f>شيت!BM181</f>
        <v>0</v>
      </c>
      <c r="J181" s="34">
        <f>شيت!BR181</f>
        <v>0</v>
      </c>
      <c r="K181" s="34">
        <f>شيت!BW181</f>
        <v>0</v>
      </c>
      <c r="L181" s="34">
        <f>شيت!BX181</f>
        <v>0</v>
      </c>
      <c r="M181" s="34">
        <f>شيت!BY181</f>
        <v>0</v>
      </c>
      <c r="N181" s="2"/>
    </row>
    <row r="182" spans="1:14">
      <c r="A182" s="34">
        <f>شيت!A182</f>
        <v>0</v>
      </c>
      <c r="B182" s="34">
        <f>شيت!B182</f>
        <v>0</v>
      </c>
      <c r="C182" s="34">
        <f>شيت!K182</f>
        <v>0</v>
      </c>
      <c r="D182" s="34">
        <f>شيت!T182</f>
        <v>0</v>
      </c>
      <c r="E182" s="34">
        <f>شيت!AC182</f>
        <v>0</v>
      </c>
      <c r="F182" s="34">
        <f>شيت!AL182</f>
        <v>0</v>
      </c>
      <c r="G182" s="34">
        <f>شيت!AU182</f>
        <v>0</v>
      </c>
      <c r="H182" s="34">
        <f>شيت!BD182</f>
        <v>0</v>
      </c>
      <c r="I182" s="34">
        <f>شيت!BM182</f>
        <v>0</v>
      </c>
      <c r="J182" s="34">
        <f>شيت!BR182</f>
        <v>0</v>
      </c>
      <c r="K182" s="34">
        <f>شيت!BW182</f>
        <v>0</v>
      </c>
      <c r="L182" s="34">
        <f>شيت!BX182</f>
        <v>0</v>
      </c>
      <c r="M182" s="34">
        <f>شيت!BY182</f>
        <v>0</v>
      </c>
      <c r="N182" s="2"/>
    </row>
    <row r="183" spans="1:14">
      <c r="A183" s="34">
        <f>شيت!A183</f>
        <v>0</v>
      </c>
      <c r="B183" s="34">
        <f>شيت!B183</f>
        <v>0</v>
      </c>
      <c r="C183" s="34">
        <f>شيت!K183</f>
        <v>0</v>
      </c>
      <c r="D183" s="34">
        <f>شيت!T183</f>
        <v>0</v>
      </c>
      <c r="E183" s="34">
        <f>شيت!AC183</f>
        <v>0</v>
      </c>
      <c r="F183" s="34">
        <f>شيت!AL183</f>
        <v>0</v>
      </c>
      <c r="G183" s="34">
        <f>شيت!AU183</f>
        <v>0</v>
      </c>
      <c r="H183" s="34">
        <f>شيت!BD183</f>
        <v>0</v>
      </c>
      <c r="I183" s="34">
        <f>شيت!BM183</f>
        <v>0</v>
      </c>
      <c r="J183" s="34">
        <f>شيت!BR183</f>
        <v>0</v>
      </c>
      <c r="K183" s="34">
        <f>شيت!BW183</f>
        <v>0</v>
      </c>
      <c r="L183" s="34">
        <f>شيت!BX183</f>
        <v>0</v>
      </c>
      <c r="M183" s="34">
        <f>شيت!BY183</f>
        <v>0</v>
      </c>
      <c r="N183" s="2"/>
    </row>
    <row r="184" spans="1:14">
      <c r="A184" s="34">
        <f>شيت!A184</f>
        <v>0</v>
      </c>
      <c r="B184" s="34">
        <f>شيت!B184</f>
        <v>0</v>
      </c>
      <c r="C184" s="34">
        <f>شيت!K184</f>
        <v>0</v>
      </c>
      <c r="D184" s="34">
        <f>شيت!T184</f>
        <v>0</v>
      </c>
      <c r="E184" s="34">
        <f>شيت!AC184</f>
        <v>0</v>
      </c>
      <c r="F184" s="34">
        <f>شيت!AL184</f>
        <v>0</v>
      </c>
      <c r="G184" s="34">
        <f>شيت!AU184</f>
        <v>0</v>
      </c>
      <c r="H184" s="34">
        <f>شيت!BD184</f>
        <v>0</v>
      </c>
      <c r="I184" s="34">
        <f>شيت!BM184</f>
        <v>0</v>
      </c>
      <c r="J184" s="34">
        <f>شيت!BR184</f>
        <v>0</v>
      </c>
      <c r="K184" s="34">
        <f>شيت!BW184</f>
        <v>0</v>
      </c>
      <c r="L184" s="34">
        <f>شيت!BX184</f>
        <v>0</v>
      </c>
      <c r="M184" s="34">
        <f>شيت!BY184</f>
        <v>0</v>
      </c>
      <c r="N184" s="2"/>
    </row>
    <row r="185" spans="1:14">
      <c r="A185" s="34">
        <f>شيت!A185</f>
        <v>0</v>
      </c>
      <c r="B185" s="34">
        <f>شيت!B185</f>
        <v>0</v>
      </c>
      <c r="C185" s="34">
        <f>شيت!K185</f>
        <v>0</v>
      </c>
      <c r="D185" s="34">
        <f>شيت!T185</f>
        <v>0</v>
      </c>
      <c r="E185" s="34">
        <f>شيت!AC185</f>
        <v>0</v>
      </c>
      <c r="F185" s="34">
        <f>شيت!AL185</f>
        <v>0</v>
      </c>
      <c r="G185" s="34">
        <f>شيت!AU185</f>
        <v>0</v>
      </c>
      <c r="H185" s="34">
        <f>شيت!BD185</f>
        <v>0</v>
      </c>
      <c r="I185" s="34">
        <f>شيت!BM185</f>
        <v>0</v>
      </c>
      <c r="J185" s="34">
        <f>شيت!BR185</f>
        <v>0</v>
      </c>
      <c r="K185" s="34">
        <f>شيت!BW185</f>
        <v>0</v>
      </c>
      <c r="L185" s="34">
        <f>شيت!BX185</f>
        <v>0</v>
      </c>
      <c r="M185" s="34">
        <f>شيت!BY185</f>
        <v>0</v>
      </c>
      <c r="N185" s="2"/>
    </row>
    <row r="186" spans="1:14">
      <c r="A186" s="34">
        <f>شيت!A186</f>
        <v>0</v>
      </c>
      <c r="B186" s="34">
        <f>شيت!B186</f>
        <v>0</v>
      </c>
      <c r="C186" s="34">
        <f>شيت!K186</f>
        <v>0</v>
      </c>
      <c r="D186" s="34">
        <f>شيت!T186</f>
        <v>0</v>
      </c>
      <c r="E186" s="34">
        <f>شيت!AC186</f>
        <v>0</v>
      </c>
      <c r="F186" s="34">
        <f>شيت!AL186</f>
        <v>0</v>
      </c>
      <c r="G186" s="34">
        <f>شيت!AU186</f>
        <v>0</v>
      </c>
      <c r="H186" s="34">
        <f>شيت!BD186</f>
        <v>0</v>
      </c>
      <c r="I186" s="34">
        <f>شيت!BM186</f>
        <v>0</v>
      </c>
      <c r="J186" s="34">
        <f>شيت!BR186</f>
        <v>0</v>
      </c>
      <c r="K186" s="34">
        <f>شيت!BW186</f>
        <v>0</v>
      </c>
      <c r="L186" s="34">
        <f>شيت!BX186</f>
        <v>0</v>
      </c>
      <c r="M186" s="34">
        <f>شيت!BY186</f>
        <v>0</v>
      </c>
      <c r="N186" s="2"/>
    </row>
    <row r="187" spans="1:14">
      <c r="A187" s="34">
        <f>شيت!A187</f>
        <v>0</v>
      </c>
      <c r="B187" s="34">
        <f>شيت!B187</f>
        <v>0</v>
      </c>
      <c r="C187" s="34">
        <f>شيت!K187</f>
        <v>0</v>
      </c>
      <c r="D187" s="34">
        <f>شيت!T187</f>
        <v>0</v>
      </c>
      <c r="E187" s="34">
        <f>شيت!AC187</f>
        <v>0</v>
      </c>
      <c r="F187" s="34">
        <f>شيت!AL187</f>
        <v>0</v>
      </c>
      <c r="G187" s="34">
        <f>شيت!AU187</f>
        <v>0</v>
      </c>
      <c r="H187" s="34">
        <f>شيت!BD187</f>
        <v>0</v>
      </c>
      <c r="I187" s="34">
        <f>شيت!BM187</f>
        <v>0</v>
      </c>
      <c r="J187" s="34">
        <f>شيت!BR187</f>
        <v>0</v>
      </c>
      <c r="K187" s="34">
        <f>شيت!BW187</f>
        <v>0</v>
      </c>
      <c r="L187" s="34">
        <f>شيت!BX187</f>
        <v>0</v>
      </c>
      <c r="M187" s="34">
        <f>شيت!BY187</f>
        <v>0</v>
      </c>
      <c r="N187" s="2"/>
    </row>
    <row r="188" spans="1:14">
      <c r="A188" s="34">
        <f>شيت!A188</f>
        <v>0</v>
      </c>
      <c r="B188" s="34">
        <f>شيت!B188</f>
        <v>0</v>
      </c>
      <c r="C188" s="34">
        <f>شيت!K188</f>
        <v>0</v>
      </c>
      <c r="D188" s="34">
        <f>شيت!T188</f>
        <v>0</v>
      </c>
      <c r="E188" s="34">
        <f>شيت!AC188</f>
        <v>0</v>
      </c>
      <c r="F188" s="34">
        <f>شيت!AL188</f>
        <v>0</v>
      </c>
      <c r="G188" s="34">
        <f>شيت!AU188</f>
        <v>0</v>
      </c>
      <c r="H188" s="34">
        <f>شيت!BD188</f>
        <v>0</v>
      </c>
      <c r="I188" s="34">
        <f>شيت!BM188</f>
        <v>0</v>
      </c>
      <c r="J188" s="34">
        <f>شيت!BR188</f>
        <v>0</v>
      </c>
      <c r="K188" s="34">
        <f>شيت!BW188</f>
        <v>0</v>
      </c>
      <c r="L188" s="34">
        <f>شيت!BX188</f>
        <v>0</v>
      </c>
      <c r="M188" s="34">
        <f>شيت!BY188</f>
        <v>0</v>
      </c>
      <c r="N188" s="2"/>
    </row>
    <row r="189" spans="1:14">
      <c r="A189" s="34">
        <f>شيت!A189</f>
        <v>0</v>
      </c>
      <c r="B189" s="34">
        <f>شيت!B189</f>
        <v>0</v>
      </c>
      <c r="C189" s="34">
        <f>شيت!K189</f>
        <v>0</v>
      </c>
      <c r="D189" s="34">
        <f>شيت!T189</f>
        <v>0</v>
      </c>
      <c r="E189" s="34">
        <f>شيت!AC189</f>
        <v>0</v>
      </c>
      <c r="F189" s="34">
        <f>شيت!AL189</f>
        <v>0</v>
      </c>
      <c r="G189" s="34">
        <f>شيت!AU189</f>
        <v>0</v>
      </c>
      <c r="H189" s="34">
        <f>شيت!BD189</f>
        <v>0</v>
      </c>
      <c r="I189" s="34">
        <f>شيت!BM189</f>
        <v>0</v>
      </c>
      <c r="J189" s="34">
        <f>شيت!BR189</f>
        <v>0</v>
      </c>
      <c r="K189" s="34">
        <f>شيت!BW189</f>
        <v>0</v>
      </c>
      <c r="L189" s="34">
        <f>شيت!BX189</f>
        <v>0</v>
      </c>
      <c r="M189" s="34">
        <f>شيت!BY189</f>
        <v>0</v>
      </c>
      <c r="N189" s="2"/>
    </row>
    <row r="190" spans="1:14">
      <c r="A190" s="34">
        <f>شيت!A190</f>
        <v>0</v>
      </c>
      <c r="B190" s="34">
        <f>شيت!B190</f>
        <v>0</v>
      </c>
      <c r="C190" s="34">
        <f>شيت!K190</f>
        <v>0</v>
      </c>
      <c r="D190" s="34">
        <f>شيت!T190</f>
        <v>0</v>
      </c>
      <c r="E190" s="34">
        <f>شيت!AC190</f>
        <v>0</v>
      </c>
      <c r="F190" s="34">
        <f>شيت!AL190</f>
        <v>0</v>
      </c>
      <c r="G190" s="34">
        <f>شيت!AU190</f>
        <v>0</v>
      </c>
      <c r="H190" s="34">
        <f>شيت!BD190</f>
        <v>0</v>
      </c>
      <c r="I190" s="34">
        <f>شيت!BM190</f>
        <v>0</v>
      </c>
      <c r="J190" s="34">
        <f>شيت!BR190</f>
        <v>0</v>
      </c>
      <c r="K190" s="34">
        <f>شيت!BW190</f>
        <v>0</v>
      </c>
      <c r="L190" s="34">
        <f>شيت!BX190</f>
        <v>0</v>
      </c>
      <c r="M190" s="34">
        <f>شيت!BY190</f>
        <v>0</v>
      </c>
      <c r="N190" s="2"/>
    </row>
    <row r="191" spans="1:14">
      <c r="A191" s="34">
        <f>شيت!A191</f>
        <v>0</v>
      </c>
      <c r="B191" s="34">
        <f>شيت!B191</f>
        <v>0</v>
      </c>
      <c r="C191" s="34">
        <f>شيت!K191</f>
        <v>0</v>
      </c>
      <c r="D191" s="34">
        <f>شيت!T191</f>
        <v>0</v>
      </c>
      <c r="E191" s="34">
        <f>شيت!AC191</f>
        <v>0</v>
      </c>
      <c r="F191" s="34">
        <f>شيت!AL191</f>
        <v>0</v>
      </c>
      <c r="G191" s="34">
        <f>شيت!AU191</f>
        <v>0</v>
      </c>
      <c r="H191" s="34">
        <f>شيت!BD191</f>
        <v>0</v>
      </c>
      <c r="I191" s="34">
        <f>شيت!BM191</f>
        <v>0</v>
      </c>
      <c r="J191" s="34">
        <f>شيت!BR191</f>
        <v>0</v>
      </c>
      <c r="K191" s="34">
        <f>شيت!BW191</f>
        <v>0</v>
      </c>
      <c r="L191" s="34">
        <f>شيت!BX191</f>
        <v>0</v>
      </c>
      <c r="M191" s="34">
        <f>شيت!BY191</f>
        <v>0</v>
      </c>
      <c r="N191" s="2"/>
    </row>
    <row r="192" spans="1:14">
      <c r="A192" s="34">
        <f>شيت!A192</f>
        <v>0</v>
      </c>
      <c r="B192" s="34">
        <f>شيت!B192</f>
        <v>0</v>
      </c>
      <c r="C192" s="34">
        <f>شيت!K192</f>
        <v>0</v>
      </c>
      <c r="D192" s="34">
        <f>شيت!T192</f>
        <v>0</v>
      </c>
      <c r="E192" s="34">
        <f>شيت!AC192</f>
        <v>0</v>
      </c>
      <c r="F192" s="34">
        <f>شيت!AL192</f>
        <v>0</v>
      </c>
      <c r="G192" s="34">
        <f>شيت!AU192</f>
        <v>0</v>
      </c>
      <c r="H192" s="34">
        <f>شيت!BD192</f>
        <v>0</v>
      </c>
      <c r="I192" s="34">
        <f>شيت!BM192</f>
        <v>0</v>
      </c>
      <c r="J192" s="34">
        <f>شيت!BR192</f>
        <v>0</v>
      </c>
      <c r="K192" s="34">
        <f>شيت!BW192</f>
        <v>0</v>
      </c>
      <c r="L192" s="34">
        <f>شيت!BX192</f>
        <v>0</v>
      </c>
      <c r="M192" s="34">
        <f>شيت!BY192</f>
        <v>0</v>
      </c>
      <c r="N192" s="2"/>
    </row>
    <row r="193" spans="1:14">
      <c r="A193" s="34">
        <f>شيت!A193</f>
        <v>0</v>
      </c>
      <c r="B193" s="34">
        <f>شيت!B193</f>
        <v>0</v>
      </c>
      <c r="C193" s="34">
        <f>شيت!K193</f>
        <v>0</v>
      </c>
      <c r="D193" s="34">
        <f>شيت!T193</f>
        <v>0</v>
      </c>
      <c r="E193" s="34">
        <f>شيت!AC193</f>
        <v>0</v>
      </c>
      <c r="F193" s="34">
        <f>شيت!AL193</f>
        <v>0</v>
      </c>
      <c r="G193" s="34">
        <f>شيت!AU193</f>
        <v>0</v>
      </c>
      <c r="H193" s="34">
        <f>شيت!BD193</f>
        <v>0</v>
      </c>
      <c r="I193" s="34">
        <f>شيت!BM193</f>
        <v>0</v>
      </c>
      <c r="J193" s="34">
        <f>شيت!BR193</f>
        <v>0</v>
      </c>
      <c r="K193" s="34">
        <f>شيت!BW193</f>
        <v>0</v>
      </c>
      <c r="L193" s="34">
        <f>شيت!BX193</f>
        <v>0</v>
      </c>
      <c r="M193" s="34">
        <f>شيت!BY193</f>
        <v>0</v>
      </c>
      <c r="N193" s="2"/>
    </row>
    <row r="194" spans="1:14">
      <c r="A194" s="34">
        <f>شيت!A194</f>
        <v>0</v>
      </c>
      <c r="B194" s="34">
        <f>شيت!B194</f>
        <v>0</v>
      </c>
      <c r="C194" s="34">
        <f>شيت!K194</f>
        <v>0</v>
      </c>
      <c r="D194" s="34">
        <f>شيت!T194</f>
        <v>0</v>
      </c>
      <c r="E194" s="34">
        <f>شيت!AC194</f>
        <v>0</v>
      </c>
      <c r="F194" s="34">
        <f>شيت!AL194</f>
        <v>0</v>
      </c>
      <c r="G194" s="34">
        <f>شيت!AU194</f>
        <v>0</v>
      </c>
      <c r="H194" s="34">
        <f>شيت!BD194</f>
        <v>0</v>
      </c>
      <c r="I194" s="34">
        <f>شيت!BM194</f>
        <v>0</v>
      </c>
      <c r="J194" s="34">
        <f>شيت!BR194</f>
        <v>0</v>
      </c>
      <c r="K194" s="34">
        <f>شيت!BW194</f>
        <v>0</v>
      </c>
      <c r="L194" s="34">
        <f>شيت!BX194</f>
        <v>0</v>
      </c>
      <c r="M194" s="34">
        <f>شيت!BY194</f>
        <v>0</v>
      </c>
      <c r="N194" s="2"/>
    </row>
    <row r="195" spans="1:14">
      <c r="A195" s="34">
        <f>شيت!A195</f>
        <v>0</v>
      </c>
      <c r="B195" s="34">
        <f>شيت!B195</f>
        <v>0</v>
      </c>
      <c r="C195" s="34">
        <f>شيت!K195</f>
        <v>0</v>
      </c>
      <c r="D195" s="34">
        <f>شيت!T195</f>
        <v>0</v>
      </c>
      <c r="E195" s="34">
        <f>شيت!AC195</f>
        <v>0</v>
      </c>
      <c r="F195" s="34">
        <f>شيت!AL195</f>
        <v>0</v>
      </c>
      <c r="G195" s="34">
        <f>شيت!AU195</f>
        <v>0</v>
      </c>
      <c r="H195" s="34">
        <f>شيت!BD195</f>
        <v>0</v>
      </c>
      <c r="I195" s="34">
        <f>شيت!BM195</f>
        <v>0</v>
      </c>
      <c r="J195" s="34">
        <f>شيت!BR195</f>
        <v>0</v>
      </c>
      <c r="K195" s="34">
        <f>شيت!BW195</f>
        <v>0</v>
      </c>
      <c r="L195" s="34">
        <f>شيت!BX195</f>
        <v>0</v>
      </c>
      <c r="M195" s="34">
        <f>شيت!BY195</f>
        <v>0</v>
      </c>
      <c r="N195" s="2"/>
    </row>
    <row r="196" spans="1:14">
      <c r="A196" s="34">
        <f>شيت!A196</f>
        <v>0</v>
      </c>
      <c r="B196" s="34">
        <f>شيت!B196</f>
        <v>0</v>
      </c>
      <c r="C196" s="34">
        <f>شيت!K196</f>
        <v>0</v>
      </c>
      <c r="D196" s="34">
        <f>شيت!T196</f>
        <v>0</v>
      </c>
      <c r="E196" s="34">
        <f>شيت!AC196</f>
        <v>0</v>
      </c>
      <c r="F196" s="34">
        <f>شيت!AL196</f>
        <v>0</v>
      </c>
      <c r="G196" s="34">
        <f>شيت!AU196</f>
        <v>0</v>
      </c>
      <c r="H196" s="34">
        <f>شيت!BD196</f>
        <v>0</v>
      </c>
      <c r="I196" s="34">
        <f>شيت!BM196</f>
        <v>0</v>
      </c>
      <c r="J196" s="34">
        <f>شيت!BR196</f>
        <v>0</v>
      </c>
      <c r="K196" s="34">
        <f>شيت!BW196</f>
        <v>0</v>
      </c>
      <c r="L196" s="34">
        <f>شيت!BX196</f>
        <v>0</v>
      </c>
      <c r="M196" s="34">
        <f>شيت!BY196</f>
        <v>0</v>
      </c>
      <c r="N196" s="2"/>
    </row>
    <row r="197" spans="1:14">
      <c r="A197" s="34">
        <f>شيت!A197</f>
        <v>0</v>
      </c>
      <c r="B197" s="34">
        <f>شيت!B197</f>
        <v>0</v>
      </c>
      <c r="C197" s="34">
        <f>شيت!K197</f>
        <v>0</v>
      </c>
      <c r="D197" s="34">
        <f>شيت!T197</f>
        <v>0</v>
      </c>
      <c r="E197" s="34">
        <f>شيت!AC197</f>
        <v>0</v>
      </c>
      <c r="F197" s="34">
        <f>شيت!AL197</f>
        <v>0</v>
      </c>
      <c r="G197" s="34">
        <f>شيت!AU197</f>
        <v>0</v>
      </c>
      <c r="H197" s="34">
        <f>شيت!BD197</f>
        <v>0</v>
      </c>
      <c r="I197" s="34">
        <f>شيت!BM197</f>
        <v>0</v>
      </c>
      <c r="J197" s="34">
        <f>شيت!BR197</f>
        <v>0</v>
      </c>
      <c r="K197" s="34">
        <f>شيت!BW197</f>
        <v>0</v>
      </c>
      <c r="L197" s="34">
        <f>شيت!BX197</f>
        <v>0</v>
      </c>
      <c r="M197" s="34">
        <f>شيت!BY197</f>
        <v>0</v>
      </c>
      <c r="N197" s="2"/>
    </row>
    <row r="198" spans="1:14">
      <c r="A198" s="34">
        <f>شيت!A198</f>
        <v>0</v>
      </c>
      <c r="B198" s="34">
        <f>شيت!B198</f>
        <v>0</v>
      </c>
      <c r="C198" s="34">
        <f>شيت!K198</f>
        <v>0</v>
      </c>
      <c r="D198" s="34">
        <f>شيت!T198</f>
        <v>0</v>
      </c>
      <c r="E198" s="34">
        <f>شيت!AC198</f>
        <v>0</v>
      </c>
      <c r="F198" s="34">
        <f>شيت!AL198</f>
        <v>0</v>
      </c>
      <c r="G198" s="34">
        <f>شيت!AU198</f>
        <v>0</v>
      </c>
      <c r="H198" s="34">
        <f>شيت!BD198</f>
        <v>0</v>
      </c>
      <c r="I198" s="34">
        <f>شيت!BM198</f>
        <v>0</v>
      </c>
      <c r="J198" s="34">
        <f>شيت!BR198</f>
        <v>0</v>
      </c>
      <c r="K198" s="34">
        <f>شيت!BW198</f>
        <v>0</v>
      </c>
      <c r="L198" s="34">
        <f>شيت!BX198</f>
        <v>0</v>
      </c>
      <c r="M198" s="34">
        <f>شيت!BY198</f>
        <v>0</v>
      </c>
      <c r="N198" s="2"/>
    </row>
    <row r="199" spans="1:14">
      <c r="A199" s="34">
        <f>شيت!A199</f>
        <v>0</v>
      </c>
      <c r="B199" s="34">
        <f>شيت!B199</f>
        <v>0</v>
      </c>
      <c r="C199" s="34">
        <f>شيت!K199</f>
        <v>0</v>
      </c>
      <c r="D199" s="34">
        <f>شيت!T199</f>
        <v>0</v>
      </c>
      <c r="E199" s="34">
        <f>شيت!AC199</f>
        <v>0</v>
      </c>
      <c r="F199" s="34">
        <f>شيت!AL199</f>
        <v>0</v>
      </c>
      <c r="G199" s="34">
        <f>شيت!AU199</f>
        <v>0</v>
      </c>
      <c r="H199" s="34">
        <f>شيت!BD199</f>
        <v>0</v>
      </c>
      <c r="I199" s="34">
        <f>شيت!BM199</f>
        <v>0</v>
      </c>
      <c r="J199" s="34">
        <f>شيت!BR199</f>
        <v>0</v>
      </c>
      <c r="K199" s="34">
        <f>شيت!BW199</f>
        <v>0</v>
      </c>
      <c r="L199" s="34">
        <f>شيت!BX199</f>
        <v>0</v>
      </c>
      <c r="M199" s="34">
        <f>شيت!BY199</f>
        <v>0</v>
      </c>
      <c r="N199" s="2"/>
    </row>
    <row r="200" spans="1:14">
      <c r="A200" s="34">
        <f>شيت!A200</f>
        <v>0</v>
      </c>
      <c r="B200" s="34">
        <f>شيت!B200</f>
        <v>0</v>
      </c>
      <c r="C200" s="34">
        <f>شيت!K200</f>
        <v>0</v>
      </c>
      <c r="D200" s="34">
        <f>شيت!T200</f>
        <v>0</v>
      </c>
      <c r="E200" s="34">
        <f>شيت!AC200</f>
        <v>0</v>
      </c>
      <c r="F200" s="34">
        <f>شيت!AL200</f>
        <v>0</v>
      </c>
      <c r="G200" s="34">
        <f>شيت!AU200</f>
        <v>0</v>
      </c>
      <c r="H200" s="34">
        <f>شيت!BD200</f>
        <v>0</v>
      </c>
      <c r="I200" s="34">
        <f>شيت!BM200</f>
        <v>0</v>
      </c>
      <c r="J200" s="34">
        <f>شيت!BR200</f>
        <v>0</v>
      </c>
      <c r="K200" s="34">
        <f>شيت!BW200</f>
        <v>0</v>
      </c>
      <c r="L200" s="34">
        <f>شيت!BX200</f>
        <v>0</v>
      </c>
      <c r="M200" s="34">
        <f>شيت!BY200</f>
        <v>0</v>
      </c>
      <c r="N200" s="2"/>
    </row>
    <row r="201" spans="1:14">
      <c r="A201" s="34">
        <f>شيت!A201</f>
        <v>0</v>
      </c>
      <c r="B201" s="34">
        <f>شيت!B201</f>
        <v>0</v>
      </c>
      <c r="C201" s="34">
        <f>شيت!K201</f>
        <v>0</v>
      </c>
      <c r="D201" s="34">
        <f>شيت!T201</f>
        <v>0</v>
      </c>
      <c r="E201" s="34">
        <f>شيت!AC201</f>
        <v>0</v>
      </c>
      <c r="F201" s="34">
        <f>شيت!AL201</f>
        <v>0</v>
      </c>
      <c r="G201" s="34">
        <f>شيت!AU201</f>
        <v>0</v>
      </c>
      <c r="H201" s="34">
        <f>شيت!BD201</f>
        <v>0</v>
      </c>
      <c r="I201" s="34">
        <f>شيت!BM201</f>
        <v>0</v>
      </c>
      <c r="J201" s="34">
        <f>شيت!BR201</f>
        <v>0</v>
      </c>
      <c r="K201" s="34">
        <f>شيت!BW201</f>
        <v>0</v>
      </c>
      <c r="L201" s="34">
        <f>شيت!BX201</f>
        <v>0</v>
      </c>
      <c r="M201" s="34">
        <f>شيت!BY201</f>
        <v>0</v>
      </c>
      <c r="N201" s="2"/>
    </row>
    <row r="202" spans="1:14">
      <c r="A202" s="34">
        <f>شيت!A202</f>
        <v>0</v>
      </c>
      <c r="B202" s="34">
        <f>شيت!B202</f>
        <v>0</v>
      </c>
      <c r="C202" s="34">
        <f>شيت!K202</f>
        <v>0</v>
      </c>
      <c r="D202" s="34">
        <f>شيت!T202</f>
        <v>0</v>
      </c>
      <c r="E202" s="34">
        <f>شيت!AC202</f>
        <v>0</v>
      </c>
      <c r="F202" s="34">
        <f>شيت!AL202</f>
        <v>0</v>
      </c>
      <c r="G202" s="34">
        <f>شيت!AU202</f>
        <v>0</v>
      </c>
      <c r="H202" s="34">
        <f>شيت!BD202</f>
        <v>0</v>
      </c>
      <c r="I202" s="34">
        <f>شيت!BM202</f>
        <v>0</v>
      </c>
      <c r="J202" s="34">
        <f>شيت!BR202</f>
        <v>0</v>
      </c>
      <c r="K202" s="34">
        <f>شيت!BW202</f>
        <v>0</v>
      </c>
      <c r="L202" s="34">
        <f>شيت!BX202</f>
        <v>0</v>
      </c>
      <c r="M202" s="34">
        <f>شيت!BY202</f>
        <v>0</v>
      </c>
      <c r="N202" s="2"/>
    </row>
    <row r="203" spans="1:14">
      <c r="A203" s="34">
        <f>شيت!A203</f>
        <v>0</v>
      </c>
      <c r="B203" s="34">
        <f>شيت!B203</f>
        <v>0</v>
      </c>
      <c r="C203" s="34">
        <f>شيت!K203</f>
        <v>0</v>
      </c>
      <c r="D203" s="34">
        <f>شيت!T203</f>
        <v>0</v>
      </c>
      <c r="E203" s="34">
        <f>شيت!AC203</f>
        <v>0</v>
      </c>
      <c r="F203" s="34">
        <f>شيت!AL203</f>
        <v>0</v>
      </c>
      <c r="G203" s="34">
        <f>شيت!AU203</f>
        <v>0</v>
      </c>
      <c r="H203" s="34">
        <f>شيت!BD203</f>
        <v>0</v>
      </c>
      <c r="I203" s="34">
        <f>شيت!BM203</f>
        <v>0</v>
      </c>
      <c r="J203" s="34">
        <f>شيت!BR203</f>
        <v>0</v>
      </c>
      <c r="K203" s="34">
        <f>شيت!BW203</f>
        <v>0</v>
      </c>
      <c r="L203" s="34">
        <f>شيت!BX203</f>
        <v>0</v>
      </c>
      <c r="M203" s="34">
        <f>شيت!BY203</f>
        <v>0</v>
      </c>
      <c r="N203" s="2"/>
    </row>
    <row r="204" spans="1:14">
      <c r="A204" s="34">
        <f>شيت!A204</f>
        <v>0</v>
      </c>
      <c r="B204" s="34">
        <f>شيت!B204</f>
        <v>0</v>
      </c>
      <c r="C204" s="34">
        <f>شيت!K204</f>
        <v>0</v>
      </c>
      <c r="D204" s="34">
        <f>شيت!T204</f>
        <v>0</v>
      </c>
      <c r="E204" s="34">
        <f>شيت!AC204</f>
        <v>0</v>
      </c>
      <c r="F204" s="34">
        <f>شيت!AL204</f>
        <v>0</v>
      </c>
      <c r="G204" s="34">
        <f>شيت!AU204</f>
        <v>0</v>
      </c>
      <c r="H204" s="34">
        <f>شيت!BD204</f>
        <v>0</v>
      </c>
      <c r="I204" s="34">
        <f>شيت!BM204</f>
        <v>0</v>
      </c>
      <c r="J204" s="34">
        <f>شيت!BR204</f>
        <v>0</v>
      </c>
      <c r="K204" s="34">
        <f>شيت!BW204</f>
        <v>0</v>
      </c>
      <c r="L204" s="34">
        <f>شيت!BX204</f>
        <v>0</v>
      </c>
      <c r="M204" s="34">
        <f>شيت!BY204</f>
        <v>0</v>
      </c>
      <c r="N204" s="36"/>
    </row>
    <row r="205" spans="1:14">
      <c r="A205" s="34">
        <f>شيت!A205</f>
        <v>0</v>
      </c>
      <c r="B205" s="34">
        <f>شيت!B205</f>
        <v>0</v>
      </c>
      <c r="C205" s="34">
        <f>شيت!K205</f>
        <v>0</v>
      </c>
      <c r="D205" s="34">
        <f>شيت!T205</f>
        <v>0</v>
      </c>
      <c r="E205" s="34">
        <f>شيت!AC205</f>
        <v>0</v>
      </c>
      <c r="F205" s="34">
        <f>شيت!AL205</f>
        <v>0</v>
      </c>
      <c r="G205" s="34">
        <f>شيت!AU205</f>
        <v>0</v>
      </c>
      <c r="H205" s="34">
        <f>شيت!BD205</f>
        <v>0</v>
      </c>
      <c r="I205" s="34">
        <f>شيت!BM205</f>
        <v>0</v>
      </c>
      <c r="J205" s="34">
        <f>شيت!BR205</f>
        <v>0</v>
      </c>
      <c r="K205" s="34">
        <f>شيت!BW205</f>
        <v>0</v>
      </c>
      <c r="L205" s="34">
        <f>شيت!BX205</f>
        <v>0</v>
      </c>
      <c r="M205" s="34">
        <f>شيت!BY205</f>
        <v>0</v>
      </c>
      <c r="N205" s="2"/>
    </row>
    <row r="206" spans="1:14">
      <c r="A206" s="34">
        <f>شيت!A206</f>
        <v>0</v>
      </c>
      <c r="B206" s="34">
        <f>شيت!B206</f>
        <v>0</v>
      </c>
      <c r="C206" s="34">
        <f>شيت!K206</f>
        <v>0</v>
      </c>
      <c r="D206" s="34">
        <f>شيت!T206</f>
        <v>0</v>
      </c>
      <c r="E206" s="34">
        <f>شيت!AC206</f>
        <v>0</v>
      </c>
      <c r="F206" s="34">
        <f>شيت!AL206</f>
        <v>0</v>
      </c>
      <c r="G206" s="34">
        <f>شيت!AU206</f>
        <v>0</v>
      </c>
      <c r="H206" s="34">
        <f>شيت!BD206</f>
        <v>0</v>
      </c>
      <c r="I206" s="34">
        <f>شيت!BM206</f>
        <v>0</v>
      </c>
      <c r="J206" s="34">
        <f>شيت!BR206</f>
        <v>0</v>
      </c>
      <c r="K206" s="34">
        <f>شيت!BW206</f>
        <v>0</v>
      </c>
      <c r="L206" s="34">
        <f>شيت!BX206</f>
        <v>0</v>
      </c>
      <c r="M206" s="34">
        <f>شيت!BY206</f>
        <v>0</v>
      </c>
      <c r="N206" s="2"/>
    </row>
    <row r="207" spans="1:14">
      <c r="A207" s="34">
        <f>شيت!A207</f>
        <v>0</v>
      </c>
      <c r="B207" s="34">
        <f>شيت!B207</f>
        <v>0</v>
      </c>
      <c r="C207" s="34">
        <f>شيت!K207</f>
        <v>0</v>
      </c>
      <c r="D207" s="34">
        <f>شيت!T207</f>
        <v>0</v>
      </c>
      <c r="E207" s="34">
        <f>شيت!AC207</f>
        <v>0</v>
      </c>
      <c r="F207" s="34">
        <f>شيت!AL207</f>
        <v>0</v>
      </c>
      <c r="G207" s="34">
        <f>شيت!AU207</f>
        <v>0</v>
      </c>
      <c r="H207" s="34">
        <f>شيت!BD207</f>
        <v>0</v>
      </c>
      <c r="I207" s="34">
        <f>شيت!BM207</f>
        <v>0</v>
      </c>
      <c r="J207" s="34">
        <f>شيت!BR207</f>
        <v>0</v>
      </c>
      <c r="K207" s="34">
        <f>شيت!BW207</f>
        <v>0</v>
      </c>
      <c r="L207" s="34">
        <f>شيت!BX207</f>
        <v>0</v>
      </c>
      <c r="M207" s="34">
        <f>شيت!BY207</f>
        <v>0</v>
      </c>
      <c r="N207" s="2"/>
    </row>
    <row r="208" spans="1:14">
      <c r="A208" s="34">
        <f>شيت!A208</f>
        <v>0</v>
      </c>
      <c r="B208" s="34">
        <f>شيت!B208</f>
        <v>0</v>
      </c>
      <c r="C208" s="34">
        <f>شيت!K208</f>
        <v>0</v>
      </c>
      <c r="D208" s="34">
        <f>شيت!T208</f>
        <v>0</v>
      </c>
      <c r="E208" s="34">
        <f>شيت!AC208</f>
        <v>0</v>
      </c>
      <c r="F208" s="34">
        <f>شيت!AL208</f>
        <v>0</v>
      </c>
      <c r="G208" s="34">
        <f>شيت!AU208</f>
        <v>0</v>
      </c>
      <c r="H208" s="34">
        <f>شيت!BD208</f>
        <v>0</v>
      </c>
      <c r="I208" s="34">
        <f>شيت!BM208</f>
        <v>0</v>
      </c>
      <c r="J208" s="34">
        <f>شيت!BR208</f>
        <v>0</v>
      </c>
      <c r="K208" s="34">
        <f>شيت!BW208</f>
        <v>0</v>
      </c>
      <c r="L208" s="34">
        <f>شيت!BX208</f>
        <v>0</v>
      </c>
      <c r="M208" s="34">
        <f>شيت!BY208</f>
        <v>0</v>
      </c>
      <c r="N208" s="2"/>
    </row>
    <row r="209" spans="1:14">
      <c r="A209" s="34">
        <f>شيت!A209</f>
        <v>0</v>
      </c>
      <c r="B209" s="34">
        <f>شيت!B209</f>
        <v>0</v>
      </c>
      <c r="C209" s="34">
        <f>شيت!K209</f>
        <v>0</v>
      </c>
      <c r="D209" s="34">
        <f>شيت!T209</f>
        <v>0</v>
      </c>
      <c r="E209" s="34">
        <f>شيت!AC209</f>
        <v>0</v>
      </c>
      <c r="F209" s="34">
        <f>شيت!AL209</f>
        <v>0</v>
      </c>
      <c r="G209" s="34">
        <f>شيت!AU209</f>
        <v>0</v>
      </c>
      <c r="H209" s="34">
        <f>شيت!BD209</f>
        <v>0</v>
      </c>
      <c r="I209" s="34">
        <f>شيت!BM209</f>
        <v>0</v>
      </c>
      <c r="J209" s="34">
        <f>شيت!BR209</f>
        <v>0</v>
      </c>
      <c r="K209" s="34">
        <f>شيت!BW209</f>
        <v>0</v>
      </c>
      <c r="L209" s="34">
        <f>شيت!BX209</f>
        <v>0</v>
      </c>
      <c r="M209" s="34">
        <f>شيت!BY209</f>
        <v>0</v>
      </c>
      <c r="N209" s="2"/>
    </row>
    <row r="210" spans="1:14">
      <c r="A210" s="34">
        <f>شيت!A210</f>
        <v>0</v>
      </c>
      <c r="B210" s="34">
        <f>شيت!B210</f>
        <v>0</v>
      </c>
      <c r="C210" s="34">
        <f>شيت!K210</f>
        <v>0</v>
      </c>
      <c r="D210" s="34">
        <f>شيت!T210</f>
        <v>0</v>
      </c>
      <c r="E210" s="34">
        <f>شيت!AC210</f>
        <v>0</v>
      </c>
      <c r="F210" s="34">
        <f>شيت!AL210</f>
        <v>0</v>
      </c>
      <c r="G210" s="34">
        <f>شيت!AU210</f>
        <v>0</v>
      </c>
      <c r="H210" s="34">
        <f>شيت!BD210</f>
        <v>0</v>
      </c>
      <c r="I210" s="34">
        <f>شيت!BM210</f>
        <v>0</v>
      </c>
      <c r="J210" s="34">
        <f>شيت!BR210</f>
        <v>0</v>
      </c>
      <c r="K210" s="34">
        <f>شيت!BW210</f>
        <v>0</v>
      </c>
      <c r="L210" s="34">
        <f>شيت!BX210</f>
        <v>0</v>
      </c>
      <c r="M210" s="34">
        <f>شيت!BY210</f>
        <v>0</v>
      </c>
      <c r="N210" s="2"/>
    </row>
    <row r="211" spans="1:14">
      <c r="A211" s="34">
        <f>شيت!A211</f>
        <v>0</v>
      </c>
      <c r="B211" s="34">
        <f>شيت!B211</f>
        <v>0</v>
      </c>
      <c r="C211" s="34">
        <f>شيت!K211</f>
        <v>0</v>
      </c>
      <c r="D211" s="34">
        <f>شيت!T211</f>
        <v>0</v>
      </c>
      <c r="E211" s="34">
        <f>شيت!AC211</f>
        <v>0</v>
      </c>
      <c r="F211" s="34">
        <f>شيت!AL211</f>
        <v>0</v>
      </c>
      <c r="G211" s="34">
        <f>شيت!AU211</f>
        <v>0</v>
      </c>
      <c r="H211" s="34">
        <f>شيت!BD211</f>
        <v>0</v>
      </c>
      <c r="I211" s="34">
        <f>شيت!BM211</f>
        <v>0</v>
      </c>
      <c r="J211" s="34">
        <f>شيت!BR211</f>
        <v>0</v>
      </c>
      <c r="K211" s="34">
        <f>شيت!BW211</f>
        <v>0</v>
      </c>
      <c r="L211" s="34">
        <f>شيت!BX211</f>
        <v>0</v>
      </c>
      <c r="M211" s="34">
        <f>شيت!BY211</f>
        <v>0</v>
      </c>
      <c r="N211" s="2"/>
    </row>
    <row r="212" spans="1:14">
      <c r="A212" s="34">
        <f>شيت!A212</f>
        <v>0</v>
      </c>
      <c r="B212" s="34">
        <f>شيت!B212</f>
        <v>0</v>
      </c>
      <c r="C212" s="34">
        <f>شيت!K212</f>
        <v>0</v>
      </c>
      <c r="D212" s="34">
        <f>شيت!T212</f>
        <v>0</v>
      </c>
      <c r="E212" s="34">
        <f>شيت!AC212</f>
        <v>0</v>
      </c>
      <c r="F212" s="34">
        <f>شيت!AL212</f>
        <v>0</v>
      </c>
      <c r="G212" s="34">
        <f>شيت!AU212</f>
        <v>0</v>
      </c>
      <c r="H212" s="34">
        <f>شيت!BD212</f>
        <v>0</v>
      </c>
      <c r="I212" s="34">
        <f>شيت!BM212</f>
        <v>0</v>
      </c>
      <c r="J212" s="34">
        <f>شيت!BR212</f>
        <v>0</v>
      </c>
      <c r="K212" s="34">
        <f>شيت!BW212</f>
        <v>0</v>
      </c>
      <c r="L212" s="34">
        <f>شيت!BX212</f>
        <v>0</v>
      </c>
      <c r="M212" s="34">
        <f>شيت!BY212</f>
        <v>0</v>
      </c>
      <c r="N212" s="2"/>
    </row>
    <row r="213" spans="1:14">
      <c r="A213" s="34">
        <f>شيت!A213</f>
        <v>0</v>
      </c>
      <c r="B213" s="34">
        <f>شيت!B213</f>
        <v>0</v>
      </c>
      <c r="C213" s="34">
        <f>شيت!K213</f>
        <v>0</v>
      </c>
      <c r="D213" s="34">
        <f>شيت!T213</f>
        <v>0</v>
      </c>
      <c r="E213" s="34">
        <f>شيت!AC213</f>
        <v>0</v>
      </c>
      <c r="F213" s="34">
        <f>شيت!AL213</f>
        <v>0</v>
      </c>
      <c r="G213" s="34">
        <f>شيت!AU213</f>
        <v>0</v>
      </c>
      <c r="H213" s="34">
        <f>شيت!BD213</f>
        <v>0</v>
      </c>
      <c r="I213" s="34">
        <f>شيت!BM213</f>
        <v>0</v>
      </c>
      <c r="J213" s="34">
        <f>شيت!BR213</f>
        <v>0</v>
      </c>
      <c r="K213" s="34">
        <f>شيت!BW213</f>
        <v>0</v>
      </c>
      <c r="L213" s="34">
        <f>شيت!BX213</f>
        <v>0</v>
      </c>
      <c r="M213" s="34">
        <f>شيت!BY213</f>
        <v>0</v>
      </c>
      <c r="N213" s="2"/>
    </row>
    <row r="214" spans="1:14">
      <c r="A214" s="34">
        <f>شيت!A214</f>
        <v>0</v>
      </c>
      <c r="B214" s="34">
        <f>شيت!B214</f>
        <v>0</v>
      </c>
      <c r="C214" s="34">
        <f>شيت!K214</f>
        <v>0</v>
      </c>
      <c r="D214" s="34">
        <f>شيت!T214</f>
        <v>0</v>
      </c>
      <c r="E214" s="34">
        <f>شيت!AC214</f>
        <v>0</v>
      </c>
      <c r="F214" s="34">
        <f>شيت!AL214</f>
        <v>0</v>
      </c>
      <c r="G214" s="34">
        <f>شيت!AU214</f>
        <v>0</v>
      </c>
      <c r="H214" s="34">
        <f>شيت!BD214</f>
        <v>0</v>
      </c>
      <c r="I214" s="34">
        <f>شيت!BM214</f>
        <v>0</v>
      </c>
      <c r="J214" s="34">
        <f>شيت!BR214</f>
        <v>0</v>
      </c>
      <c r="K214" s="34">
        <f>شيت!BW214</f>
        <v>0</v>
      </c>
      <c r="L214" s="34">
        <f>شيت!BX214</f>
        <v>0</v>
      </c>
      <c r="M214" s="34">
        <f>شيت!BY214</f>
        <v>0</v>
      </c>
      <c r="N214" s="2"/>
    </row>
    <row r="215" spans="1:14">
      <c r="A215" s="34">
        <f>شيت!A215</f>
        <v>0</v>
      </c>
      <c r="B215" s="34">
        <f>شيت!B215</f>
        <v>0</v>
      </c>
      <c r="C215" s="34">
        <f>شيت!K215</f>
        <v>0</v>
      </c>
      <c r="D215" s="34">
        <f>شيت!T215</f>
        <v>0</v>
      </c>
      <c r="E215" s="34">
        <f>شيت!AC215</f>
        <v>0</v>
      </c>
      <c r="F215" s="34">
        <f>شيت!AL215</f>
        <v>0</v>
      </c>
      <c r="G215" s="34">
        <f>شيت!AU215</f>
        <v>0</v>
      </c>
      <c r="H215" s="34">
        <f>شيت!BD215</f>
        <v>0</v>
      </c>
      <c r="I215" s="34">
        <f>شيت!BM215</f>
        <v>0</v>
      </c>
      <c r="J215" s="34">
        <f>شيت!BR215</f>
        <v>0</v>
      </c>
      <c r="K215" s="34">
        <f>شيت!BW215</f>
        <v>0</v>
      </c>
      <c r="L215" s="34">
        <f>شيت!BX215</f>
        <v>0</v>
      </c>
      <c r="M215" s="34">
        <f>شيت!BY215</f>
        <v>0</v>
      </c>
      <c r="N215" s="2"/>
    </row>
    <row r="216" spans="1:14">
      <c r="A216" s="34">
        <f>شيت!A216</f>
        <v>0</v>
      </c>
      <c r="B216" s="34">
        <f>شيت!B216</f>
        <v>0</v>
      </c>
      <c r="C216" s="34">
        <f>شيت!K216</f>
        <v>0</v>
      </c>
      <c r="D216" s="34">
        <f>شيت!T216</f>
        <v>0</v>
      </c>
      <c r="E216" s="34">
        <f>شيت!AC216</f>
        <v>0</v>
      </c>
      <c r="F216" s="34">
        <f>شيت!AL216</f>
        <v>0</v>
      </c>
      <c r="G216" s="34">
        <f>شيت!AU216</f>
        <v>0</v>
      </c>
      <c r="H216" s="34">
        <f>شيت!BD216</f>
        <v>0</v>
      </c>
      <c r="I216" s="34">
        <f>شيت!BM216</f>
        <v>0</v>
      </c>
      <c r="J216" s="34">
        <f>شيت!BR216</f>
        <v>0</v>
      </c>
      <c r="K216" s="34">
        <f>شيت!BW216</f>
        <v>0</v>
      </c>
      <c r="L216" s="34">
        <f>شيت!BX216</f>
        <v>0</v>
      </c>
      <c r="M216" s="34">
        <f>شيت!BY216</f>
        <v>0</v>
      </c>
      <c r="N216" s="2"/>
    </row>
    <row r="217" spans="1:14">
      <c r="A217" s="34">
        <f>شيت!A217</f>
        <v>0</v>
      </c>
      <c r="B217" s="34">
        <f>شيت!B217</f>
        <v>0</v>
      </c>
      <c r="C217" s="34">
        <f>شيت!K217</f>
        <v>0</v>
      </c>
      <c r="D217" s="34">
        <f>شيت!T217</f>
        <v>0</v>
      </c>
      <c r="E217" s="34">
        <f>شيت!AC217</f>
        <v>0</v>
      </c>
      <c r="F217" s="34">
        <f>شيت!AL217</f>
        <v>0</v>
      </c>
      <c r="G217" s="34">
        <f>شيت!AU217</f>
        <v>0</v>
      </c>
      <c r="H217" s="34">
        <f>شيت!BD217</f>
        <v>0</v>
      </c>
      <c r="I217" s="34">
        <f>شيت!BM217</f>
        <v>0</v>
      </c>
      <c r="J217" s="34">
        <f>شيت!BR217</f>
        <v>0</v>
      </c>
      <c r="K217" s="34">
        <f>شيت!BW217</f>
        <v>0</v>
      </c>
      <c r="L217" s="34">
        <f>شيت!BX217</f>
        <v>0</v>
      </c>
      <c r="M217" s="34">
        <f>شيت!BY217</f>
        <v>0</v>
      </c>
      <c r="N217" s="2"/>
    </row>
    <row r="218" spans="1:14">
      <c r="A218" s="34">
        <f>شيت!A218</f>
        <v>0</v>
      </c>
      <c r="B218" s="34">
        <f>شيت!B218</f>
        <v>0</v>
      </c>
      <c r="C218" s="34">
        <f>شيت!K218</f>
        <v>0</v>
      </c>
      <c r="D218" s="34">
        <f>شيت!T218</f>
        <v>0</v>
      </c>
      <c r="E218" s="34">
        <f>شيت!AC218</f>
        <v>0</v>
      </c>
      <c r="F218" s="34">
        <f>شيت!AL218</f>
        <v>0</v>
      </c>
      <c r="G218" s="34">
        <f>شيت!AU218</f>
        <v>0</v>
      </c>
      <c r="H218" s="34">
        <f>شيت!BD218</f>
        <v>0</v>
      </c>
      <c r="I218" s="34">
        <f>شيت!BM218</f>
        <v>0</v>
      </c>
      <c r="J218" s="34">
        <f>شيت!BR218</f>
        <v>0</v>
      </c>
      <c r="K218" s="34">
        <f>شيت!BW218</f>
        <v>0</v>
      </c>
      <c r="L218" s="34">
        <f>شيت!BX218</f>
        <v>0</v>
      </c>
      <c r="M218" s="34">
        <f>شيت!BY218</f>
        <v>0</v>
      </c>
      <c r="N218" s="2"/>
    </row>
    <row r="219" spans="1:14">
      <c r="A219" s="34">
        <f>شيت!A219</f>
        <v>0</v>
      </c>
      <c r="B219" s="34">
        <f>شيت!B219</f>
        <v>0</v>
      </c>
      <c r="C219" s="34">
        <f>شيت!K219</f>
        <v>0</v>
      </c>
      <c r="D219" s="34">
        <f>شيت!T219</f>
        <v>0</v>
      </c>
      <c r="E219" s="34">
        <f>شيت!AC219</f>
        <v>0</v>
      </c>
      <c r="F219" s="34">
        <f>شيت!AL219</f>
        <v>0</v>
      </c>
      <c r="G219" s="34">
        <f>شيت!AU219</f>
        <v>0</v>
      </c>
      <c r="H219" s="34">
        <f>شيت!BD219</f>
        <v>0</v>
      </c>
      <c r="I219" s="34">
        <f>شيت!BM219</f>
        <v>0</v>
      </c>
      <c r="J219" s="34">
        <f>شيت!BR219</f>
        <v>0</v>
      </c>
      <c r="K219" s="34">
        <f>شيت!BW219</f>
        <v>0</v>
      </c>
      <c r="L219" s="34">
        <f>شيت!BX219</f>
        <v>0</v>
      </c>
      <c r="M219" s="34">
        <f>شيت!BY219</f>
        <v>0</v>
      </c>
      <c r="N219" s="2"/>
    </row>
    <row r="220" spans="1:14">
      <c r="A220" s="34">
        <f>شيت!A220</f>
        <v>0</v>
      </c>
      <c r="B220" s="34">
        <f>شيت!B220</f>
        <v>0</v>
      </c>
      <c r="C220" s="34">
        <f>شيت!K220</f>
        <v>0</v>
      </c>
      <c r="D220" s="34">
        <f>شيت!T220</f>
        <v>0</v>
      </c>
      <c r="E220" s="34">
        <f>شيت!AC220</f>
        <v>0</v>
      </c>
      <c r="F220" s="34">
        <f>شيت!AL220</f>
        <v>0</v>
      </c>
      <c r="G220" s="34">
        <f>شيت!AU220</f>
        <v>0</v>
      </c>
      <c r="H220" s="34">
        <f>شيت!BD220</f>
        <v>0</v>
      </c>
      <c r="I220" s="34">
        <f>شيت!BM220</f>
        <v>0</v>
      </c>
      <c r="J220" s="34">
        <f>شيت!BR220</f>
        <v>0</v>
      </c>
      <c r="K220" s="34">
        <f>شيت!BW220</f>
        <v>0</v>
      </c>
      <c r="L220" s="34">
        <f>شيت!BX220</f>
        <v>0</v>
      </c>
      <c r="M220" s="34">
        <f>شيت!BY220</f>
        <v>0</v>
      </c>
      <c r="N220" s="2"/>
    </row>
    <row r="221" spans="1:14">
      <c r="A221" s="34">
        <f>شيت!A221</f>
        <v>0</v>
      </c>
      <c r="B221" s="34">
        <f>شيت!B221</f>
        <v>0</v>
      </c>
      <c r="C221" s="34">
        <f>شيت!K221</f>
        <v>0</v>
      </c>
      <c r="D221" s="34">
        <f>شيت!T221</f>
        <v>0</v>
      </c>
      <c r="E221" s="34">
        <f>شيت!AC221</f>
        <v>0</v>
      </c>
      <c r="F221" s="34">
        <f>شيت!AL221</f>
        <v>0</v>
      </c>
      <c r="G221" s="34">
        <f>شيت!AU221</f>
        <v>0</v>
      </c>
      <c r="H221" s="34">
        <f>شيت!BD221</f>
        <v>0</v>
      </c>
      <c r="I221" s="34">
        <f>شيت!BM221</f>
        <v>0</v>
      </c>
      <c r="J221" s="34">
        <f>شيت!BR221</f>
        <v>0</v>
      </c>
      <c r="K221" s="34">
        <f>شيت!BW221</f>
        <v>0</v>
      </c>
      <c r="L221" s="34">
        <f>شيت!BX221</f>
        <v>0</v>
      </c>
      <c r="M221" s="34">
        <f>شيت!BY221</f>
        <v>0</v>
      </c>
      <c r="N221" s="2"/>
    </row>
    <row r="222" spans="1:14">
      <c r="A222" s="34">
        <f>شيت!A222</f>
        <v>0</v>
      </c>
      <c r="B222" s="34">
        <f>شيت!B222</f>
        <v>0</v>
      </c>
      <c r="C222" s="34">
        <f>شيت!K222</f>
        <v>0</v>
      </c>
      <c r="D222" s="34">
        <f>شيت!T222</f>
        <v>0</v>
      </c>
      <c r="E222" s="34">
        <f>شيت!AC222</f>
        <v>0</v>
      </c>
      <c r="F222" s="34">
        <f>شيت!AL222</f>
        <v>0</v>
      </c>
      <c r="G222" s="34">
        <f>شيت!AU222</f>
        <v>0</v>
      </c>
      <c r="H222" s="34">
        <f>شيت!BD222</f>
        <v>0</v>
      </c>
      <c r="I222" s="34">
        <f>شيت!BM222</f>
        <v>0</v>
      </c>
      <c r="J222" s="34">
        <f>شيت!BR222</f>
        <v>0</v>
      </c>
      <c r="K222" s="34">
        <f>شيت!BW222</f>
        <v>0</v>
      </c>
      <c r="L222" s="34">
        <f>شيت!BX222</f>
        <v>0</v>
      </c>
      <c r="M222" s="34">
        <f>شيت!BY222</f>
        <v>0</v>
      </c>
      <c r="N222" s="2"/>
    </row>
    <row r="223" spans="1:14">
      <c r="A223" s="34">
        <f>شيت!A223</f>
        <v>0</v>
      </c>
      <c r="B223" s="34">
        <f>شيت!B223</f>
        <v>0</v>
      </c>
      <c r="C223" s="34">
        <f>شيت!K223</f>
        <v>0</v>
      </c>
      <c r="D223" s="34">
        <f>شيت!T223</f>
        <v>0</v>
      </c>
      <c r="E223" s="34">
        <f>شيت!AC223</f>
        <v>0</v>
      </c>
      <c r="F223" s="34">
        <f>شيت!AL223</f>
        <v>0</v>
      </c>
      <c r="G223" s="34">
        <f>شيت!AU223</f>
        <v>0</v>
      </c>
      <c r="H223" s="34">
        <f>شيت!BD223</f>
        <v>0</v>
      </c>
      <c r="I223" s="34">
        <f>شيت!BM223</f>
        <v>0</v>
      </c>
      <c r="J223" s="34">
        <f>شيت!BR223</f>
        <v>0</v>
      </c>
      <c r="K223" s="34">
        <f>شيت!BW223</f>
        <v>0</v>
      </c>
      <c r="L223" s="34">
        <f>شيت!BX223</f>
        <v>0</v>
      </c>
      <c r="M223" s="34">
        <f>شيت!BY223</f>
        <v>0</v>
      </c>
      <c r="N223" s="2"/>
    </row>
    <row r="224" spans="1:14">
      <c r="A224" s="34">
        <f>شيت!A224</f>
        <v>0</v>
      </c>
      <c r="B224" s="34">
        <f>شيت!B224</f>
        <v>0</v>
      </c>
      <c r="C224" s="34">
        <f>شيت!K224</f>
        <v>0</v>
      </c>
      <c r="D224" s="34">
        <f>شيت!T224</f>
        <v>0</v>
      </c>
      <c r="E224" s="34">
        <f>شيت!AC224</f>
        <v>0</v>
      </c>
      <c r="F224" s="34">
        <f>شيت!AL224</f>
        <v>0</v>
      </c>
      <c r="G224" s="34">
        <f>شيت!AU224</f>
        <v>0</v>
      </c>
      <c r="H224" s="34">
        <f>شيت!BD224</f>
        <v>0</v>
      </c>
      <c r="I224" s="34">
        <f>شيت!BM224</f>
        <v>0</v>
      </c>
      <c r="J224" s="34">
        <f>شيت!BR224</f>
        <v>0</v>
      </c>
      <c r="K224" s="34">
        <f>شيت!BW224</f>
        <v>0</v>
      </c>
      <c r="L224" s="34">
        <f>شيت!BX224</f>
        <v>0</v>
      </c>
      <c r="M224" s="34">
        <f>شيت!BY224</f>
        <v>0</v>
      </c>
      <c r="N224" s="2"/>
    </row>
    <row r="225" spans="1:14">
      <c r="A225" s="34">
        <f>شيت!A225</f>
        <v>0</v>
      </c>
      <c r="B225" s="34">
        <f>شيت!B225</f>
        <v>0</v>
      </c>
      <c r="C225" s="34">
        <f>شيت!K225</f>
        <v>0</v>
      </c>
      <c r="D225" s="34">
        <f>شيت!T225</f>
        <v>0</v>
      </c>
      <c r="E225" s="34">
        <f>شيت!AC225</f>
        <v>0</v>
      </c>
      <c r="F225" s="34">
        <f>شيت!AL225</f>
        <v>0</v>
      </c>
      <c r="G225" s="34">
        <f>شيت!AU225</f>
        <v>0</v>
      </c>
      <c r="H225" s="34">
        <f>شيت!BD225</f>
        <v>0</v>
      </c>
      <c r="I225" s="34">
        <f>شيت!BM225</f>
        <v>0</v>
      </c>
      <c r="J225" s="34">
        <f>شيت!BR225</f>
        <v>0</v>
      </c>
      <c r="K225" s="34">
        <f>شيت!BW225</f>
        <v>0</v>
      </c>
      <c r="L225" s="34">
        <f>شيت!BX225</f>
        <v>0</v>
      </c>
      <c r="M225" s="34">
        <f>شيت!BY225</f>
        <v>0</v>
      </c>
      <c r="N225" s="2"/>
    </row>
    <row r="226" spans="1:14">
      <c r="A226" s="34">
        <f>شيت!A226</f>
        <v>0</v>
      </c>
      <c r="B226" s="34">
        <f>شيت!B226</f>
        <v>0</v>
      </c>
      <c r="C226" s="34">
        <f>شيت!K226</f>
        <v>0</v>
      </c>
      <c r="D226" s="34">
        <f>شيت!T226</f>
        <v>0</v>
      </c>
      <c r="E226" s="34">
        <f>شيت!AC226</f>
        <v>0</v>
      </c>
      <c r="F226" s="34">
        <f>شيت!AL226</f>
        <v>0</v>
      </c>
      <c r="G226" s="34">
        <f>شيت!AU226</f>
        <v>0</v>
      </c>
      <c r="H226" s="34">
        <f>شيت!BD226</f>
        <v>0</v>
      </c>
      <c r="I226" s="34">
        <f>شيت!BM226</f>
        <v>0</v>
      </c>
      <c r="J226" s="34">
        <f>شيت!BR226</f>
        <v>0</v>
      </c>
      <c r="K226" s="34">
        <f>شيت!BW226</f>
        <v>0</v>
      </c>
      <c r="L226" s="34">
        <f>شيت!BX226</f>
        <v>0</v>
      </c>
      <c r="M226" s="34">
        <f>شيت!BY226</f>
        <v>0</v>
      </c>
      <c r="N226" s="2"/>
    </row>
    <row r="227" spans="1:14">
      <c r="A227" s="34">
        <f>شيت!A227</f>
        <v>0</v>
      </c>
      <c r="B227" s="34">
        <f>شيت!B227</f>
        <v>0</v>
      </c>
      <c r="C227" s="34">
        <f>شيت!K227</f>
        <v>0</v>
      </c>
      <c r="D227" s="34">
        <f>شيت!T227</f>
        <v>0</v>
      </c>
      <c r="E227" s="34">
        <f>شيت!AC227</f>
        <v>0</v>
      </c>
      <c r="F227" s="34">
        <f>شيت!AL227</f>
        <v>0</v>
      </c>
      <c r="G227" s="34">
        <f>شيت!AU227</f>
        <v>0</v>
      </c>
      <c r="H227" s="34">
        <f>شيت!BD227</f>
        <v>0</v>
      </c>
      <c r="I227" s="34">
        <f>شيت!BM227</f>
        <v>0</v>
      </c>
      <c r="J227" s="34">
        <f>شيت!BR227</f>
        <v>0</v>
      </c>
      <c r="K227" s="34">
        <f>شيت!BW227</f>
        <v>0</v>
      </c>
      <c r="L227" s="34">
        <f>شيت!BX227</f>
        <v>0</v>
      </c>
      <c r="M227" s="34">
        <f>شيت!BY227</f>
        <v>0</v>
      </c>
      <c r="N227" s="2"/>
    </row>
    <row r="228" spans="1:14">
      <c r="A228" s="34">
        <f>شيت!A228</f>
        <v>0</v>
      </c>
      <c r="B228" s="34">
        <f>شيت!B228</f>
        <v>0</v>
      </c>
      <c r="C228" s="34">
        <f>شيت!K228</f>
        <v>0</v>
      </c>
      <c r="D228" s="34">
        <f>شيت!T228</f>
        <v>0</v>
      </c>
      <c r="E228" s="34">
        <f>شيت!AC228</f>
        <v>0</v>
      </c>
      <c r="F228" s="34">
        <f>شيت!AL228</f>
        <v>0</v>
      </c>
      <c r="G228" s="34">
        <f>شيت!AU228</f>
        <v>0</v>
      </c>
      <c r="H228" s="34">
        <f>شيت!BD228</f>
        <v>0</v>
      </c>
      <c r="I228" s="34">
        <f>شيت!BM228</f>
        <v>0</v>
      </c>
      <c r="J228" s="34">
        <f>شيت!BR228</f>
        <v>0</v>
      </c>
      <c r="K228" s="34">
        <f>شيت!BW228</f>
        <v>0</v>
      </c>
      <c r="L228" s="34">
        <f>شيت!BX228</f>
        <v>0</v>
      </c>
      <c r="M228" s="34">
        <f>شيت!BY228</f>
        <v>0</v>
      </c>
      <c r="N228" s="2"/>
    </row>
    <row r="229" spans="1:14">
      <c r="A229" s="34">
        <f>شيت!A229</f>
        <v>0</v>
      </c>
      <c r="B229" s="34">
        <f>شيت!B229</f>
        <v>0</v>
      </c>
      <c r="C229" s="34">
        <f>شيت!K229</f>
        <v>0</v>
      </c>
      <c r="D229" s="34">
        <f>شيت!T229</f>
        <v>0</v>
      </c>
      <c r="E229" s="34">
        <f>شيت!AC229</f>
        <v>0</v>
      </c>
      <c r="F229" s="34">
        <f>شيت!AL229</f>
        <v>0</v>
      </c>
      <c r="G229" s="34">
        <f>شيت!AU229</f>
        <v>0</v>
      </c>
      <c r="H229" s="34">
        <f>شيت!BD229</f>
        <v>0</v>
      </c>
      <c r="I229" s="34">
        <f>شيت!BM229</f>
        <v>0</v>
      </c>
      <c r="J229" s="34">
        <f>شيت!BR229</f>
        <v>0</v>
      </c>
      <c r="K229" s="34">
        <f>شيت!BW229</f>
        <v>0</v>
      </c>
      <c r="L229" s="34">
        <f>شيت!BX229</f>
        <v>0</v>
      </c>
      <c r="M229" s="34">
        <f>شيت!BY229</f>
        <v>0</v>
      </c>
      <c r="N229" s="2"/>
    </row>
    <row r="230" spans="1:14">
      <c r="A230" s="34">
        <f>شيت!A230</f>
        <v>0</v>
      </c>
      <c r="B230" s="34">
        <f>شيت!B230</f>
        <v>0</v>
      </c>
      <c r="C230" s="34">
        <f>شيت!K230</f>
        <v>0</v>
      </c>
      <c r="D230" s="34">
        <f>شيت!T230</f>
        <v>0</v>
      </c>
      <c r="E230" s="34">
        <f>شيت!AC230</f>
        <v>0</v>
      </c>
      <c r="F230" s="34">
        <f>شيت!AL230</f>
        <v>0</v>
      </c>
      <c r="G230" s="34">
        <f>شيت!AU230</f>
        <v>0</v>
      </c>
      <c r="H230" s="34">
        <f>شيت!BD230</f>
        <v>0</v>
      </c>
      <c r="I230" s="34">
        <f>شيت!BM230</f>
        <v>0</v>
      </c>
      <c r="J230" s="34">
        <f>شيت!BR230</f>
        <v>0</v>
      </c>
      <c r="K230" s="34">
        <f>شيت!BW230</f>
        <v>0</v>
      </c>
      <c r="L230" s="34">
        <f>شيت!BX230</f>
        <v>0</v>
      </c>
      <c r="M230" s="34">
        <f>شيت!BY230</f>
        <v>0</v>
      </c>
      <c r="N230" s="2"/>
    </row>
    <row r="231" spans="1:14">
      <c r="A231" s="34">
        <f>شيت!A231</f>
        <v>0</v>
      </c>
      <c r="B231" s="34">
        <f>شيت!B231</f>
        <v>0</v>
      </c>
      <c r="C231" s="34">
        <f>شيت!K231</f>
        <v>0</v>
      </c>
      <c r="D231" s="34">
        <f>شيت!T231</f>
        <v>0</v>
      </c>
      <c r="E231" s="34">
        <f>شيت!AC231</f>
        <v>0</v>
      </c>
      <c r="F231" s="34">
        <f>شيت!AL231</f>
        <v>0</v>
      </c>
      <c r="G231" s="34">
        <f>شيت!AU231</f>
        <v>0</v>
      </c>
      <c r="H231" s="34">
        <f>شيت!BD231</f>
        <v>0</v>
      </c>
      <c r="I231" s="34">
        <f>شيت!BM231</f>
        <v>0</v>
      </c>
      <c r="J231" s="34">
        <f>شيت!BR231</f>
        <v>0</v>
      </c>
      <c r="K231" s="34">
        <f>شيت!BW231</f>
        <v>0</v>
      </c>
      <c r="L231" s="34">
        <f>شيت!BX231</f>
        <v>0</v>
      </c>
      <c r="M231" s="34">
        <f>شيت!BY231</f>
        <v>0</v>
      </c>
      <c r="N231" s="2"/>
    </row>
    <row r="232" spans="1:14">
      <c r="A232" s="34">
        <f>شيت!A232</f>
        <v>0</v>
      </c>
      <c r="B232" s="34">
        <f>شيت!B232</f>
        <v>0</v>
      </c>
      <c r="C232" s="34">
        <f>شيت!K232</f>
        <v>0</v>
      </c>
      <c r="D232" s="34">
        <f>شيت!T232</f>
        <v>0</v>
      </c>
      <c r="E232" s="34">
        <f>شيت!AC232</f>
        <v>0</v>
      </c>
      <c r="F232" s="34">
        <f>شيت!AL232</f>
        <v>0</v>
      </c>
      <c r="G232" s="34">
        <f>شيت!AU232</f>
        <v>0</v>
      </c>
      <c r="H232" s="34">
        <f>شيت!BD232</f>
        <v>0</v>
      </c>
      <c r="I232" s="34">
        <f>شيت!BM232</f>
        <v>0</v>
      </c>
      <c r="J232" s="34">
        <f>شيت!BR232</f>
        <v>0</v>
      </c>
      <c r="K232" s="34">
        <f>شيت!BW232</f>
        <v>0</v>
      </c>
      <c r="L232" s="34">
        <f>شيت!BX232</f>
        <v>0</v>
      </c>
      <c r="M232" s="34">
        <f>شيت!BY232</f>
        <v>0</v>
      </c>
      <c r="N232" s="2"/>
    </row>
    <row r="233" spans="1:14">
      <c r="A233" s="34">
        <f>شيت!A233</f>
        <v>0</v>
      </c>
      <c r="B233" s="34">
        <f>شيت!B233</f>
        <v>0</v>
      </c>
      <c r="C233" s="34">
        <f>شيت!K233</f>
        <v>0</v>
      </c>
      <c r="D233" s="34">
        <f>شيت!T233</f>
        <v>0</v>
      </c>
      <c r="E233" s="34">
        <f>شيت!AC233</f>
        <v>0</v>
      </c>
      <c r="F233" s="34">
        <f>شيت!AL233</f>
        <v>0</v>
      </c>
      <c r="G233" s="34">
        <f>شيت!AU233</f>
        <v>0</v>
      </c>
      <c r="H233" s="34">
        <f>شيت!BD233</f>
        <v>0</v>
      </c>
      <c r="I233" s="34">
        <f>شيت!BM233</f>
        <v>0</v>
      </c>
      <c r="J233" s="34">
        <f>شيت!BR233</f>
        <v>0</v>
      </c>
      <c r="K233" s="34">
        <f>شيت!BW233</f>
        <v>0</v>
      </c>
      <c r="L233" s="34">
        <f>شيت!BX233</f>
        <v>0</v>
      </c>
      <c r="M233" s="34">
        <f>شيت!BY233</f>
        <v>0</v>
      </c>
      <c r="N233" s="2"/>
    </row>
    <row r="234" spans="1:14">
      <c r="A234" s="34">
        <f>شيت!A234</f>
        <v>0</v>
      </c>
      <c r="B234" s="34">
        <f>شيت!B234</f>
        <v>0</v>
      </c>
      <c r="C234" s="34">
        <f>شيت!K234</f>
        <v>0</v>
      </c>
      <c r="D234" s="34">
        <f>شيت!T234</f>
        <v>0</v>
      </c>
      <c r="E234" s="34">
        <f>شيت!AC234</f>
        <v>0</v>
      </c>
      <c r="F234" s="34">
        <f>شيت!AL234</f>
        <v>0</v>
      </c>
      <c r="G234" s="34">
        <f>شيت!AU234</f>
        <v>0</v>
      </c>
      <c r="H234" s="34">
        <f>شيت!BD234</f>
        <v>0</v>
      </c>
      <c r="I234" s="34">
        <f>شيت!BM234</f>
        <v>0</v>
      </c>
      <c r="J234" s="34">
        <f>شيت!BR234</f>
        <v>0</v>
      </c>
      <c r="K234" s="34">
        <f>شيت!BW234</f>
        <v>0</v>
      </c>
      <c r="L234" s="34">
        <f>شيت!BX234</f>
        <v>0</v>
      </c>
      <c r="M234" s="34">
        <f>شيت!BY234</f>
        <v>0</v>
      </c>
      <c r="N234" s="2"/>
    </row>
    <row r="235" spans="1:14">
      <c r="A235" s="34">
        <f>شيت!A235</f>
        <v>0</v>
      </c>
      <c r="B235" s="34">
        <f>شيت!B235</f>
        <v>0</v>
      </c>
      <c r="C235" s="34">
        <f>شيت!K235</f>
        <v>0</v>
      </c>
      <c r="D235" s="34">
        <f>شيت!T235</f>
        <v>0</v>
      </c>
      <c r="E235" s="34">
        <f>شيت!AC235</f>
        <v>0</v>
      </c>
      <c r="F235" s="34">
        <f>شيت!AL235</f>
        <v>0</v>
      </c>
      <c r="G235" s="34">
        <f>شيت!AU235</f>
        <v>0</v>
      </c>
      <c r="H235" s="34">
        <f>شيت!BD235</f>
        <v>0</v>
      </c>
      <c r="I235" s="34">
        <f>شيت!BM235</f>
        <v>0</v>
      </c>
      <c r="J235" s="34">
        <f>شيت!BR235</f>
        <v>0</v>
      </c>
      <c r="K235" s="34">
        <f>شيت!BW235</f>
        <v>0</v>
      </c>
      <c r="L235" s="34">
        <f>شيت!BX235</f>
        <v>0</v>
      </c>
      <c r="M235" s="34">
        <f>شيت!BY235</f>
        <v>0</v>
      </c>
      <c r="N235" s="2"/>
    </row>
    <row r="236" spans="1:14">
      <c r="A236" s="34">
        <f>شيت!A236</f>
        <v>0</v>
      </c>
      <c r="B236" s="34">
        <f>شيت!B236</f>
        <v>0</v>
      </c>
      <c r="C236" s="34">
        <f>شيت!K236</f>
        <v>0</v>
      </c>
      <c r="D236" s="34">
        <f>شيت!T236</f>
        <v>0</v>
      </c>
      <c r="E236" s="34">
        <f>شيت!AC236</f>
        <v>0</v>
      </c>
      <c r="F236" s="34">
        <f>شيت!AL236</f>
        <v>0</v>
      </c>
      <c r="G236" s="34">
        <f>شيت!AU236</f>
        <v>0</v>
      </c>
      <c r="H236" s="34">
        <f>شيت!BD236</f>
        <v>0</v>
      </c>
      <c r="I236" s="34">
        <f>شيت!BM236</f>
        <v>0</v>
      </c>
      <c r="J236" s="34">
        <f>شيت!BR236</f>
        <v>0</v>
      </c>
      <c r="K236" s="34">
        <f>شيت!BW236</f>
        <v>0</v>
      </c>
      <c r="L236" s="34">
        <f>شيت!BX236</f>
        <v>0</v>
      </c>
      <c r="M236" s="34">
        <f>شيت!BY236</f>
        <v>0</v>
      </c>
      <c r="N236" s="2"/>
    </row>
    <row r="237" spans="1:14">
      <c r="A237" s="34">
        <f>شيت!A237</f>
        <v>0</v>
      </c>
      <c r="B237" s="34">
        <f>شيت!B237</f>
        <v>0</v>
      </c>
      <c r="C237" s="34">
        <f>شيت!K237</f>
        <v>0</v>
      </c>
      <c r="D237" s="34">
        <f>شيت!T237</f>
        <v>0</v>
      </c>
      <c r="E237" s="34">
        <f>شيت!AC237</f>
        <v>0</v>
      </c>
      <c r="F237" s="34">
        <f>شيت!AL237</f>
        <v>0</v>
      </c>
      <c r="G237" s="34">
        <f>شيت!AU237</f>
        <v>0</v>
      </c>
      <c r="H237" s="34">
        <f>شيت!BD237</f>
        <v>0</v>
      </c>
      <c r="I237" s="34">
        <f>شيت!BM237</f>
        <v>0</v>
      </c>
      <c r="J237" s="34">
        <f>شيت!BR237</f>
        <v>0</v>
      </c>
      <c r="K237" s="34">
        <f>شيت!BW237</f>
        <v>0</v>
      </c>
      <c r="L237" s="34">
        <f>شيت!BX237</f>
        <v>0</v>
      </c>
      <c r="M237" s="34">
        <f>شيت!BY237</f>
        <v>0</v>
      </c>
      <c r="N237" s="2"/>
    </row>
    <row r="238" spans="1:14">
      <c r="A238" s="34">
        <f>شيت!A238</f>
        <v>0</v>
      </c>
      <c r="B238" s="34">
        <f>شيت!B238</f>
        <v>0</v>
      </c>
      <c r="C238" s="34">
        <f>شيت!K238</f>
        <v>0</v>
      </c>
      <c r="D238" s="34">
        <f>شيت!T238</f>
        <v>0</v>
      </c>
      <c r="E238" s="34">
        <f>شيت!AC238</f>
        <v>0</v>
      </c>
      <c r="F238" s="34">
        <f>شيت!AL238</f>
        <v>0</v>
      </c>
      <c r="G238" s="34">
        <f>شيت!AU238</f>
        <v>0</v>
      </c>
      <c r="H238" s="34">
        <f>شيت!BD238</f>
        <v>0</v>
      </c>
      <c r="I238" s="34">
        <f>شيت!BM238</f>
        <v>0</v>
      </c>
      <c r="J238" s="34">
        <f>شيت!BR238</f>
        <v>0</v>
      </c>
      <c r="K238" s="34">
        <f>شيت!BW238</f>
        <v>0</v>
      </c>
      <c r="L238" s="34">
        <f>شيت!BX238</f>
        <v>0</v>
      </c>
      <c r="M238" s="34">
        <f>شيت!BY238</f>
        <v>0</v>
      </c>
      <c r="N238" s="2"/>
    </row>
    <row r="239" spans="1:14">
      <c r="A239" s="34">
        <f>شيت!A239</f>
        <v>0</v>
      </c>
      <c r="B239" s="34">
        <f>شيت!B239</f>
        <v>0</v>
      </c>
      <c r="C239" s="34">
        <f>شيت!K239</f>
        <v>0</v>
      </c>
      <c r="D239" s="34">
        <f>شيت!T239</f>
        <v>0</v>
      </c>
      <c r="E239" s="34">
        <f>شيت!AC239</f>
        <v>0</v>
      </c>
      <c r="F239" s="34">
        <f>شيت!AL239</f>
        <v>0</v>
      </c>
      <c r="G239" s="34">
        <f>شيت!AU239</f>
        <v>0</v>
      </c>
      <c r="H239" s="34">
        <f>شيت!BD239</f>
        <v>0</v>
      </c>
      <c r="I239" s="34">
        <f>شيت!BM239</f>
        <v>0</v>
      </c>
      <c r="J239" s="34">
        <f>شيت!BR239</f>
        <v>0</v>
      </c>
      <c r="K239" s="34">
        <f>شيت!BW239</f>
        <v>0</v>
      </c>
      <c r="L239" s="34">
        <f>شيت!BX239</f>
        <v>0</v>
      </c>
      <c r="M239" s="34">
        <f>شيت!BY239</f>
        <v>0</v>
      </c>
      <c r="N239" s="2"/>
    </row>
    <row r="240" spans="1:14">
      <c r="A240" s="34">
        <f>شيت!A240</f>
        <v>0</v>
      </c>
      <c r="B240" s="34">
        <f>شيت!B240</f>
        <v>0</v>
      </c>
      <c r="C240" s="34">
        <f>شيت!K240</f>
        <v>0</v>
      </c>
      <c r="D240" s="34">
        <f>شيت!T240</f>
        <v>0</v>
      </c>
      <c r="E240" s="34">
        <f>شيت!AC240</f>
        <v>0</v>
      </c>
      <c r="F240" s="34">
        <f>شيت!AL240</f>
        <v>0</v>
      </c>
      <c r="G240" s="34">
        <f>شيت!AU240</f>
        <v>0</v>
      </c>
      <c r="H240" s="34">
        <f>شيت!BD240</f>
        <v>0</v>
      </c>
      <c r="I240" s="34">
        <f>شيت!BM240</f>
        <v>0</v>
      </c>
      <c r="J240" s="34">
        <f>شيت!BR240</f>
        <v>0</v>
      </c>
      <c r="K240" s="34">
        <f>شيت!BW240</f>
        <v>0</v>
      </c>
      <c r="L240" s="34">
        <f>شيت!BX240</f>
        <v>0</v>
      </c>
      <c r="M240" s="34">
        <f>شيت!BY240</f>
        <v>0</v>
      </c>
      <c r="N240" s="2"/>
    </row>
    <row r="241" spans="1:14">
      <c r="A241" s="34">
        <f>شيت!A241</f>
        <v>0</v>
      </c>
      <c r="B241" s="34">
        <f>شيت!B241</f>
        <v>0</v>
      </c>
      <c r="C241" s="34">
        <f>شيت!K241</f>
        <v>0</v>
      </c>
      <c r="D241" s="34">
        <f>شيت!T241</f>
        <v>0</v>
      </c>
      <c r="E241" s="34">
        <f>شيت!AC241</f>
        <v>0</v>
      </c>
      <c r="F241" s="34">
        <f>شيت!AL241</f>
        <v>0</v>
      </c>
      <c r="G241" s="34">
        <f>شيت!AU241</f>
        <v>0</v>
      </c>
      <c r="H241" s="34">
        <f>شيت!BD241</f>
        <v>0</v>
      </c>
      <c r="I241" s="34">
        <f>شيت!BM241</f>
        <v>0</v>
      </c>
      <c r="J241" s="34">
        <f>شيت!BR241</f>
        <v>0</v>
      </c>
      <c r="K241" s="34">
        <f>شيت!BW241</f>
        <v>0</v>
      </c>
      <c r="L241" s="34">
        <f>شيت!BX241</f>
        <v>0</v>
      </c>
      <c r="M241" s="34">
        <f>شيت!BY241</f>
        <v>0</v>
      </c>
      <c r="N241" s="2"/>
    </row>
    <row r="242" spans="1:14">
      <c r="A242" s="34">
        <f>شيت!A242</f>
        <v>0</v>
      </c>
      <c r="B242" s="34">
        <f>شيت!B242</f>
        <v>0</v>
      </c>
      <c r="C242" s="34">
        <f>شيت!K242</f>
        <v>0</v>
      </c>
      <c r="D242" s="34">
        <f>شيت!T242</f>
        <v>0</v>
      </c>
      <c r="E242" s="34">
        <f>شيت!AC242</f>
        <v>0</v>
      </c>
      <c r="F242" s="34">
        <f>شيت!AL242</f>
        <v>0</v>
      </c>
      <c r="G242" s="34">
        <f>شيت!AU242</f>
        <v>0</v>
      </c>
      <c r="H242" s="34">
        <f>شيت!BD242</f>
        <v>0</v>
      </c>
      <c r="I242" s="34">
        <f>شيت!BM242</f>
        <v>0</v>
      </c>
      <c r="J242" s="34">
        <f>شيت!BR242</f>
        <v>0</v>
      </c>
      <c r="K242" s="34">
        <f>شيت!BW242</f>
        <v>0</v>
      </c>
      <c r="L242" s="34">
        <f>شيت!BX242</f>
        <v>0</v>
      </c>
      <c r="M242" s="34">
        <f>شيت!BY242</f>
        <v>0</v>
      </c>
      <c r="N242" s="2"/>
    </row>
    <row r="243" spans="1:14">
      <c r="A243" s="34">
        <f>شيت!A243</f>
        <v>0</v>
      </c>
      <c r="B243" s="34">
        <f>شيت!B243</f>
        <v>0</v>
      </c>
      <c r="C243" s="34">
        <f>شيت!K243</f>
        <v>0</v>
      </c>
      <c r="D243" s="34">
        <f>شيت!T243</f>
        <v>0</v>
      </c>
      <c r="E243" s="34">
        <f>شيت!AC243</f>
        <v>0</v>
      </c>
      <c r="F243" s="34">
        <f>شيت!AL243</f>
        <v>0</v>
      </c>
      <c r="G243" s="34">
        <f>شيت!AU243</f>
        <v>0</v>
      </c>
      <c r="H243" s="34">
        <f>شيت!BD243</f>
        <v>0</v>
      </c>
      <c r="I243" s="34">
        <f>شيت!BM243</f>
        <v>0</v>
      </c>
      <c r="J243" s="34">
        <f>شيت!BR243</f>
        <v>0</v>
      </c>
      <c r="K243" s="34">
        <f>شيت!BW243</f>
        <v>0</v>
      </c>
      <c r="L243" s="34">
        <f>شيت!BX243</f>
        <v>0</v>
      </c>
      <c r="M243" s="34">
        <f>شيت!BY243</f>
        <v>0</v>
      </c>
      <c r="N243" s="2"/>
    </row>
    <row r="244" spans="1:14">
      <c r="A244" s="34">
        <f>شيت!A244</f>
        <v>0</v>
      </c>
      <c r="B244" s="34">
        <f>شيت!B244</f>
        <v>0</v>
      </c>
      <c r="C244" s="34">
        <f>شيت!K244</f>
        <v>0</v>
      </c>
      <c r="D244" s="34">
        <f>شيت!T244</f>
        <v>0</v>
      </c>
      <c r="E244" s="34">
        <f>شيت!AC244</f>
        <v>0</v>
      </c>
      <c r="F244" s="34">
        <f>شيت!AL244</f>
        <v>0</v>
      </c>
      <c r="G244" s="34">
        <f>شيت!AU244</f>
        <v>0</v>
      </c>
      <c r="H244" s="34">
        <f>شيت!BD244</f>
        <v>0</v>
      </c>
      <c r="I244" s="34">
        <f>شيت!BM244</f>
        <v>0</v>
      </c>
      <c r="J244" s="34">
        <f>شيت!BR244</f>
        <v>0</v>
      </c>
      <c r="K244" s="34">
        <f>شيت!BW244</f>
        <v>0</v>
      </c>
      <c r="L244" s="34">
        <f>شيت!BX244</f>
        <v>0</v>
      </c>
      <c r="M244" s="34">
        <f>شيت!BY244</f>
        <v>0</v>
      </c>
      <c r="N244" s="2"/>
    </row>
    <row r="245" spans="1:14">
      <c r="A245" s="34">
        <f>شيت!A245</f>
        <v>0</v>
      </c>
      <c r="B245" s="34">
        <f>شيت!B245</f>
        <v>0</v>
      </c>
      <c r="C245" s="34">
        <f>شيت!K245</f>
        <v>0</v>
      </c>
      <c r="D245" s="34">
        <f>شيت!T245</f>
        <v>0</v>
      </c>
      <c r="E245" s="34">
        <f>شيت!AC245</f>
        <v>0</v>
      </c>
      <c r="F245" s="34">
        <f>شيت!AL245</f>
        <v>0</v>
      </c>
      <c r="G245" s="34">
        <f>شيت!AU245</f>
        <v>0</v>
      </c>
      <c r="H245" s="34">
        <f>شيت!BD245</f>
        <v>0</v>
      </c>
      <c r="I245" s="34">
        <f>شيت!BM245</f>
        <v>0</v>
      </c>
      <c r="J245" s="34">
        <f>شيت!BR245</f>
        <v>0</v>
      </c>
      <c r="K245" s="34">
        <f>شيت!BW245</f>
        <v>0</v>
      </c>
      <c r="L245" s="34">
        <f>شيت!BX245</f>
        <v>0</v>
      </c>
      <c r="M245" s="34">
        <f>شيت!BY245</f>
        <v>0</v>
      </c>
      <c r="N245" s="2"/>
    </row>
    <row r="246" spans="1:14">
      <c r="A246" s="34">
        <f>شيت!A246</f>
        <v>0</v>
      </c>
      <c r="B246" s="34">
        <f>شيت!B246</f>
        <v>0</v>
      </c>
      <c r="C246" s="34">
        <f>شيت!K246</f>
        <v>0</v>
      </c>
      <c r="D246" s="34">
        <f>شيت!T246</f>
        <v>0</v>
      </c>
      <c r="E246" s="34">
        <f>شيت!AC246</f>
        <v>0</v>
      </c>
      <c r="F246" s="34">
        <f>شيت!AL246</f>
        <v>0</v>
      </c>
      <c r="G246" s="34">
        <f>شيت!AU246</f>
        <v>0</v>
      </c>
      <c r="H246" s="34">
        <f>شيت!BD246</f>
        <v>0</v>
      </c>
      <c r="I246" s="34">
        <f>شيت!BM246</f>
        <v>0</v>
      </c>
      <c r="J246" s="34">
        <f>شيت!BR246</f>
        <v>0</v>
      </c>
      <c r="K246" s="34">
        <f>شيت!BW246</f>
        <v>0</v>
      </c>
      <c r="L246" s="34">
        <f>شيت!BX246</f>
        <v>0</v>
      </c>
      <c r="M246" s="34">
        <f>شيت!BY246</f>
        <v>0</v>
      </c>
      <c r="N246" s="2"/>
    </row>
    <row r="247" spans="1:14">
      <c r="A247" s="34">
        <f>شيت!A247</f>
        <v>0</v>
      </c>
      <c r="B247" s="34">
        <f>شيت!B247</f>
        <v>0</v>
      </c>
      <c r="C247" s="34">
        <f>شيت!K247</f>
        <v>0</v>
      </c>
      <c r="D247" s="34">
        <f>شيت!T247</f>
        <v>0</v>
      </c>
      <c r="E247" s="34">
        <f>شيت!AC247</f>
        <v>0</v>
      </c>
      <c r="F247" s="34">
        <f>شيت!AL247</f>
        <v>0</v>
      </c>
      <c r="G247" s="34">
        <f>شيت!AU247</f>
        <v>0</v>
      </c>
      <c r="H247" s="34">
        <f>شيت!BD247</f>
        <v>0</v>
      </c>
      <c r="I247" s="34">
        <f>شيت!BM247</f>
        <v>0</v>
      </c>
      <c r="J247" s="34">
        <f>شيت!BR247</f>
        <v>0</v>
      </c>
      <c r="K247" s="34">
        <f>شيت!BW247</f>
        <v>0</v>
      </c>
      <c r="L247" s="34">
        <f>شيت!BX247</f>
        <v>0</v>
      </c>
      <c r="M247" s="34">
        <f>شيت!BY247</f>
        <v>0</v>
      </c>
      <c r="N247" s="2"/>
    </row>
    <row r="248" spans="1:14">
      <c r="A248" s="34">
        <f>شيت!A248</f>
        <v>0</v>
      </c>
      <c r="B248" s="34">
        <f>شيت!B248</f>
        <v>0</v>
      </c>
      <c r="C248" s="34">
        <f>شيت!K248</f>
        <v>0</v>
      </c>
      <c r="D248" s="34">
        <f>شيت!T248</f>
        <v>0</v>
      </c>
      <c r="E248" s="34">
        <f>شيت!AC248</f>
        <v>0</v>
      </c>
      <c r="F248" s="34">
        <f>شيت!AL248</f>
        <v>0</v>
      </c>
      <c r="G248" s="34">
        <f>شيت!AU248</f>
        <v>0</v>
      </c>
      <c r="H248" s="34">
        <f>شيت!BD248</f>
        <v>0</v>
      </c>
      <c r="I248" s="34">
        <f>شيت!BM248</f>
        <v>0</v>
      </c>
      <c r="J248" s="34">
        <f>شيت!BR248</f>
        <v>0</v>
      </c>
      <c r="K248" s="34">
        <f>شيت!BW248</f>
        <v>0</v>
      </c>
      <c r="L248" s="34">
        <f>شيت!BX248</f>
        <v>0</v>
      </c>
      <c r="M248" s="34">
        <f>شيت!BY248</f>
        <v>0</v>
      </c>
      <c r="N248" s="2"/>
    </row>
    <row r="249" spans="1:14">
      <c r="A249" s="34">
        <f>شيت!A249</f>
        <v>0</v>
      </c>
      <c r="B249" s="34">
        <f>شيت!B249</f>
        <v>0</v>
      </c>
      <c r="C249" s="34">
        <f>شيت!K249</f>
        <v>0</v>
      </c>
      <c r="D249" s="34">
        <f>شيت!T249</f>
        <v>0</v>
      </c>
      <c r="E249" s="34">
        <f>شيت!AC249</f>
        <v>0</v>
      </c>
      <c r="F249" s="34">
        <f>شيت!AL249</f>
        <v>0</v>
      </c>
      <c r="G249" s="34">
        <f>شيت!AU249</f>
        <v>0</v>
      </c>
      <c r="H249" s="34">
        <f>شيت!BD249</f>
        <v>0</v>
      </c>
      <c r="I249" s="34">
        <f>شيت!BM249</f>
        <v>0</v>
      </c>
      <c r="J249" s="34">
        <f>شيت!BR249</f>
        <v>0</v>
      </c>
      <c r="K249" s="34">
        <f>شيت!BW249</f>
        <v>0</v>
      </c>
      <c r="L249" s="34">
        <f>شيت!BX249</f>
        <v>0</v>
      </c>
      <c r="M249" s="34">
        <f>شيت!BY249</f>
        <v>0</v>
      </c>
      <c r="N249" s="2"/>
    </row>
    <row r="250" spans="1:14">
      <c r="A250" s="34">
        <f>شيت!A250</f>
        <v>0</v>
      </c>
      <c r="B250" s="34">
        <f>شيت!B250</f>
        <v>0</v>
      </c>
      <c r="C250" s="34">
        <f>شيت!K250</f>
        <v>0</v>
      </c>
      <c r="D250" s="34">
        <f>شيت!T250</f>
        <v>0</v>
      </c>
      <c r="E250" s="34">
        <f>شيت!AC250</f>
        <v>0</v>
      </c>
      <c r="F250" s="34">
        <f>شيت!AL250</f>
        <v>0</v>
      </c>
      <c r="G250" s="34">
        <f>شيت!AU250</f>
        <v>0</v>
      </c>
      <c r="H250" s="34">
        <f>شيت!BD250</f>
        <v>0</v>
      </c>
      <c r="I250" s="34">
        <f>شيت!BM250</f>
        <v>0</v>
      </c>
      <c r="J250" s="34">
        <f>شيت!BR250</f>
        <v>0</v>
      </c>
      <c r="K250" s="34">
        <f>شيت!BW250</f>
        <v>0</v>
      </c>
      <c r="L250" s="34">
        <f>شيت!BX250</f>
        <v>0</v>
      </c>
      <c r="M250" s="34">
        <f>شيت!BY250</f>
        <v>0</v>
      </c>
      <c r="N250" s="2"/>
    </row>
    <row r="251" spans="1:14">
      <c r="A251" s="34">
        <f>شيت!A251</f>
        <v>0</v>
      </c>
      <c r="B251" s="34">
        <f>شيت!B251</f>
        <v>0</v>
      </c>
      <c r="C251" s="34">
        <f>شيت!K251</f>
        <v>0</v>
      </c>
      <c r="D251" s="34">
        <f>شيت!T251</f>
        <v>0</v>
      </c>
      <c r="E251" s="34">
        <f>شيت!AC251</f>
        <v>0</v>
      </c>
      <c r="F251" s="34">
        <f>شيت!AL251</f>
        <v>0</v>
      </c>
      <c r="G251" s="34">
        <f>شيت!AU251</f>
        <v>0</v>
      </c>
      <c r="H251" s="34">
        <f>شيت!BD251</f>
        <v>0</v>
      </c>
      <c r="I251" s="34">
        <f>شيت!BM251</f>
        <v>0</v>
      </c>
      <c r="J251" s="34">
        <f>شيت!BR251</f>
        <v>0</v>
      </c>
      <c r="K251" s="34">
        <f>شيت!BW251</f>
        <v>0</v>
      </c>
      <c r="L251" s="34">
        <f>شيت!BX251</f>
        <v>0</v>
      </c>
      <c r="M251" s="34">
        <f>شيت!BY251</f>
        <v>0</v>
      </c>
      <c r="N251" s="2"/>
    </row>
    <row r="252" spans="1:14">
      <c r="A252" s="34">
        <f>شيت!A252</f>
        <v>0</v>
      </c>
      <c r="B252" s="34">
        <f>شيت!B252</f>
        <v>0</v>
      </c>
      <c r="C252" s="34">
        <f>شيت!K252</f>
        <v>0</v>
      </c>
      <c r="D252" s="34">
        <f>شيت!T252</f>
        <v>0</v>
      </c>
      <c r="E252" s="34">
        <f>شيت!AC252</f>
        <v>0</v>
      </c>
      <c r="F252" s="34">
        <f>شيت!AL252</f>
        <v>0</v>
      </c>
      <c r="G252" s="34">
        <f>شيت!AU252</f>
        <v>0</v>
      </c>
      <c r="H252" s="34">
        <f>شيت!BD252</f>
        <v>0</v>
      </c>
      <c r="I252" s="34">
        <f>شيت!BM252</f>
        <v>0</v>
      </c>
      <c r="J252" s="34">
        <f>شيت!BR252</f>
        <v>0</v>
      </c>
      <c r="K252" s="34">
        <f>شيت!BW252</f>
        <v>0</v>
      </c>
      <c r="L252" s="34">
        <f>شيت!BX252</f>
        <v>0</v>
      </c>
      <c r="M252" s="34">
        <f>شيت!BY252</f>
        <v>0</v>
      </c>
      <c r="N252" s="2"/>
    </row>
    <row r="253" spans="1:14">
      <c r="A253" s="34">
        <f>شيت!A253</f>
        <v>0</v>
      </c>
      <c r="B253" s="34">
        <f>شيت!B253</f>
        <v>0</v>
      </c>
      <c r="C253" s="34">
        <f>شيت!K253</f>
        <v>0</v>
      </c>
      <c r="D253" s="34">
        <f>شيت!T253</f>
        <v>0</v>
      </c>
      <c r="E253" s="34">
        <f>شيت!AC253</f>
        <v>0</v>
      </c>
      <c r="F253" s="34">
        <f>شيت!AL253</f>
        <v>0</v>
      </c>
      <c r="G253" s="34">
        <f>شيت!AU253</f>
        <v>0</v>
      </c>
      <c r="H253" s="34">
        <f>شيت!BD253</f>
        <v>0</v>
      </c>
      <c r="I253" s="34">
        <f>شيت!BM253</f>
        <v>0</v>
      </c>
      <c r="J253" s="34">
        <f>شيت!BR253</f>
        <v>0</v>
      </c>
      <c r="K253" s="34">
        <f>شيت!BW253</f>
        <v>0</v>
      </c>
      <c r="L253" s="34">
        <f>شيت!BX253</f>
        <v>0</v>
      </c>
      <c r="M253" s="34">
        <f>شيت!BY253</f>
        <v>0</v>
      </c>
      <c r="N253" s="2"/>
    </row>
    <row r="254" spans="1:14">
      <c r="A254" s="34">
        <f>شيت!A254</f>
        <v>0</v>
      </c>
      <c r="B254" s="34">
        <f>شيت!B254</f>
        <v>0</v>
      </c>
      <c r="C254" s="34">
        <f>شيت!K254</f>
        <v>0</v>
      </c>
      <c r="D254" s="34">
        <f>شيت!T254</f>
        <v>0</v>
      </c>
      <c r="E254" s="34">
        <f>شيت!AC254</f>
        <v>0</v>
      </c>
      <c r="F254" s="34">
        <f>شيت!AL254</f>
        <v>0</v>
      </c>
      <c r="G254" s="34">
        <f>شيت!AU254</f>
        <v>0</v>
      </c>
      <c r="H254" s="34">
        <f>شيت!BD254</f>
        <v>0</v>
      </c>
      <c r="I254" s="34">
        <f>شيت!BM254</f>
        <v>0</v>
      </c>
      <c r="J254" s="34">
        <f>شيت!BR254</f>
        <v>0</v>
      </c>
      <c r="K254" s="34">
        <f>شيت!BW254</f>
        <v>0</v>
      </c>
      <c r="L254" s="34">
        <f>شيت!BX254</f>
        <v>0</v>
      </c>
      <c r="M254" s="34">
        <f>شيت!BY254</f>
        <v>0</v>
      </c>
      <c r="N254" s="2"/>
    </row>
    <row r="255" spans="1:14">
      <c r="A255" s="34">
        <f>شيت!A255</f>
        <v>0</v>
      </c>
      <c r="B255" s="34">
        <f>شيت!B255</f>
        <v>0</v>
      </c>
      <c r="C255" s="34">
        <f>شيت!K255</f>
        <v>0</v>
      </c>
      <c r="D255" s="34">
        <f>شيت!T255</f>
        <v>0</v>
      </c>
      <c r="E255" s="34">
        <f>شيت!AC255</f>
        <v>0</v>
      </c>
      <c r="F255" s="34">
        <f>شيت!AL255</f>
        <v>0</v>
      </c>
      <c r="G255" s="34">
        <f>شيت!AU255</f>
        <v>0</v>
      </c>
      <c r="H255" s="34">
        <f>شيت!BD255</f>
        <v>0</v>
      </c>
      <c r="I255" s="34">
        <f>شيت!BM255</f>
        <v>0</v>
      </c>
      <c r="J255" s="34">
        <f>شيت!BR255</f>
        <v>0</v>
      </c>
      <c r="K255" s="34">
        <f>شيت!BW255</f>
        <v>0</v>
      </c>
      <c r="L255" s="34">
        <f>شيت!BX255</f>
        <v>0</v>
      </c>
      <c r="M255" s="34">
        <f>شيت!BY255</f>
        <v>0</v>
      </c>
      <c r="N255" s="2"/>
    </row>
    <row r="256" spans="1:14">
      <c r="A256" s="34">
        <f>شيت!A256</f>
        <v>0</v>
      </c>
      <c r="B256" s="34">
        <f>شيت!B256</f>
        <v>0</v>
      </c>
      <c r="C256" s="34">
        <f>شيت!K256</f>
        <v>0</v>
      </c>
      <c r="D256" s="34">
        <f>شيت!T256</f>
        <v>0</v>
      </c>
      <c r="E256" s="34">
        <f>شيت!AC256</f>
        <v>0</v>
      </c>
      <c r="F256" s="34">
        <f>شيت!AL256</f>
        <v>0</v>
      </c>
      <c r="G256" s="34">
        <f>شيت!AU256</f>
        <v>0</v>
      </c>
      <c r="H256" s="34">
        <f>شيت!BD256</f>
        <v>0</v>
      </c>
      <c r="I256" s="34">
        <f>شيت!BM256</f>
        <v>0</v>
      </c>
      <c r="J256" s="34">
        <f>شيت!BR256</f>
        <v>0</v>
      </c>
      <c r="K256" s="34">
        <f>شيت!BW256</f>
        <v>0</v>
      </c>
      <c r="L256" s="34">
        <f>شيت!BX256</f>
        <v>0</v>
      </c>
      <c r="M256" s="34">
        <f>شيت!BY256</f>
        <v>0</v>
      </c>
      <c r="N256" s="2"/>
    </row>
    <row r="257" spans="1:14">
      <c r="A257" s="34">
        <f>شيت!A257</f>
        <v>0</v>
      </c>
      <c r="B257" s="34">
        <f>شيت!B257</f>
        <v>0</v>
      </c>
      <c r="C257" s="34">
        <f>شيت!K257</f>
        <v>0</v>
      </c>
      <c r="D257" s="34">
        <f>شيت!T257</f>
        <v>0</v>
      </c>
      <c r="E257" s="34">
        <f>شيت!AC257</f>
        <v>0</v>
      </c>
      <c r="F257" s="34">
        <f>شيت!AL257</f>
        <v>0</v>
      </c>
      <c r="G257" s="34">
        <f>شيت!AU257</f>
        <v>0</v>
      </c>
      <c r="H257" s="34">
        <f>شيت!BD257</f>
        <v>0</v>
      </c>
      <c r="I257" s="34">
        <f>شيت!BM257</f>
        <v>0</v>
      </c>
      <c r="J257" s="34">
        <f>شيت!BR257</f>
        <v>0</v>
      </c>
      <c r="K257" s="34">
        <f>شيت!BW257</f>
        <v>0</v>
      </c>
      <c r="L257" s="34">
        <f>شيت!BX257</f>
        <v>0</v>
      </c>
      <c r="M257" s="34">
        <f>شيت!BY257</f>
        <v>0</v>
      </c>
      <c r="N257" s="2"/>
    </row>
    <row r="258" spans="1:14">
      <c r="A258" s="34">
        <f>شيت!A258</f>
        <v>0</v>
      </c>
      <c r="B258" s="34">
        <f>شيت!B258</f>
        <v>0</v>
      </c>
      <c r="C258" s="34">
        <f>شيت!K258</f>
        <v>0</v>
      </c>
      <c r="D258" s="34">
        <f>شيت!T258</f>
        <v>0</v>
      </c>
      <c r="E258" s="34">
        <f>شيت!AC258</f>
        <v>0</v>
      </c>
      <c r="F258" s="34">
        <f>شيت!AL258</f>
        <v>0</v>
      </c>
      <c r="G258" s="34">
        <f>شيت!AU258</f>
        <v>0</v>
      </c>
      <c r="H258" s="34">
        <f>شيت!BD258</f>
        <v>0</v>
      </c>
      <c r="I258" s="34">
        <f>شيت!BM258</f>
        <v>0</v>
      </c>
      <c r="J258" s="34">
        <f>شيت!BR258</f>
        <v>0</v>
      </c>
      <c r="K258" s="34">
        <f>شيت!BW258</f>
        <v>0</v>
      </c>
      <c r="L258" s="34">
        <f>شيت!BX258</f>
        <v>0</v>
      </c>
      <c r="M258" s="34">
        <f>شيت!BY258</f>
        <v>0</v>
      </c>
      <c r="N258" s="2"/>
    </row>
    <row r="259" spans="1:14">
      <c r="A259" s="34">
        <f>شيت!A259</f>
        <v>0</v>
      </c>
      <c r="B259" s="34">
        <f>شيت!B259</f>
        <v>0</v>
      </c>
      <c r="C259" s="34">
        <f>شيت!K259</f>
        <v>0</v>
      </c>
      <c r="D259" s="34">
        <f>شيت!T259</f>
        <v>0</v>
      </c>
      <c r="E259" s="34">
        <f>شيت!AC259</f>
        <v>0</v>
      </c>
      <c r="F259" s="34">
        <f>شيت!AL259</f>
        <v>0</v>
      </c>
      <c r="G259" s="34">
        <f>شيت!AU259</f>
        <v>0</v>
      </c>
      <c r="H259" s="34">
        <f>شيت!BD259</f>
        <v>0</v>
      </c>
      <c r="I259" s="34">
        <f>شيت!BM259</f>
        <v>0</v>
      </c>
      <c r="J259" s="34">
        <f>شيت!BR259</f>
        <v>0</v>
      </c>
      <c r="K259" s="34">
        <f>شيت!BW259</f>
        <v>0</v>
      </c>
      <c r="L259" s="34">
        <f>شيت!BX259</f>
        <v>0</v>
      </c>
      <c r="M259" s="34">
        <f>شيت!BY259</f>
        <v>0</v>
      </c>
      <c r="N259" s="2"/>
    </row>
    <row r="260" spans="1:14">
      <c r="A260" s="34">
        <f>شيت!A260</f>
        <v>0</v>
      </c>
      <c r="B260" s="34">
        <f>شيت!B260</f>
        <v>0</v>
      </c>
      <c r="C260" s="34">
        <f>شيت!K260</f>
        <v>0</v>
      </c>
      <c r="D260" s="34">
        <f>شيت!T260</f>
        <v>0</v>
      </c>
      <c r="E260" s="34">
        <f>شيت!AC260</f>
        <v>0</v>
      </c>
      <c r="F260" s="34">
        <f>شيت!AL260</f>
        <v>0</v>
      </c>
      <c r="G260" s="34">
        <f>شيت!AU260</f>
        <v>0</v>
      </c>
      <c r="H260" s="34">
        <f>شيت!BD260</f>
        <v>0</v>
      </c>
      <c r="I260" s="34">
        <f>شيت!BM260</f>
        <v>0</v>
      </c>
      <c r="J260" s="34">
        <f>شيت!BR260</f>
        <v>0</v>
      </c>
      <c r="K260" s="34">
        <f>شيت!BW260</f>
        <v>0</v>
      </c>
      <c r="L260" s="34">
        <f>شيت!BX260</f>
        <v>0</v>
      </c>
      <c r="M260" s="34">
        <f>شيت!BY260</f>
        <v>0</v>
      </c>
      <c r="N260" s="2"/>
    </row>
    <row r="261" spans="1:14">
      <c r="A261" s="34">
        <f>شيت!A261</f>
        <v>0</v>
      </c>
      <c r="B261" s="34">
        <f>شيت!B261</f>
        <v>0</v>
      </c>
      <c r="C261" s="34">
        <f>شيت!K261</f>
        <v>0</v>
      </c>
      <c r="D261" s="34">
        <f>شيت!T261</f>
        <v>0</v>
      </c>
      <c r="E261" s="34">
        <f>شيت!AC261</f>
        <v>0</v>
      </c>
      <c r="F261" s="34">
        <f>شيت!AL261</f>
        <v>0</v>
      </c>
      <c r="G261" s="34">
        <f>شيت!AU261</f>
        <v>0</v>
      </c>
      <c r="H261" s="34">
        <f>شيت!BD261</f>
        <v>0</v>
      </c>
      <c r="I261" s="34">
        <f>شيت!BM261</f>
        <v>0</v>
      </c>
      <c r="J261" s="34">
        <f>شيت!BR261</f>
        <v>0</v>
      </c>
      <c r="K261" s="34">
        <f>شيت!BW261</f>
        <v>0</v>
      </c>
      <c r="L261" s="34">
        <f>شيت!BX261</f>
        <v>0</v>
      </c>
      <c r="M261" s="34">
        <f>شيت!BY261</f>
        <v>0</v>
      </c>
      <c r="N261" s="2"/>
    </row>
    <row r="262" spans="1:14">
      <c r="A262" s="34">
        <f>شيت!A262</f>
        <v>0</v>
      </c>
      <c r="B262" s="34">
        <f>شيت!B262</f>
        <v>0</v>
      </c>
      <c r="C262" s="34">
        <f>شيت!K262</f>
        <v>0</v>
      </c>
      <c r="D262" s="34">
        <f>شيت!T262</f>
        <v>0</v>
      </c>
      <c r="E262" s="34">
        <f>شيت!AC262</f>
        <v>0</v>
      </c>
      <c r="F262" s="34">
        <f>شيت!AL262</f>
        <v>0</v>
      </c>
      <c r="G262" s="34">
        <f>شيت!AU262</f>
        <v>0</v>
      </c>
      <c r="H262" s="34">
        <f>شيت!BD262</f>
        <v>0</v>
      </c>
      <c r="I262" s="34">
        <f>شيت!BM262</f>
        <v>0</v>
      </c>
      <c r="J262" s="34">
        <f>شيت!BR262</f>
        <v>0</v>
      </c>
      <c r="K262" s="34">
        <f>شيت!BW262</f>
        <v>0</v>
      </c>
      <c r="L262" s="34">
        <f>شيت!BX262</f>
        <v>0</v>
      </c>
      <c r="M262" s="34">
        <f>شيت!BY262</f>
        <v>0</v>
      </c>
      <c r="N262" s="2"/>
    </row>
    <row r="263" spans="1:14">
      <c r="A263" s="34">
        <f>شيت!A263</f>
        <v>0</v>
      </c>
      <c r="B263" s="34">
        <f>شيت!B263</f>
        <v>0</v>
      </c>
      <c r="C263" s="34">
        <f>شيت!K263</f>
        <v>0</v>
      </c>
      <c r="D263" s="34">
        <f>شيت!T263</f>
        <v>0</v>
      </c>
      <c r="E263" s="34">
        <f>شيت!AC263</f>
        <v>0</v>
      </c>
      <c r="F263" s="34">
        <f>شيت!AL263</f>
        <v>0</v>
      </c>
      <c r="G263" s="34">
        <f>شيت!AU263</f>
        <v>0</v>
      </c>
      <c r="H263" s="34">
        <f>شيت!BD263</f>
        <v>0</v>
      </c>
      <c r="I263" s="34">
        <f>شيت!BM263</f>
        <v>0</v>
      </c>
      <c r="J263" s="34">
        <f>شيت!BR263</f>
        <v>0</v>
      </c>
      <c r="K263" s="34">
        <f>شيت!BW263</f>
        <v>0</v>
      </c>
      <c r="L263" s="34">
        <f>شيت!BX263</f>
        <v>0</v>
      </c>
      <c r="M263" s="34">
        <f>شيت!BY263</f>
        <v>0</v>
      </c>
      <c r="N263" s="2"/>
    </row>
    <row r="264" spans="1:14">
      <c r="A264" s="34">
        <f>شيت!A264</f>
        <v>0</v>
      </c>
      <c r="B264" s="34">
        <f>شيت!B264</f>
        <v>0</v>
      </c>
      <c r="C264" s="34">
        <f>شيت!K264</f>
        <v>0</v>
      </c>
      <c r="D264" s="34">
        <f>شيت!T264</f>
        <v>0</v>
      </c>
      <c r="E264" s="34">
        <f>شيت!AC264</f>
        <v>0</v>
      </c>
      <c r="F264" s="34">
        <f>شيت!AL264</f>
        <v>0</v>
      </c>
      <c r="G264" s="34">
        <f>شيت!AU264</f>
        <v>0</v>
      </c>
      <c r="H264" s="34">
        <f>شيت!BD264</f>
        <v>0</v>
      </c>
      <c r="I264" s="34">
        <f>شيت!BM264</f>
        <v>0</v>
      </c>
      <c r="J264" s="34">
        <f>شيت!BR264</f>
        <v>0</v>
      </c>
      <c r="K264" s="34">
        <f>شيت!BW264</f>
        <v>0</v>
      </c>
      <c r="L264" s="34">
        <f>شيت!BX264</f>
        <v>0</v>
      </c>
      <c r="M264" s="34">
        <f>شيت!BY264</f>
        <v>0</v>
      </c>
      <c r="N264" s="2"/>
    </row>
    <row r="265" spans="1:14">
      <c r="A265" s="34">
        <f>شيت!A265</f>
        <v>0</v>
      </c>
      <c r="B265" s="34">
        <f>شيت!B265</f>
        <v>0</v>
      </c>
      <c r="C265" s="34">
        <f>شيت!K265</f>
        <v>0</v>
      </c>
      <c r="D265" s="34">
        <f>شيت!T265</f>
        <v>0</v>
      </c>
      <c r="E265" s="34">
        <f>شيت!AC265</f>
        <v>0</v>
      </c>
      <c r="F265" s="34">
        <f>شيت!AL265</f>
        <v>0</v>
      </c>
      <c r="G265" s="34">
        <f>شيت!AU265</f>
        <v>0</v>
      </c>
      <c r="H265" s="34">
        <f>شيت!BD265</f>
        <v>0</v>
      </c>
      <c r="I265" s="34">
        <f>شيت!BM265</f>
        <v>0</v>
      </c>
      <c r="J265" s="34">
        <f>شيت!BR265</f>
        <v>0</v>
      </c>
      <c r="K265" s="34">
        <f>شيت!BW265</f>
        <v>0</v>
      </c>
      <c r="L265" s="34">
        <f>شيت!BX265</f>
        <v>0</v>
      </c>
      <c r="M265" s="34">
        <f>شيت!BY265</f>
        <v>0</v>
      </c>
      <c r="N265" s="2"/>
    </row>
    <row r="266" spans="1:14">
      <c r="A266" s="34">
        <f>شيت!A266</f>
        <v>0</v>
      </c>
      <c r="B266" s="34">
        <f>شيت!B266</f>
        <v>0</v>
      </c>
      <c r="C266" s="34">
        <f>شيت!K266</f>
        <v>0</v>
      </c>
      <c r="D266" s="34">
        <f>شيت!T266</f>
        <v>0</v>
      </c>
      <c r="E266" s="34">
        <f>شيت!AC266</f>
        <v>0</v>
      </c>
      <c r="F266" s="34">
        <f>شيت!AL266</f>
        <v>0</v>
      </c>
      <c r="G266" s="34">
        <f>شيت!AU266</f>
        <v>0</v>
      </c>
      <c r="H266" s="34">
        <f>شيت!BD266</f>
        <v>0</v>
      </c>
      <c r="I266" s="34">
        <f>شيت!BM266</f>
        <v>0</v>
      </c>
      <c r="J266" s="34">
        <f>شيت!BR266</f>
        <v>0</v>
      </c>
      <c r="K266" s="34">
        <f>شيت!BW266</f>
        <v>0</v>
      </c>
      <c r="L266" s="34">
        <f>شيت!BX266</f>
        <v>0</v>
      </c>
      <c r="M266" s="34">
        <f>شيت!BY266</f>
        <v>0</v>
      </c>
      <c r="N266" s="2"/>
    </row>
    <row r="267" spans="1:14">
      <c r="A267" s="34">
        <f>شيت!A267</f>
        <v>0</v>
      </c>
      <c r="B267" s="34">
        <f>شيت!B267</f>
        <v>0</v>
      </c>
      <c r="C267" s="34">
        <f>شيت!K267</f>
        <v>0</v>
      </c>
      <c r="D267" s="34">
        <f>شيت!T267</f>
        <v>0</v>
      </c>
      <c r="E267" s="34">
        <f>شيت!AC267</f>
        <v>0</v>
      </c>
      <c r="F267" s="34">
        <f>شيت!AL267</f>
        <v>0</v>
      </c>
      <c r="G267" s="34">
        <f>شيت!AU267</f>
        <v>0</v>
      </c>
      <c r="H267" s="34">
        <f>شيت!BD267</f>
        <v>0</v>
      </c>
      <c r="I267" s="34">
        <f>شيت!BM267</f>
        <v>0</v>
      </c>
      <c r="J267" s="34">
        <f>شيت!BR267</f>
        <v>0</v>
      </c>
      <c r="K267" s="34">
        <f>شيت!BW267</f>
        <v>0</v>
      </c>
      <c r="L267" s="34">
        <f>شيت!BX267</f>
        <v>0</v>
      </c>
      <c r="M267" s="34">
        <f>شيت!BY267</f>
        <v>0</v>
      </c>
      <c r="N267" s="2"/>
    </row>
    <row r="268" spans="1:14">
      <c r="A268" s="34">
        <f>شيت!A268</f>
        <v>0</v>
      </c>
      <c r="B268" s="34">
        <f>شيت!B268</f>
        <v>0</v>
      </c>
      <c r="C268" s="34">
        <f>شيت!K268</f>
        <v>0</v>
      </c>
      <c r="D268" s="34">
        <f>شيت!T268</f>
        <v>0</v>
      </c>
      <c r="E268" s="34">
        <f>شيت!AC268</f>
        <v>0</v>
      </c>
      <c r="F268" s="34">
        <f>شيت!AL268</f>
        <v>0</v>
      </c>
      <c r="G268" s="34">
        <f>شيت!AU268</f>
        <v>0</v>
      </c>
      <c r="H268" s="34">
        <f>شيت!BD268</f>
        <v>0</v>
      </c>
      <c r="I268" s="34">
        <f>شيت!BM268</f>
        <v>0</v>
      </c>
      <c r="J268" s="34">
        <f>شيت!BR268</f>
        <v>0</v>
      </c>
      <c r="K268" s="34">
        <f>شيت!BW268</f>
        <v>0</v>
      </c>
      <c r="L268" s="34">
        <f>شيت!BX268</f>
        <v>0</v>
      </c>
      <c r="M268" s="34">
        <f>شيت!BY268</f>
        <v>0</v>
      </c>
      <c r="N268" s="2"/>
    </row>
    <row r="269" spans="1:14">
      <c r="A269" s="34">
        <f>شيت!A269</f>
        <v>0</v>
      </c>
      <c r="B269" s="34">
        <f>شيت!B269</f>
        <v>0</v>
      </c>
      <c r="C269" s="34">
        <f>شيت!K269</f>
        <v>0</v>
      </c>
      <c r="D269" s="34">
        <f>شيت!T269</f>
        <v>0</v>
      </c>
      <c r="E269" s="34">
        <f>شيت!AC269</f>
        <v>0</v>
      </c>
      <c r="F269" s="34">
        <f>شيت!AL269</f>
        <v>0</v>
      </c>
      <c r="G269" s="34">
        <f>شيت!AU269</f>
        <v>0</v>
      </c>
      <c r="H269" s="34">
        <f>شيت!BD269</f>
        <v>0</v>
      </c>
      <c r="I269" s="34">
        <f>شيت!BM269</f>
        <v>0</v>
      </c>
      <c r="J269" s="34">
        <f>شيت!BR269</f>
        <v>0</v>
      </c>
      <c r="K269" s="34">
        <f>شيت!BW269</f>
        <v>0</v>
      </c>
      <c r="L269" s="34">
        <f>شيت!BX269</f>
        <v>0</v>
      </c>
      <c r="M269" s="34">
        <f>شيت!BY269</f>
        <v>0</v>
      </c>
      <c r="N269" s="2"/>
    </row>
    <row r="270" spans="1:14">
      <c r="A270" s="34">
        <f>شيت!A270</f>
        <v>0</v>
      </c>
      <c r="B270" s="34">
        <f>شيت!B270</f>
        <v>0</v>
      </c>
      <c r="C270" s="34">
        <f>شيت!K270</f>
        <v>0</v>
      </c>
      <c r="D270" s="34">
        <f>شيت!T270</f>
        <v>0</v>
      </c>
      <c r="E270" s="34">
        <f>شيت!AC270</f>
        <v>0</v>
      </c>
      <c r="F270" s="34">
        <f>شيت!AL270</f>
        <v>0</v>
      </c>
      <c r="G270" s="34">
        <f>شيت!AU270</f>
        <v>0</v>
      </c>
      <c r="H270" s="34">
        <f>شيت!BD270</f>
        <v>0</v>
      </c>
      <c r="I270" s="34">
        <f>شيت!BM270</f>
        <v>0</v>
      </c>
      <c r="J270" s="34">
        <f>شيت!BR270</f>
        <v>0</v>
      </c>
      <c r="K270" s="34">
        <f>شيت!BW270</f>
        <v>0</v>
      </c>
      <c r="L270" s="34">
        <f>شيت!BX270</f>
        <v>0</v>
      </c>
      <c r="M270" s="34">
        <f>شيت!BY270</f>
        <v>0</v>
      </c>
      <c r="N270" s="2"/>
    </row>
  </sheetData>
  <mergeCells count="4">
    <mergeCell ref="A1:C1"/>
    <mergeCell ref="A2:C2"/>
    <mergeCell ref="A3:C3"/>
    <mergeCell ref="F5:H6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rightToLeft="1" workbookViewId="0">
      <selection activeCell="O7" sqref="O7"/>
    </sheetView>
  </sheetViews>
  <sheetFormatPr defaultColWidth="9" defaultRowHeight="15.75"/>
  <cols>
    <col min="1" max="5" width="9" style="3"/>
    <col min="6" max="6" width="12.125" style="3" customWidth="1"/>
    <col min="7" max="16384" width="9" style="3"/>
  </cols>
  <sheetData>
    <row r="1" spans="1:12">
      <c r="A1" s="80" t="s">
        <v>22</v>
      </c>
      <c r="B1" s="80"/>
      <c r="C1" s="80"/>
    </row>
    <row r="2" spans="1:12">
      <c r="A2" s="80" t="s">
        <v>23</v>
      </c>
      <c r="B2" s="80"/>
      <c r="C2" s="80"/>
    </row>
    <row r="3" spans="1:12">
      <c r="A3" s="80" t="s">
        <v>24</v>
      </c>
      <c r="B3" s="80"/>
      <c r="C3" s="80"/>
    </row>
    <row r="6" spans="1:12" ht="16.5" thickBot="1"/>
    <row r="7" spans="1:12" ht="16.5" thickBot="1">
      <c r="B7" s="89" t="s">
        <v>22</v>
      </c>
      <c r="C7" s="90"/>
      <c r="D7" s="91"/>
      <c r="E7" s="20"/>
      <c r="F7" s="20"/>
      <c r="G7" s="20"/>
      <c r="H7" s="20"/>
      <c r="I7" s="20"/>
      <c r="J7" s="20"/>
      <c r="K7" s="20"/>
      <c r="L7" s="21"/>
    </row>
    <row r="8" spans="1:12" ht="16.5" thickBot="1">
      <c r="B8" s="89" t="s">
        <v>23</v>
      </c>
      <c r="C8" s="90"/>
      <c r="D8" s="91"/>
      <c r="E8" s="22"/>
      <c r="F8" s="22"/>
      <c r="G8" s="22"/>
      <c r="H8" s="22"/>
      <c r="I8" s="22"/>
      <c r="J8" s="22"/>
      <c r="K8" s="22"/>
      <c r="L8" s="23"/>
    </row>
    <row r="9" spans="1:12" ht="16.5" thickBot="1">
      <c r="B9" s="89" t="s">
        <v>24</v>
      </c>
      <c r="C9" s="90"/>
      <c r="D9" s="91"/>
      <c r="E9" s="22"/>
      <c r="F9" s="89" t="s">
        <v>36</v>
      </c>
      <c r="G9" s="90"/>
      <c r="H9" s="90"/>
      <c r="I9" s="90"/>
      <c r="J9" s="91"/>
      <c r="K9" s="22"/>
      <c r="L9" s="23"/>
    </row>
    <row r="10" spans="1:12" ht="16.5" thickBot="1">
      <c r="B10" s="24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 ht="16.5" thickBot="1">
      <c r="B11" s="24" t="s">
        <v>1</v>
      </c>
      <c r="C11" s="92" t="str">
        <f>VLOOKUP($K$11,شيت!$A$1:$BZ$20,2,FALSE)</f>
        <v>إبراهيم حمادة إبراهيم</v>
      </c>
      <c r="D11" s="93"/>
      <c r="E11" s="94"/>
      <c r="F11" s="22"/>
      <c r="G11" s="22"/>
      <c r="H11" s="22"/>
      <c r="I11" s="22"/>
      <c r="J11" s="25" t="s">
        <v>0</v>
      </c>
      <c r="K11" s="26">
        <v>2001</v>
      </c>
      <c r="L11" s="23"/>
    </row>
    <row r="12" spans="1:12">
      <c r="B12" s="87" t="s">
        <v>26</v>
      </c>
      <c r="C12" s="95" t="s">
        <v>27</v>
      </c>
      <c r="D12" s="87" t="s">
        <v>28</v>
      </c>
      <c r="E12" s="87" t="s">
        <v>29</v>
      </c>
      <c r="F12" s="95" t="s">
        <v>30</v>
      </c>
      <c r="G12" s="87" t="s">
        <v>31</v>
      </c>
      <c r="H12" s="87" t="s">
        <v>32</v>
      </c>
      <c r="I12" s="87" t="s">
        <v>33</v>
      </c>
      <c r="J12" s="87" t="s">
        <v>34</v>
      </c>
      <c r="K12" s="87" t="s">
        <v>4</v>
      </c>
      <c r="L12" s="87" t="s">
        <v>37</v>
      </c>
    </row>
    <row r="13" spans="1:12">
      <c r="B13" s="88"/>
      <c r="C13" s="96"/>
      <c r="D13" s="88"/>
      <c r="E13" s="88"/>
      <c r="F13" s="97"/>
      <c r="G13" s="88"/>
      <c r="H13" s="88"/>
      <c r="I13" s="88"/>
      <c r="J13" s="88"/>
      <c r="K13" s="88"/>
      <c r="L13" s="88"/>
    </row>
    <row r="14" spans="1:12">
      <c r="B14" s="27">
        <v>80</v>
      </c>
      <c r="C14" s="27">
        <v>60</v>
      </c>
      <c r="D14" s="27">
        <v>60</v>
      </c>
      <c r="E14" s="27">
        <v>40</v>
      </c>
      <c r="F14" s="27">
        <v>40</v>
      </c>
      <c r="G14" s="27">
        <v>20</v>
      </c>
      <c r="H14" s="27">
        <v>20</v>
      </c>
      <c r="I14" s="27">
        <v>20</v>
      </c>
      <c r="J14" s="27">
        <v>20</v>
      </c>
      <c r="K14" s="27">
        <v>360</v>
      </c>
      <c r="L14" s="28"/>
    </row>
    <row r="15" spans="1:12">
      <c r="B15" s="27">
        <v>40</v>
      </c>
      <c r="C15" s="27">
        <v>30</v>
      </c>
      <c r="D15" s="27">
        <v>30</v>
      </c>
      <c r="E15" s="27">
        <v>20</v>
      </c>
      <c r="F15" s="27">
        <v>20</v>
      </c>
      <c r="G15" s="27">
        <v>10</v>
      </c>
      <c r="H15" s="27">
        <v>10</v>
      </c>
      <c r="I15" s="27">
        <v>10</v>
      </c>
      <c r="J15" s="27">
        <v>10</v>
      </c>
      <c r="K15" s="27">
        <v>180</v>
      </c>
      <c r="L15" s="28"/>
    </row>
    <row r="16" spans="1:12" ht="16.5" thickBot="1">
      <c r="B16" s="27">
        <f>VLOOKUP($K$11,شيت!$A$1:$BZ$20,11,FALSE)</f>
        <v>79.5</v>
      </c>
      <c r="C16" s="27">
        <f>VLOOKUP($K$11,شيت!$A$1:$BZ$20,20,FALSE)</f>
        <v>59.009999999999991</v>
      </c>
      <c r="D16" s="27">
        <f>VLOOKUP($K$11,شيت!$A$1:$BZ$20,29,FALSE)</f>
        <v>60</v>
      </c>
      <c r="E16" s="37">
        <f>VLOOKUP($K$11,شيت!$A$1:$BZ$20,38,FALSE)</f>
        <v>40</v>
      </c>
      <c r="F16" s="37">
        <f>VLOOKUP($K$11,شيت!$A$1:$BZ$20,47,FALSE)</f>
        <v>40</v>
      </c>
      <c r="G16" s="37">
        <f>VLOOKUP($K$11,شيت!$A$1:$BZ$20,56,FALSE)</f>
        <v>18.650000000000002</v>
      </c>
      <c r="H16" s="27">
        <f>VLOOKUP($K$11,شيت!$A$1:$BZ$20,65,FALSE)</f>
        <v>19.5</v>
      </c>
      <c r="I16" s="27">
        <f>VLOOKUP($K$11,شيت!$A$1:$BZ$20,70,FALSE)</f>
        <v>20</v>
      </c>
      <c r="J16" s="27">
        <f>VLOOKUP($K$11,شيت!$A$1:$BZ$20,75,FALSE)</f>
        <v>20</v>
      </c>
      <c r="K16" s="27">
        <f>J16+I16+H16+G16+F16+E16+D16+C16+B16</f>
        <v>356.65999999999997</v>
      </c>
      <c r="L16" s="29" t="str">
        <f>IF(K16&gt;=335,"ممتاز",IF(K16&gt;=315,"جيد جداً",IF(K16&gt;=260,"جيد",IF(K16&gt;=180,"مقبول","راسب"))))</f>
        <v>ممتاز</v>
      </c>
    </row>
    <row r="17" spans="2:12" ht="16.5" thickBot="1">
      <c r="B17" s="24"/>
      <c r="C17" s="22"/>
      <c r="D17" s="22"/>
      <c r="E17" s="98" t="str">
        <f>IF(K16&gt;=180,"الطالب ناجح و منقول للصف الثالث",IF(K16&lt;180,"الطالب له دور ثان"))</f>
        <v>الطالب ناجح و منقول للصف الثالث</v>
      </c>
      <c r="F17" s="99"/>
      <c r="G17" s="100"/>
      <c r="H17" s="22"/>
      <c r="I17" s="22"/>
      <c r="J17" s="22"/>
      <c r="K17" s="22"/>
      <c r="L17" s="23"/>
    </row>
    <row r="18" spans="2:12" ht="16.5" thickBot="1"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2"/>
    </row>
  </sheetData>
  <mergeCells count="20">
    <mergeCell ref="E17:G17"/>
    <mergeCell ref="A1:C1"/>
    <mergeCell ref="A2:C2"/>
    <mergeCell ref="A3:C3"/>
    <mergeCell ref="B7:D7"/>
    <mergeCell ref="B8:D8"/>
    <mergeCell ref="J12:J13"/>
    <mergeCell ref="K12:K13"/>
    <mergeCell ref="L12:L13"/>
    <mergeCell ref="F9:J9"/>
    <mergeCell ref="C11:E11"/>
    <mergeCell ref="G12:G13"/>
    <mergeCell ref="H12:H13"/>
    <mergeCell ref="I12:I13"/>
    <mergeCell ref="B9:D9"/>
    <mergeCell ref="B12:B13"/>
    <mergeCell ref="C12:C13"/>
    <mergeCell ref="D12:D13"/>
    <mergeCell ref="E12:E13"/>
    <mergeCell ref="F12:F13"/>
  </mergeCells>
  <dataValidations count="1">
    <dataValidation type="list" allowBlank="1" showInputMessage="1" showErrorMessage="1" sqref="K11">
      <formula1>golos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rightToLeft="1" zoomScale="71" zoomScaleNormal="71" workbookViewId="0">
      <selection activeCell="D14" sqref="D14"/>
    </sheetView>
  </sheetViews>
  <sheetFormatPr defaultColWidth="9" defaultRowHeight="14.25"/>
  <cols>
    <col min="1" max="16384" width="9" style="19"/>
  </cols>
  <sheetData>
    <row r="1" spans="1:7" ht="24.75">
      <c r="A1" s="103" t="s">
        <v>40</v>
      </c>
      <c r="B1" s="103"/>
      <c r="C1" s="103"/>
    </row>
    <row r="2" spans="1:7" ht="24.75">
      <c r="A2" s="103" t="s">
        <v>24</v>
      </c>
      <c r="B2" s="103"/>
      <c r="C2" s="103"/>
    </row>
    <row r="3" spans="1:7" ht="24.75">
      <c r="A3" s="103" t="s">
        <v>41</v>
      </c>
      <c r="B3" s="103"/>
      <c r="C3" s="103"/>
      <c r="F3" s="104" t="s">
        <v>42</v>
      </c>
      <c r="G3" s="104"/>
    </row>
    <row r="4" spans="1:7">
      <c r="F4" s="104"/>
      <c r="G4" s="104"/>
    </row>
    <row r="6" spans="1:7" ht="15" thickBot="1"/>
    <row r="7" spans="1:7" ht="14.25" customHeight="1">
      <c r="E7" s="105" t="s">
        <v>43</v>
      </c>
      <c r="F7" s="107" t="s">
        <v>44</v>
      </c>
      <c r="G7" s="107" t="s">
        <v>45</v>
      </c>
    </row>
    <row r="8" spans="1:7" ht="14.25" customHeight="1">
      <c r="E8" s="106"/>
      <c r="F8" s="108"/>
      <c r="G8" s="108"/>
    </row>
    <row r="9" spans="1:7">
      <c r="E9" s="101">
        <v>270</v>
      </c>
      <c r="F9" s="101">
        <f>COUNTA(شيت!B8:B270)</f>
        <v>4</v>
      </c>
      <c r="G9" s="101">
        <f>E9-F9</f>
        <v>266</v>
      </c>
    </row>
    <row r="10" spans="1:7">
      <c r="E10" s="102"/>
      <c r="F10" s="102"/>
      <c r="G10" s="102"/>
    </row>
    <row r="11" spans="1:7">
      <c r="E11" s="102"/>
      <c r="F11" s="102"/>
      <c r="G11" s="102"/>
    </row>
  </sheetData>
  <mergeCells count="10">
    <mergeCell ref="E9:E11"/>
    <mergeCell ref="F9:F11"/>
    <mergeCell ref="G9:G11"/>
    <mergeCell ref="A1:C1"/>
    <mergeCell ref="A2:C2"/>
    <mergeCell ref="A3:C3"/>
    <mergeCell ref="F3:G4"/>
    <mergeCell ref="E7:E8"/>
    <mergeCell ref="F7:F8"/>
    <mergeCell ref="G7:G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7"/>
  <sheetViews>
    <sheetView rightToLeft="1" topLeftCell="A4" zoomScale="95" zoomScaleNormal="95" workbookViewId="0">
      <selection activeCell="O15" sqref="O15"/>
    </sheetView>
  </sheetViews>
  <sheetFormatPr defaultColWidth="9.125" defaultRowHeight="34.5"/>
  <cols>
    <col min="1" max="8" width="9.125" style="38"/>
    <col min="9" max="9" width="13.875" style="38" customWidth="1"/>
    <col min="10" max="16384" width="9.125" style="38"/>
  </cols>
  <sheetData>
    <row r="1" spans="1:14">
      <c r="A1" s="113" t="s">
        <v>40</v>
      </c>
      <c r="B1" s="113"/>
      <c r="C1" s="113"/>
    </row>
    <row r="2" spans="1:14">
      <c r="A2" s="113" t="s">
        <v>24</v>
      </c>
      <c r="B2" s="113"/>
      <c r="C2" s="113"/>
    </row>
    <row r="3" spans="1:14">
      <c r="A3" s="113" t="s">
        <v>41</v>
      </c>
      <c r="B3" s="113"/>
      <c r="C3" s="113"/>
    </row>
    <row r="4" spans="1:14">
      <c r="H4" s="110" t="s">
        <v>50</v>
      </c>
      <c r="I4" s="111"/>
      <c r="J4" s="111"/>
      <c r="K4" s="111"/>
      <c r="L4" s="111"/>
      <c r="M4" s="111"/>
      <c r="N4" s="112"/>
    </row>
    <row r="7" spans="1:14" ht="37.5">
      <c r="F7" s="39" t="s">
        <v>51</v>
      </c>
      <c r="G7" s="114" t="s">
        <v>1</v>
      </c>
      <c r="H7" s="114"/>
      <c r="I7" s="114"/>
      <c r="J7" s="40" t="s">
        <v>52</v>
      </c>
      <c r="K7" s="40" t="s">
        <v>53</v>
      </c>
    </row>
    <row r="8" spans="1:14">
      <c r="F8" s="40">
        <v>1</v>
      </c>
      <c r="G8" s="109" t="s">
        <v>38</v>
      </c>
      <c r="H8" s="109"/>
      <c r="I8" s="109"/>
      <c r="J8" s="41" t="s">
        <v>54</v>
      </c>
      <c r="K8" s="42">
        <f>'كشوف النتيجة'!L8</f>
        <v>356.65999999999997</v>
      </c>
    </row>
    <row r="9" spans="1:14">
      <c r="F9" s="40">
        <v>2</v>
      </c>
      <c r="G9" s="109" t="s">
        <v>55</v>
      </c>
      <c r="H9" s="109"/>
      <c r="I9" s="109"/>
      <c r="J9" s="41" t="s">
        <v>56</v>
      </c>
      <c r="K9" s="42">
        <f>'كشوف النتيجة'!L9</f>
        <v>352.71999999999997</v>
      </c>
    </row>
    <row r="10" spans="1:14">
      <c r="F10" s="40"/>
      <c r="G10" s="109"/>
      <c r="H10" s="109"/>
      <c r="I10" s="109"/>
      <c r="J10" s="41" t="s">
        <v>57</v>
      </c>
      <c r="K10" s="42"/>
    </row>
    <row r="11" spans="1:14">
      <c r="F11" s="40"/>
      <c r="G11" s="109"/>
      <c r="H11" s="109"/>
      <c r="I11" s="109"/>
      <c r="J11" s="41" t="s">
        <v>58</v>
      </c>
      <c r="K11" s="42"/>
    </row>
    <row r="12" spans="1:14">
      <c r="F12" s="40">
        <v>5</v>
      </c>
      <c r="G12" s="109"/>
      <c r="H12" s="109"/>
      <c r="I12" s="109"/>
      <c r="J12" s="41" t="s">
        <v>59</v>
      </c>
      <c r="K12" s="42"/>
    </row>
    <row r="13" spans="1:14">
      <c r="F13" s="40">
        <v>6</v>
      </c>
      <c r="G13" s="109"/>
      <c r="H13" s="109"/>
      <c r="I13" s="109"/>
      <c r="J13" s="41" t="s">
        <v>60</v>
      </c>
      <c r="K13" s="42"/>
    </row>
    <row r="14" spans="1:14">
      <c r="F14" s="40">
        <v>7</v>
      </c>
      <c r="G14" s="109"/>
      <c r="H14" s="109"/>
      <c r="I14" s="109"/>
      <c r="J14" s="41" t="s">
        <v>61</v>
      </c>
      <c r="K14" s="42"/>
    </row>
    <row r="15" spans="1:14">
      <c r="F15" s="40">
        <v>8</v>
      </c>
      <c r="G15" s="109"/>
      <c r="H15" s="109"/>
      <c r="I15" s="109"/>
      <c r="J15" s="41" t="s">
        <v>62</v>
      </c>
      <c r="K15" s="42"/>
    </row>
    <row r="16" spans="1:14">
      <c r="F16" s="40">
        <v>9</v>
      </c>
      <c r="G16" s="109"/>
      <c r="H16" s="109"/>
      <c r="I16" s="109"/>
      <c r="J16" s="41" t="s">
        <v>63</v>
      </c>
      <c r="K16" s="42"/>
    </row>
    <row r="17" spans="6:11">
      <c r="F17" s="40">
        <v>10</v>
      </c>
      <c r="G17" s="109"/>
      <c r="H17" s="109"/>
      <c r="I17" s="109"/>
      <c r="J17" s="41" t="s">
        <v>64</v>
      </c>
      <c r="K17" s="42"/>
    </row>
  </sheetData>
  <mergeCells count="15">
    <mergeCell ref="G15:I15"/>
    <mergeCell ref="G16:I16"/>
    <mergeCell ref="G17:I17"/>
    <mergeCell ref="G9:I9"/>
    <mergeCell ref="G10:I10"/>
    <mergeCell ref="G11:I11"/>
    <mergeCell ref="G12:I12"/>
    <mergeCell ref="G13:I13"/>
    <mergeCell ref="G14:I14"/>
    <mergeCell ref="G8:I8"/>
    <mergeCell ref="H4:N4"/>
    <mergeCell ref="A1:C1"/>
    <mergeCell ref="A2:C2"/>
    <mergeCell ref="A3:C3"/>
    <mergeCell ref="G7:I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شيت</vt:lpstr>
      <vt:lpstr>كشوف النتيجة</vt:lpstr>
      <vt:lpstr>الشهادة</vt:lpstr>
      <vt:lpstr>الاحصاء</vt:lpstr>
      <vt:lpstr>الأوائل</vt:lpstr>
      <vt:lpstr>golos</vt:lpstr>
      <vt:lpstr>golosn</vt:lpstr>
    </vt:vector>
  </TitlesOfParts>
  <Company>bLaCk-mOoN™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2014-05-19T15:47:59Z</cp:lastPrinted>
  <dcterms:created xsi:type="dcterms:W3CDTF">2014-05-02T17:01:51Z</dcterms:created>
  <dcterms:modified xsi:type="dcterms:W3CDTF">2014-05-21T15:12:56Z</dcterms:modified>
</cp:coreProperties>
</file>