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Feuil1" sheetId="1" r:id="rId1"/>
    <sheet name="Feuil2" sheetId="2" r:id="rId2"/>
  </sheets>
  <calcPr calcId="144525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2" i="1"/>
  <c r="H8" i="2"/>
  <c r="H9" i="2"/>
  <c r="H7" i="2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<sst xmlns="http://schemas.openxmlformats.org/spreadsheetml/2006/main" count="52" uniqueCount="37">
  <si>
    <t>N°</t>
  </si>
  <si>
    <t>PRENOM  &amp;  NOM</t>
  </si>
  <si>
    <t>DATE DEPART</t>
  </si>
  <si>
    <t>DATE REPRISE</t>
  </si>
  <si>
    <t>RABAB ABDELLATIF</t>
  </si>
  <si>
    <t>KAOUTER  MOMJID</t>
  </si>
  <si>
    <t>HASSAN EL BAROUDI</t>
  </si>
  <si>
    <t>MOHAMED FARABI</t>
  </si>
  <si>
    <t>SALAH RAFII</t>
  </si>
  <si>
    <t>AYMAN ZAKARIA</t>
  </si>
  <si>
    <t>SANAA SAADI</t>
  </si>
  <si>
    <t>IBTISSAM MAHER</t>
  </si>
  <si>
    <t>ALAA ROCHDI</t>
  </si>
  <si>
    <t>SAMIR KARKOURI</t>
  </si>
  <si>
    <t>FADWA HALOUMA</t>
  </si>
  <si>
    <t>B</t>
  </si>
  <si>
    <t>A</t>
  </si>
  <si>
    <t>E</t>
  </si>
  <si>
    <t>F</t>
  </si>
  <si>
    <t>G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</si>
  <si>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</si>
  <si>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</si>
  <si>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</si>
  <si>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</si>
  <si>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</si>
  <si>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</si>
  <si>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</si>
  <si>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</si>
  <si>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</si>
  <si>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</si>
  <si>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</si>
  <si>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AGE</t>
  </si>
  <si>
    <t>CAT</t>
  </si>
  <si>
    <t>CLASSE</t>
  </si>
  <si>
    <t>JRS</t>
  </si>
  <si>
    <t>إظهار السطور الملونة التي بالصفحة رقم 1</t>
  </si>
  <si>
    <t>exemple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</si>
</sst>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Font="1" applyBorder="1" applyAlignment="1" applyProtection="1">
      <alignment horizontal="center"/>
    </xf>
    <xf numFmtId="0" fontId="0" fillId="0" borderId="1" xfId="0" applyFill="1" applyBorder="1" applyAlignment="1">
      <alignment horizontal="left"/>
    </xf>
    <xf numFmtId="164" fontId="1" fillId="4" borderId="1" xfId="0" applyNumberFormat="1" applyFont="1" applyFill="1" applyBorder="1" applyAlignment="1">
      <alignment horizontal="center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/>
    </xf>
    <xf numFmtId="14" fontId="3" fillId="4" borderId="1" xfId="0" applyNumberFormat="1" applyFont="1" applyFill="1" applyBorder="1" applyAlignment="1">
      <alignment horizontal="center"/>
    </xf>
    <xf numFmtId="14" fontId="3" fillId="4" borderId="1" xfId="0" applyNumberFormat="1" applyFont="1" applyFill="1" applyBorder="1" applyAlignment="1" applyProtection="1">
      <alignment horizontal="center"/>
    </xf>
    <xf numFmtId="0" fontId="3" fillId="4" borderId="1" xfId="0" applyFont="1" applyFill="1" applyBorder="1" applyAlignment="1">
      <alignment horizontal="left"/>
    </xf>
    <xf numFmtId="0" fontId="4" fillId="0" borderId="0" xfId="0" applyFont="1"/>
    <xf numFmtId="164" fontId="5" fillId="3" borderId="1" xfId="0" applyNumberFormat="1" applyFont="1" applyFill="1" applyBorder="1" applyAlignment="1">
      <alignment horizontal="center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/>
    </xf>
    <xf numFmtId="14" fontId="6" fillId="3" borderId="1" xfId="0" applyNumberFormat="1" applyFont="1" applyFill="1" applyBorder="1" applyAlignment="1">
      <alignment horizontal="center"/>
    </xf>
    <xf numFmtId="14" fontId="6" fillId="3" borderId="1" xfId="0" applyNumberFormat="1" applyFont="1" applyFill="1" applyBorder="1" applyAlignment="1" applyProtection="1">
      <alignment horizontal="center"/>
    </xf>
    <xf numFmtId="0" fontId="6" fillId="3" borderId="1" xfId="0" applyFont="1" applyFill="1" applyBorder="1" applyAlignment="1">
      <alignment horizontal="left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8"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D17" sqref="D17"/>
    </sheetView>
  </sheetViews>
  <sheetFormatPr baseColWidth="10" defaultColWidth="9.140625" defaultRowHeight="15" x14ac:dyDescent="0.25"/>
  <cols>
    <col min="1" max="1" width="4.85546875" customWidth="1"/>
    <col min="2" max="2" width="28.85546875" customWidth="1"/>
    <col min="7" max="7" width="16.7109375" customWidth="1"/>
    <col min="8" max="8" width="15.140625" customWidth="1"/>
  </cols>
  <sheetData>
    <row r="1" spans="1:8" x14ac:dyDescent="0.25">
      <c r="A1" s="1" t="s">
        <v>0</v>
      </c>
      <c r="B1" s="1" t="s">
        <v>1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2</v>
      </c>
      <c r="H1" s="2" t="s">
        <v>3</v>
      </c>
    </row>
    <row r="2" spans="1:8" x14ac:dyDescent="0.25">
      <c r="A2" s="3">
        <f>IF(AND(ISTEXT(B1)=TRUE,LEN(B1)&gt;2),ROW(B1:B1),"")</f>
        <v>1</v>
      </c>
      <c r="B2" s="4" t="s">
        <v>4</v>
      </c>
      <c r="C2" s="5">
        <v>20</v>
      </c>
      <c r="D2" s="5" t="s">
        <v>15</v>
      </c>
      <c r="E2" s="6" t="s">
        <v>20</v>
      </c>
      <c r="F2" s="5">
        <v>12</v>
      </c>
      <c r="G2" s="7">
        <v>41716</v>
      </c>
      <c r="H2" s="8">
        <f>G2+F2</f>
        <v>41728</v>
      </c>
    </row>
    <row r="3" spans="1:8" x14ac:dyDescent="0.25">
      <c r="A3" s="3">
        <f t="shared" ref="A3:A12" si="0">IF(AND(ISTEXT(B2)=TRUE,LEN(B2)&gt;2),ROW(B2:B2),"")</f>
        <v>2</v>
      </c>
      <c r="B3" s="4" t="s">
        <v>5</v>
      </c>
      <c r="C3" s="5">
        <v>18</v>
      </c>
      <c r="D3" s="5" t="s">
        <v>16</v>
      </c>
      <c r="E3" s="6" t="s">
        <v>21</v>
      </c>
      <c r="F3" s="5">
        <v>20</v>
      </c>
      <c r="G3" s="7">
        <v>41716</v>
      </c>
      <c r="H3" s="8">
        <f t="shared" ref="H3:H12" si="1">G3+F3</f>
        <v>41736</v>
      </c>
    </row>
    <row r="4" spans="1:8" x14ac:dyDescent="0.25">
      <c r="A4" s="3">
        <f t="shared" si="0"/>
        <v>3</v>
      </c>
      <c r="B4" s="4" t="s">
        <v>6</v>
      </c>
      <c r="C4" s="5">
        <v>19</v>
      </c>
      <c r="D4" s="5" t="s">
        <v>17</v>
      </c>
      <c r="E4" s="6" t="s">
        <v>22</v>
      </c>
      <c r="F4" s="5">
        <v>20</v>
      </c>
      <c r="G4" s="7">
        <v>41716</v>
      </c>
      <c r="H4" s="8">
        <f t="shared" si="1"/>
        <v>41736</v>
      </c>
    </row>
    <row r="5" spans="1:8" x14ac:dyDescent="0.25">
      <c r="A5" s="3">
        <f t="shared" si="0"/>
        <v>4</v>
      </c>
      <c r="B5" s="4" t="s">
        <v>7</v>
      </c>
      <c r="C5" s="5">
        <v>21</v>
      </c>
      <c r="D5" s="5" t="s">
        <v>15</v>
      </c>
      <c r="E5" s="6" t="s">
        <v>23</v>
      </c>
      <c r="F5" s="5">
        <v>20</v>
      </c>
      <c r="G5" s="7">
        <v>41718</v>
      </c>
      <c r="H5" s="8">
        <f t="shared" si="1"/>
        <v>41738</v>
      </c>
    </row>
    <row r="6" spans="1:8" x14ac:dyDescent="0.25">
      <c r="A6" s="10">
        <f t="shared" si="0"/>
        <v>5</v>
      </c>
      <c r="B6" s="11" t="s">
        <v>8</v>
      </c>
      <c r="C6" s="12">
        <v>21</v>
      </c>
      <c r="D6" s="12" t="s">
        <v>17</v>
      </c>
      <c r="E6" s="13" t="s">
        <v>24</v>
      </c>
      <c r="F6" s="12">
        <v>20</v>
      </c>
      <c r="G6" s="14">
        <v>41719</v>
      </c>
      <c r="H6" s="15">
        <f t="shared" si="1"/>
        <v>41739</v>
      </c>
    </row>
    <row r="7" spans="1:8" x14ac:dyDescent="0.25">
      <c r="A7" s="3">
        <f t="shared" si="0"/>
        <v>6</v>
      </c>
      <c r="B7" s="9" t="s">
        <v>9</v>
      </c>
      <c r="C7" s="5">
        <v>18</v>
      </c>
      <c r="D7" s="5" t="s">
        <v>17</v>
      </c>
      <c r="E7" s="6" t="s">
        <v>25</v>
      </c>
      <c r="F7" s="5">
        <v>20</v>
      </c>
      <c r="G7" s="7">
        <v>41722</v>
      </c>
      <c r="H7" s="8">
        <f t="shared" si="1"/>
        <v>41742</v>
      </c>
    </row>
    <row r="8" spans="1:8" x14ac:dyDescent="0.25">
      <c r="A8" s="3">
        <f t="shared" si="0"/>
        <v>7</v>
      </c>
      <c r="B8" s="9" t="s">
        <v>10</v>
      </c>
      <c r="C8" s="5">
        <v>19</v>
      </c>
      <c r="D8" s="5" t="s">
        <v>16</v>
      </c>
      <c r="E8" s="6" t="s">
        <v>26</v>
      </c>
      <c r="F8" s="5">
        <v>10</v>
      </c>
      <c r="G8" s="7">
        <v>41723</v>
      </c>
      <c r="H8" s="8">
        <f t="shared" si="1"/>
        <v>41733</v>
      </c>
    </row>
    <row r="9" spans="1:8" x14ac:dyDescent="0.25">
      <c r="A9" s="10">
        <f t="shared" si="0"/>
        <v>8</v>
      </c>
      <c r="B9" s="16" t="s">
        <v>11</v>
      </c>
      <c r="C9" s="12">
        <v>19</v>
      </c>
      <c r="D9" s="12" t="s">
        <v>18</v>
      </c>
      <c r="E9" s="13" t="s">
        <v>27</v>
      </c>
      <c r="F9" s="12">
        <v>20</v>
      </c>
      <c r="G9" s="14">
        <v>41725</v>
      </c>
      <c r="H9" s="15">
        <f t="shared" si="1"/>
        <v>41745</v>
      </c>
    </row>
    <row r="10" spans="1:8" x14ac:dyDescent="0.25">
      <c r="A10" s="3">
        <f t="shared" si="0"/>
        <v>9</v>
      </c>
      <c r="B10" s="9" t="s">
        <v>12</v>
      </c>
      <c r="C10" s="5">
        <v>20</v>
      </c>
      <c r="D10" s="5" t="s">
        <v>18</v>
      </c>
      <c r="E10" s="6" t="s">
        <v>28</v>
      </c>
      <c r="F10" s="5">
        <v>20</v>
      </c>
      <c r="G10" s="7">
        <v>41730</v>
      </c>
      <c r="H10" s="8">
        <f t="shared" si="1"/>
        <v>41750</v>
      </c>
    </row>
    <row r="11" spans="1:8" x14ac:dyDescent="0.25">
      <c r="A11" s="10">
        <f t="shared" si="0"/>
        <v>10</v>
      </c>
      <c r="B11" s="16" t="s">
        <v>13</v>
      </c>
      <c r="C11" s="12">
        <v>22</v>
      </c>
      <c r="D11" s="12" t="s">
        <v>19</v>
      </c>
      <c r="E11" s="13" t="s">
        <v>29</v>
      </c>
      <c r="F11" s="12">
        <v>20</v>
      </c>
      <c r="G11" s="14">
        <v>41730</v>
      </c>
      <c r="H11" s="15">
        <f t="shared" si="1"/>
        <v>41750</v>
      </c>
    </row>
    <row r="12" spans="1:8" x14ac:dyDescent="0.25">
      <c r="A12" s="3">
        <f t="shared" si="0"/>
        <v>11</v>
      </c>
      <c r="B12" s="9" t="s">
        <v>14</v>
      </c>
      <c r="C12" s="5">
        <v>22</v>
      </c>
      <c r="D12" s="5" t="s">
        <v>19</v>
      </c>
      <c r="E12" s="6" t="s">
        <v>30</v>
      </c>
      <c r="F12" s="5">
        <v>20</v>
      </c>
      <c r="G12" s="7">
        <v>41731</v>
      </c>
      <c r="H12" s="8">
        <f t="shared" si="1"/>
        <v>41751</v>
      </c>
    </row>
  </sheetData>
  <conditionalFormatting sqref="A1:H12">
    <cfRule type="expression" dxfId="7" priority="1">
      <formula>NOT(ISERROR(SEARCH("قريبا",$J1,1)))</formula>
    </cfRule>
    <cfRule type="expression" dxfId="6" priority="2">
      <formula>NOT(ISERROR(SEARCH("Expiration du Congé !!",$J1,1)))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9"/>
  <sheetViews>
    <sheetView tabSelected="1" workbookViewId="0">
      <selection activeCell="E17" sqref="E17"/>
    </sheetView>
  </sheetViews>
  <sheetFormatPr baseColWidth="10" defaultColWidth="9.140625" defaultRowHeight="15" x14ac:dyDescent="0.25"/>
  <cols>
    <col min="1" max="1" width="5.42578125" customWidth="1"/>
    <col min="2" max="2" width="19.140625" customWidth="1"/>
    <col min="7" max="7" width="14.42578125" customWidth="1"/>
    <col min="8" max="8" width="16.7109375" customWidth="1"/>
  </cols>
  <sheetData>
    <row r="3" spans="1:8" ht="31.5" x14ac:dyDescent="0.5">
      <c r="E3" s="17"/>
      <c r="F3" s="17"/>
      <c r="G3" s="17"/>
      <c r="H3" s="17" t="s">
        <v>35</v>
      </c>
    </row>
    <row r="5" spans="1:8" x14ac:dyDescent="0.25">
      <c r="D5" s="25" t="s">
        <v>36</v>
      </c>
      <c r="E5" s="25"/>
      <c r="F5" s="25"/>
    </row>
    <row r="7" spans="1:8" x14ac:dyDescent="0.25">
      <c r="A7" s="18">
        <v>1</v>
      </c>
      <c r="B7" s="19" t="s">
        <v>8</v>
      </c>
      <c r="C7" s="20">
        <v>21</v>
      </c>
      <c r="D7" s="20" t="s">
        <v>17</v>
      </c>
      <c r="E7" s="21" t="s">
        <v>24</v>
      </c>
      <c r="F7" s="20">
        <v>20</v>
      </c>
      <c r="G7" s="22">
        <v>41719</v>
      </c>
      <c r="H7" s="23">
        <f>G7+F7</f>
        <v>41739</v>
      </c>
    </row>
    <row r="8" spans="1:8" x14ac:dyDescent="0.25">
      <c r="A8" s="18">
        <v>2</v>
      </c>
      <c r="B8" s="24" t="s">
        <v>11</v>
      </c>
      <c r="C8" s="20">
        <v>19</v>
      </c>
      <c r="D8" s="20" t="s">
        <v>18</v>
      </c>
      <c r="E8" s="21" t="s">
        <v>27</v>
      </c>
      <c r="F8" s="20">
        <v>20</v>
      </c>
      <c r="G8" s="22">
        <v>41725</v>
      </c>
      <c r="H8" s="23">
        <f t="shared" ref="H8:H9" si="0">G8+F8</f>
        <v>41745</v>
      </c>
    </row>
    <row r="9" spans="1:8" x14ac:dyDescent="0.25">
      <c r="A9" s="18">
        <v>3</v>
      </c>
      <c r="B9" s="24" t="s">
        <v>13</v>
      </c>
      <c r="C9" s="20">
        <v>22</v>
      </c>
      <c r="D9" s="20" t="s">
        <v>19</v>
      </c>
      <c r="E9" s="21" t="s">
        <v>29</v>
      </c>
      <c r="F9" s="20">
        <v>20</v>
      </c>
      <c r="G9" s="22">
        <v>41730</v>
      </c>
      <c r="H9" s="23">
        <f t="shared" si="0"/>
        <v>41750</v>
      </c>
    </row>
  </sheetData>
  <mergeCells count="1">
    <mergeCell ref="D5:F5"/>
  </mergeCells>
  <conditionalFormatting sqref="A7:H7 H8:H9">
    <cfRule type="expression" dxfId="5" priority="5">
      <formula>NOT(ISERROR(SEARCH("قريبا",$J7,1)))</formula>
    </cfRule>
    <cfRule type="expression" dxfId="4" priority="6">
      <formula>NOT(ISERROR(SEARCH("Expiration du Congé !!",$J7,1)))</formula>
    </cfRule>
  </conditionalFormatting>
  <conditionalFormatting sqref="A8:G8">
    <cfRule type="expression" dxfId="3" priority="3">
      <formula>NOT(ISERROR(SEARCH("قريبا",$J8,1)))</formula>
    </cfRule>
    <cfRule type="expression" dxfId="2" priority="4">
      <formula>NOT(ISERROR(SEARCH("Expiration du Congé !!",$J8,1)))</formula>
    </cfRule>
  </conditionalFormatting>
  <conditionalFormatting sqref="A9:G9">
    <cfRule type="expression" dxfId="1" priority="1">
      <formula>NOT(ISERROR(SEARCH("قريبا",$J9,1)))</formula>
    </cfRule>
    <cfRule type="expression" dxfId="0" priority="2">
      <formula>NOT(ISERROR(SEARCH("Expiration du Congé !!",$J9,1)))</formula>
    </cfRule>
  </conditionalFormatting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2014-05-10T04:12:05Z</dcterms:modified>
</cp:coreProperties>
</file>