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640" activeTab="1"/>
  </bookViews>
  <sheets>
    <sheet name="Feuil1" sheetId="1" r:id="rId1"/>
    <sheet name="Feuil2" sheetId="2" r:id="rId2"/>
    <sheet name="Feuil3" sheetId="3" r:id="rId3"/>
  </sheets>
  <definedNames>
    <definedName name="code">Feuil1!$A$1:$B$15</definedName>
  </definedNames>
  <calcPr calcId="124519"/>
</workbook>
</file>

<file path=xl/calcChain.xml><?xml version="1.0" encoding="utf-8"?>
<calcChain xmlns="http://schemas.openxmlformats.org/spreadsheetml/2006/main">
  <c r="C15" i="2"/>
  <c r="C14"/>
  <c r="C16"/>
  <c r="C12"/>
  <c r="D16"/>
  <c r="D15"/>
  <c r="D14"/>
  <c r="D13"/>
  <c r="D12"/>
  <c r="D11"/>
  <c r="D10"/>
  <c r="D9"/>
  <c r="D8"/>
  <c r="D7"/>
  <c r="D6"/>
  <c r="D5"/>
  <c r="C28" i="3"/>
  <c r="B28"/>
  <c r="D4" i="2"/>
  <c r="D3"/>
  <c r="C6"/>
  <c r="C7"/>
  <c r="C8"/>
  <c r="C9"/>
  <c r="C10"/>
  <c r="C11"/>
  <c r="C13"/>
  <c r="C5"/>
  <c r="C4"/>
  <c r="C3"/>
  <c r="B3"/>
  <c r="B4"/>
  <c r="B5"/>
  <c r="B6"/>
  <c r="B7"/>
  <c r="B8"/>
  <c r="B9"/>
  <c r="B10"/>
  <c r="B11"/>
  <c r="B12"/>
  <c r="B13"/>
  <c r="B14"/>
  <c r="B15"/>
  <c r="B16"/>
  <c r="E15" l="1"/>
  <c r="E13"/>
  <c r="E11"/>
  <c r="E9"/>
  <c r="E7"/>
  <c r="E5"/>
  <c r="E3"/>
  <c r="E16"/>
  <c r="E14"/>
  <c r="E12"/>
  <c r="E10"/>
  <c r="E8"/>
  <c r="E6"/>
  <c r="E4"/>
</calcChain>
</file>

<file path=xl/sharedStrings.xml><?xml version="1.0" encoding="utf-8"?>
<sst xmlns="http://schemas.openxmlformats.org/spreadsheetml/2006/main" count="24" uniqueCount="19">
  <si>
    <t>code</t>
  </si>
  <si>
    <t>nom</t>
  </si>
  <si>
    <t>ismail</t>
  </si>
  <si>
    <t>azize</t>
  </si>
  <si>
    <t>med</t>
  </si>
  <si>
    <t>amine</t>
  </si>
  <si>
    <t>pc</t>
  </si>
  <si>
    <t>aser</t>
  </si>
  <si>
    <t>samsung</t>
  </si>
  <si>
    <t>hp</t>
  </si>
  <si>
    <t>dall</t>
  </si>
  <si>
    <t>canon</t>
  </si>
  <si>
    <t>debit</t>
  </si>
  <si>
    <t>cridt</t>
  </si>
  <si>
    <t>sold</t>
  </si>
  <si>
    <t>clavi</t>
  </si>
  <si>
    <t>nokia</t>
  </si>
  <si>
    <t>usb adata</t>
  </si>
  <si>
    <t xml:space="preserve">usb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</si>
</sst>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6" borderId="0" xfId="0" applyNumberFormat="1" applyFill="1"/>
    <xf numFmtId="0" fontId="0" fillId="0" borderId="0" xfId="0" applyBorder="1"/>
  </cellXfs>
  <cellStyles count="1">
    <cellStyle name="Normal" xfId="0" builtinId="0"/>
  </cellStyles>
  <dxfs count="10"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0" formatCode="General"/>
      <fill>
        <patternFill patternType="solid">
          <fgColor indexed="64"/>
          <bgColor theme="9" tint="0.39997558519241921"/>
        </patternFill>
      </fill>
    </dxf>
    <dxf>
      <numFmt numFmtId="0" formatCode="General"/>
      <fill>
        <patternFill patternType="solid">
          <fgColor indexed="64"/>
          <bgColor theme="9" tint="0.39997558519241921"/>
        </patternFill>
      </fill>
    </dxf>
    <dxf>
      <numFmt numFmtId="0" formatCode="General"/>
      <fill>
        <patternFill patternType="solid">
          <fgColor indexed="64"/>
          <bgColor theme="9" tint="0.39997558519241921"/>
        </patternFill>
      </fill>
    </dxf>
    <dxf>
      <numFmt numFmtId="0" formatCode="General"/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2:E16" totalsRowShown="0" headerRowDxfId="9" dataDxfId="8">
  <autoFilter ref="A2:E16"/>
  <sortState ref="A3:E32">
    <sortCondition ref="A2:A32"/>
  </sortState>
  <tableColumns count="5">
    <tableColumn id="1" name="code" dataDxfId="7"/>
    <tableColumn id="2" name="nom" dataDxfId="6">
      <calculatedColumnFormula>VLOOKUP(Tableau1[[#This Row],[code]],code,2,FALSE)</calculatedColumnFormula>
    </tableColumn>
    <tableColumn id="3" name="debit" dataDxfId="5">
      <calculatedColumnFormula>SUMIF(Feuil3!A2:A27,1,Feuil3!B2:B27)</calculatedColumnFormula>
    </tableColumn>
    <tableColumn id="4" name="cridt" dataDxfId="4">
      <calculatedColumnFormula>SUMIF(Feuil3!A2:A50,1,Feuil3!C2:C50)</calculatedColumnFormula>
    </tableColumn>
    <tableColumn id="5" name="sold" dataDxfId="3">
      <calculatedColumnFormula>Tableau1[[#This Row],[debit]]-Tableau1[[#This Row],[cridt]]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C28" totalsRowCount="1">
  <autoFilter ref="A1:C27"/>
  <tableColumns count="3">
    <tableColumn id="1" name="code" totalsRowDxfId="2"/>
    <tableColumn id="2" name="debit" totalsRowFunction="sum" totalsRowDxfId="1"/>
    <tableColumn id="3" name="cridt" totalsRowFunction="sum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23" sqref="B23"/>
    </sheetView>
  </sheetViews>
  <sheetFormatPr baseColWidth="10" defaultRowHeight="15"/>
  <cols>
    <col min="1" max="1" width="16.85546875" style="1" customWidth="1"/>
    <col min="2" max="2" width="19" style="1" customWidth="1"/>
    <col min="3" max="16384" width="11.42578125" style="1"/>
  </cols>
  <sheetData>
    <row r="1" spans="1:2" ht="23.25" customHeight="1">
      <c r="A1" s="2" t="s">
        <v>0</v>
      </c>
      <c r="B1" s="2" t="s">
        <v>1</v>
      </c>
    </row>
    <row r="2" spans="1:2" ht="20.25" customHeight="1">
      <c r="A2" s="2">
        <v>1</v>
      </c>
      <c r="B2" s="2" t="s">
        <v>2</v>
      </c>
    </row>
    <row r="3" spans="1:2" ht="22.5" customHeight="1">
      <c r="A3" s="2">
        <v>2</v>
      </c>
      <c r="B3" s="2" t="s">
        <v>3</v>
      </c>
    </row>
    <row r="4" spans="1:2" ht="22.5" customHeight="1">
      <c r="A4" s="2">
        <v>3</v>
      </c>
      <c r="B4" s="2" t="s">
        <v>4</v>
      </c>
    </row>
    <row r="5" spans="1:2" ht="23.25" customHeight="1">
      <c r="A5" s="2">
        <v>4</v>
      </c>
      <c r="B5" s="2" t="s">
        <v>5</v>
      </c>
    </row>
    <row r="6" spans="1:2" ht="22.5" customHeight="1">
      <c r="A6" s="2">
        <v>5</v>
      </c>
      <c r="B6" s="2" t="s">
        <v>6</v>
      </c>
    </row>
    <row r="7" spans="1:2" ht="21.75" customHeight="1">
      <c r="A7" s="2">
        <v>6</v>
      </c>
      <c r="B7" s="2" t="s">
        <v>7</v>
      </c>
    </row>
    <row r="8" spans="1:2" ht="26.25" customHeight="1">
      <c r="A8" s="2">
        <v>7</v>
      </c>
      <c r="B8" s="2" t="s">
        <v>8</v>
      </c>
    </row>
    <row r="9" spans="1:2" ht="24.75" customHeight="1">
      <c r="A9" s="2">
        <v>8</v>
      </c>
      <c r="B9" s="2" t="s">
        <v>9</v>
      </c>
    </row>
    <row r="10" spans="1:2" ht="18.75" customHeight="1">
      <c r="A10" s="2">
        <v>9</v>
      </c>
      <c r="B10" s="2" t="s">
        <v>10</v>
      </c>
    </row>
    <row r="11" spans="1:2" ht="23.25" customHeight="1">
      <c r="A11" s="2">
        <v>10</v>
      </c>
      <c r="B11" s="2" t="s">
        <v>11</v>
      </c>
    </row>
    <row r="12" spans="1:2" ht="19.5" customHeight="1">
      <c r="A12" s="2">
        <v>11</v>
      </c>
      <c r="B12" s="2" t="s">
        <v>15</v>
      </c>
    </row>
    <row r="13" spans="1:2" ht="22.5" customHeight="1">
      <c r="A13" s="2">
        <v>12</v>
      </c>
      <c r="B13" s="2" t="s">
        <v>16</v>
      </c>
    </row>
    <row r="14" spans="1:2" ht="22.5" customHeight="1">
      <c r="A14" s="2">
        <v>13</v>
      </c>
      <c r="B14" s="2" t="s">
        <v>17</v>
      </c>
    </row>
    <row r="15" spans="1:2" ht="23.25" customHeight="1">
      <c r="A15" s="2">
        <v>14</v>
      </c>
      <c r="B15" s="2" t="s">
        <v>18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6"/>
  <sheetViews>
    <sheetView tabSelected="1" workbookViewId="0">
      <selection activeCell="A16" sqref="A16"/>
    </sheetView>
  </sheetViews>
  <sheetFormatPr baseColWidth="10" defaultRowHeight="15"/>
  <cols>
    <col min="1" max="5" width="11.5703125" style="3" customWidth="1"/>
    <col min="6" max="16384" width="11.42578125" style="3"/>
  </cols>
  <sheetData>
    <row r="2" spans="1:5">
      <c r="A2" s="4" t="s">
        <v>0</v>
      </c>
      <c r="B2" s="4" t="s">
        <v>1</v>
      </c>
      <c r="C2" s="4" t="s">
        <v>12</v>
      </c>
      <c r="D2" s="4" t="s">
        <v>13</v>
      </c>
      <c r="E2" s="4" t="s">
        <v>14</v>
      </c>
    </row>
    <row r="3" spans="1:5">
      <c r="A3" s="5">
        <v>1</v>
      </c>
      <c r="B3" s="6" t="str">
        <f>VLOOKUP(Tableau1[[#This Row],[code]],code,2,FALSE)</f>
        <v>ismail</v>
      </c>
      <c r="C3" s="6">
        <f>SUMIF(Feuil3!A2:A27,1,Feuil3!B2:B27)</f>
        <v>0</v>
      </c>
      <c r="D3" s="6">
        <f>SUMIF(Feuil3!A2:A50,1,Feuil3!C2:C50)</f>
        <v>0</v>
      </c>
      <c r="E3" s="6">
        <f>Tableau1[[#This Row],[debit]]-Tableau1[[#This Row],[cridt]]</f>
        <v>0</v>
      </c>
    </row>
    <row r="4" spans="1:5">
      <c r="A4" s="5">
        <v>2</v>
      </c>
      <c r="B4" s="6" t="str">
        <f>VLOOKUP(Tableau1[[#This Row],[code]],code,2,FALSE)</f>
        <v>azize</v>
      </c>
      <c r="C4" s="6">
        <f>SUMIF(Feuil3!A2:A27,2,Feuil3!B2:B27)</f>
        <v>0</v>
      </c>
      <c r="D4" s="6">
        <f>SUMIF(Feuil3!A2:A50,2,Feuil3!C2:C50)</f>
        <v>0</v>
      </c>
      <c r="E4" s="6">
        <f>Tableau1[[#This Row],[debit]]-Tableau1[[#This Row],[cridt]]</f>
        <v>0</v>
      </c>
    </row>
    <row r="5" spans="1:5">
      <c r="A5" s="5">
        <v>3</v>
      </c>
      <c r="B5" s="6" t="str">
        <f>VLOOKUP(Tableau1[[#This Row],[code]],code,2,FALSE)</f>
        <v>med</v>
      </c>
      <c r="C5" s="6">
        <f>SUMIF(Feuil3!A2:A27,3,Feuil3!B2:B27)</f>
        <v>0</v>
      </c>
      <c r="D5" s="6">
        <f>SUMIF(Feuil3!A2:A50,3,Feuil3!C2:C50)</f>
        <v>0</v>
      </c>
      <c r="E5" s="6">
        <f>Tableau1[[#This Row],[debit]]-Tableau1[[#This Row],[cridt]]</f>
        <v>0</v>
      </c>
    </row>
    <row r="6" spans="1:5">
      <c r="A6" s="5">
        <v>4</v>
      </c>
      <c r="B6" s="6" t="str">
        <f>VLOOKUP(Tableau1[[#This Row],[code]],code,2,FALSE)</f>
        <v>amine</v>
      </c>
      <c r="C6" s="6">
        <f>SUMIF(Feuil3!A2:A27,4,Feuil3!B2:B27)</f>
        <v>0</v>
      </c>
      <c r="D6" s="6">
        <f>SUMIF(Feuil3!A2:A50,4,Feuil3!C2:C50)</f>
        <v>0</v>
      </c>
      <c r="E6" s="6">
        <f>Tableau1[[#This Row],[debit]]-Tableau1[[#This Row],[cridt]]</f>
        <v>0</v>
      </c>
    </row>
    <row r="7" spans="1:5">
      <c r="A7" s="5">
        <v>5</v>
      </c>
      <c r="B7" s="6" t="str">
        <f>VLOOKUP(Tableau1[[#This Row],[code]],code,2,FALSE)</f>
        <v>pc</v>
      </c>
      <c r="C7" s="6">
        <f>SUMIF(Feuil3!A2:A27,5,Feuil3!B2:B27)</f>
        <v>0</v>
      </c>
      <c r="D7" s="6">
        <f>SUMIF(Feuil3!A2:A50,5,Feuil3!C2:C50)</f>
        <v>0</v>
      </c>
      <c r="E7" s="6">
        <f>Tableau1[[#This Row],[debit]]-Tableau1[[#This Row],[cridt]]</f>
        <v>0</v>
      </c>
    </row>
    <row r="8" spans="1:5">
      <c r="A8" s="5">
        <v>6</v>
      </c>
      <c r="B8" s="6" t="str">
        <f>VLOOKUP(Tableau1[[#This Row],[code]],code,2,FALSE)</f>
        <v>aser</v>
      </c>
      <c r="C8" s="6">
        <f>SUMIF(Feuil3!A2:A27,6,Feuil3!B2:B27)</f>
        <v>0</v>
      </c>
      <c r="D8" s="6">
        <f>SUMIF(Feuil3!A2:A50,6,Feuil3!C2:C50)</f>
        <v>0</v>
      </c>
      <c r="E8" s="6">
        <f>Tableau1[[#This Row],[debit]]-Tableau1[[#This Row],[cridt]]</f>
        <v>0</v>
      </c>
    </row>
    <row r="9" spans="1:5">
      <c r="A9" s="5">
        <v>7</v>
      </c>
      <c r="B9" s="6" t="str">
        <f>VLOOKUP(Tableau1[[#This Row],[code]],code,2,FALSE)</f>
        <v>samsung</v>
      </c>
      <c r="C9" s="6">
        <f>SUMIF(Feuil3!A2:A27,7,Feuil3!B2:B27)</f>
        <v>0</v>
      </c>
      <c r="D9" s="6">
        <f>SUMIF(Feuil3!A2:A50,7,Feuil3!C2:C50)</f>
        <v>0</v>
      </c>
      <c r="E9" s="6">
        <f>Tableau1[[#This Row],[debit]]-Tableau1[[#This Row],[cridt]]</f>
        <v>0</v>
      </c>
    </row>
    <row r="10" spans="1:5">
      <c r="A10" s="5">
        <v>8</v>
      </c>
      <c r="B10" s="6" t="str">
        <f>VLOOKUP(Tableau1[[#This Row],[code]],code,2,FALSE)</f>
        <v>hp</v>
      </c>
      <c r="C10" s="6">
        <f>SUMIF(Feuil3!A2:A27,8,Feuil3!B2:B27)</f>
        <v>0</v>
      </c>
      <c r="D10" s="6">
        <f>SUMIF(Feuil3!A2:A50,8,Feuil3!C2:C50)</f>
        <v>0</v>
      </c>
      <c r="E10" s="6">
        <f>Tableau1[[#This Row],[debit]]-Tableau1[[#This Row],[cridt]]</f>
        <v>0</v>
      </c>
    </row>
    <row r="11" spans="1:5">
      <c r="A11" s="5">
        <v>9</v>
      </c>
      <c r="B11" s="6" t="str">
        <f>VLOOKUP(Tableau1[[#This Row],[code]],code,2,FALSE)</f>
        <v>dall</v>
      </c>
      <c r="C11" s="6">
        <f>SUMIF(Feuil3!A2:A27,9,Feuil3!B2:B27)</f>
        <v>0</v>
      </c>
      <c r="D11" s="6">
        <f>SUMIF(Feuil3!A2:A50,9,Feuil3!C2:C50)</f>
        <v>0</v>
      </c>
      <c r="E11" s="6">
        <f>Tableau1[[#This Row],[debit]]-Tableau1[[#This Row],[cridt]]</f>
        <v>0</v>
      </c>
    </row>
    <row r="12" spans="1:5">
      <c r="A12" s="5">
        <v>10</v>
      </c>
      <c r="B12" s="6" t="str">
        <f>VLOOKUP(Tableau1[[#This Row],[code]],code,2,FALSE)</f>
        <v>canon</v>
      </c>
      <c r="C12" s="6">
        <f>SUMIF(Feuil3!A2:A27,10,Feuil3!B2:B27)</f>
        <v>0</v>
      </c>
      <c r="D12" s="6">
        <f>SUMIF(Feuil3!A2:A50,10,Feuil3!C2:C50)</f>
        <v>0</v>
      </c>
      <c r="E12" s="6">
        <f>Tableau1[[#This Row],[debit]]-Tableau1[[#This Row],[cridt]]</f>
        <v>0</v>
      </c>
    </row>
    <row r="13" spans="1:5">
      <c r="A13" s="5">
        <v>11</v>
      </c>
      <c r="B13" s="6" t="str">
        <f>VLOOKUP(Tableau1[[#This Row],[code]],code,2,FALSE)</f>
        <v>clavi</v>
      </c>
      <c r="C13" s="6">
        <f>SUMIF(Feuil3!A2:A27,11,Feuil3!B2:B27)</f>
        <v>0</v>
      </c>
      <c r="D13" s="6">
        <f>SUMIF(Feuil3!A2:A50,11,Feuil3!C2:C50)</f>
        <v>0</v>
      </c>
      <c r="E13" s="6">
        <f>Tableau1[[#This Row],[debit]]-Tableau1[[#This Row],[cridt]]</f>
        <v>0</v>
      </c>
    </row>
    <row r="14" spans="1:5">
      <c r="A14" s="5">
        <v>12</v>
      </c>
      <c r="B14" s="6" t="str">
        <f>VLOOKUP(Tableau1[[#This Row],[code]],code,2,FALSE)</f>
        <v>nokia</v>
      </c>
      <c r="C14" s="6">
        <f>SUMIF(Feuil3!A2:A27,12,Feuil3!B2:B27)</f>
        <v>0</v>
      </c>
      <c r="D14" s="6">
        <f>SUMIF(Feuil3!A2:A50,12,Feuil3!C2:C50)</f>
        <v>0</v>
      </c>
      <c r="E14" s="6">
        <f>Tableau1[[#This Row],[debit]]-Tableau1[[#This Row],[cridt]]</f>
        <v>0</v>
      </c>
    </row>
    <row r="15" spans="1:5">
      <c r="A15" s="5">
        <v>13</v>
      </c>
      <c r="B15" s="6" t="str">
        <f>VLOOKUP(Tableau1[[#This Row],[code]],code,2,FALSE)</f>
        <v>usb adata</v>
      </c>
      <c r="C15" s="6">
        <f>SUMIF(Feuil3!A2:A27,13,Feuil3!B2:B27)</f>
        <v>0</v>
      </c>
      <c r="D15" s="6">
        <f>SUMIF(Feuil3!A2:A50,13,Feuil3!C2:C50)</f>
        <v>0</v>
      </c>
      <c r="E15" s="6">
        <f>Tableau1[[#This Row],[debit]]-Tableau1[[#This Row],[cridt]]</f>
        <v>0</v>
      </c>
    </row>
    <row r="16" spans="1:5">
      <c r="A16" s="5">
        <v>14</v>
      </c>
      <c r="B16" s="6" t="str">
        <f>VLOOKUP(Tableau1[[#This Row],[code]],code,2,FALSE)</f>
        <v xml:space="preserve">usb </v>
      </c>
      <c r="C16" s="6">
        <f>SUMIF(Feuil3!A2:A27,14,Feuil3!B2:B27)</f>
        <v>0</v>
      </c>
      <c r="D16" s="6">
        <f>SUMIF(Feuil3!A2:A50,14,Feuil3!C2:C50)</f>
        <v>0</v>
      </c>
      <c r="E16" s="6">
        <f>Tableau1[[#This Row],[debit]]-Tableau1[[#This Row],[cridt]]</f>
        <v>0</v>
      </c>
    </row>
  </sheetData>
  <dataValidations count="1">
    <dataValidation type="list" allowBlank="1" showInputMessage="1" showErrorMessage="1" sqref="A3:A16">
      <formula1>"1,2,3,4,5,6,7,8,9,10,11,12,13,14,15,16,17,18,19,20,21,22,23,24,25,26,27,28,29,30,31,32,33,34,35,36,37,38,39,40"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C11" sqref="A2:C11"/>
    </sheetView>
  </sheetViews>
  <sheetFormatPr baseColWidth="10" defaultRowHeight="15"/>
  <cols>
    <col min="1" max="3" width="11.5703125" customWidth="1"/>
  </cols>
  <sheetData>
    <row r="1" spans="1:3">
      <c r="A1" t="s">
        <v>0</v>
      </c>
      <c r="B1" t="s">
        <v>12</v>
      </c>
      <c r="C1" t="s">
        <v>13</v>
      </c>
    </row>
    <row r="28" spans="1:3">
      <c r="A28" s="7"/>
      <c r="B28" s="7">
        <f>SUBTOTAL(109,[debit])</f>
        <v>0</v>
      </c>
      <c r="C28" s="7">
        <f>SUBTOTAL(109,[cridt])</f>
        <v>0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code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2014-05-23T16:51:47Z</dcterms:modified>
</cp:coreProperties>
</file>