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91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4" i="1"/>
  <c r="J5"/>
  <c r="J6"/>
  <c r="J3"/>
  <c r="E5" l="1"/>
  <c r="F5"/>
  <c r="D5" s="1"/>
  <c r="E6"/>
  <c r="F6"/>
  <c r="D6" s="1"/>
  <c r="E7"/>
  <c r="F7"/>
  <c r="D7" s="1"/>
  <c r="E8"/>
  <c r="F8"/>
  <c r="D8" s="1"/>
  <c r="E4"/>
  <c r="F4"/>
  <c r="D3"/>
  <c r="E3"/>
  <c r="F3"/>
  <c r="D4" l="1"/>
</calcChain>
</file>

<file path=xl/sharedStrings.xml><?xml version="1.0" encoding="utf-8"?>
<sst xmlns="http://schemas.openxmlformats.org/spreadsheetml/2006/main" count="7" uniqueCount="6">
  <si>
    <t>يوم</t>
  </si>
  <si>
    <t>شهر</t>
  </si>
  <si>
    <t>سنة</t>
  </si>
  <si>
    <t>عدد الأيام</t>
  </si>
  <si>
    <t>التاريخ الثاني</t>
  </si>
  <si>
    <t>التاريخ الأول</t>
  </si>
</sst>
</file>

<file path=xl/styles.xml><?xml version="1.0" encoding="utf-8"?>
<styleSheet xmlns="http://schemas.openxmlformats.org/spreadsheetml/2006/main">
  <numFmts count="1">
    <numFmt numFmtId="164" formatCode="yyyy/mm/dd"/>
  </numFmts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vertical="center" shrinkToFit="1" readingOrder="2"/>
    </xf>
    <xf numFmtId="0" fontId="0" fillId="0" borderId="0" xfId="0" applyFill="1" applyBorder="1"/>
    <xf numFmtId="0" fontId="1" fillId="2" borderId="3" xfId="0" applyFont="1" applyFill="1" applyBorder="1" applyAlignment="1">
      <alignment horizontal="center" vertical="center" shrinkToFit="1" readingOrder="2"/>
    </xf>
    <xf numFmtId="0" fontId="1" fillId="2" borderId="4" xfId="0" applyFont="1" applyFill="1" applyBorder="1" applyAlignment="1">
      <alignment horizontal="center" vertical="center" shrinkToFit="1" readingOrder="2"/>
    </xf>
    <xf numFmtId="0" fontId="1" fillId="2" borderId="5" xfId="0" applyFont="1" applyFill="1" applyBorder="1" applyAlignment="1">
      <alignment horizontal="center" vertical="center" shrinkToFit="1" readingOrder="2"/>
    </xf>
    <xf numFmtId="0" fontId="1" fillId="0" borderId="6" xfId="0" applyFont="1" applyBorder="1" applyAlignment="1">
      <alignment horizontal="center" vertical="center" shrinkToFit="1" readingOrder="2"/>
    </xf>
    <xf numFmtId="0" fontId="1" fillId="0" borderId="7" xfId="0" applyFont="1" applyBorder="1" applyAlignment="1">
      <alignment horizontal="center" vertical="center" shrinkToFit="1" readingOrder="2"/>
    </xf>
    <xf numFmtId="0" fontId="1" fillId="0" borderId="8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164" fontId="1" fillId="0" borderId="6" xfId="0" applyNumberFormat="1" applyFont="1" applyBorder="1" applyAlignment="1">
      <alignment horizontal="center" vertical="center" shrinkToFit="1" readingOrder="2"/>
    </xf>
    <xf numFmtId="164" fontId="1" fillId="0" borderId="7" xfId="0" applyNumberFormat="1" applyFont="1" applyBorder="1" applyAlignment="1">
      <alignment horizontal="center" vertical="center" shrinkToFit="1" readingOrder="2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13"/>
  <sheetViews>
    <sheetView rightToLeft="1" tabSelected="1" workbookViewId="0">
      <selection activeCell="H15" sqref="H15"/>
    </sheetView>
  </sheetViews>
  <sheetFormatPr defaultRowHeight="14.25"/>
  <cols>
    <col min="2" max="2" width="14.75" customWidth="1"/>
    <col min="3" max="3" width="6" style="2" customWidth="1"/>
    <col min="5" max="5" width="9.875" bestFit="1" customWidth="1"/>
    <col min="8" max="9" width="14.125" customWidth="1"/>
    <col min="10" max="10" width="15.5" customWidth="1"/>
  </cols>
  <sheetData>
    <row r="1" spans="2:10" ht="15" thickBot="1"/>
    <row r="2" spans="2:10" ht="18">
      <c r="B2" s="9" t="s">
        <v>3</v>
      </c>
      <c r="C2" s="1"/>
      <c r="D2" s="3" t="s">
        <v>0</v>
      </c>
      <c r="E2" s="4" t="s">
        <v>1</v>
      </c>
      <c r="F2" s="5" t="s">
        <v>2</v>
      </c>
      <c r="H2" s="3" t="s">
        <v>5</v>
      </c>
      <c r="I2" s="4" t="s">
        <v>4</v>
      </c>
      <c r="J2" s="5" t="s">
        <v>3</v>
      </c>
    </row>
    <row r="3" spans="2:10" ht="18.75" thickBot="1">
      <c r="B3" s="10">
        <v>2354</v>
      </c>
      <c r="C3" s="1"/>
      <c r="D3" s="6">
        <f>ROUNDUP(B3-(F3*366+E3*30.5),0)</f>
        <v>6</v>
      </c>
      <c r="E3" s="7">
        <f>INT((B3-INT(B3/366)*366)/30.5)</f>
        <v>5</v>
      </c>
      <c r="F3" s="8">
        <f>INT(B3/366)</f>
        <v>6</v>
      </c>
      <c r="H3" s="11">
        <v>41676</v>
      </c>
      <c r="I3" s="12">
        <v>41823</v>
      </c>
      <c r="J3" s="8">
        <f>IF(H3="","",IF(H3&gt;I3,DATEDIF(I3,H3,"d"),DATEDIF(H3,I3,"d")))</f>
        <v>147</v>
      </c>
    </row>
    <row r="4" spans="2:10" ht="18.75" thickBot="1">
      <c r="B4" s="10">
        <v>30</v>
      </c>
      <c r="D4" s="6">
        <f>ROUNDUP(B4-(F4*366+E4*30.5),0)</f>
        <v>30</v>
      </c>
      <c r="E4" s="7">
        <f>INT((B4-INT(B4/366)*366)/30.5)</f>
        <v>0</v>
      </c>
      <c r="F4" s="8">
        <f>INT(B4/366)</f>
        <v>0</v>
      </c>
      <c r="H4" s="11">
        <v>35218</v>
      </c>
      <c r="I4" s="12">
        <v>37836</v>
      </c>
      <c r="J4" s="8">
        <f t="shared" ref="J4:J6" si="0">IF(H4="","",IF(H4&gt;I4,DATEDIF(I4,H4,"d"),DATEDIF(H4,I4,"d")))</f>
        <v>2618</v>
      </c>
    </row>
    <row r="5" spans="2:10" ht="18.75" thickBot="1">
      <c r="B5" s="10">
        <v>236</v>
      </c>
      <c r="D5" s="6">
        <f t="shared" ref="D5:D8" si="1">ROUNDUP(B5-(F5*366+E5*30.5),0)</f>
        <v>23</v>
      </c>
      <c r="E5" s="7">
        <f t="shared" ref="E5:E8" si="2">INT((B5-INT(B5/366)*366)/30.5)</f>
        <v>7</v>
      </c>
      <c r="F5" s="8">
        <f t="shared" ref="F5:F8" si="3">INT(B5/366)</f>
        <v>0</v>
      </c>
      <c r="H5" s="11">
        <v>37158</v>
      </c>
      <c r="I5" s="12">
        <v>36556</v>
      </c>
      <c r="J5" s="8">
        <f t="shared" si="0"/>
        <v>602</v>
      </c>
    </row>
    <row r="6" spans="2:10" ht="18.75" thickBot="1">
      <c r="B6" s="10">
        <v>366</v>
      </c>
      <c r="D6" s="6">
        <f t="shared" si="1"/>
        <v>0</v>
      </c>
      <c r="E6" s="7">
        <f t="shared" si="2"/>
        <v>0</v>
      </c>
      <c r="F6" s="8">
        <f t="shared" si="3"/>
        <v>1</v>
      </c>
      <c r="H6" s="11">
        <v>41502</v>
      </c>
      <c r="I6" s="12">
        <v>41423</v>
      </c>
      <c r="J6" s="8">
        <f t="shared" si="0"/>
        <v>79</v>
      </c>
    </row>
    <row r="7" spans="2:10" ht="18.75" thickBot="1">
      <c r="B7" s="10">
        <v>265</v>
      </c>
      <c r="D7" s="6">
        <f t="shared" si="1"/>
        <v>21</v>
      </c>
      <c r="E7" s="7">
        <f t="shared" si="2"/>
        <v>8</v>
      </c>
      <c r="F7" s="8">
        <f t="shared" si="3"/>
        <v>0</v>
      </c>
    </row>
    <row r="8" spans="2:10" ht="18.75" thickBot="1">
      <c r="B8" s="10">
        <v>96</v>
      </c>
      <c r="D8" s="6">
        <f t="shared" si="1"/>
        <v>5</v>
      </c>
      <c r="E8" s="7">
        <f t="shared" si="2"/>
        <v>3</v>
      </c>
      <c r="F8" s="8">
        <f t="shared" si="3"/>
        <v>0</v>
      </c>
    </row>
    <row r="13" spans="2:10">
      <c r="E13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2014-05-26T03:58:31Z</dcterms:created>
  <dcterms:modified xsi:type="dcterms:W3CDTF">2014-05-26T04:49:49Z</dcterms:modified>
</cp:coreProperties>
</file>